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2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3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4.xml" ContentType="application/vnd.openxmlformats-officedocument.drawing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 filterPrivacy="1" codeName="ThisWorkbook" defaultThemeVersion="124226"/>
  <xr:revisionPtr revIDLastSave="0" documentId="13_ncr:1_{3DF30A61-AF6A-5A46-8D13-3B70F8BA2517}" xr6:coauthVersionLast="36" xr6:coauthVersionMax="36" xr10:uidLastSave="{00000000-0000-0000-0000-000000000000}"/>
  <bookViews>
    <workbookView xWindow="28800" yWindow="0" windowWidth="38400" windowHeight="21600" activeTab="1" xr2:uid="{00000000-000D-0000-FFFF-FFFF00000000}"/>
  </bookViews>
  <sheets>
    <sheet name="film thickness comparison" sheetId="1" r:id="rId1"/>
    <sheet name="comparison with FC-43" sheetId="2" r:id="rId2"/>
    <sheet name="effect of radius" sheetId="4" r:id="rId3"/>
    <sheet name="new flow (more data)" sheetId="5" r:id="rId4"/>
  </sheets>
  <externalReferences>
    <externalReference r:id="rId5"/>
  </externalReferences>
  <calcPr calcId="181029"/>
</workbook>
</file>

<file path=xl/calcChain.xml><?xml version="1.0" encoding="utf-8"?>
<calcChain xmlns="http://schemas.openxmlformats.org/spreadsheetml/2006/main">
  <c r="GO91" i="5" l="1"/>
  <c r="GN92" i="5"/>
  <c r="GN93" i="5" s="1"/>
  <c r="GN94" i="5" s="1"/>
  <c r="GN95" i="5" s="1"/>
  <c r="GN96" i="5" s="1"/>
  <c r="GN97" i="5" s="1"/>
  <c r="GN98" i="5" s="1"/>
  <c r="GN99" i="5" s="1"/>
  <c r="GN100" i="5" s="1"/>
  <c r="GN101" i="5" s="1"/>
  <c r="GN102" i="5" s="1"/>
  <c r="GN103" i="5" s="1"/>
  <c r="GN104" i="5" s="1"/>
  <c r="GN105" i="5" s="1"/>
  <c r="GN106" i="5" s="1"/>
  <c r="GN107" i="5" s="1"/>
  <c r="GN108" i="5" s="1"/>
  <c r="GN109" i="5" s="1"/>
  <c r="GN110" i="5" s="1"/>
  <c r="GN111" i="5" s="1"/>
  <c r="GN112" i="5" s="1"/>
  <c r="GN113" i="5" s="1"/>
  <c r="GN114" i="5" s="1"/>
  <c r="GN115" i="5" s="1"/>
  <c r="GN116" i="5" s="1"/>
  <c r="GN117" i="5" s="1"/>
  <c r="GN118" i="5" s="1"/>
  <c r="GN119" i="5" s="1"/>
  <c r="GN120" i="5" s="1"/>
  <c r="GN121" i="5" s="1"/>
  <c r="GN122" i="5" s="1"/>
  <c r="GN123" i="5" s="1"/>
  <c r="GN124" i="5" s="1"/>
  <c r="GN125" i="5" s="1"/>
  <c r="GN126" i="5" s="1"/>
  <c r="GN127" i="5" s="1"/>
  <c r="GN128" i="5" s="1"/>
  <c r="GN129" i="5" s="1"/>
  <c r="GN130" i="5" s="1"/>
  <c r="GN131" i="5" s="1"/>
  <c r="GN132" i="5" s="1"/>
  <c r="GN133" i="5" s="1"/>
  <c r="GN134" i="5" s="1"/>
  <c r="GN135" i="5" s="1"/>
  <c r="GN136" i="5" s="1"/>
  <c r="GN137" i="5" s="1"/>
  <c r="GN138" i="5" s="1"/>
  <c r="GN139" i="5" s="1"/>
  <c r="GN140" i="5" s="1"/>
  <c r="GN141" i="5" s="1"/>
  <c r="GN142" i="5" s="1"/>
  <c r="GN143" i="5" s="1"/>
  <c r="GN144" i="5" s="1"/>
  <c r="GN145" i="5" s="1"/>
  <c r="GN146" i="5" s="1"/>
  <c r="GN147" i="5" s="1"/>
  <c r="GN148" i="5" s="1"/>
  <c r="GN149" i="5" s="1"/>
  <c r="GN150" i="5" s="1"/>
  <c r="GN151" i="5" s="1"/>
  <c r="GN152" i="5" s="1"/>
  <c r="GN153" i="5" s="1"/>
  <c r="GN154" i="5" s="1"/>
  <c r="GN155" i="5" s="1"/>
  <c r="GN156" i="5" s="1"/>
  <c r="GN157" i="5" s="1"/>
  <c r="GN158" i="5" s="1"/>
  <c r="GN159" i="5" s="1"/>
  <c r="GN160" i="5" s="1"/>
  <c r="GN161" i="5" s="1"/>
  <c r="GO161" i="5" s="1"/>
  <c r="GL91" i="5"/>
  <c r="GK92" i="5"/>
  <c r="GK93" i="5" s="1"/>
  <c r="GK94" i="5" s="1"/>
  <c r="GK95" i="5" s="1"/>
  <c r="GK96" i="5" s="1"/>
  <c r="GK97" i="5" s="1"/>
  <c r="GK98" i="5" s="1"/>
  <c r="GK99" i="5" s="1"/>
  <c r="GK100" i="5" s="1"/>
  <c r="GK101" i="5" s="1"/>
  <c r="GK102" i="5" s="1"/>
  <c r="GK103" i="5" s="1"/>
  <c r="GK104" i="5" s="1"/>
  <c r="GK105" i="5" s="1"/>
  <c r="GK106" i="5" s="1"/>
  <c r="GK107" i="5" s="1"/>
  <c r="GK108" i="5" s="1"/>
  <c r="GK109" i="5" s="1"/>
  <c r="GK110" i="5" s="1"/>
  <c r="GK111" i="5" s="1"/>
  <c r="GK112" i="5" s="1"/>
  <c r="GK113" i="5" s="1"/>
  <c r="GK114" i="5" s="1"/>
  <c r="GK115" i="5" s="1"/>
  <c r="GK116" i="5" s="1"/>
  <c r="GK117" i="5" s="1"/>
  <c r="GK118" i="5" s="1"/>
  <c r="GK119" i="5" s="1"/>
  <c r="GK120" i="5" s="1"/>
  <c r="GK121" i="5" s="1"/>
  <c r="GK122" i="5" s="1"/>
  <c r="GK123" i="5" s="1"/>
  <c r="GK124" i="5" s="1"/>
  <c r="GK125" i="5" s="1"/>
  <c r="GK126" i="5" s="1"/>
  <c r="GK127" i="5" s="1"/>
  <c r="GK128" i="5" s="1"/>
  <c r="GK129" i="5" s="1"/>
  <c r="GK130" i="5" s="1"/>
  <c r="GK131" i="5" s="1"/>
  <c r="GK132" i="5" s="1"/>
  <c r="GK133" i="5" s="1"/>
  <c r="GK134" i="5" s="1"/>
  <c r="GK135" i="5" s="1"/>
  <c r="GK136" i="5" s="1"/>
  <c r="GK137" i="5" s="1"/>
  <c r="GK138" i="5" s="1"/>
  <c r="GK139" i="5" s="1"/>
  <c r="GK140" i="5" s="1"/>
  <c r="GK141" i="5" s="1"/>
  <c r="GK142" i="5" s="1"/>
  <c r="GK143" i="5" s="1"/>
  <c r="GK144" i="5" s="1"/>
  <c r="GK145" i="5" s="1"/>
  <c r="GK146" i="5" s="1"/>
  <c r="GK147" i="5" s="1"/>
  <c r="GK148" i="5" s="1"/>
  <c r="GK149" i="5" s="1"/>
  <c r="GK150" i="5" s="1"/>
  <c r="GK151" i="5" s="1"/>
  <c r="GK152" i="5" s="1"/>
  <c r="GK153" i="5" s="1"/>
  <c r="GK154" i="5" s="1"/>
  <c r="GK155" i="5" s="1"/>
  <c r="GK156" i="5" s="1"/>
  <c r="GK157" i="5" s="1"/>
  <c r="GK158" i="5" s="1"/>
  <c r="GK159" i="5" s="1"/>
  <c r="GK160" i="5" s="1"/>
  <c r="GK161" i="5" s="1"/>
  <c r="GL161" i="5" s="1"/>
  <c r="GI91" i="5"/>
  <c r="GH92" i="5"/>
  <c r="GI92" i="5" s="1"/>
  <c r="GO159" i="5" l="1"/>
  <c r="GO155" i="5"/>
  <c r="GO151" i="5"/>
  <c r="GO147" i="5"/>
  <c r="GO143" i="5"/>
  <c r="GO139" i="5"/>
  <c r="GO135" i="5"/>
  <c r="GO131" i="5"/>
  <c r="GO127" i="5"/>
  <c r="GO123" i="5"/>
  <c r="GO119" i="5"/>
  <c r="GO115" i="5"/>
  <c r="GO111" i="5"/>
  <c r="GO107" i="5"/>
  <c r="GO103" i="5"/>
  <c r="GO99" i="5"/>
  <c r="GO95" i="5"/>
  <c r="GL155" i="5"/>
  <c r="GL151" i="5"/>
  <c r="GL139" i="5"/>
  <c r="GL127" i="5"/>
  <c r="GL115" i="5"/>
  <c r="GL103" i="5"/>
  <c r="GL158" i="5"/>
  <c r="GL154" i="5"/>
  <c r="GL150" i="5"/>
  <c r="GL146" i="5"/>
  <c r="GL142" i="5"/>
  <c r="GL138" i="5"/>
  <c r="GL134" i="5"/>
  <c r="GL130" i="5"/>
  <c r="GL126" i="5"/>
  <c r="GL122" i="5"/>
  <c r="GL118" i="5"/>
  <c r="GL114" i="5"/>
  <c r="GL110" i="5"/>
  <c r="GL106" i="5"/>
  <c r="GL102" i="5"/>
  <c r="GL98" i="5"/>
  <c r="GL94" i="5"/>
  <c r="GO158" i="5"/>
  <c r="GO154" i="5"/>
  <c r="GO150" i="5"/>
  <c r="GO146" i="5"/>
  <c r="GO142" i="5"/>
  <c r="GO138" i="5"/>
  <c r="GO134" i="5"/>
  <c r="GO130" i="5"/>
  <c r="GO126" i="5"/>
  <c r="GO122" i="5"/>
  <c r="GO118" i="5"/>
  <c r="GO114" i="5"/>
  <c r="GO110" i="5"/>
  <c r="GO106" i="5"/>
  <c r="GO102" i="5"/>
  <c r="GO98" i="5"/>
  <c r="GO94" i="5"/>
  <c r="GL159" i="5"/>
  <c r="GL147" i="5"/>
  <c r="GL135" i="5"/>
  <c r="GL123" i="5"/>
  <c r="GL107" i="5"/>
  <c r="GL99" i="5"/>
  <c r="GL157" i="5"/>
  <c r="GL153" i="5"/>
  <c r="GL149" i="5"/>
  <c r="GL145" i="5"/>
  <c r="GL141" i="5"/>
  <c r="GL137" i="5"/>
  <c r="GL133" i="5"/>
  <c r="GL129" i="5"/>
  <c r="GL125" i="5"/>
  <c r="GL121" i="5"/>
  <c r="GL117" i="5"/>
  <c r="GL113" i="5"/>
  <c r="GL109" i="5"/>
  <c r="GL105" i="5"/>
  <c r="GL101" i="5"/>
  <c r="GL97" i="5"/>
  <c r="GL93" i="5"/>
  <c r="GO157" i="5"/>
  <c r="GO153" i="5"/>
  <c r="GO149" i="5"/>
  <c r="GO145" i="5"/>
  <c r="GO141" i="5"/>
  <c r="GO137" i="5"/>
  <c r="GO133" i="5"/>
  <c r="GO129" i="5"/>
  <c r="GO125" i="5"/>
  <c r="GO121" i="5"/>
  <c r="GO117" i="5"/>
  <c r="GO113" i="5"/>
  <c r="GO109" i="5"/>
  <c r="GO105" i="5"/>
  <c r="GO101" i="5"/>
  <c r="GO97" i="5"/>
  <c r="GO93" i="5"/>
  <c r="GL143" i="5"/>
  <c r="GL131" i="5"/>
  <c r="GL119" i="5"/>
  <c r="GL111" i="5"/>
  <c r="GL95" i="5"/>
  <c r="GH93" i="5"/>
  <c r="GL160" i="5"/>
  <c r="GL156" i="5"/>
  <c r="GL152" i="5"/>
  <c r="GL148" i="5"/>
  <c r="GL144" i="5"/>
  <c r="GL140" i="5"/>
  <c r="GL136" i="5"/>
  <c r="GL132" i="5"/>
  <c r="GL128" i="5"/>
  <c r="GL124" i="5"/>
  <c r="GL120" i="5"/>
  <c r="GL116" i="5"/>
  <c r="GL112" i="5"/>
  <c r="GL108" i="5"/>
  <c r="GL104" i="5"/>
  <c r="GL100" i="5"/>
  <c r="GL96" i="5"/>
  <c r="GL92" i="5"/>
  <c r="GO160" i="5"/>
  <c r="GO156" i="5"/>
  <c r="GO152" i="5"/>
  <c r="GO148" i="5"/>
  <c r="GO144" i="5"/>
  <c r="GO140" i="5"/>
  <c r="GO136" i="5"/>
  <c r="GO132" i="5"/>
  <c r="GO128" i="5"/>
  <c r="GO124" i="5"/>
  <c r="GO120" i="5"/>
  <c r="GO116" i="5"/>
  <c r="GO112" i="5"/>
  <c r="GO108" i="5"/>
  <c r="GO104" i="5"/>
  <c r="GO100" i="5"/>
  <c r="GO96" i="5"/>
  <c r="GO92" i="5"/>
  <c r="CN792" i="5"/>
  <c r="CM793" i="5"/>
  <c r="CM794" i="5" s="1"/>
  <c r="CM795" i="5" s="1"/>
  <c r="CM796" i="5" s="1"/>
  <c r="CM797" i="5" s="1"/>
  <c r="CM798" i="5" s="1"/>
  <c r="CM799" i="5" s="1"/>
  <c r="CM800" i="5" s="1"/>
  <c r="CM801" i="5" s="1"/>
  <c r="CM802" i="5" s="1"/>
  <c r="CM803" i="5" s="1"/>
  <c r="CM804" i="5" s="1"/>
  <c r="CM805" i="5" s="1"/>
  <c r="CM806" i="5" s="1"/>
  <c r="CM807" i="5" s="1"/>
  <c r="CM808" i="5" s="1"/>
  <c r="CM809" i="5" s="1"/>
  <c r="CM810" i="5" s="1"/>
  <c r="CM811" i="5" s="1"/>
  <c r="CM812" i="5" s="1"/>
  <c r="CM813" i="5" s="1"/>
  <c r="CM814" i="5" s="1"/>
  <c r="CM815" i="5" s="1"/>
  <c r="CM816" i="5" s="1"/>
  <c r="CM817" i="5" s="1"/>
  <c r="CM818" i="5" s="1"/>
  <c r="CM819" i="5" s="1"/>
  <c r="CM820" i="5" s="1"/>
  <c r="CM821" i="5" s="1"/>
  <c r="CM822" i="5" s="1"/>
  <c r="CM823" i="5" s="1"/>
  <c r="CM824" i="5" s="1"/>
  <c r="CM825" i="5" s="1"/>
  <c r="CM826" i="5" s="1"/>
  <c r="CM827" i="5" s="1"/>
  <c r="CM828" i="5" s="1"/>
  <c r="CM829" i="5" s="1"/>
  <c r="CM830" i="5" s="1"/>
  <c r="CM831" i="5" s="1"/>
  <c r="CM832" i="5" s="1"/>
  <c r="CM833" i="5" s="1"/>
  <c r="CM834" i="5" s="1"/>
  <c r="CM835" i="5" s="1"/>
  <c r="CM836" i="5" s="1"/>
  <c r="CM837" i="5" s="1"/>
  <c r="CM838" i="5" s="1"/>
  <c r="CM839" i="5" s="1"/>
  <c r="CM840" i="5" s="1"/>
  <c r="CM841" i="5" s="1"/>
  <c r="CM842" i="5" s="1"/>
  <c r="CM843" i="5" s="1"/>
  <c r="CM844" i="5" s="1"/>
  <c r="CM845" i="5" s="1"/>
  <c r="CM846" i="5" s="1"/>
  <c r="CM847" i="5" s="1"/>
  <c r="CM848" i="5" s="1"/>
  <c r="CM849" i="5" s="1"/>
  <c r="CM850" i="5" s="1"/>
  <c r="CM851" i="5" s="1"/>
  <c r="CM852" i="5" s="1"/>
  <c r="CM853" i="5" s="1"/>
  <c r="CM854" i="5" s="1"/>
  <c r="CM855" i="5" s="1"/>
  <c r="CM856" i="5" s="1"/>
  <c r="CM857" i="5" s="1"/>
  <c r="CM858" i="5" s="1"/>
  <c r="CM859" i="5" s="1"/>
  <c r="CM860" i="5" s="1"/>
  <c r="CM861" i="5" s="1"/>
  <c r="CM862" i="5" s="1"/>
  <c r="CN862" i="5" s="1"/>
  <c r="CK792" i="5"/>
  <c r="CJ793" i="5"/>
  <c r="CH792" i="5"/>
  <c r="CG793" i="5"/>
  <c r="CE792" i="5"/>
  <c r="CD793" i="5"/>
  <c r="CB792" i="5"/>
  <c r="CA793" i="5"/>
  <c r="BY792" i="5"/>
  <c r="BX794" i="5"/>
  <c r="BX795" i="5" s="1"/>
  <c r="BX796" i="5" s="1"/>
  <c r="BX797" i="5" s="1"/>
  <c r="BX798" i="5" s="1"/>
  <c r="BX799" i="5" s="1"/>
  <c r="BX800" i="5" s="1"/>
  <c r="BX801" i="5" s="1"/>
  <c r="BX802" i="5" s="1"/>
  <c r="BX803" i="5" s="1"/>
  <c r="BX804" i="5" s="1"/>
  <c r="BX805" i="5" s="1"/>
  <c r="BX806" i="5" s="1"/>
  <c r="BX807" i="5" s="1"/>
  <c r="BX808" i="5" s="1"/>
  <c r="BX809" i="5" s="1"/>
  <c r="BX810" i="5" s="1"/>
  <c r="BX811" i="5" s="1"/>
  <c r="BX812" i="5" s="1"/>
  <c r="BX813" i="5" s="1"/>
  <c r="BX814" i="5" s="1"/>
  <c r="BX815" i="5" s="1"/>
  <c r="BX816" i="5" s="1"/>
  <c r="BX817" i="5" s="1"/>
  <c r="BX818" i="5" s="1"/>
  <c r="BX819" i="5" s="1"/>
  <c r="BX820" i="5" s="1"/>
  <c r="BX821" i="5" s="1"/>
  <c r="BX822" i="5" s="1"/>
  <c r="BX823" i="5" s="1"/>
  <c r="BX824" i="5" s="1"/>
  <c r="BX825" i="5" s="1"/>
  <c r="BX826" i="5" s="1"/>
  <c r="BX827" i="5" s="1"/>
  <c r="BX828" i="5" s="1"/>
  <c r="BX829" i="5" s="1"/>
  <c r="BX830" i="5" s="1"/>
  <c r="BX831" i="5" s="1"/>
  <c r="BX832" i="5" s="1"/>
  <c r="BX833" i="5" s="1"/>
  <c r="BX834" i="5" s="1"/>
  <c r="BX835" i="5" s="1"/>
  <c r="BX836" i="5" s="1"/>
  <c r="BX837" i="5" s="1"/>
  <c r="BX838" i="5" s="1"/>
  <c r="BX839" i="5" s="1"/>
  <c r="BX840" i="5" s="1"/>
  <c r="BX841" i="5" s="1"/>
  <c r="BX842" i="5" s="1"/>
  <c r="BX843" i="5" s="1"/>
  <c r="BX844" i="5" s="1"/>
  <c r="BX845" i="5" s="1"/>
  <c r="BX846" i="5" s="1"/>
  <c r="BX847" i="5" s="1"/>
  <c r="BX848" i="5" s="1"/>
  <c r="BX849" i="5" s="1"/>
  <c r="BX850" i="5" s="1"/>
  <c r="BX851" i="5" s="1"/>
  <c r="BX852" i="5" s="1"/>
  <c r="BX853" i="5" s="1"/>
  <c r="BX854" i="5" s="1"/>
  <c r="BX855" i="5" s="1"/>
  <c r="BX856" i="5" s="1"/>
  <c r="BX857" i="5" s="1"/>
  <c r="BX858" i="5" s="1"/>
  <c r="BX859" i="5" s="1"/>
  <c r="BX860" i="5" s="1"/>
  <c r="BX861" i="5" s="1"/>
  <c r="BX862" i="5" s="1"/>
  <c r="BY862" i="5" s="1"/>
  <c r="BX793" i="5"/>
  <c r="BY793" i="5" s="1"/>
  <c r="EM93" i="5"/>
  <c r="EM95" i="5"/>
  <c r="EM97" i="5"/>
  <c r="EM99" i="5"/>
  <c r="EM101" i="5"/>
  <c r="EM103" i="5"/>
  <c r="EM105" i="5"/>
  <c r="EM107" i="5"/>
  <c r="EM109" i="5"/>
  <c r="EM111" i="5"/>
  <c r="EM113" i="5"/>
  <c r="EM115" i="5"/>
  <c r="EM117" i="5"/>
  <c r="EM119" i="5"/>
  <c r="EM121" i="5"/>
  <c r="EM123" i="5"/>
  <c r="EM125" i="5"/>
  <c r="EM127" i="5"/>
  <c r="EM129" i="5"/>
  <c r="EM131" i="5"/>
  <c r="EM133" i="5"/>
  <c r="EM135" i="5"/>
  <c r="EM137" i="5"/>
  <c r="EM139" i="5"/>
  <c r="EM141" i="5"/>
  <c r="EM143" i="5"/>
  <c r="EM145" i="5"/>
  <c r="EM147" i="5"/>
  <c r="EM149" i="5"/>
  <c r="EM151" i="5"/>
  <c r="EM153" i="5"/>
  <c r="EM155" i="5"/>
  <c r="EM157" i="5"/>
  <c r="EM159" i="5"/>
  <c r="EM161" i="5"/>
  <c r="EM92" i="5"/>
  <c r="EL93" i="5"/>
  <c r="EL94" i="5" s="1"/>
  <c r="EL95" i="5" s="1"/>
  <c r="EL96" i="5" s="1"/>
  <c r="EL97" i="5" s="1"/>
  <c r="EL98" i="5" s="1"/>
  <c r="EL99" i="5" s="1"/>
  <c r="EL100" i="5" s="1"/>
  <c r="EL101" i="5" s="1"/>
  <c r="EL102" i="5" s="1"/>
  <c r="EL103" i="5" s="1"/>
  <c r="EL104" i="5" s="1"/>
  <c r="EL105" i="5" s="1"/>
  <c r="EL106" i="5" s="1"/>
  <c r="EL107" i="5" s="1"/>
  <c r="EL108" i="5" s="1"/>
  <c r="EL109" i="5" s="1"/>
  <c r="EL110" i="5" s="1"/>
  <c r="EL111" i="5" s="1"/>
  <c r="EL112" i="5" s="1"/>
  <c r="EL113" i="5" s="1"/>
  <c r="EL114" i="5" s="1"/>
  <c r="EL115" i="5" s="1"/>
  <c r="EL116" i="5" s="1"/>
  <c r="EL117" i="5" s="1"/>
  <c r="EL118" i="5" s="1"/>
  <c r="EL119" i="5" s="1"/>
  <c r="EL120" i="5" s="1"/>
  <c r="EL121" i="5" s="1"/>
  <c r="EL122" i="5" s="1"/>
  <c r="EL123" i="5" s="1"/>
  <c r="EL124" i="5" s="1"/>
  <c r="EL125" i="5" s="1"/>
  <c r="EL126" i="5" s="1"/>
  <c r="EL127" i="5" s="1"/>
  <c r="EL128" i="5" s="1"/>
  <c r="EL129" i="5" s="1"/>
  <c r="EL130" i="5" s="1"/>
  <c r="EL131" i="5" s="1"/>
  <c r="EL132" i="5" s="1"/>
  <c r="EL133" i="5" s="1"/>
  <c r="EL134" i="5" s="1"/>
  <c r="EL135" i="5" s="1"/>
  <c r="EL136" i="5" s="1"/>
  <c r="EL137" i="5" s="1"/>
  <c r="EL138" i="5" s="1"/>
  <c r="EL139" i="5" s="1"/>
  <c r="EL140" i="5" s="1"/>
  <c r="EL141" i="5" s="1"/>
  <c r="EL142" i="5" s="1"/>
  <c r="EL143" i="5" s="1"/>
  <c r="EL144" i="5" s="1"/>
  <c r="EL145" i="5" s="1"/>
  <c r="EL146" i="5" s="1"/>
  <c r="EL147" i="5" s="1"/>
  <c r="EL148" i="5" s="1"/>
  <c r="EL149" i="5" s="1"/>
  <c r="EL150" i="5" s="1"/>
  <c r="EL151" i="5" s="1"/>
  <c r="EL152" i="5" s="1"/>
  <c r="EL153" i="5" s="1"/>
  <c r="EL154" i="5" s="1"/>
  <c r="EL155" i="5" s="1"/>
  <c r="EL156" i="5" s="1"/>
  <c r="EL157" i="5" s="1"/>
  <c r="EL158" i="5" s="1"/>
  <c r="EL159" i="5" s="1"/>
  <c r="EL160" i="5" s="1"/>
  <c r="EL161" i="5" s="1"/>
  <c r="EL162" i="5" s="1"/>
  <c r="EM162" i="5" s="1"/>
  <c r="EJ95" i="5"/>
  <c r="EJ99" i="5"/>
  <c r="EJ103" i="5"/>
  <c r="EJ107" i="5"/>
  <c r="EJ111" i="5"/>
  <c r="EJ115" i="5"/>
  <c r="EJ119" i="5"/>
  <c r="EJ123" i="5"/>
  <c r="EJ127" i="5"/>
  <c r="EJ131" i="5"/>
  <c r="EJ135" i="5"/>
  <c r="EJ92" i="5"/>
  <c r="EI93" i="5"/>
  <c r="EI94" i="5" s="1"/>
  <c r="EI95" i="5" s="1"/>
  <c r="EI96" i="5" s="1"/>
  <c r="EI97" i="5" s="1"/>
  <c r="EI98" i="5" s="1"/>
  <c r="EI99" i="5" s="1"/>
  <c r="EI100" i="5" s="1"/>
  <c r="EI101" i="5" s="1"/>
  <c r="EI102" i="5" s="1"/>
  <c r="EI103" i="5" s="1"/>
  <c r="EI104" i="5" s="1"/>
  <c r="EI105" i="5" s="1"/>
  <c r="EI106" i="5" s="1"/>
  <c r="EI107" i="5" s="1"/>
  <c r="EI108" i="5" s="1"/>
  <c r="EI109" i="5" s="1"/>
  <c r="EI110" i="5" s="1"/>
  <c r="EI111" i="5" s="1"/>
  <c r="EI112" i="5" s="1"/>
  <c r="EI113" i="5" s="1"/>
  <c r="EI114" i="5" s="1"/>
  <c r="EI115" i="5" s="1"/>
  <c r="EI116" i="5" s="1"/>
  <c r="EI117" i="5" s="1"/>
  <c r="EI118" i="5" s="1"/>
  <c r="EI119" i="5" s="1"/>
  <c r="EI120" i="5" s="1"/>
  <c r="EI121" i="5" s="1"/>
  <c r="EI122" i="5" s="1"/>
  <c r="EI123" i="5" s="1"/>
  <c r="EI124" i="5" s="1"/>
  <c r="EI125" i="5" s="1"/>
  <c r="EI126" i="5" s="1"/>
  <c r="EI127" i="5" s="1"/>
  <c r="EI128" i="5" s="1"/>
  <c r="EI129" i="5" s="1"/>
  <c r="EI130" i="5" s="1"/>
  <c r="EI131" i="5" s="1"/>
  <c r="EI132" i="5" s="1"/>
  <c r="EI133" i="5" s="1"/>
  <c r="EI134" i="5" s="1"/>
  <c r="EI135" i="5" s="1"/>
  <c r="EI136" i="5" s="1"/>
  <c r="EI137" i="5" s="1"/>
  <c r="EI138" i="5" s="1"/>
  <c r="EI139" i="5" s="1"/>
  <c r="EI140" i="5" s="1"/>
  <c r="EI141" i="5" s="1"/>
  <c r="EI142" i="5" s="1"/>
  <c r="EI143" i="5" s="1"/>
  <c r="EI144" i="5" s="1"/>
  <c r="EI145" i="5" s="1"/>
  <c r="EI146" i="5" s="1"/>
  <c r="EI147" i="5" s="1"/>
  <c r="EI148" i="5" s="1"/>
  <c r="EI149" i="5" s="1"/>
  <c r="EI150" i="5" s="1"/>
  <c r="EI151" i="5" s="1"/>
  <c r="EI152" i="5" s="1"/>
  <c r="EI153" i="5" s="1"/>
  <c r="EI154" i="5" s="1"/>
  <c r="EI155" i="5" s="1"/>
  <c r="EI156" i="5" s="1"/>
  <c r="EI157" i="5" s="1"/>
  <c r="EI158" i="5" s="1"/>
  <c r="EG92" i="5"/>
  <c r="EF93" i="5"/>
  <c r="EC92" i="5"/>
  <c r="EB93" i="5"/>
  <c r="DZ92" i="5"/>
  <c r="DY93" i="5"/>
  <c r="DY94" i="5" s="1"/>
  <c r="DY95" i="5" s="1"/>
  <c r="DY96" i="5" s="1"/>
  <c r="DY97" i="5" s="1"/>
  <c r="DY98" i="5" s="1"/>
  <c r="DY99" i="5" s="1"/>
  <c r="DY100" i="5" s="1"/>
  <c r="DY101" i="5" s="1"/>
  <c r="DZ93" i="5" l="1"/>
  <c r="EB94" i="5"/>
  <c r="EB95" i="5" s="1"/>
  <c r="EB96" i="5" s="1"/>
  <c r="EB97" i="5" s="1"/>
  <c r="EB98" i="5" s="1"/>
  <c r="EB99" i="5" s="1"/>
  <c r="EB100" i="5" s="1"/>
  <c r="EB101" i="5" s="1"/>
  <c r="EC93" i="5"/>
  <c r="EI159" i="5"/>
  <c r="EJ158" i="5"/>
  <c r="DY102" i="5"/>
  <c r="DY103" i="5" s="1"/>
  <c r="DY104" i="5" s="1"/>
  <c r="DY105" i="5" s="1"/>
  <c r="DY106" i="5" s="1"/>
  <c r="DY107" i="5" s="1"/>
  <c r="DY108" i="5" s="1"/>
  <c r="DY109" i="5" s="1"/>
  <c r="DZ101" i="5"/>
  <c r="EF94" i="5"/>
  <c r="EG93" i="5"/>
  <c r="EJ155" i="5"/>
  <c r="EJ147" i="5"/>
  <c r="EJ139" i="5"/>
  <c r="EJ154" i="5"/>
  <c r="EJ150" i="5"/>
  <c r="EJ146" i="5"/>
  <c r="EJ142" i="5"/>
  <c r="EJ138" i="5"/>
  <c r="EJ134" i="5"/>
  <c r="EJ130" i="5"/>
  <c r="EJ126" i="5"/>
  <c r="EJ122" i="5"/>
  <c r="EJ118" i="5"/>
  <c r="EJ114" i="5"/>
  <c r="EJ110" i="5"/>
  <c r="EJ106" i="5"/>
  <c r="EJ102" i="5"/>
  <c r="EJ98" i="5"/>
  <c r="EJ94" i="5"/>
  <c r="EM158" i="5"/>
  <c r="EM154" i="5"/>
  <c r="EM150" i="5"/>
  <c r="EM146" i="5"/>
  <c r="EM142" i="5"/>
  <c r="EM138" i="5"/>
  <c r="EM134" i="5"/>
  <c r="EM130" i="5"/>
  <c r="EM126" i="5"/>
  <c r="EM122" i="5"/>
  <c r="EM118" i="5"/>
  <c r="EM114" i="5"/>
  <c r="EM110" i="5"/>
  <c r="EM106" i="5"/>
  <c r="EM102" i="5"/>
  <c r="EM98" i="5"/>
  <c r="EM94" i="5"/>
  <c r="BY859" i="5"/>
  <c r="BY855" i="5"/>
  <c r="BY851" i="5"/>
  <c r="BY847" i="5"/>
  <c r="BY843" i="5"/>
  <c r="BY839" i="5"/>
  <c r="BY835" i="5"/>
  <c r="BY831" i="5"/>
  <c r="BY827" i="5"/>
  <c r="BY823" i="5"/>
  <c r="BY819" i="5"/>
  <c r="BY815" i="5"/>
  <c r="BY811" i="5"/>
  <c r="BY807" i="5"/>
  <c r="BY803" i="5"/>
  <c r="BY799" i="5"/>
  <c r="BY795" i="5"/>
  <c r="CJ794" i="5"/>
  <c r="CK793" i="5"/>
  <c r="EJ157" i="5"/>
  <c r="EJ153" i="5"/>
  <c r="EJ149" i="5"/>
  <c r="EJ145" i="5"/>
  <c r="EJ141" i="5"/>
  <c r="EJ137" i="5"/>
  <c r="EJ133" i="5"/>
  <c r="EJ129" i="5"/>
  <c r="EJ125" i="5"/>
  <c r="EJ121" i="5"/>
  <c r="EJ117" i="5"/>
  <c r="EJ113" i="5"/>
  <c r="EJ109" i="5"/>
  <c r="EJ105" i="5"/>
  <c r="EJ101" i="5"/>
  <c r="EJ97" i="5"/>
  <c r="EJ93" i="5"/>
  <c r="BY858" i="5"/>
  <c r="BY854" i="5"/>
  <c r="BY850" i="5"/>
  <c r="BY846" i="5"/>
  <c r="BY842" i="5"/>
  <c r="BY838" i="5"/>
  <c r="BY834" i="5"/>
  <c r="BY830" i="5"/>
  <c r="BY826" i="5"/>
  <c r="BY822" i="5"/>
  <c r="BY818" i="5"/>
  <c r="BY814" i="5"/>
  <c r="BY810" i="5"/>
  <c r="BY806" i="5"/>
  <c r="BY802" i="5"/>
  <c r="BY798" i="5"/>
  <c r="BY794" i="5"/>
  <c r="CD794" i="5"/>
  <c r="CE793" i="5"/>
  <c r="CG794" i="5"/>
  <c r="CH793" i="5"/>
  <c r="EJ156" i="5"/>
  <c r="EJ152" i="5"/>
  <c r="EJ148" i="5"/>
  <c r="EJ144" i="5"/>
  <c r="EJ140" i="5"/>
  <c r="EJ136" i="5"/>
  <c r="EJ132" i="5"/>
  <c r="EJ128" i="5"/>
  <c r="EJ124" i="5"/>
  <c r="EJ120" i="5"/>
  <c r="EJ116" i="5"/>
  <c r="EJ112" i="5"/>
  <c r="EJ108" i="5"/>
  <c r="EJ104" i="5"/>
  <c r="EJ100" i="5"/>
  <c r="EJ96" i="5"/>
  <c r="EM160" i="5"/>
  <c r="EM156" i="5"/>
  <c r="EM152" i="5"/>
  <c r="EM148" i="5"/>
  <c r="EM144" i="5"/>
  <c r="EM140" i="5"/>
  <c r="EM136" i="5"/>
  <c r="EM132" i="5"/>
  <c r="EM128" i="5"/>
  <c r="EM124" i="5"/>
  <c r="EM120" i="5"/>
  <c r="EM116" i="5"/>
  <c r="EM112" i="5"/>
  <c r="EM108" i="5"/>
  <c r="EM104" i="5"/>
  <c r="EM100" i="5"/>
  <c r="EM96" i="5"/>
  <c r="BY861" i="5"/>
  <c r="BY857" i="5"/>
  <c r="BY853" i="5"/>
  <c r="BY849" i="5"/>
  <c r="BY845" i="5"/>
  <c r="BY841" i="5"/>
  <c r="BY837" i="5"/>
  <c r="BY833" i="5"/>
  <c r="BY829" i="5"/>
  <c r="BY825" i="5"/>
  <c r="BY821" i="5"/>
  <c r="BY817" i="5"/>
  <c r="BY813" i="5"/>
  <c r="BY809" i="5"/>
  <c r="BY805" i="5"/>
  <c r="BY801" i="5"/>
  <c r="BY797" i="5"/>
  <c r="EJ151" i="5"/>
  <c r="EJ143" i="5"/>
  <c r="BY860" i="5"/>
  <c r="BY856" i="5"/>
  <c r="BY852" i="5"/>
  <c r="BY848" i="5"/>
  <c r="BY844" i="5"/>
  <c r="BY840" i="5"/>
  <c r="BY836" i="5"/>
  <c r="BY832" i="5"/>
  <c r="BY828" i="5"/>
  <c r="BY824" i="5"/>
  <c r="BY820" i="5"/>
  <c r="BY816" i="5"/>
  <c r="BY812" i="5"/>
  <c r="BY808" i="5"/>
  <c r="BY804" i="5"/>
  <c r="BY800" i="5"/>
  <c r="BY796" i="5"/>
  <c r="CA794" i="5"/>
  <c r="CB793" i="5"/>
  <c r="CN861" i="5"/>
  <c r="CN857" i="5"/>
  <c r="CN853" i="5"/>
  <c r="CN849" i="5"/>
  <c r="CN845" i="5"/>
  <c r="CN841" i="5"/>
  <c r="CN837" i="5"/>
  <c r="CN833" i="5"/>
  <c r="CN829" i="5"/>
  <c r="CN825" i="5"/>
  <c r="CN821" i="5"/>
  <c r="CN817" i="5"/>
  <c r="CN813" i="5"/>
  <c r="CN809" i="5"/>
  <c r="CN805" i="5"/>
  <c r="CN801" i="5"/>
  <c r="CN797" i="5"/>
  <c r="CN793" i="5"/>
  <c r="CN860" i="5"/>
  <c r="CN856" i="5"/>
  <c r="CN852" i="5"/>
  <c r="CN848" i="5"/>
  <c r="CN844" i="5"/>
  <c r="CN840" i="5"/>
  <c r="CN836" i="5"/>
  <c r="CN832" i="5"/>
  <c r="CN828" i="5"/>
  <c r="CN824" i="5"/>
  <c r="CN820" i="5"/>
  <c r="CN816" i="5"/>
  <c r="CN812" i="5"/>
  <c r="CN808" i="5"/>
  <c r="CN804" i="5"/>
  <c r="CN800" i="5"/>
  <c r="CN796" i="5"/>
  <c r="GH94" i="5"/>
  <c r="GI93" i="5"/>
  <c r="CN859" i="5"/>
  <c r="CN855" i="5"/>
  <c r="CN851" i="5"/>
  <c r="CN847" i="5"/>
  <c r="CN843" i="5"/>
  <c r="CN839" i="5"/>
  <c r="CN835" i="5"/>
  <c r="CN831" i="5"/>
  <c r="CN827" i="5"/>
  <c r="CN823" i="5"/>
  <c r="CN819" i="5"/>
  <c r="CN815" i="5"/>
  <c r="CN811" i="5"/>
  <c r="CN807" i="5"/>
  <c r="CN803" i="5"/>
  <c r="CN799" i="5"/>
  <c r="CN795" i="5"/>
  <c r="CN858" i="5"/>
  <c r="CN854" i="5"/>
  <c r="CN850" i="5"/>
  <c r="CN846" i="5"/>
  <c r="CN842" i="5"/>
  <c r="CN838" i="5"/>
  <c r="CN834" i="5"/>
  <c r="CN830" i="5"/>
  <c r="CN826" i="5"/>
  <c r="CN822" i="5"/>
  <c r="CN818" i="5"/>
  <c r="CN814" i="5"/>
  <c r="CN810" i="5"/>
  <c r="CN806" i="5"/>
  <c r="CN802" i="5"/>
  <c r="CN798" i="5"/>
  <c r="CN794" i="5"/>
  <c r="EC100" i="5"/>
  <c r="DZ107" i="5"/>
  <c r="DZ99" i="5"/>
  <c r="DZ98" i="5"/>
  <c r="DZ97" i="5"/>
  <c r="DZ104" i="5"/>
  <c r="DZ96" i="5"/>
  <c r="EC96" i="5"/>
  <c r="DZ108" i="5"/>
  <c r="DZ100" i="5"/>
  <c r="EC99" i="5"/>
  <c r="DZ106" i="5"/>
  <c r="EC98" i="5"/>
  <c r="DZ105" i="5"/>
  <c r="EC97" i="5"/>
  <c r="DZ103" i="5"/>
  <c r="DZ95" i="5"/>
  <c r="EC95" i="5"/>
  <c r="DZ102" i="5"/>
  <c r="DZ94" i="5"/>
  <c r="EC94" i="5"/>
  <c r="DW92" i="5"/>
  <c r="DV93" i="5"/>
  <c r="DV94" i="5" s="1"/>
  <c r="DV95" i="5" l="1"/>
  <c r="DW94" i="5"/>
  <c r="CA795" i="5"/>
  <c r="CB794" i="5"/>
  <c r="EF95" i="5"/>
  <c r="EG94" i="5"/>
  <c r="EI160" i="5"/>
  <c r="EJ159" i="5"/>
  <c r="DW93" i="5"/>
  <c r="CD795" i="5"/>
  <c r="CE794" i="5"/>
  <c r="CJ795" i="5"/>
  <c r="CK794" i="5"/>
  <c r="DY110" i="5"/>
  <c r="DZ109" i="5"/>
  <c r="EB102" i="5"/>
  <c r="EC101" i="5"/>
  <c r="GH95" i="5"/>
  <c r="GI94" i="5"/>
  <c r="CG795" i="5"/>
  <c r="CH794" i="5"/>
  <c r="C1317" i="5"/>
  <c r="D1317" i="5"/>
  <c r="E1317" i="5" s="1"/>
  <c r="F1317" i="5" s="1"/>
  <c r="G1317" i="5"/>
  <c r="H1317" i="5"/>
  <c r="I1317" i="5"/>
  <c r="J1317" i="5"/>
  <c r="BM1317" i="5"/>
  <c r="BR1317" i="5"/>
  <c r="C1318" i="5"/>
  <c r="D1318" i="5" s="1"/>
  <c r="E1318" i="5" s="1"/>
  <c r="F1318" i="5" s="1"/>
  <c r="I1318" i="5"/>
  <c r="J1318" i="5" s="1"/>
  <c r="BI1318" i="5"/>
  <c r="BM1318" i="5"/>
  <c r="BR1318" i="5"/>
  <c r="C1319" i="5"/>
  <c r="D1319" i="5" s="1"/>
  <c r="E1319" i="5" s="1"/>
  <c r="I1319" i="5"/>
  <c r="J1319" i="5" s="1"/>
  <c r="AA1319" i="5" s="1"/>
  <c r="BM1319" i="5"/>
  <c r="BR1319" i="5"/>
  <c r="C1320" i="5"/>
  <c r="I1320" i="5"/>
  <c r="J1320" i="5" s="1"/>
  <c r="BM1320" i="5"/>
  <c r="BR1320" i="5"/>
  <c r="C1321" i="5"/>
  <c r="D1321" i="5" s="1"/>
  <c r="E1321" i="5" s="1"/>
  <c r="G1321" i="5"/>
  <c r="H1321" i="5"/>
  <c r="I1321" i="5"/>
  <c r="J1321" i="5" s="1"/>
  <c r="BM1321" i="5"/>
  <c r="BR1321" i="5"/>
  <c r="C1322" i="5"/>
  <c r="D1322" i="5" s="1"/>
  <c r="E1322" i="5" s="1"/>
  <c r="F1322" i="5"/>
  <c r="G1322" i="5"/>
  <c r="H1322" i="5"/>
  <c r="I1322" i="5"/>
  <c r="J1322" i="5"/>
  <c r="BI1322" i="5"/>
  <c r="BM1322" i="5"/>
  <c r="BR1322" i="5"/>
  <c r="C1323" i="5"/>
  <c r="D1323" i="5" s="1"/>
  <c r="E1323" i="5" s="1"/>
  <c r="I1323" i="5"/>
  <c r="J1323" i="5" s="1"/>
  <c r="AA1323" i="5" s="1"/>
  <c r="BM1323" i="5"/>
  <c r="BR1323" i="5"/>
  <c r="C1324" i="5"/>
  <c r="I1324" i="5"/>
  <c r="J1324" i="5" s="1"/>
  <c r="BM1324" i="5"/>
  <c r="BR1324" i="5"/>
  <c r="C1325" i="5"/>
  <c r="D1325" i="5"/>
  <c r="E1325" i="5" s="1"/>
  <c r="F1325" i="5" s="1"/>
  <c r="G1325" i="5"/>
  <c r="H1325" i="5"/>
  <c r="I1325" i="5"/>
  <c r="J1325" i="5"/>
  <c r="BM1325" i="5"/>
  <c r="BR1325" i="5"/>
  <c r="C1326" i="5"/>
  <c r="D1326" i="5" s="1"/>
  <c r="E1326" i="5" s="1"/>
  <c r="G1326" i="5"/>
  <c r="H1326" i="5"/>
  <c r="I1326" i="5"/>
  <c r="J1326" i="5" s="1"/>
  <c r="BM1326" i="5"/>
  <c r="BR1326" i="5"/>
  <c r="C1327" i="5"/>
  <c r="D1327" i="5" s="1"/>
  <c r="E1327" i="5" s="1"/>
  <c r="I1327" i="5"/>
  <c r="J1327" i="5" s="1"/>
  <c r="BM1327" i="5"/>
  <c r="BR1327" i="5"/>
  <c r="C1328" i="5"/>
  <c r="H1328" i="5" s="1"/>
  <c r="I1328" i="5"/>
  <c r="J1328" i="5" s="1"/>
  <c r="BM1328" i="5"/>
  <c r="BR1328" i="5"/>
  <c r="C1329" i="5"/>
  <c r="I1329" i="5"/>
  <c r="J1329" i="5" s="1"/>
  <c r="AA1329" i="5"/>
  <c r="BM1329" i="5"/>
  <c r="BR1329" i="5"/>
  <c r="C1330" i="5"/>
  <c r="I1330" i="5"/>
  <c r="J1330" i="5" s="1"/>
  <c r="BM1330" i="5"/>
  <c r="BR1330" i="5"/>
  <c r="C1331" i="5"/>
  <c r="D1331" i="5" s="1"/>
  <c r="E1331" i="5"/>
  <c r="G1331" i="5"/>
  <c r="I1331" i="5"/>
  <c r="J1331" i="5"/>
  <c r="BM1331" i="5"/>
  <c r="BR1331" i="5"/>
  <c r="C1332" i="5"/>
  <c r="H1332" i="5"/>
  <c r="I1332" i="5"/>
  <c r="J1332" i="5" s="1"/>
  <c r="AA1332" i="5"/>
  <c r="BM1332" i="5"/>
  <c r="BR1332" i="5"/>
  <c r="C1333" i="5"/>
  <c r="G1333" i="5"/>
  <c r="I1333" i="5"/>
  <c r="J1333" i="5" s="1"/>
  <c r="BM1333" i="5"/>
  <c r="BR1333" i="5"/>
  <c r="C1334" i="5"/>
  <c r="I1334" i="5"/>
  <c r="J1334" i="5" s="1"/>
  <c r="AA1334" i="5" s="1"/>
  <c r="BM1334" i="5"/>
  <c r="BR1334" i="5"/>
  <c r="C1335" i="5"/>
  <c r="G1335" i="5" s="1"/>
  <c r="D1335" i="5"/>
  <c r="E1335" i="5" s="1"/>
  <c r="H1335" i="5"/>
  <c r="I1335" i="5"/>
  <c r="J1335" i="5" s="1"/>
  <c r="BM1335" i="5"/>
  <c r="BR1335" i="5"/>
  <c r="C1336" i="5"/>
  <c r="G1336" i="5" s="1"/>
  <c r="D1336" i="5"/>
  <c r="E1336" i="5" s="1"/>
  <c r="BI1336" i="5" s="1"/>
  <c r="I1336" i="5"/>
  <c r="J1336" i="5" s="1"/>
  <c r="BM1336" i="5"/>
  <c r="BR1336" i="5"/>
  <c r="C1337" i="5"/>
  <c r="D1337" i="5"/>
  <c r="E1337" i="5"/>
  <c r="G1337" i="5"/>
  <c r="H1337" i="5"/>
  <c r="I1337" i="5"/>
  <c r="J1337" i="5"/>
  <c r="BM1337" i="5"/>
  <c r="BR1337" i="5"/>
  <c r="C1338" i="5"/>
  <c r="D1338" i="5" s="1"/>
  <c r="E1338" i="5" s="1"/>
  <c r="I1338" i="5"/>
  <c r="J1338" i="5"/>
  <c r="BM1338" i="5"/>
  <c r="BR1338" i="5"/>
  <c r="C1339" i="5"/>
  <c r="D1339" i="5" s="1"/>
  <c r="E1339" i="5" s="1"/>
  <c r="I1339" i="5"/>
  <c r="J1339" i="5"/>
  <c r="AA1339" i="5" s="1"/>
  <c r="BM1339" i="5"/>
  <c r="BR1339" i="5"/>
  <c r="C1340" i="5"/>
  <c r="I1340" i="5"/>
  <c r="J1340" i="5"/>
  <c r="BM1340" i="5"/>
  <c r="BR1340" i="5"/>
  <c r="C1341" i="5"/>
  <c r="I1341" i="5"/>
  <c r="J1341" i="5"/>
  <c r="AA1341" i="5"/>
  <c r="BM1341" i="5"/>
  <c r="BR1341" i="5"/>
  <c r="C1342" i="5"/>
  <c r="I1342" i="5"/>
  <c r="J1342" i="5" s="1"/>
  <c r="AA1342" i="5" s="1"/>
  <c r="BM1342" i="5"/>
  <c r="BR1342" i="5"/>
  <c r="C1343" i="5"/>
  <c r="H1343" i="5" s="1"/>
  <c r="D1343" i="5"/>
  <c r="E1343" i="5" s="1"/>
  <c r="F1343" i="5"/>
  <c r="G1343" i="5"/>
  <c r="I1343" i="5"/>
  <c r="J1343" i="5" s="1"/>
  <c r="AA1343" i="5" s="1"/>
  <c r="BI1343" i="5"/>
  <c r="BM1343" i="5"/>
  <c r="BR1343" i="5"/>
  <c r="C1344" i="5"/>
  <c r="D1344" i="5" s="1"/>
  <c r="E1344" i="5" s="1"/>
  <c r="H1344" i="5"/>
  <c r="I1344" i="5"/>
  <c r="J1344" i="5" s="1"/>
  <c r="BM1344" i="5"/>
  <c r="BR1344" i="5"/>
  <c r="C1345" i="5"/>
  <c r="D1345" i="5" s="1"/>
  <c r="E1345" i="5" s="1"/>
  <c r="G1345" i="5"/>
  <c r="H1345" i="5"/>
  <c r="I1345" i="5"/>
  <c r="J1345" i="5"/>
  <c r="AA1345" i="5"/>
  <c r="BM1345" i="5"/>
  <c r="BR1345" i="5"/>
  <c r="C1346" i="5"/>
  <c r="G1346" i="5" s="1"/>
  <c r="H1346" i="5"/>
  <c r="I1346" i="5"/>
  <c r="J1346" i="5" s="1"/>
  <c r="BM1346" i="5"/>
  <c r="BR1346" i="5"/>
  <c r="C1347" i="5"/>
  <c r="D1347" i="5" s="1"/>
  <c r="E1347" i="5" s="1"/>
  <c r="I1347" i="5"/>
  <c r="J1347" i="5"/>
  <c r="BM1347" i="5"/>
  <c r="BR1347" i="5"/>
  <c r="C1348" i="5"/>
  <c r="H1348" i="5" s="1"/>
  <c r="I1348" i="5"/>
  <c r="J1348" i="5"/>
  <c r="AY1348" i="5" s="1"/>
  <c r="BA1348" i="5" s="1"/>
  <c r="AA1348" i="5"/>
  <c r="BM1348" i="5"/>
  <c r="BR1348" i="5"/>
  <c r="C1349" i="5"/>
  <c r="H1349" i="5" s="1"/>
  <c r="I1349" i="5"/>
  <c r="J1349" i="5"/>
  <c r="BM1349" i="5"/>
  <c r="BR1349" i="5"/>
  <c r="C1350" i="5"/>
  <c r="G1350" i="5" s="1"/>
  <c r="I1350" i="5"/>
  <c r="J1350" i="5" s="1"/>
  <c r="BM1350" i="5"/>
  <c r="BR1350" i="5"/>
  <c r="C1351" i="5"/>
  <c r="D1351" i="5" s="1"/>
  <c r="E1351" i="5" s="1"/>
  <c r="H1351" i="5"/>
  <c r="I1351" i="5"/>
  <c r="J1351" i="5" s="1"/>
  <c r="AY1351" i="5" s="1"/>
  <c r="BA1351" i="5" s="1"/>
  <c r="BM1351" i="5"/>
  <c r="BR1351" i="5"/>
  <c r="C1352" i="5"/>
  <c r="D1352" i="5" s="1"/>
  <c r="E1352" i="5" s="1"/>
  <c r="I1352" i="5"/>
  <c r="J1352" i="5"/>
  <c r="BM1352" i="5"/>
  <c r="BR1352" i="5"/>
  <c r="C1353" i="5"/>
  <c r="I1353" i="5"/>
  <c r="J1353" i="5" s="1"/>
  <c r="BM1353" i="5"/>
  <c r="BR1353" i="5"/>
  <c r="C1354" i="5"/>
  <c r="G1354" i="5" s="1"/>
  <c r="H1354" i="5"/>
  <c r="I1354" i="5"/>
  <c r="J1354" i="5" s="1"/>
  <c r="BM1354" i="5"/>
  <c r="BR1354" i="5"/>
  <c r="C1355" i="5"/>
  <c r="D1355" i="5" s="1"/>
  <c r="E1355" i="5" s="1"/>
  <c r="F1355" i="5" s="1"/>
  <c r="G1355" i="5"/>
  <c r="H1355" i="5"/>
  <c r="I1355" i="5"/>
  <c r="J1355" i="5"/>
  <c r="BM1355" i="5"/>
  <c r="BR1355" i="5"/>
  <c r="BR1316" i="5"/>
  <c r="BM1316" i="5"/>
  <c r="I1316" i="5"/>
  <c r="J1316" i="5" s="1"/>
  <c r="H1316" i="5"/>
  <c r="C1316" i="5"/>
  <c r="D1316" i="5" s="1"/>
  <c r="E1316" i="5" s="1"/>
  <c r="I1398" i="5"/>
  <c r="J1398" i="5" s="1"/>
  <c r="C1398" i="5"/>
  <c r="I1397" i="5"/>
  <c r="J1397" i="5" s="1"/>
  <c r="C1397" i="5"/>
  <c r="I1396" i="5"/>
  <c r="J1396" i="5" s="1"/>
  <c r="C1396" i="5"/>
  <c r="J1395" i="5"/>
  <c r="AY1352" i="5" s="1"/>
  <c r="BA1352" i="5" s="1"/>
  <c r="I1395" i="5"/>
  <c r="C1395" i="5"/>
  <c r="I1394" i="5"/>
  <c r="J1394" i="5" s="1"/>
  <c r="C1394" i="5"/>
  <c r="I1393" i="5"/>
  <c r="J1393" i="5" s="1"/>
  <c r="C1393" i="5"/>
  <c r="I1392" i="5"/>
  <c r="J1392" i="5" s="1"/>
  <c r="C1392" i="5"/>
  <c r="J1391" i="5"/>
  <c r="I1391" i="5"/>
  <c r="C1391" i="5"/>
  <c r="I1390" i="5"/>
  <c r="J1390" i="5" s="1"/>
  <c r="C1390" i="5"/>
  <c r="I1389" i="5"/>
  <c r="J1389" i="5" s="1"/>
  <c r="C1389" i="5"/>
  <c r="I1388" i="5"/>
  <c r="J1388" i="5" s="1"/>
  <c r="C1388" i="5"/>
  <c r="J1387" i="5"/>
  <c r="I1387" i="5"/>
  <c r="C1387" i="5"/>
  <c r="I1386" i="5"/>
  <c r="J1386" i="5" s="1"/>
  <c r="C1386" i="5"/>
  <c r="I1385" i="5"/>
  <c r="J1385" i="5" s="1"/>
  <c r="C1385" i="5"/>
  <c r="I1384" i="5"/>
  <c r="J1384" i="5" s="1"/>
  <c r="C1384" i="5"/>
  <c r="J1383" i="5"/>
  <c r="K1340" i="5" s="1"/>
  <c r="L1340" i="5" s="1"/>
  <c r="I1383" i="5"/>
  <c r="C1383" i="5"/>
  <c r="I1382" i="5"/>
  <c r="J1382" i="5" s="1"/>
  <c r="C1382" i="5"/>
  <c r="I1381" i="5"/>
  <c r="J1381" i="5" s="1"/>
  <c r="C1381" i="5"/>
  <c r="I1380" i="5"/>
  <c r="J1380" i="5" s="1"/>
  <c r="C1380" i="5"/>
  <c r="D1380" i="5" s="1"/>
  <c r="E1380" i="5" s="1"/>
  <c r="F1380" i="5" s="1"/>
  <c r="I1379" i="5"/>
  <c r="J1379" i="5" s="1"/>
  <c r="C1379" i="5"/>
  <c r="D1379" i="5" s="1"/>
  <c r="E1379" i="5" s="1"/>
  <c r="F1379" i="5" s="1"/>
  <c r="I1378" i="5"/>
  <c r="J1378" i="5" s="1"/>
  <c r="AY1335" i="5" s="1"/>
  <c r="BA1335" i="5" s="1"/>
  <c r="C1378" i="5"/>
  <c r="D1378" i="5" s="1"/>
  <c r="E1378" i="5" s="1"/>
  <c r="F1378" i="5" s="1"/>
  <c r="I1377" i="5"/>
  <c r="J1377" i="5" s="1"/>
  <c r="C1377" i="5"/>
  <c r="D1377" i="5" s="1"/>
  <c r="E1377" i="5" s="1"/>
  <c r="F1377" i="5" s="1"/>
  <c r="I1376" i="5"/>
  <c r="J1376" i="5" s="1"/>
  <c r="C1376" i="5"/>
  <c r="D1376" i="5" s="1"/>
  <c r="E1376" i="5" s="1"/>
  <c r="F1376" i="5" s="1"/>
  <c r="I1375" i="5"/>
  <c r="J1375" i="5" s="1"/>
  <c r="AY1332" i="5" s="1"/>
  <c r="BA1332" i="5" s="1"/>
  <c r="C1375" i="5"/>
  <c r="D1375" i="5" s="1"/>
  <c r="E1375" i="5" s="1"/>
  <c r="F1375" i="5" s="1"/>
  <c r="I1374" i="5"/>
  <c r="J1374" i="5" s="1"/>
  <c r="C1374" i="5"/>
  <c r="D1374" i="5" s="1"/>
  <c r="E1374" i="5" s="1"/>
  <c r="F1374" i="5" s="1"/>
  <c r="I1373" i="5"/>
  <c r="J1373" i="5" s="1"/>
  <c r="C1373" i="5"/>
  <c r="D1373" i="5" s="1"/>
  <c r="E1373" i="5" s="1"/>
  <c r="F1373" i="5" s="1"/>
  <c r="I1372" i="5"/>
  <c r="J1372" i="5" s="1"/>
  <c r="C1372" i="5"/>
  <c r="D1372" i="5" s="1"/>
  <c r="E1372" i="5" s="1"/>
  <c r="F1372" i="5" s="1"/>
  <c r="I1371" i="5"/>
  <c r="J1371" i="5" s="1"/>
  <c r="K1328" i="5" s="1"/>
  <c r="C1371" i="5"/>
  <c r="D1371" i="5" s="1"/>
  <c r="E1371" i="5" s="1"/>
  <c r="F1371" i="5" s="1"/>
  <c r="I1370" i="5"/>
  <c r="J1370" i="5" s="1"/>
  <c r="C1370" i="5"/>
  <c r="D1370" i="5" s="1"/>
  <c r="E1370" i="5" s="1"/>
  <c r="F1370" i="5" s="1"/>
  <c r="I1369" i="5"/>
  <c r="J1369" i="5" s="1"/>
  <c r="C1369" i="5"/>
  <c r="D1369" i="5" s="1"/>
  <c r="E1369" i="5" s="1"/>
  <c r="F1369" i="5" s="1"/>
  <c r="I1368" i="5"/>
  <c r="J1368" i="5" s="1"/>
  <c r="C1368" i="5"/>
  <c r="D1368" i="5" s="1"/>
  <c r="E1368" i="5" s="1"/>
  <c r="F1368" i="5" s="1"/>
  <c r="I1367" i="5"/>
  <c r="J1367" i="5" s="1"/>
  <c r="C1367" i="5"/>
  <c r="D1367" i="5" s="1"/>
  <c r="E1367" i="5" s="1"/>
  <c r="F1367" i="5" s="1"/>
  <c r="I1366" i="5"/>
  <c r="J1366" i="5" s="1"/>
  <c r="C1366" i="5"/>
  <c r="D1366" i="5" s="1"/>
  <c r="E1366" i="5" s="1"/>
  <c r="F1366" i="5" s="1"/>
  <c r="I1365" i="5"/>
  <c r="J1365" i="5" s="1"/>
  <c r="C1365" i="5"/>
  <c r="D1365" i="5" s="1"/>
  <c r="E1365" i="5" s="1"/>
  <c r="F1365" i="5" s="1"/>
  <c r="I1364" i="5"/>
  <c r="J1364" i="5" s="1"/>
  <c r="C1364" i="5"/>
  <c r="D1364" i="5" s="1"/>
  <c r="E1364" i="5" s="1"/>
  <c r="F1364" i="5" s="1"/>
  <c r="I1363" i="5"/>
  <c r="J1363" i="5" s="1"/>
  <c r="C1363" i="5"/>
  <c r="D1363" i="5" s="1"/>
  <c r="E1363" i="5" s="1"/>
  <c r="F1363" i="5" s="1"/>
  <c r="I1362" i="5"/>
  <c r="J1362" i="5" s="1"/>
  <c r="C1362" i="5"/>
  <c r="D1362" i="5" s="1"/>
  <c r="E1362" i="5" s="1"/>
  <c r="F1362" i="5" s="1"/>
  <c r="I1361" i="5"/>
  <c r="J1361" i="5" s="1"/>
  <c r="C1361" i="5"/>
  <c r="D1361" i="5" s="1"/>
  <c r="E1361" i="5" s="1"/>
  <c r="F1361" i="5" s="1"/>
  <c r="I1360" i="5"/>
  <c r="J1360" i="5" s="1"/>
  <c r="C1360" i="5"/>
  <c r="D1360" i="5" s="1"/>
  <c r="E1360" i="5" s="1"/>
  <c r="F1360" i="5" s="1"/>
  <c r="I1359" i="5"/>
  <c r="J1359" i="5" s="1"/>
  <c r="C1359" i="5"/>
  <c r="D1359" i="5" s="1"/>
  <c r="E1359" i="5" s="1"/>
  <c r="F1359" i="5" s="1"/>
  <c r="C1230" i="5"/>
  <c r="D1230" i="5" s="1"/>
  <c r="E1230" i="5" s="1"/>
  <c r="I1230" i="5"/>
  <c r="J1230" i="5"/>
  <c r="BR1230" i="5"/>
  <c r="C1231" i="5"/>
  <c r="D1231" i="5" s="1"/>
  <c r="E1231" i="5"/>
  <c r="F1231" i="5" s="1"/>
  <c r="H1231" i="5"/>
  <c r="I1231" i="5"/>
  <c r="J1231" i="5" s="1"/>
  <c r="AW1231" i="5"/>
  <c r="AY1231" i="5" s="1"/>
  <c r="BR1231" i="5"/>
  <c r="BW1231" i="5"/>
  <c r="C1232" i="5"/>
  <c r="I1232" i="5"/>
  <c r="J1232" i="5" s="1"/>
  <c r="BR1232" i="5"/>
  <c r="C1233" i="5"/>
  <c r="G1233" i="5" s="1"/>
  <c r="D1233" i="5"/>
  <c r="E1233" i="5"/>
  <c r="I1233" i="5"/>
  <c r="J1233" i="5" s="1"/>
  <c r="AA1233" i="5"/>
  <c r="BR1233" i="5"/>
  <c r="C1234" i="5"/>
  <c r="H1234" i="5" s="1"/>
  <c r="D1234" i="5"/>
  <c r="E1234" i="5"/>
  <c r="I1234" i="5"/>
  <c r="J1234" i="5"/>
  <c r="BR1234" i="5"/>
  <c r="C1235" i="5"/>
  <c r="D1235" i="5"/>
  <c r="E1235" i="5" s="1"/>
  <c r="I1235" i="5"/>
  <c r="J1235" i="5" s="1"/>
  <c r="BR1235" i="5"/>
  <c r="C1236" i="5"/>
  <c r="G1236" i="5" s="1"/>
  <c r="D1236" i="5"/>
  <c r="E1236" i="5" s="1"/>
  <c r="I1236" i="5"/>
  <c r="J1236" i="5" s="1"/>
  <c r="BR1236" i="5"/>
  <c r="BW1236" i="5"/>
  <c r="C1237" i="5"/>
  <c r="G1237" i="5" s="1"/>
  <c r="I1237" i="5"/>
  <c r="J1237" i="5"/>
  <c r="BR1237" i="5"/>
  <c r="C1238" i="5"/>
  <c r="D1238" i="5"/>
  <c r="E1238" i="5" s="1"/>
  <c r="F1238" i="5"/>
  <c r="G1238" i="5"/>
  <c r="H1238" i="5"/>
  <c r="I1238" i="5"/>
  <c r="J1238" i="5"/>
  <c r="AW1238" i="5"/>
  <c r="AY1238" i="5" s="1"/>
  <c r="BR1238" i="5"/>
  <c r="BW1238" i="5"/>
  <c r="C1239" i="5"/>
  <c r="I1239" i="5"/>
  <c r="J1239" i="5" s="1"/>
  <c r="BR1239" i="5"/>
  <c r="C1240" i="5"/>
  <c r="H1240" i="5" s="1"/>
  <c r="D1240" i="5"/>
  <c r="E1240" i="5" s="1"/>
  <c r="G1240" i="5"/>
  <c r="I1240" i="5"/>
  <c r="J1240" i="5"/>
  <c r="BR1240" i="5"/>
  <c r="BW1240" i="5"/>
  <c r="C1241" i="5"/>
  <c r="I1241" i="5"/>
  <c r="J1241" i="5" s="1"/>
  <c r="BR1241" i="5"/>
  <c r="C1242" i="5"/>
  <c r="I1242" i="5"/>
  <c r="J1242" i="5"/>
  <c r="BR1242" i="5"/>
  <c r="C1243" i="5"/>
  <c r="G1243" i="5" s="1"/>
  <c r="D1243" i="5"/>
  <c r="E1243" i="5" s="1"/>
  <c r="AW1243" i="5" s="1"/>
  <c r="AY1243" i="5" s="1"/>
  <c r="F1243" i="5"/>
  <c r="H1243" i="5"/>
  <c r="I1243" i="5"/>
  <c r="J1243" i="5"/>
  <c r="BM1243" i="5" s="1"/>
  <c r="BR1243" i="5"/>
  <c r="BW1243" i="5"/>
  <c r="C1244" i="5"/>
  <c r="I1244" i="5"/>
  <c r="J1244" i="5" s="1"/>
  <c r="AA1244" i="5"/>
  <c r="BR1244" i="5"/>
  <c r="C1245" i="5"/>
  <c r="D1245" i="5"/>
  <c r="E1245" i="5"/>
  <c r="AW1245" i="5" s="1"/>
  <c r="AY1245" i="5" s="1"/>
  <c r="F1245" i="5"/>
  <c r="G1245" i="5"/>
  <c r="H1245" i="5"/>
  <c r="I1245" i="5"/>
  <c r="J1245" i="5"/>
  <c r="BM1245" i="5" s="1"/>
  <c r="BN1245" i="5" s="1"/>
  <c r="BR1245" i="5"/>
  <c r="BW1245" i="5"/>
  <c r="C1246" i="5"/>
  <c r="D1246" i="5"/>
  <c r="E1246" i="5" s="1"/>
  <c r="I1246" i="5"/>
  <c r="J1246" i="5" s="1"/>
  <c r="AA1246" i="5" s="1"/>
  <c r="BR1246" i="5"/>
  <c r="C1247" i="5"/>
  <c r="H1247" i="5" s="1"/>
  <c r="I1247" i="5"/>
  <c r="J1247" i="5"/>
  <c r="K1247" i="5" s="1"/>
  <c r="BR1247" i="5"/>
  <c r="C1248" i="5"/>
  <c r="I1248" i="5"/>
  <c r="J1248" i="5" s="1"/>
  <c r="AA1248" i="5" s="1"/>
  <c r="BR1248" i="5"/>
  <c r="BW1248" i="5"/>
  <c r="C1249" i="5"/>
  <c r="G1249" i="5" s="1"/>
  <c r="I1249" i="5"/>
  <c r="J1249" i="5" s="1"/>
  <c r="BM1249" i="5" s="1"/>
  <c r="BN1249" i="5" s="1"/>
  <c r="BR1249" i="5"/>
  <c r="C1250" i="5"/>
  <c r="G1250" i="5" s="1"/>
  <c r="D1250" i="5"/>
  <c r="E1250" i="5"/>
  <c r="I1250" i="5"/>
  <c r="J1250" i="5" s="1"/>
  <c r="BR1250" i="5"/>
  <c r="C1251" i="5"/>
  <c r="D1251" i="5" s="1"/>
  <c r="E1251" i="5" s="1"/>
  <c r="AW1251" i="5" s="1"/>
  <c r="AY1251" i="5" s="1"/>
  <c r="I1251" i="5"/>
  <c r="J1251" i="5"/>
  <c r="AA1251" i="5"/>
  <c r="BR1251" i="5"/>
  <c r="C1252" i="5"/>
  <c r="BW1252" i="5" s="1"/>
  <c r="I1252" i="5"/>
  <c r="J1252" i="5" s="1"/>
  <c r="K1252" i="5" s="1"/>
  <c r="BR1252" i="5"/>
  <c r="C1253" i="5"/>
  <c r="H1253" i="5"/>
  <c r="I1253" i="5"/>
  <c r="J1253" i="5" s="1"/>
  <c r="BR1253" i="5"/>
  <c r="BW1253" i="5"/>
  <c r="C1254" i="5"/>
  <c r="D1254" i="5" s="1"/>
  <c r="E1254" i="5" s="1"/>
  <c r="F1254" i="5" s="1"/>
  <c r="H1254" i="5"/>
  <c r="I1254" i="5"/>
  <c r="J1254" i="5" s="1"/>
  <c r="AA1254" i="5" s="1"/>
  <c r="BR1254" i="5"/>
  <c r="C1255" i="5"/>
  <c r="H1255" i="5" s="1"/>
  <c r="D1255" i="5"/>
  <c r="E1255" i="5" s="1"/>
  <c r="F1255" i="5" s="1"/>
  <c r="I1255" i="5"/>
  <c r="J1255" i="5"/>
  <c r="K1255" i="5" s="1"/>
  <c r="M1255" i="5" s="1"/>
  <c r="N1255" i="5" s="1"/>
  <c r="AW1255" i="5"/>
  <c r="AY1255" i="5" s="1"/>
  <c r="BR1255" i="5"/>
  <c r="BW1255" i="5"/>
  <c r="C1256" i="5"/>
  <c r="G1256" i="5" s="1"/>
  <c r="I1256" i="5"/>
  <c r="J1256" i="5"/>
  <c r="K1256" i="5" s="1"/>
  <c r="BR1256" i="5"/>
  <c r="C1257" i="5"/>
  <c r="G1257" i="5" s="1"/>
  <c r="D1257" i="5"/>
  <c r="E1257" i="5" s="1"/>
  <c r="I1257" i="5"/>
  <c r="J1257" i="5"/>
  <c r="AA1257" i="5" s="1"/>
  <c r="BR1257" i="5"/>
  <c r="BW1257" i="5"/>
  <c r="C1258" i="5"/>
  <c r="I1258" i="5"/>
  <c r="J1258" i="5" s="1"/>
  <c r="BR1258" i="5"/>
  <c r="C1259" i="5"/>
  <c r="D1259" i="5" s="1"/>
  <c r="E1259" i="5" s="1"/>
  <c r="I1259" i="5"/>
  <c r="J1259" i="5" s="1"/>
  <c r="AA1259" i="5" s="1"/>
  <c r="BR1259" i="5"/>
  <c r="C1260" i="5"/>
  <c r="BW1260" i="5" s="1"/>
  <c r="I1260" i="5"/>
  <c r="J1260" i="5" s="1"/>
  <c r="K1260" i="5" s="1"/>
  <c r="BR1260" i="5"/>
  <c r="C1261" i="5"/>
  <c r="G1261" i="5"/>
  <c r="I1261" i="5"/>
  <c r="J1261" i="5" s="1"/>
  <c r="AA1261" i="5" s="1"/>
  <c r="BR1261" i="5"/>
  <c r="C1262" i="5"/>
  <c r="BW1262" i="5" s="1"/>
  <c r="D1262" i="5"/>
  <c r="E1262" i="5" s="1"/>
  <c r="G1262" i="5"/>
  <c r="H1262" i="5"/>
  <c r="I1262" i="5"/>
  <c r="J1262" i="5" s="1"/>
  <c r="BM1262" i="5" s="1"/>
  <c r="BR1262" i="5"/>
  <c r="C1263" i="5"/>
  <c r="BW1263" i="5" s="1"/>
  <c r="D1263" i="5"/>
  <c r="E1263" i="5"/>
  <c r="G1263" i="5"/>
  <c r="H1263" i="5"/>
  <c r="I1263" i="5"/>
  <c r="J1263" i="5" s="1"/>
  <c r="BR1263" i="5"/>
  <c r="C1264" i="5"/>
  <c r="D1264" i="5" s="1"/>
  <c r="E1264" i="5" s="1"/>
  <c r="G1264" i="5"/>
  <c r="H1264" i="5"/>
  <c r="I1264" i="5"/>
  <c r="J1264" i="5" s="1"/>
  <c r="BR1264" i="5"/>
  <c r="BW1264" i="5"/>
  <c r="C1265" i="5"/>
  <c r="D1265" i="5"/>
  <c r="E1265" i="5" s="1"/>
  <c r="F1265" i="5" s="1"/>
  <c r="I1265" i="5"/>
  <c r="J1265" i="5" s="1"/>
  <c r="K1265" i="5" s="1"/>
  <c r="BR1265" i="5"/>
  <c r="BW1265" i="5"/>
  <c r="C1266" i="5"/>
  <c r="D1266" i="5" s="1"/>
  <c r="E1266" i="5" s="1"/>
  <c r="I1266" i="5"/>
  <c r="J1266" i="5" s="1"/>
  <c r="BM1266" i="5" s="1"/>
  <c r="BN1266" i="5" s="1"/>
  <c r="BR1266" i="5"/>
  <c r="C1267" i="5"/>
  <c r="G1267" i="5" s="1"/>
  <c r="I1267" i="5"/>
  <c r="J1267" i="5"/>
  <c r="AA1267" i="5" s="1"/>
  <c r="BR1267" i="5"/>
  <c r="BW1267" i="5"/>
  <c r="C1268" i="5"/>
  <c r="D1268" i="5" s="1"/>
  <c r="E1268" i="5" s="1"/>
  <c r="F1268" i="5" s="1"/>
  <c r="I1268" i="5"/>
  <c r="J1268" i="5"/>
  <c r="AW1268" i="5"/>
  <c r="AY1268" i="5" s="1"/>
  <c r="BR1268" i="5"/>
  <c r="BR1229" i="5"/>
  <c r="I1229" i="5"/>
  <c r="J1229" i="5" s="1"/>
  <c r="H1229" i="5"/>
  <c r="G1229" i="5"/>
  <c r="D1229" i="5"/>
  <c r="E1229" i="5" s="1"/>
  <c r="C1229" i="5"/>
  <c r="BW1229" i="5" s="1"/>
  <c r="I1311" i="5"/>
  <c r="J1311" i="5" s="1"/>
  <c r="D1311" i="5"/>
  <c r="E1311" i="5" s="1"/>
  <c r="F1311" i="5" s="1"/>
  <c r="C1311" i="5"/>
  <c r="I1310" i="5"/>
  <c r="J1310" i="5" s="1"/>
  <c r="C1310" i="5"/>
  <c r="I1309" i="5"/>
  <c r="J1309" i="5" s="1"/>
  <c r="K1266" i="5" s="1"/>
  <c r="C1309" i="5"/>
  <c r="D1309" i="5" s="1"/>
  <c r="E1309" i="5" s="1"/>
  <c r="F1309" i="5" s="1"/>
  <c r="I1308" i="5"/>
  <c r="J1308" i="5" s="1"/>
  <c r="C1308" i="5"/>
  <c r="D1308" i="5" s="1"/>
  <c r="E1308" i="5" s="1"/>
  <c r="F1308" i="5" s="1"/>
  <c r="I1307" i="5"/>
  <c r="J1307" i="5" s="1"/>
  <c r="C1307" i="5"/>
  <c r="I1306" i="5"/>
  <c r="J1306" i="5" s="1"/>
  <c r="C1306" i="5"/>
  <c r="I1305" i="5"/>
  <c r="J1305" i="5" s="1"/>
  <c r="C1305" i="5"/>
  <c r="I1304" i="5"/>
  <c r="J1304" i="5" s="1"/>
  <c r="C1304" i="5"/>
  <c r="D1304" i="5" s="1"/>
  <c r="E1304" i="5" s="1"/>
  <c r="F1304" i="5" s="1"/>
  <c r="I1303" i="5"/>
  <c r="J1303" i="5" s="1"/>
  <c r="C1303" i="5"/>
  <c r="D1303" i="5" s="1"/>
  <c r="E1303" i="5" s="1"/>
  <c r="F1303" i="5" s="1"/>
  <c r="I1302" i="5"/>
  <c r="J1302" i="5" s="1"/>
  <c r="C1302" i="5"/>
  <c r="I1301" i="5"/>
  <c r="J1301" i="5" s="1"/>
  <c r="C1301" i="5"/>
  <c r="D1301" i="5" s="1"/>
  <c r="E1301" i="5" s="1"/>
  <c r="F1301" i="5" s="1"/>
  <c r="I1300" i="5"/>
  <c r="J1300" i="5" s="1"/>
  <c r="C1300" i="5"/>
  <c r="I1299" i="5"/>
  <c r="J1299" i="5" s="1"/>
  <c r="C1299" i="5"/>
  <c r="I1298" i="5"/>
  <c r="J1298" i="5" s="1"/>
  <c r="C1298" i="5"/>
  <c r="I1297" i="5"/>
  <c r="J1297" i="5" s="1"/>
  <c r="BM1254" i="5" s="1"/>
  <c r="BN1254" i="5" s="1"/>
  <c r="C1297" i="5"/>
  <c r="I1296" i="5"/>
  <c r="J1296" i="5" s="1"/>
  <c r="C1296" i="5"/>
  <c r="D1296" i="5" s="1"/>
  <c r="E1296" i="5" s="1"/>
  <c r="F1296" i="5" s="1"/>
  <c r="I1295" i="5"/>
  <c r="J1295" i="5" s="1"/>
  <c r="D1295" i="5"/>
  <c r="E1295" i="5" s="1"/>
  <c r="F1295" i="5" s="1"/>
  <c r="C1295" i="5"/>
  <c r="I1294" i="5"/>
  <c r="J1294" i="5" s="1"/>
  <c r="K1251" i="5" s="1"/>
  <c r="C1294" i="5"/>
  <c r="I1293" i="5"/>
  <c r="J1293" i="5" s="1"/>
  <c r="C1293" i="5"/>
  <c r="D1293" i="5" s="1"/>
  <c r="E1293" i="5" s="1"/>
  <c r="F1293" i="5" s="1"/>
  <c r="I1292" i="5"/>
  <c r="J1292" i="5" s="1"/>
  <c r="C1292" i="5"/>
  <c r="I1291" i="5"/>
  <c r="J1291" i="5" s="1"/>
  <c r="K1248" i="5" s="1"/>
  <c r="M1248" i="5" s="1"/>
  <c r="N1248" i="5" s="1"/>
  <c r="U1248" i="5" s="1"/>
  <c r="C1291" i="5"/>
  <c r="D1291" i="5" s="1"/>
  <c r="E1291" i="5" s="1"/>
  <c r="F1291" i="5" s="1"/>
  <c r="I1290" i="5"/>
  <c r="J1290" i="5" s="1"/>
  <c r="C1290" i="5"/>
  <c r="I1289" i="5"/>
  <c r="J1289" i="5" s="1"/>
  <c r="K1246" i="5" s="1"/>
  <c r="C1289" i="5"/>
  <c r="I1288" i="5"/>
  <c r="J1288" i="5" s="1"/>
  <c r="C1288" i="5"/>
  <c r="I1287" i="5"/>
  <c r="J1287" i="5" s="1"/>
  <c r="C1287" i="5"/>
  <c r="D1287" i="5" s="1"/>
  <c r="E1287" i="5" s="1"/>
  <c r="F1287" i="5" s="1"/>
  <c r="I1286" i="5"/>
  <c r="J1286" i="5" s="1"/>
  <c r="C1286" i="5"/>
  <c r="I1285" i="5"/>
  <c r="J1285" i="5" s="1"/>
  <c r="C1285" i="5"/>
  <c r="D1285" i="5" s="1"/>
  <c r="E1285" i="5" s="1"/>
  <c r="F1285" i="5" s="1"/>
  <c r="I1284" i="5"/>
  <c r="J1284" i="5" s="1"/>
  <c r="C1284" i="5"/>
  <c r="I1283" i="5"/>
  <c r="J1283" i="5" s="1"/>
  <c r="BM1240" i="5" s="1"/>
  <c r="C1283" i="5"/>
  <c r="D1283" i="5" s="1"/>
  <c r="E1283" i="5" s="1"/>
  <c r="F1283" i="5" s="1"/>
  <c r="I1282" i="5"/>
  <c r="J1282" i="5" s="1"/>
  <c r="C1282" i="5"/>
  <c r="I1281" i="5"/>
  <c r="J1281" i="5" s="1"/>
  <c r="C1281" i="5"/>
  <c r="I1280" i="5"/>
  <c r="J1280" i="5" s="1"/>
  <c r="C1280" i="5"/>
  <c r="I1279" i="5"/>
  <c r="J1279" i="5" s="1"/>
  <c r="D1279" i="5"/>
  <c r="E1279" i="5" s="1"/>
  <c r="F1279" i="5" s="1"/>
  <c r="C1279" i="5"/>
  <c r="I1278" i="5"/>
  <c r="J1278" i="5" s="1"/>
  <c r="C1278" i="5"/>
  <c r="I1277" i="5"/>
  <c r="J1277" i="5" s="1"/>
  <c r="C1277" i="5"/>
  <c r="D1277" i="5" s="1"/>
  <c r="E1277" i="5" s="1"/>
  <c r="F1277" i="5" s="1"/>
  <c r="I1276" i="5"/>
  <c r="J1276" i="5" s="1"/>
  <c r="K1233" i="5" s="1"/>
  <c r="C1276" i="5"/>
  <c r="I1275" i="5"/>
  <c r="J1275" i="5" s="1"/>
  <c r="C1275" i="5"/>
  <c r="I1274" i="5"/>
  <c r="J1274" i="5" s="1"/>
  <c r="D1274" i="5"/>
  <c r="E1274" i="5" s="1"/>
  <c r="F1274" i="5" s="1"/>
  <c r="C1274" i="5"/>
  <c r="I1273" i="5"/>
  <c r="J1273" i="5" s="1"/>
  <c r="C1273" i="5"/>
  <c r="D1273" i="5" s="1"/>
  <c r="E1273" i="5" s="1"/>
  <c r="F1273" i="5" s="1"/>
  <c r="I1272" i="5"/>
  <c r="J1272" i="5" s="1"/>
  <c r="BM1229" i="5" s="1"/>
  <c r="C1272" i="5"/>
  <c r="D1272" i="5" s="1"/>
  <c r="E1272" i="5" s="1"/>
  <c r="F1272" i="5" s="1"/>
  <c r="C1143" i="5"/>
  <c r="D1143" i="5" s="1"/>
  <c r="E1143" i="5" s="1"/>
  <c r="G1143" i="5"/>
  <c r="I1143" i="5"/>
  <c r="J1143" i="5"/>
  <c r="BP1143" i="5"/>
  <c r="BV1143" i="5"/>
  <c r="C1144" i="5"/>
  <c r="G1144" i="5" s="1"/>
  <c r="D1144" i="5"/>
  <c r="E1144" i="5" s="1"/>
  <c r="AU1144" i="5" s="1"/>
  <c r="AW1144" i="5" s="1"/>
  <c r="H1144" i="5"/>
  <c r="AN1144" i="5" s="1"/>
  <c r="I1144" i="5"/>
  <c r="J1144" i="5" s="1"/>
  <c r="BP1144" i="5"/>
  <c r="BV1144" i="5"/>
  <c r="C1145" i="5"/>
  <c r="D1145" i="5" s="1"/>
  <c r="E1145" i="5" s="1"/>
  <c r="AU1145" i="5" s="1"/>
  <c r="AW1145" i="5" s="1"/>
  <c r="I1145" i="5"/>
  <c r="J1145" i="5" s="1"/>
  <c r="BJ1145" i="5" s="1"/>
  <c r="BP1145" i="5"/>
  <c r="BV1145" i="5"/>
  <c r="C1146" i="5"/>
  <c r="D1146" i="5"/>
  <c r="E1146" i="5" s="1"/>
  <c r="AU1146" i="5" s="1"/>
  <c r="AW1146" i="5" s="1"/>
  <c r="G1146" i="5"/>
  <c r="H1146" i="5"/>
  <c r="AN1146" i="5" s="1"/>
  <c r="I1146" i="5"/>
  <c r="J1146" i="5"/>
  <c r="BP1146" i="5"/>
  <c r="BV1146" i="5"/>
  <c r="C1147" i="5"/>
  <c r="G1147" i="5" s="1"/>
  <c r="H1147" i="5"/>
  <c r="AN1147" i="5" s="1"/>
  <c r="I1147" i="5"/>
  <c r="J1147" i="5" s="1"/>
  <c r="BP1147" i="5"/>
  <c r="BV1147" i="5"/>
  <c r="C1148" i="5"/>
  <c r="G1148" i="5" s="1"/>
  <c r="H1148" i="5"/>
  <c r="AN1148" i="5" s="1"/>
  <c r="I1148" i="5"/>
  <c r="J1148" i="5" s="1"/>
  <c r="BP1148" i="5"/>
  <c r="BV1148" i="5"/>
  <c r="C1149" i="5"/>
  <c r="D1149" i="5" s="1"/>
  <c r="E1149" i="5" s="1"/>
  <c r="G1149" i="5"/>
  <c r="H1149" i="5"/>
  <c r="AN1149" i="5" s="1"/>
  <c r="I1149" i="5"/>
  <c r="J1149" i="5" s="1"/>
  <c r="BP1149" i="5"/>
  <c r="BV1149" i="5"/>
  <c r="C1150" i="5"/>
  <c r="D1150" i="5"/>
  <c r="E1150" i="5" s="1"/>
  <c r="G1150" i="5"/>
  <c r="H1150" i="5"/>
  <c r="AN1150" i="5" s="1"/>
  <c r="I1150" i="5"/>
  <c r="J1150" i="5" s="1"/>
  <c r="BP1150" i="5"/>
  <c r="BV1150" i="5"/>
  <c r="C1151" i="5"/>
  <c r="D1151" i="5" s="1"/>
  <c r="E1151" i="5" s="1"/>
  <c r="G1151" i="5"/>
  <c r="H1151" i="5"/>
  <c r="I1151" i="5"/>
  <c r="J1151" i="5" s="1"/>
  <c r="AN1151" i="5"/>
  <c r="BP1151" i="5"/>
  <c r="BV1151" i="5"/>
  <c r="C1152" i="5"/>
  <c r="G1152" i="5" s="1"/>
  <c r="H1152" i="5"/>
  <c r="AN1152" i="5" s="1"/>
  <c r="I1152" i="5"/>
  <c r="J1152" i="5" s="1"/>
  <c r="BP1152" i="5"/>
  <c r="BV1152" i="5"/>
  <c r="C1153" i="5"/>
  <c r="D1153" i="5"/>
  <c r="E1153" i="5" s="1"/>
  <c r="AU1153" i="5" s="1"/>
  <c r="AW1153" i="5" s="1"/>
  <c r="G1153" i="5"/>
  <c r="H1153" i="5"/>
  <c r="I1153" i="5"/>
  <c r="J1153" i="5" s="1"/>
  <c r="AN1153" i="5"/>
  <c r="BP1153" i="5"/>
  <c r="BV1153" i="5"/>
  <c r="C1154" i="5"/>
  <c r="I1154" i="5"/>
  <c r="J1154" i="5" s="1"/>
  <c r="BP1154" i="5"/>
  <c r="BV1154" i="5"/>
  <c r="C1155" i="5"/>
  <c r="D1155" i="5" s="1"/>
  <c r="E1155" i="5" s="1"/>
  <c r="I1155" i="5"/>
  <c r="J1155" i="5" s="1"/>
  <c r="BP1155" i="5"/>
  <c r="BV1155" i="5"/>
  <c r="C1156" i="5"/>
  <c r="I1156" i="5"/>
  <c r="J1156" i="5" s="1"/>
  <c r="BP1156" i="5"/>
  <c r="BV1156" i="5"/>
  <c r="C1157" i="5"/>
  <c r="I1157" i="5"/>
  <c r="J1157" i="5" s="1"/>
  <c r="BP1157" i="5"/>
  <c r="BV1157" i="5"/>
  <c r="C1158" i="5"/>
  <c r="D1158" i="5" s="1"/>
  <c r="E1158" i="5" s="1"/>
  <c r="AU1158" i="5" s="1"/>
  <c r="AW1158" i="5" s="1"/>
  <c r="I1158" i="5"/>
  <c r="J1158" i="5" s="1"/>
  <c r="BP1158" i="5"/>
  <c r="BV1158" i="5"/>
  <c r="C1159" i="5"/>
  <c r="D1159" i="5" s="1"/>
  <c r="E1159" i="5" s="1"/>
  <c r="I1159" i="5"/>
  <c r="J1159" i="5" s="1"/>
  <c r="K1159" i="5" s="1"/>
  <c r="BP1159" i="5"/>
  <c r="BV1159" i="5"/>
  <c r="C1160" i="5"/>
  <c r="D1160" i="5" s="1"/>
  <c r="E1160" i="5" s="1"/>
  <c r="I1160" i="5"/>
  <c r="J1160" i="5" s="1"/>
  <c r="BP1160" i="5"/>
  <c r="BV1160" i="5"/>
  <c r="C1161" i="5"/>
  <c r="D1161" i="5" s="1"/>
  <c r="E1161" i="5" s="1"/>
  <c r="I1161" i="5"/>
  <c r="J1161" i="5" s="1"/>
  <c r="BP1161" i="5"/>
  <c r="BV1161" i="5"/>
  <c r="C1162" i="5"/>
  <c r="D1162" i="5" s="1"/>
  <c r="E1162" i="5" s="1"/>
  <c r="I1162" i="5"/>
  <c r="J1162" i="5"/>
  <c r="K1162" i="5" s="1"/>
  <c r="BP1162" i="5"/>
  <c r="BV1162" i="5"/>
  <c r="C1163" i="5"/>
  <c r="I1163" i="5"/>
  <c r="J1163" i="5" s="1"/>
  <c r="K1163" i="5" s="1"/>
  <c r="M1163" i="5" s="1"/>
  <c r="N1163" i="5" s="1"/>
  <c r="BP1163" i="5"/>
  <c r="BV1163" i="5"/>
  <c r="C1164" i="5"/>
  <c r="I1164" i="5"/>
  <c r="J1164" i="5" s="1"/>
  <c r="BP1164" i="5"/>
  <c r="BV1164" i="5"/>
  <c r="C1165" i="5"/>
  <c r="I1165" i="5"/>
  <c r="J1165" i="5" s="1"/>
  <c r="K1165" i="5" s="1"/>
  <c r="M1165" i="5" s="1"/>
  <c r="N1165" i="5" s="1"/>
  <c r="BP1165" i="5"/>
  <c r="BV1165" i="5"/>
  <c r="C1166" i="5"/>
  <c r="I1166" i="5"/>
  <c r="J1166" i="5"/>
  <c r="BP1166" i="5"/>
  <c r="BV1166" i="5"/>
  <c r="C1167" i="5"/>
  <c r="I1167" i="5"/>
  <c r="J1167" i="5" s="1"/>
  <c r="K1167" i="5" s="1"/>
  <c r="M1167" i="5" s="1"/>
  <c r="N1167" i="5" s="1"/>
  <c r="BP1167" i="5"/>
  <c r="BV1167" i="5"/>
  <c r="C1168" i="5"/>
  <c r="I1168" i="5"/>
  <c r="J1168" i="5" s="1"/>
  <c r="BP1168" i="5"/>
  <c r="BV1168" i="5"/>
  <c r="C1169" i="5"/>
  <c r="I1169" i="5"/>
  <c r="J1169" i="5" s="1"/>
  <c r="K1169" i="5" s="1"/>
  <c r="M1169" i="5" s="1"/>
  <c r="N1169" i="5" s="1"/>
  <c r="BP1169" i="5"/>
  <c r="BV1169" i="5"/>
  <c r="C1170" i="5"/>
  <c r="I1170" i="5"/>
  <c r="J1170" i="5" s="1"/>
  <c r="BP1170" i="5"/>
  <c r="BV1170" i="5"/>
  <c r="C1171" i="5"/>
  <c r="D1171" i="5" s="1"/>
  <c r="E1171" i="5" s="1"/>
  <c r="I1171" i="5"/>
  <c r="J1171" i="5" s="1"/>
  <c r="K1171" i="5" s="1"/>
  <c r="BP1171" i="5"/>
  <c r="BV1171" i="5"/>
  <c r="C1172" i="5"/>
  <c r="D1172" i="5" s="1"/>
  <c r="E1172" i="5" s="1"/>
  <c r="I1172" i="5"/>
  <c r="J1172" i="5" s="1"/>
  <c r="K1172" i="5" s="1"/>
  <c r="BP1172" i="5"/>
  <c r="BV1172" i="5"/>
  <c r="C1173" i="5"/>
  <c r="D1173" i="5" s="1"/>
  <c r="E1173" i="5" s="1"/>
  <c r="AU1173" i="5" s="1"/>
  <c r="AW1173" i="5" s="1"/>
  <c r="I1173" i="5"/>
  <c r="J1173" i="5" s="1"/>
  <c r="BP1173" i="5"/>
  <c r="BV1173" i="5"/>
  <c r="C1174" i="5"/>
  <c r="D1174" i="5"/>
  <c r="E1174" i="5" s="1"/>
  <c r="AU1174" i="5" s="1"/>
  <c r="AW1174" i="5" s="1"/>
  <c r="F1174" i="5"/>
  <c r="I1174" i="5"/>
  <c r="J1174" i="5" s="1"/>
  <c r="BP1174" i="5"/>
  <c r="BV1174" i="5"/>
  <c r="C1175" i="5"/>
  <c r="I1175" i="5"/>
  <c r="J1175" i="5" s="1"/>
  <c r="BP1175" i="5"/>
  <c r="BV1175" i="5"/>
  <c r="C1176" i="5"/>
  <c r="I1176" i="5"/>
  <c r="J1176" i="5"/>
  <c r="AA1176" i="5" s="1"/>
  <c r="BP1176" i="5"/>
  <c r="BV1176" i="5"/>
  <c r="C1177" i="5"/>
  <c r="I1177" i="5"/>
  <c r="J1177" i="5" s="1"/>
  <c r="BP1177" i="5"/>
  <c r="BV1177" i="5"/>
  <c r="C1178" i="5"/>
  <c r="I1178" i="5"/>
  <c r="J1178" i="5" s="1"/>
  <c r="BJ1178" i="5" s="1"/>
  <c r="BP1178" i="5"/>
  <c r="BV1178" i="5"/>
  <c r="C1179" i="5"/>
  <c r="H1179" i="5" s="1"/>
  <c r="AN1179" i="5" s="1"/>
  <c r="I1179" i="5"/>
  <c r="J1179" i="5"/>
  <c r="AA1179" i="5" s="1"/>
  <c r="BP1179" i="5"/>
  <c r="BV1179" i="5"/>
  <c r="C1180" i="5"/>
  <c r="H1180" i="5" s="1"/>
  <c r="AN1180" i="5" s="1"/>
  <c r="I1180" i="5"/>
  <c r="J1180" i="5"/>
  <c r="AA1180" i="5" s="1"/>
  <c r="BP1180" i="5"/>
  <c r="BV1180" i="5"/>
  <c r="C1181" i="5"/>
  <c r="H1181" i="5" s="1"/>
  <c r="AN1181" i="5" s="1"/>
  <c r="I1181" i="5"/>
  <c r="J1181" i="5" s="1"/>
  <c r="BP1181" i="5"/>
  <c r="BV1181" i="5"/>
  <c r="BV1142" i="5"/>
  <c r="BP1142" i="5"/>
  <c r="I1142" i="5"/>
  <c r="J1142" i="5" s="1"/>
  <c r="BJ1142" i="5" s="1"/>
  <c r="C1142" i="5"/>
  <c r="D1142" i="5" s="1"/>
  <c r="E1142" i="5" s="1"/>
  <c r="I1224" i="5"/>
  <c r="J1224" i="5" s="1"/>
  <c r="C1224" i="5"/>
  <c r="H1224" i="5" s="1"/>
  <c r="I1223" i="5"/>
  <c r="J1223" i="5" s="1"/>
  <c r="C1223" i="5"/>
  <c r="G1223" i="5" s="1"/>
  <c r="I1222" i="5"/>
  <c r="J1222" i="5" s="1"/>
  <c r="C1222" i="5"/>
  <c r="G1222" i="5" s="1"/>
  <c r="I1221" i="5"/>
  <c r="J1221" i="5" s="1"/>
  <c r="C1221" i="5"/>
  <c r="G1221" i="5" s="1"/>
  <c r="I1220" i="5"/>
  <c r="J1220" i="5" s="1"/>
  <c r="C1220" i="5"/>
  <c r="G1220" i="5" s="1"/>
  <c r="I1219" i="5"/>
  <c r="J1219" i="5" s="1"/>
  <c r="C1219" i="5"/>
  <c r="G1219" i="5" s="1"/>
  <c r="I1218" i="5"/>
  <c r="J1218" i="5" s="1"/>
  <c r="C1218" i="5"/>
  <c r="G1218" i="5" s="1"/>
  <c r="I1217" i="5"/>
  <c r="J1217" i="5" s="1"/>
  <c r="C1217" i="5"/>
  <c r="G1217" i="5" s="1"/>
  <c r="I1216" i="5"/>
  <c r="J1216" i="5" s="1"/>
  <c r="C1216" i="5"/>
  <c r="G1216" i="5" s="1"/>
  <c r="I1215" i="5"/>
  <c r="J1215" i="5" s="1"/>
  <c r="C1215" i="5"/>
  <c r="G1215" i="5" s="1"/>
  <c r="I1214" i="5"/>
  <c r="J1214" i="5" s="1"/>
  <c r="C1214" i="5"/>
  <c r="H1214" i="5" s="1"/>
  <c r="I1213" i="5"/>
  <c r="J1213" i="5" s="1"/>
  <c r="C1213" i="5"/>
  <c r="G1213" i="5" s="1"/>
  <c r="I1212" i="5"/>
  <c r="J1212" i="5" s="1"/>
  <c r="C1212" i="5"/>
  <c r="G1212" i="5" s="1"/>
  <c r="I1211" i="5"/>
  <c r="J1211" i="5" s="1"/>
  <c r="C1211" i="5"/>
  <c r="G1211" i="5" s="1"/>
  <c r="I1210" i="5"/>
  <c r="J1210" i="5" s="1"/>
  <c r="C1210" i="5"/>
  <c r="H1210" i="5" s="1"/>
  <c r="I1209" i="5"/>
  <c r="J1209" i="5" s="1"/>
  <c r="C1209" i="5"/>
  <c r="G1209" i="5" s="1"/>
  <c r="I1208" i="5"/>
  <c r="J1208" i="5" s="1"/>
  <c r="C1208" i="5"/>
  <c r="G1208" i="5" s="1"/>
  <c r="I1207" i="5"/>
  <c r="J1207" i="5" s="1"/>
  <c r="C1207" i="5"/>
  <c r="H1207" i="5" s="1"/>
  <c r="I1206" i="5"/>
  <c r="J1206" i="5" s="1"/>
  <c r="C1206" i="5"/>
  <c r="G1206" i="5" s="1"/>
  <c r="I1205" i="5"/>
  <c r="J1205" i="5" s="1"/>
  <c r="C1205" i="5"/>
  <c r="G1205" i="5" s="1"/>
  <c r="I1204" i="5"/>
  <c r="J1204" i="5" s="1"/>
  <c r="C1204" i="5"/>
  <c r="G1204" i="5" s="1"/>
  <c r="I1203" i="5"/>
  <c r="J1203" i="5" s="1"/>
  <c r="C1203" i="5"/>
  <c r="H1203" i="5" s="1"/>
  <c r="I1202" i="5"/>
  <c r="J1202" i="5" s="1"/>
  <c r="C1202" i="5"/>
  <c r="G1202" i="5" s="1"/>
  <c r="I1201" i="5"/>
  <c r="J1201" i="5" s="1"/>
  <c r="C1201" i="5"/>
  <c r="G1201" i="5" s="1"/>
  <c r="I1200" i="5"/>
  <c r="J1200" i="5" s="1"/>
  <c r="C1200" i="5"/>
  <c r="H1200" i="5" s="1"/>
  <c r="I1199" i="5"/>
  <c r="J1199" i="5" s="1"/>
  <c r="C1199" i="5"/>
  <c r="G1199" i="5" s="1"/>
  <c r="I1198" i="5"/>
  <c r="J1198" i="5" s="1"/>
  <c r="C1198" i="5"/>
  <c r="G1198" i="5" s="1"/>
  <c r="I1197" i="5"/>
  <c r="J1197" i="5" s="1"/>
  <c r="C1197" i="5"/>
  <c r="H1197" i="5" s="1"/>
  <c r="I1196" i="5"/>
  <c r="J1196" i="5" s="1"/>
  <c r="C1196" i="5"/>
  <c r="G1196" i="5" s="1"/>
  <c r="I1195" i="5"/>
  <c r="J1195" i="5" s="1"/>
  <c r="BJ1152" i="5" s="1"/>
  <c r="BK1152" i="5" s="1"/>
  <c r="C1195" i="5"/>
  <c r="H1195" i="5" s="1"/>
  <c r="I1194" i="5"/>
  <c r="J1194" i="5" s="1"/>
  <c r="C1194" i="5"/>
  <c r="G1194" i="5" s="1"/>
  <c r="I1193" i="5"/>
  <c r="J1193" i="5" s="1"/>
  <c r="C1193" i="5"/>
  <c r="G1193" i="5" s="1"/>
  <c r="I1192" i="5"/>
  <c r="J1192" i="5" s="1"/>
  <c r="C1192" i="5"/>
  <c r="H1192" i="5" s="1"/>
  <c r="I1191" i="5"/>
  <c r="J1191" i="5" s="1"/>
  <c r="C1191" i="5"/>
  <c r="G1191" i="5" s="1"/>
  <c r="I1190" i="5"/>
  <c r="J1190" i="5" s="1"/>
  <c r="C1190" i="5"/>
  <c r="G1190" i="5" s="1"/>
  <c r="I1189" i="5"/>
  <c r="J1189" i="5" s="1"/>
  <c r="C1189" i="5"/>
  <c r="H1189" i="5" s="1"/>
  <c r="I1188" i="5"/>
  <c r="J1188" i="5" s="1"/>
  <c r="C1188" i="5"/>
  <c r="G1188" i="5" s="1"/>
  <c r="I1187" i="5"/>
  <c r="J1187" i="5" s="1"/>
  <c r="C1187" i="5"/>
  <c r="G1187" i="5" s="1"/>
  <c r="I1186" i="5"/>
  <c r="J1186" i="5" s="1"/>
  <c r="C1186" i="5"/>
  <c r="H1186" i="5" s="1"/>
  <c r="I1185" i="5"/>
  <c r="J1185" i="5" s="1"/>
  <c r="C1185" i="5"/>
  <c r="G1185" i="5" s="1"/>
  <c r="C1098" i="5"/>
  <c r="D1098" i="5"/>
  <c r="E1098" i="5" s="1"/>
  <c r="F1098" i="5" s="1"/>
  <c r="K1098" i="5"/>
  <c r="L1098" i="5"/>
  <c r="C1099" i="5"/>
  <c r="D1099" i="5"/>
  <c r="E1099" i="5" s="1"/>
  <c r="F1099" i="5" s="1"/>
  <c r="K1099" i="5"/>
  <c r="L1099" i="5"/>
  <c r="C1100" i="5"/>
  <c r="D1100" i="5"/>
  <c r="E1100" i="5" s="1"/>
  <c r="F1100" i="5" s="1"/>
  <c r="K1100" i="5"/>
  <c r="L1100" i="5"/>
  <c r="C1101" i="5"/>
  <c r="D1101" i="5"/>
  <c r="E1101" i="5" s="1"/>
  <c r="F1101" i="5" s="1"/>
  <c r="I1101" i="5" s="1"/>
  <c r="K1101" i="5"/>
  <c r="L1101" i="5"/>
  <c r="C1102" i="5"/>
  <c r="D1102" i="5"/>
  <c r="E1102" i="5" s="1"/>
  <c r="F1102" i="5" s="1"/>
  <c r="I1102" i="5" s="1"/>
  <c r="K1102" i="5"/>
  <c r="L1102" i="5"/>
  <c r="C1103" i="5"/>
  <c r="D1103" i="5"/>
  <c r="E1103" i="5" s="1"/>
  <c r="F1103" i="5" s="1"/>
  <c r="I1103" i="5" s="1"/>
  <c r="K1103" i="5"/>
  <c r="L1103" i="5"/>
  <c r="C1104" i="5"/>
  <c r="D1104" i="5"/>
  <c r="E1104" i="5"/>
  <c r="F1104" i="5" s="1"/>
  <c r="I1104" i="5" s="1"/>
  <c r="K1104" i="5"/>
  <c r="L1104" i="5"/>
  <c r="C1105" i="5"/>
  <c r="D1105" i="5"/>
  <c r="E1105" i="5" s="1"/>
  <c r="F1105" i="5" s="1"/>
  <c r="K1105" i="5"/>
  <c r="L1105" i="5"/>
  <c r="C1106" i="5"/>
  <c r="D1106" i="5"/>
  <c r="E1106" i="5" s="1"/>
  <c r="F1106" i="5" s="1"/>
  <c r="K1106" i="5"/>
  <c r="L1106" i="5"/>
  <c r="C1107" i="5"/>
  <c r="D1107" i="5"/>
  <c r="E1107" i="5" s="1"/>
  <c r="F1107" i="5" s="1"/>
  <c r="K1107" i="5"/>
  <c r="L1107" i="5"/>
  <c r="C1108" i="5"/>
  <c r="D1108" i="5"/>
  <c r="E1108" i="5" s="1"/>
  <c r="F1108" i="5" s="1"/>
  <c r="K1108" i="5"/>
  <c r="L1108" i="5"/>
  <c r="C1109" i="5"/>
  <c r="D1109" i="5"/>
  <c r="E1109" i="5" s="1"/>
  <c r="F1109" i="5" s="1"/>
  <c r="I1109" i="5" s="1"/>
  <c r="K1109" i="5"/>
  <c r="L1109" i="5"/>
  <c r="C1110" i="5"/>
  <c r="D1110" i="5"/>
  <c r="E1110" i="5" s="1"/>
  <c r="F1110" i="5" s="1"/>
  <c r="I1110" i="5" s="1"/>
  <c r="K1110" i="5"/>
  <c r="L1110" i="5"/>
  <c r="C1111" i="5"/>
  <c r="D1111" i="5"/>
  <c r="E1111" i="5" s="1"/>
  <c r="F1111" i="5" s="1"/>
  <c r="I1111" i="5" s="1"/>
  <c r="K1111" i="5"/>
  <c r="L1111" i="5"/>
  <c r="C1112" i="5"/>
  <c r="D1112" i="5"/>
  <c r="E1112" i="5"/>
  <c r="F1112" i="5" s="1"/>
  <c r="I1112" i="5" s="1"/>
  <c r="K1112" i="5"/>
  <c r="L1112" i="5"/>
  <c r="C1113" i="5"/>
  <c r="D1113" i="5"/>
  <c r="E1113" i="5" s="1"/>
  <c r="F1113" i="5" s="1"/>
  <c r="K1113" i="5"/>
  <c r="L1113" i="5"/>
  <c r="C1114" i="5"/>
  <c r="D1114" i="5"/>
  <c r="E1114" i="5" s="1"/>
  <c r="F1114" i="5" s="1"/>
  <c r="K1114" i="5"/>
  <c r="L1114" i="5"/>
  <c r="C1115" i="5"/>
  <c r="D1115" i="5"/>
  <c r="E1115" i="5" s="1"/>
  <c r="F1115" i="5" s="1"/>
  <c r="K1115" i="5"/>
  <c r="L1115" i="5"/>
  <c r="C1116" i="5"/>
  <c r="D1116" i="5"/>
  <c r="E1116" i="5" s="1"/>
  <c r="F1116" i="5" s="1"/>
  <c r="K1116" i="5"/>
  <c r="L1116" i="5"/>
  <c r="C1117" i="5"/>
  <c r="D1117" i="5"/>
  <c r="E1117" i="5" s="1"/>
  <c r="F1117" i="5" s="1"/>
  <c r="I1117" i="5" s="1"/>
  <c r="K1117" i="5"/>
  <c r="L1117" i="5"/>
  <c r="C1118" i="5"/>
  <c r="D1118" i="5"/>
  <c r="E1118" i="5" s="1"/>
  <c r="F1118" i="5" s="1"/>
  <c r="I1118" i="5" s="1"/>
  <c r="K1118" i="5"/>
  <c r="L1118" i="5"/>
  <c r="C1119" i="5"/>
  <c r="D1119" i="5"/>
  <c r="E1119" i="5" s="1"/>
  <c r="F1119" i="5" s="1"/>
  <c r="I1119" i="5" s="1"/>
  <c r="K1119" i="5"/>
  <c r="L1119" i="5"/>
  <c r="C1120" i="5"/>
  <c r="D1120" i="5"/>
  <c r="E1120" i="5"/>
  <c r="F1120" i="5" s="1"/>
  <c r="I1120" i="5" s="1"/>
  <c r="K1120" i="5"/>
  <c r="L1120" i="5"/>
  <c r="C1121" i="5"/>
  <c r="D1121" i="5"/>
  <c r="E1121" i="5" s="1"/>
  <c r="F1121" i="5" s="1"/>
  <c r="K1121" i="5"/>
  <c r="L1121" i="5"/>
  <c r="C1122" i="5"/>
  <c r="D1122" i="5"/>
  <c r="E1122" i="5" s="1"/>
  <c r="F1122" i="5" s="1"/>
  <c r="K1122" i="5"/>
  <c r="L1122" i="5"/>
  <c r="C1123" i="5"/>
  <c r="D1123" i="5"/>
  <c r="E1123" i="5" s="1"/>
  <c r="F1123" i="5" s="1"/>
  <c r="K1123" i="5"/>
  <c r="L1123" i="5"/>
  <c r="C1124" i="5"/>
  <c r="D1124" i="5"/>
  <c r="E1124" i="5" s="1"/>
  <c r="F1124" i="5" s="1"/>
  <c r="K1124" i="5"/>
  <c r="L1124" i="5"/>
  <c r="C1125" i="5"/>
  <c r="D1125" i="5"/>
  <c r="E1125" i="5" s="1"/>
  <c r="F1125" i="5" s="1"/>
  <c r="I1125" i="5" s="1"/>
  <c r="K1125" i="5"/>
  <c r="L1125" i="5"/>
  <c r="C1126" i="5"/>
  <c r="D1126" i="5"/>
  <c r="E1126" i="5" s="1"/>
  <c r="F1126" i="5" s="1"/>
  <c r="I1126" i="5" s="1"/>
  <c r="K1126" i="5"/>
  <c r="L1126" i="5"/>
  <c r="C1127" i="5"/>
  <c r="G1127" i="5" s="1"/>
  <c r="D1127" i="5"/>
  <c r="E1127" i="5" s="1"/>
  <c r="F1127" i="5" s="1"/>
  <c r="I1127" i="5" s="1"/>
  <c r="K1127" i="5"/>
  <c r="L1127" i="5"/>
  <c r="C1128" i="5"/>
  <c r="D1128" i="5"/>
  <c r="E1128" i="5"/>
  <c r="F1128" i="5" s="1"/>
  <c r="I1128" i="5" s="1"/>
  <c r="K1128" i="5"/>
  <c r="L1128" i="5"/>
  <c r="C1129" i="5"/>
  <c r="D1129" i="5"/>
  <c r="E1129" i="5" s="1"/>
  <c r="F1129" i="5" s="1"/>
  <c r="K1129" i="5"/>
  <c r="L1129" i="5"/>
  <c r="C1130" i="5"/>
  <c r="D1130" i="5"/>
  <c r="E1130" i="5" s="1"/>
  <c r="F1130" i="5" s="1"/>
  <c r="K1130" i="5"/>
  <c r="L1130" i="5"/>
  <c r="C1131" i="5"/>
  <c r="D1131" i="5"/>
  <c r="E1131" i="5" s="1"/>
  <c r="F1131" i="5" s="1"/>
  <c r="K1131" i="5"/>
  <c r="L1131" i="5"/>
  <c r="C1132" i="5"/>
  <c r="D1132" i="5"/>
  <c r="E1132" i="5" s="1"/>
  <c r="F1132" i="5" s="1"/>
  <c r="K1132" i="5"/>
  <c r="L1132" i="5"/>
  <c r="C1133" i="5"/>
  <c r="D1133" i="5"/>
  <c r="E1133" i="5" s="1"/>
  <c r="F1133" i="5" s="1"/>
  <c r="I1133" i="5" s="1"/>
  <c r="K1133" i="5"/>
  <c r="L1133" i="5"/>
  <c r="C1134" i="5"/>
  <c r="D1134" i="5"/>
  <c r="E1134" i="5" s="1"/>
  <c r="F1134" i="5"/>
  <c r="I1134" i="5" s="1"/>
  <c r="K1134" i="5"/>
  <c r="L1134" i="5"/>
  <c r="C1135" i="5"/>
  <c r="G1135" i="5" s="1"/>
  <c r="D1135" i="5"/>
  <c r="E1135" i="5" s="1"/>
  <c r="F1135" i="5" s="1"/>
  <c r="I1135" i="5" s="1"/>
  <c r="K1135" i="5"/>
  <c r="L1135" i="5"/>
  <c r="C1136" i="5"/>
  <c r="D1136" i="5"/>
  <c r="E1136" i="5"/>
  <c r="F1136" i="5" s="1"/>
  <c r="I1136" i="5" s="1"/>
  <c r="K1136" i="5"/>
  <c r="L1136" i="5"/>
  <c r="L1097" i="5"/>
  <c r="K1097" i="5"/>
  <c r="D1097" i="5"/>
  <c r="E1097" i="5" s="1"/>
  <c r="F1097" i="5" s="1"/>
  <c r="I1097" i="5" s="1"/>
  <c r="C1097" i="5"/>
  <c r="L1093" i="5"/>
  <c r="K1093" i="5"/>
  <c r="E1093" i="5"/>
  <c r="F1093" i="5" s="1"/>
  <c r="D1093" i="5"/>
  <c r="C1093" i="5"/>
  <c r="L1092" i="5"/>
  <c r="K1092" i="5"/>
  <c r="F1092" i="5"/>
  <c r="I1092" i="5" s="1"/>
  <c r="E1092" i="5"/>
  <c r="D1092" i="5"/>
  <c r="C1092" i="5"/>
  <c r="G1092" i="5" s="1"/>
  <c r="H1092" i="5" s="1"/>
  <c r="J1092" i="5" s="1"/>
  <c r="L1091" i="5"/>
  <c r="K1091" i="5"/>
  <c r="D1091" i="5"/>
  <c r="E1091" i="5" s="1"/>
  <c r="F1091" i="5" s="1"/>
  <c r="I1091" i="5" s="1"/>
  <c r="C1091" i="5"/>
  <c r="G1091" i="5" s="1"/>
  <c r="H1091" i="5" s="1"/>
  <c r="J1091" i="5" s="1"/>
  <c r="L1090" i="5"/>
  <c r="K1090" i="5"/>
  <c r="D1090" i="5"/>
  <c r="E1090" i="5" s="1"/>
  <c r="F1090" i="5" s="1"/>
  <c r="I1090" i="5" s="1"/>
  <c r="C1090" i="5"/>
  <c r="G1090" i="5" s="1"/>
  <c r="H1090" i="5" s="1"/>
  <c r="J1090" i="5" s="1"/>
  <c r="L1089" i="5"/>
  <c r="K1089" i="5"/>
  <c r="D1089" i="5"/>
  <c r="E1089" i="5" s="1"/>
  <c r="F1089" i="5" s="1"/>
  <c r="C1089" i="5"/>
  <c r="L1088" i="5"/>
  <c r="K1088" i="5"/>
  <c r="G1088" i="5"/>
  <c r="H1088" i="5" s="1"/>
  <c r="J1088" i="5" s="1"/>
  <c r="D1088" i="5"/>
  <c r="E1088" i="5" s="1"/>
  <c r="F1088" i="5" s="1"/>
  <c r="I1088" i="5" s="1"/>
  <c r="C1088" i="5"/>
  <c r="L1087" i="5"/>
  <c r="K1087" i="5"/>
  <c r="D1087" i="5"/>
  <c r="E1087" i="5" s="1"/>
  <c r="F1087" i="5" s="1"/>
  <c r="I1087" i="5" s="1"/>
  <c r="C1087" i="5"/>
  <c r="G1087" i="5" s="1"/>
  <c r="H1087" i="5" s="1"/>
  <c r="J1087" i="5" s="1"/>
  <c r="L1086" i="5"/>
  <c r="K1086" i="5"/>
  <c r="D1086" i="5"/>
  <c r="E1086" i="5" s="1"/>
  <c r="F1086" i="5" s="1"/>
  <c r="I1086" i="5" s="1"/>
  <c r="C1086" i="5"/>
  <c r="L1085" i="5"/>
  <c r="K1085" i="5"/>
  <c r="D1085" i="5"/>
  <c r="E1085" i="5" s="1"/>
  <c r="F1085" i="5" s="1"/>
  <c r="C1085" i="5"/>
  <c r="L1084" i="5"/>
  <c r="K1084" i="5"/>
  <c r="E1084" i="5"/>
  <c r="F1084" i="5" s="1"/>
  <c r="I1084" i="5" s="1"/>
  <c r="D1084" i="5"/>
  <c r="C1084" i="5"/>
  <c r="L1083" i="5"/>
  <c r="K1083" i="5"/>
  <c r="D1083" i="5"/>
  <c r="E1083" i="5" s="1"/>
  <c r="F1083" i="5" s="1"/>
  <c r="I1083" i="5" s="1"/>
  <c r="C1083" i="5"/>
  <c r="G1083" i="5" s="1"/>
  <c r="H1083" i="5" s="1"/>
  <c r="J1083" i="5" s="1"/>
  <c r="L1082" i="5"/>
  <c r="K1082" i="5"/>
  <c r="D1082" i="5"/>
  <c r="E1082" i="5" s="1"/>
  <c r="F1082" i="5" s="1"/>
  <c r="I1082" i="5" s="1"/>
  <c r="C1082" i="5"/>
  <c r="G1082" i="5" s="1"/>
  <c r="H1082" i="5" s="1"/>
  <c r="J1082" i="5" s="1"/>
  <c r="L1081" i="5"/>
  <c r="K1081" i="5"/>
  <c r="D1081" i="5"/>
  <c r="E1081" i="5" s="1"/>
  <c r="F1081" i="5" s="1"/>
  <c r="C1081" i="5"/>
  <c r="L1080" i="5"/>
  <c r="K1080" i="5"/>
  <c r="E1080" i="5"/>
  <c r="F1080" i="5" s="1"/>
  <c r="I1080" i="5" s="1"/>
  <c r="D1080" i="5"/>
  <c r="C1080" i="5"/>
  <c r="L1079" i="5"/>
  <c r="K1079" i="5"/>
  <c r="D1079" i="5"/>
  <c r="E1079" i="5" s="1"/>
  <c r="F1079" i="5" s="1"/>
  <c r="I1079" i="5" s="1"/>
  <c r="C1079" i="5"/>
  <c r="L1078" i="5"/>
  <c r="K1078" i="5"/>
  <c r="D1078" i="5"/>
  <c r="E1078" i="5" s="1"/>
  <c r="F1078" i="5" s="1"/>
  <c r="I1078" i="5" s="1"/>
  <c r="C1078" i="5"/>
  <c r="L1077" i="5"/>
  <c r="K1077" i="5"/>
  <c r="E1077" i="5"/>
  <c r="F1077" i="5" s="1"/>
  <c r="D1077" i="5"/>
  <c r="C1077" i="5"/>
  <c r="L1076" i="5"/>
  <c r="K1076" i="5"/>
  <c r="E1076" i="5"/>
  <c r="F1076" i="5" s="1"/>
  <c r="I1076" i="5" s="1"/>
  <c r="D1076" i="5"/>
  <c r="C1076" i="5"/>
  <c r="L1075" i="5"/>
  <c r="K1075" i="5"/>
  <c r="D1075" i="5"/>
  <c r="E1075" i="5" s="1"/>
  <c r="F1075" i="5" s="1"/>
  <c r="I1075" i="5" s="1"/>
  <c r="C1075" i="5"/>
  <c r="G1075" i="5" s="1"/>
  <c r="H1075" i="5" s="1"/>
  <c r="J1075" i="5" s="1"/>
  <c r="L1074" i="5"/>
  <c r="K1074" i="5"/>
  <c r="D1074" i="5"/>
  <c r="E1074" i="5" s="1"/>
  <c r="F1074" i="5" s="1"/>
  <c r="I1074" i="5" s="1"/>
  <c r="C1074" i="5"/>
  <c r="G1074" i="5" s="1"/>
  <c r="H1074" i="5" s="1"/>
  <c r="J1074" i="5" s="1"/>
  <c r="L1073" i="5"/>
  <c r="K1073" i="5"/>
  <c r="D1073" i="5"/>
  <c r="E1073" i="5" s="1"/>
  <c r="F1073" i="5" s="1"/>
  <c r="C1073" i="5"/>
  <c r="L1072" i="5"/>
  <c r="K1072" i="5"/>
  <c r="F1072" i="5"/>
  <c r="I1072" i="5" s="1"/>
  <c r="D1072" i="5"/>
  <c r="E1072" i="5" s="1"/>
  <c r="C1072" i="5"/>
  <c r="L1071" i="5"/>
  <c r="K1071" i="5"/>
  <c r="D1071" i="5"/>
  <c r="E1071" i="5" s="1"/>
  <c r="F1071" i="5" s="1"/>
  <c r="I1071" i="5" s="1"/>
  <c r="C1071" i="5"/>
  <c r="L1070" i="5"/>
  <c r="K1070" i="5"/>
  <c r="D1070" i="5"/>
  <c r="E1070" i="5" s="1"/>
  <c r="F1070" i="5" s="1"/>
  <c r="I1070" i="5" s="1"/>
  <c r="C1070" i="5"/>
  <c r="L1069" i="5"/>
  <c r="K1069" i="5"/>
  <c r="E1069" i="5"/>
  <c r="F1069" i="5" s="1"/>
  <c r="D1069" i="5"/>
  <c r="C1069" i="5"/>
  <c r="L1068" i="5"/>
  <c r="K1068" i="5"/>
  <c r="E1068" i="5"/>
  <c r="F1068" i="5" s="1"/>
  <c r="I1068" i="5" s="1"/>
  <c r="D1068" i="5"/>
  <c r="C1068" i="5"/>
  <c r="G1068" i="5" s="1"/>
  <c r="H1068" i="5" s="1"/>
  <c r="J1068" i="5" s="1"/>
  <c r="L1067" i="5"/>
  <c r="K1067" i="5"/>
  <c r="D1067" i="5"/>
  <c r="E1067" i="5" s="1"/>
  <c r="F1067" i="5" s="1"/>
  <c r="I1067" i="5" s="1"/>
  <c r="C1067" i="5"/>
  <c r="G1067" i="5" s="1"/>
  <c r="H1067" i="5" s="1"/>
  <c r="J1067" i="5" s="1"/>
  <c r="L1066" i="5"/>
  <c r="K1066" i="5"/>
  <c r="D1066" i="5"/>
  <c r="E1066" i="5" s="1"/>
  <c r="F1066" i="5" s="1"/>
  <c r="I1066" i="5" s="1"/>
  <c r="C1066" i="5"/>
  <c r="G1066" i="5" s="1"/>
  <c r="H1066" i="5" s="1"/>
  <c r="J1066" i="5" s="1"/>
  <c r="L1065" i="5"/>
  <c r="K1065" i="5"/>
  <c r="D1065" i="5"/>
  <c r="E1065" i="5" s="1"/>
  <c r="F1065" i="5" s="1"/>
  <c r="C1065" i="5"/>
  <c r="L1064" i="5"/>
  <c r="K1064" i="5"/>
  <c r="I1064" i="5"/>
  <c r="D1064" i="5"/>
  <c r="E1064" i="5" s="1"/>
  <c r="F1064" i="5" s="1"/>
  <c r="C1064" i="5"/>
  <c r="L1063" i="5"/>
  <c r="K1063" i="5"/>
  <c r="D1063" i="5"/>
  <c r="E1063" i="5" s="1"/>
  <c r="F1063" i="5" s="1"/>
  <c r="I1063" i="5" s="1"/>
  <c r="C1063" i="5"/>
  <c r="L1062" i="5"/>
  <c r="K1062" i="5"/>
  <c r="D1062" i="5"/>
  <c r="E1062" i="5" s="1"/>
  <c r="F1062" i="5" s="1"/>
  <c r="I1062" i="5" s="1"/>
  <c r="C1062" i="5"/>
  <c r="L1061" i="5"/>
  <c r="K1061" i="5"/>
  <c r="E1061" i="5"/>
  <c r="F1061" i="5" s="1"/>
  <c r="D1061" i="5"/>
  <c r="C1061" i="5"/>
  <c r="L1060" i="5"/>
  <c r="K1060" i="5"/>
  <c r="E1060" i="5"/>
  <c r="F1060" i="5" s="1"/>
  <c r="I1060" i="5" s="1"/>
  <c r="D1060" i="5"/>
  <c r="C1060" i="5"/>
  <c r="G1060" i="5" s="1"/>
  <c r="H1060" i="5" s="1"/>
  <c r="J1060" i="5" s="1"/>
  <c r="L1059" i="5"/>
  <c r="K1059" i="5"/>
  <c r="D1059" i="5"/>
  <c r="E1059" i="5" s="1"/>
  <c r="F1059" i="5" s="1"/>
  <c r="I1059" i="5" s="1"/>
  <c r="C1059" i="5"/>
  <c r="G1059" i="5" s="1"/>
  <c r="H1059" i="5" s="1"/>
  <c r="J1059" i="5" s="1"/>
  <c r="L1058" i="5"/>
  <c r="K1058" i="5"/>
  <c r="D1058" i="5"/>
  <c r="E1058" i="5" s="1"/>
  <c r="F1058" i="5" s="1"/>
  <c r="I1058" i="5" s="1"/>
  <c r="C1058" i="5"/>
  <c r="G1058" i="5" s="1"/>
  <c r="H1058" i="5" s="1"/>
  <c r="J1058" i="5" s="1"/>
  <c r="L1057" i="5"/>
  <c r="K1057" i="5"/>
  <c r="D1057" i="5"/>
  <c r="E1057" i="5" s="1"/>
  <c r="F1057" i="5" s="1"/>
  <c r="C1057" i="5"/>
  <c r="L1056" i="5"/>
  <c r="K1056" i="5"/>
  <c r="F1056" i="5"/>
  <c r="I1056" i="5" s="1"/>
  <c r="D1056" i="5"/>
  <c r="E1056" i="5" s="1"/>
  <c r="C1056" i="5"/>
  <c r="L1055" i="5"/>
  <c r="K1055" i="5"/>
  <c r="D1055" i="5"/>
  <c r="E1055" i="5" s="1"/>
  <c r="F1055" i="5" s="1"/>
  <c r="I1055" i="5" s="1"/>
  <c r="C1055" i="5"/>
  <c r="L1054" i="5"/>
  <c r="K1054" i="5"/>
  <c r="D1054" i="5"/>
  <c r="E1054" i="5" s="1"/>
  <c r="F1054" i="5" s="1"/>
  <c r="I1054" i="5" s="1"/>
  <c r="C1054" i="5"/>
  <c r="C967" i="5"/>
  <c r="I967" i="5"/>
  <c r="J967" i="5" s="1"/>
  <c r="BR967" i="5"/>
  <c r="C968" i="5"/>
  <c r="D968" i="5" s="1"/>
  <c r="E968" i="5" s="1"/>
  <c r="BI968" i="5" s="1"/>
  <c r="F968" i="5"/>
  <c r="H968" i="5"/>
  <c r="I968" i="5"/>
  <c r="J968" i="5" s="1"/>
  <c r="BR968" i="5"/>
  <c r="C969" i="5"/>
  <c r="D969" i="5"/>
  <c r="E969" i="5" s="1"/>
  <c r="G969" i="5"/>
  <c r="H969" i="5"/>
  <c r="I969" i="5"/>
  <c r="J969" i="5" s="1"/>
  <c r="BR969" i="5"/>
  <c r="C970" i="5"/>
  <c r="I970" i="5"/>
  <c r="J970" i="5" s="1"/>
  <c r="BR970" i="5"/>
  <c r="C971" i="5"/>
  <c r="G971" i="5" s="1"/>
  <c r="D971" i="5"/>
  <c r="E971" i="5" s="1"/>
  <c r="H971" i="5"/>
  <c r="I971" i="5"/>
  <c r="J971" i="5"/>
  <c r="BR971" i="5"/>
  <c r="C972" i="5"/>
  <c r="I972" i="5"/>
  <c r="J972" i="5" s="1"/>
  <c r="BR972" i="5"/>
  <c r="C973" i="5"/>
  <c r="D973" i="5"/>
  <c r="E973" i="5" s="1"/>
  <c r="I973" i="5"/>
  <c r="J973" i="5"/>
  <c r="AA973" i="5" s="1"/>
  <c r="BR973" i="5"/>
  <c r="C974" i="5"/>
  <c r="I974" i="5"/>
  <c r="J974" i="5" s="1"/>
  <c r="BR974" i="5"/>
  <c r="C975" i="5"/>
  <c r="H975" i="5" s="1"/>
  <c r="G975" i="5"/>
  <c r="I975" i="5"/>
  <c r="J975" i="5" s="1"/>
  <c r="BR975" i="5"/>
  <c r="C976" i="5"/>
  <c r="I976" i="5"/>
  <c r="J976" i="5" s="1"/>
  <c r="AA976" i="5"/>
  <c r="BR976" i="5"/>
  <c r="C977" i="5"/>
  <c r="D977" i="5" s="1"/>
  <c r="E977" i="5" s="1"/>
  <c r="BI977" i="5" s="1"/>
  <c r="G977" i="5"/>
  <c r="I977" i="5"/>
  <c r="J977" i="5" s="1"/>
  <c r="BR977" i="5"/>
  <c r="C978" i="5"/>
  <c r="H978" i="5" s="1"/>
  <c r="D978" i="5"/>
  <c r="E978" i="5" s="1"/>
  <c r="G978" i="5"/>
  <c r="I978" i="5"/>
  <c r="J978" i="5"/>
  <c r="AY978" i="5" s="1"/>
  <c r="BA978" i="5" s="1"/>
  <c r="BR978" i="5"/>
  <c r="C979" i="5"/>
  <c r="D979" i="5"/>
  <c r="E979" i="5" s="1"/>
  <c r="G979" i="5"/>
  <c r="H979" i="5"/>
  <c r="I979" i="5"/>
  <c r="J979" i="5"/>
  <c r="BR979" i="5"/>
  <c r="C980" i="5"/>
  <c r="D980" i="5" s="1"/>
  <c r="E980" i="5" s="1"/>
  <c r="G980" i="5"/>
  <c r="I980" i="5"/>
  <c r="J980" i="5" s="1"/>
  <c r="BR980" i="5"/>
  <c r="C981" i="5"/>
  <c r="G981" i="5" s="1"/>
  <c r="D981" i="5"/>
  <c r="E981" i="5" s="1"/>
  <c r="H981" i="5"/>
  <c r="I981" i="5"/>
  <c r="J981" i="5"/>
  <c r="BR981" i="5"/>
  <c r="C982" i="5"/>
  <c r="G982" i="5"/>
  <c r="I982" i="5"/>
  <c r="J982" i="5" s="1"/>
  <c r="BR982" i="5"/>
  <c r="C983" i="5"/>
  <c r="I983" i="5"/>
  <c r="J983" i="5"/>
  <c r="BR983" i="5"/>
  <c r="C984" i="5"/>
  <c r="I984" i="5"/>
  <c r="J984" i="5"/>
  <c r="BR984" i="5"/>
  <c r="C985" i="5"/>
  <c r="D985" i="5"/>
  <c r="E985" i="5" s="1"/>
  <c r="BI985" i="5" s="1"/>
  <c r="G985" i="5"/>
  <c r="H985" i="5"/>
  <c r="I985" i="5"/>
  <c r="J985" i="5" s="1"/>
  <c r="K985" i="5" s="1"/>
  <c r="BR985" i="5"/>
  <c r="C986" i="5"/>
  <c r="I986" i="5"/>
  <c r="J986" i="5" s="1"/>
  <c r="AA986" i="5"/>
  <c r="BR986" i="5"/>
  <c r="C987" i="5"/>
  <c r="H987" i="5" s="1"/>
  <c r="G987" i="5"/>
  <c r="I987" i="5"/>
  <c r="J987" i="5" s="1"/>
  <c r="BR987" i="5"/>
  <c r="C988" i="5"/>
  <c r="D988" i="5"/>
  <c r="E988" i="5" s="1"/>
  <c r="G988" i="5"/>
  <c r="H988" i="5"/>
  <c r="I988" i="5"/>
  <c r="J988" i="5" s="1"/>
  <c r="BR988" i="5"/>
  <c r="C989" i="5"/>
  <c r="I989" i="5"/>
  <c r="J989" i="5" s="1"/>
  <c r="AA989" i="5" s="1"/>
  <c r="BR989" i="5"/>
  <c r="C990" i="5"/>
  <c r="D990" i="5"/>
  <c r="E990" i="5" s="1"/>
  <c r="G990" i="5"/>
  <c r="H990" i="5"/>
  <c r="I990" i="5"/>
  <c r="J990" i="5"/>
  <c r="K990" i="5" s="1"/>
  <c r="M990" i="5" s="1"/>
  <c r="N990" i="5" s="1"/>
  <c r="Q990" i="5" s="1"/>
  <c r="L990" i="5"/>
  <c r="AA990" i="5"/>
  <c r="AY990" i="5"/>
  <c r="BA990" i="5" s="1"/>
  <c r="BR990" i="5"/>
  <c r="C991" i="5"/>
  <c r="I991" i="5"/>
  <c r="J991" i="5"/>
  <c r="BR991" i="5"/>
  <c r="C992" i="5"/>
  <c r="D992" i="5" s="1"/>
  <c r="E992" i="5" s="1"/>
  <c r="F992" i="5" s="1"/>
  <c r="G992" i="5"/>
  <c r="I992" i="5"/>
  <c r="J992" i="5" s="1"/>
  <c r="BI992" i="5"/>
  <c r="BR992" i="5"/>
  <c r="C993" i="5"/>
  <c r="G993" i="5" s="1"/>
  <c r="I993" i="5"/>
  <c r="J993" i="5" s="1"/>
  <c r="BR993" i="5"/>
  <c r="C994" i="5"/>
  <c r="D994" i="5" s="1"/>
  <c r="E994" i="5"/>
  <c r="G994" i="5"/>
  <c r="I994" i="5"/>
  <c r="J994" i="5" s="1"/>
  <c r="AY994" i="5" s="1"/>
  <c r="BA994" i="5" s="1"/>
  <c r="BR994" i="5"/>
  <c r="C995" i="5"/>
  <c r="D995" i="5"/>
  <c r="E995" i="5" s="1"/>
  <c r="I995" i="5"/>
  <c r="J995" i="5" s="1"/>
  <c r="BR995" i="5"/>
  <c r="C996" i="5"/>
  <c r="G996" i="5" s="1"/>
  <c r="I996" i="5"/>
  <c r="J996" i="5" s="1"/>
  <c r="BR996" i="5"/>
  <c r="C997" i="5"/>
  <c r="D997" i="5"/>
  <c r="E997" i="5" s="1"/>
  <c r="I997" i="5"/>
  <c r="J997" i="5" s="1"/>
  <c r="BR997" i="5"/>
  <c r="C998" i="5"/>
  <c r="I998" i="5"/>
  <c r="J998" i="5" s="1"/>
  <c r="BR998" i="5"/>
  <c r="C999" i="5"/>
  <c r="H999" i="5" s="1"/>
  <c r="D999" i="5"/>
  <c r="E999" i="5" s="1"/>
  <c r="I999" i="5"/>
  <c r="J999" i="5" s="1"/>
  <c r="K999" i="5" s="1"/>
  <c r="BR999" i="5"/>
  <c r="C1000" i="5"/>
  <c r="I1000" i="5"/>
  <c r="J1000" i="5"/>
  <c r="BR1000" i="5"/>
  <c r="C1001" i="5"/>
  <c r="G1001" i="5" s="1"/>
  <c r="D1001" i="5"/>
  <c r="E1001" i="5" s="1"/>
  <c r="H1001" i="5"/>
  <c r="I1001" i="5"/>
  <c r="J1001" i="5"/>
  <c r="AY1001" i="5" s="1"/>
  <c r="BA1001" i="5" s="1"/>
  <c r="BR1001" i="5"/>
  <c r="C1002" i="5"/>
  <c r="D1002" i="5"/>
  <c r="E1002" i="5" s="1"/>
  <c r="G1002" i="5"/>
  <c r="H1002" i="5"/>
  <c r="I1002" i="5"/>
  <c r="J1002" i="5" s="1"/>
  <c r="AA1002" i="5"/>
  <c r="BR1002" i="5"/>
  <c r="C1003" i="5"/>
  <c r="H1003" i="5" s="1"/>
  <c r="D1003" i="5"/>
  <c r="E1003" i="5" s="1"/>
  <c r="BI1003" i="5" s="1"/>
  <c r="G1003" i="5"/>
  <c r="I1003" i="5"/>
  <c r="J1003" i="5" s="1"/>
  <c r="K1003" i="5"/>
  <c r="BR1003" i="5"/>
  <c r="C1004" i="5"/>
  <c r="H1004" i="5" s="1"/>
  <c r="D1004" i="5"/>
  <c r="E1004" i="5" s="1"/>
  <c r="G1004" i="5"/>
  <c r="I1004" i="5"/>
  <c r="J1004" i="5"/>
  <c r="AY1004" i="5" s="1"/>
  <c r="BA1004" i="5" s="1"/>
  <c r="BR1004" i="5"/>
  <c r="C1005" i="5"/>
  <c r="D1005" i="5" s="1"/>
  <c r="E1005" i="5" s="1"/>
  <c r="I1005" i="5"/>
  <c r="J1005" i="5" s="1"/>
  <c r="BR1005" i="5"/>
  <c r="AY966" i="5"/>
  <c r="BR966" i="5"/>
  <c r="I966" i="5"/>
  <c r="J966" i="5" s="1"/>
  <c r="C966" i="5"/>
  <c r="I1048" i="5"/>
  <c r="J1048" i="5" s="1"/>
  <c r="C1048" i="5"/>
  <c r="D1048" i="5" s="1"/>
  <c r="E1048" i="5" s="1"/>
  <c r="F1048" i="5" s="1"/>
  <c r="J1047" i="5"/>
  <c r="I1047" i="5"/>
  <c r="C1047" i="5"/>
  <c r="H1047" i="5" s="1"/>
  <c r="I1046" i="5"/>
  <c r="J1046" i="5" s="1"/>
  <c r="C1046" i="5"/>
  <c r="H1046" i="5" s="1"/>
  <c r="J1045" i="5"/>
  <c r="K1002" i="5" s="1"/>
  <c r="I1045" i="5"/>
  <c r="C1045" i="5"/>
  <c r="H1045" i="5" s="1"/>
  <c r="I1044" i="5"/>
  <c r="J1044" i="5" s="1"/>
  <c r="C1044" i="5"/>
  <c r="H1044" i="5" s="1"/>
  <c r="J1043" i="5"/>
  <c r="I1043" i="5"/>
  <c r="C1043" i="5"/>
  <c r="H1043" i="5" s="1"/>
  <c r="I1042" i="5"/>
  <c r="J1042" i="5" s="1"/>
  <c r="C1042" i="5"/>
  <c r="D1042" i="5" s="1"/>
  <c r="E1042" i="5" s="1"/>
  <c r="F1042" i="5" s="1"/>
  <c r="J1041" i="5"/>
  <c r="I1041" i="5"/>
  <c r="C1041" i="5"/>
  <c r="H1041" i="5" s="1"/>
  <c r="I1040" i="5"/>
  <c r="J1040" i="5" s="1"/>
  <c r="K997" i="5" s="1"/>
  <c r="C1040" i="5"/>
  <c r="H1040" i="5" s="1"/>
  <c r="J1039" i="5"/>
  <c r="I1039" i="5"/>
  <c r="C1039" i="5"/>
  <c r="H1039" i="5" s="1"/>
  <c r="I1038" i="5"/>
  <c r="J1038" i="5" s="1"/>
  <c r="K995" i="5" s="1"/>
  <c r="L995" i="5" s="1"/>
  <c r="C1038" i="5"/>
  <c r="D1038" i="5" s="1"/>
  <c r="E1038" i="5" s="1"/>
  <c r="F1038" i="5" s="1"/>
  <c r="J1037" i="5"/>
  <c r="I1037" i="5"/>
  <c r="C1037" i="5"/>
  <c r="H1037" i="5" s="1"/>
  <c r="I1036" i="5"/>
  <c r="J1036" i="5" s="1"/>
  <c r="C1036" i="5"/>
  <c r="H1036" i="5" s="1"/>
  <c r="J1035" i="5"/>
  <c r="I1035" i="5"/>
  <c r="C1035" i="5"/>
  <c r="D1035" i="5" s="1"/>
  <c r="E1035" i="5" s="1"/>
  <c r="F1035" i="5" s="1"/>
  <c r="I1034" i="5"/>
  <c r="J1034" i="5" s="1"/>
  <c r="C1034" i="5"/>
  <c r="H1034" i="5" s="1"/>
  <c r="J1033" i="5"/>
  <c r="I1033" i="5"/>
  <c r="C1033" i="5"/>
  <c r="H1033" i="5" s="1"/>
  <c r="I1032" i="5"/>
  <c r="J1032" i="5" s="1"/>
  <c r="C1032" i="5"/>
  <c r="D1032" i="5" s="1"/>
  <c r="E1032" i="5" s="1"/>
  <c r="F1032" i="5" s="1"/>
  <c r="J1031" i="5"/>
  <c r="I1031" i="5"/>
  <c r="C1031" i="5"/>
  <c r="H1031" i="5" s="1"/>
  <c r="I1030" i="5"/>
  <c r="J1030" i="5" s="1"/>
  <c r="C1030" i="5"/>
  <c r="D1030" i="5" s="1"/>
  <c r="E1030" i="5" s="1"/>
  <c r="F1030" i="5" s="1"/>
  <c r="J1029" i="5"/>
  <c r="K986" i="5" s="1"/>
  <c r="I1029" i="5"/>
  <c r="C1029" i="5"/>
  <c r="H1029" i="5" s="1"/>
  <c r="I1028" i="5"/>
  <c r="J1028" i="5" s="1"/>
  <c r="C1028" i="5"/>
  <c r="H1028" i="5" s="1"/>
  <c r="J1027" i="5"/>
  <c r="I1027" i="5"/>
  <c r="C1027" i="5"/>
  <c r="D1027" i="5" s="1"/>
  <c r="E1027" i="5" s="1"/>
  <c r="F1027" i="5" s="1"/>
  <c r="I1026" i="5"/>
  <c r="J1026" i="5" s="1"/>
  <c r="C1026" i="5"/>
  <c r="H1026" i="5" s="1"/>
  <c r="J1025" i="5"/>
  <c r="I1025" i="5"/>
  <c r="C1025" i="5"/>
  <c r="H1025" i="5" s="1"/>
  <c r="I1024" i="5"/>
  <c r="J1024" i="5" s="1"/>
  <c r="C1024" i="5"/>
  <c r="D1024" i="5" s="1"/>
  <c r="E1024" i="5" s="1"/>
  <c r="F1024" i="5" s="1"/>
  <c r="J1023" i="5"/>
  <c r="I1023" i="5"/>
  <c r="C1023" i="5"/>
  <c r="H1023" i="5" s="1"/>
  <c r="I1022" i="5"/>
  <c r="J1022" i="5" s="1"/>
  <c r="C1022" i="5"/>
  <c r="H1022" i="5" s="1"/>
  <c r="J1021" i="5"/>
  <c r="I1021" i="5"/>
  <c r="C1021" i="5"/>
  <c r="D1021" i="5" s="1"/>
  <c r="E1021" i="5" s="1"/>
  <c r="F1021" i="5" s="1"/>
  <c r="I1020" i="5"/>
  <c r="J1020" i="5" s="1"/>
  <c r="C1020" i="5"/>
  <c r="H1020" i="5" s="1"/>
  <c r="J1019" i="5"/>
  <c r="K976" i="5" s="1"/>
  <c r="I1019" i="5"/>
  <c r="C1019" i="5"/>
  <c r="H1019" i="5" s="1"/>
  <c r="I1018" i="5"/>
  <c r="J1018" i="5" s="1"/>
  <c r="C1018" i="5"/>
  <c r="D1018" i="5" s="1"/>
  <c r="E1018" i="5" s="1"/>
  <c r="F1018" i="5" s="1"/>
  <c r="J1017" i="5"/>
  <c r="I1017" i="5"/>
  <c r="C1017" i="5"/>
  <c r="H1017" i="5" s="1"/>
  <c r="I1016" i="5"/>
  <c r="J1016" i="5" s="1"/>
  <c r="C1016" i="5"/>
  <c r="H1016" i="5" s="1"/>
  <c r="J1015" i="5"/>
  <c r="I1015" i="5"/>
  <c r="C1015" i="5"/>
  <c r="D1015" i="5" s="1"/>
  <c r="E1015" i="5" s="1"/>
  <c r="F1015" i="5" s="1"/>
  <c r="I1014" i="5"/>
  <c r="J1014" i="5" s="1"/>
  <c r="C1014" i="5"/>
  <c r="H1014" i="5" s="1"/>
  <c r="J1013" i="5"/>
  <c r="I1013" i="5"/>
  <c r="C1013" i="5"/>
  <c r="D1013" i="5" s="1"/>
  <c r="E1013" i="5" s="1"/>
  <c r="F1013" i="5" s="1"/>
  <c r="I1012" i="5"/>
  <c r="J1012" i="5" s="1"/>
  <c r="C1012" i="5"/>
  <c r="H1012" i="5" s="1"/>
  <c r="J1011" i="5"/>
  <c r="I1011" i="5"/>
  <c r="C1011" i="5"/>
  <c r="H1011" i="5" s="1"/>
  <c r="I1010" i="5"/>
  <c r="J1010" i="5" s="1"/>
  <c r="C1010" i="5"/>
  <c r="D1010" i="5" s="1"/>
  <c r="E1010" i="5" s="1"/>
  <c r="F1010" i="5" s="1"/>
  <c r="J1009" i="5"/>
  <c r="K966" i="5" s="1"/>
  <c r="I1009" i="5"/>
  <c r="C1009" i="5"/>
  <c r="H1009" i="5" s="1"/>
  <c r="C880" i="5"/>
  <c r="I880" i="5"/>
  <c r="J880" i="5" s="1"/>
  <c r="C881" i="5"/>
  <c r="I881" i="5"/>
  <c r="J881" i="5" s="1"/>
  <c r="C882" i="5"/>
  <c r="H882" i="5" s="1"/>
  <c r="D882" i="5"/>
  <c r="E882" i="5" s="1"/>
  <c r="G882" i="5"/>
  <c r="I882" i="5"/>
  <c r="J882" i="5" s="1"/>
  <c r="K882" i="5" s="1"/>
  <c r="C883" i="5"/>
  <c r="D883" i="5"/>
  <c r="E883" i="5" s="1"/>
  <c r="F883" i="5" s="1"/>
  <c r="G883" i="5"/>
  <c r="H883" i="5"/>
  <c r="I883" i="5"/>
  <c r="J883" i="5" s="1"/>
  <c r="C884" i="5"/>
  <c r="H884" i="5" s="1"/>
  <c r="D884" i="5"/>
  <c r="E884" i="5" s="1"/>
  <c r="AW884" i="5" s="1"/>
  <c r="AY884" i="5" s="1"/>
  <c r="G884" i="5"/>
  <c r="I884" i="5"/>
  <c r="J884" i="5" s="1"/>
  <c r="C885" i="5"/>
  <c r="I885" i="5"/>
  <c r="J885" i="5" s="1"/>
  <c r="C886" i="5"/>
  <c r="G886" i="5" s="1"/>
  <c r="I886" i="5"/>
  <c r="J886" i="5" s="1"/>
  <c r="C887" i="5"/>
  <c r="I887" i="5"/>
  <c r="J887" i="5" s="1"/>
  <c r="AA887" i="5" s="1"/>
  <c r="BM887" i="5"/>
  <c r="BN887" i="5" s="1"/>
  <c r="C888" i="5"/>
  <c r="D888" i="5" s="1"/>
  <c r="E888" i="5" s="1"/>
  <c r="AW888" i="5" s="1"/>
  <c r="AY888" i="5" s="1"/>
  <c r="F888" i="5"/>
  <c r="H888" i="5"/>
  <c r="I888" i="5"/>
  <c r="J888" i="5"/>
  <c r="AA888" i="5" s="1"/>
  <c r="C889" i="5"/>
  <c r="G889" i="5" s="1"/>
  <c r="D889" i="5"/>
  <c r="E889" i="5" s="1"/>
  <c r="H889" i="5"/>
  <c r="I889" i="5"/>
  <c r="J889" i="5"/>
  <c r="BM889" i="5" s="1"/>
  <c r="BN889" i="5" s="1"/>
  <c r="C890" i="5"/>
  <c r="H890" i="5"/>
  <c r="I890" i="5"/>
  <c r="J890" i="5" s="1"/>
  <c r="AA890" i="5"/>
  <c r="C891" i="5"/>
  <c r="H891" i="5" s="1"/>
  <c r="I891" i="5"/>
  <c r="J891" i="5" s="1"/>
  <c r="K891" i="5"/>
  <c r="C892" i="5"/>
  <c r="H892" i="5" s="1"/>
  <c r="G892" i="5"/>
  <c r="I892" i="5"/>
  <c r="J892" i="5" s="1"/>
  <c r="BM892" i="5" s="1"/>
  <c r="AA892" i="5"/>
  <c r="C893" i="5"/>
  <c r="D893" i="5" s="1"/>
  <c r="E893" i="5" s="1"/>
  <c r="AW893" i="5" s="1"/>
  <c r="AY893" i="5" s="1"/>
  <c r="H893" i="5"/>
  <c r="I893" i="5"/>
  <c r="J893" i="5" s="1"/>
  <c r="AA893" i="5"/>
  <c r="C894" i="5"/>
  <c r="H894" i="5"/>
  <c r="I894" i="5"/>
  <c r="J894" i="5"/>
  <c r="BM894" i="5" s="1"/>
  <c r="BN894" i="5" s="1"/>
  <c r="C895" i="5"/>
  <c r="D895" i="5" s="1"/>
  <c r="E895" i="5" s="1"/>
  <c r="F895" i="5" s="1"/>
  <c r="I895" i="5"/>
  <c r="J895" i="5" s="1"/>
  <c r="AA895" i="5" s="1"/>
  <c r="AW895" i="5"/>
  <c r="AY895" i="5" s="1"/>
  <c r="C896" i="5"/>
  <c r="D896" i="5"/>
  <c r="E896" i="5" s="1"/>
  <c r="I896" i="5"/>
  <c r="J896" i="5"/>
  <c r="BM896" i="5" s="1"/>
  <c r="C897" i="5"/>
  <c r="D897" i="5" s="1"/>
  <c r="E897" i="5" s="1"/>
  <c r="I897" i="5"/>
  <c r="J897" i="5"/>
  <c r="C898" i="5"/>
  <c r="G898" i="5" s="1"/>
  <c r="D898" i="5"/>
  <c r="E898" i="5" s="1"/>
  <c r="AW898" i="5" s="1"/>
  <c r="AY898" i="5" s="1"/>
  <c r="H898" i="5"/>
  <c r="I898" i="5"/>
  <c r="J898" i="5"/>
  <c r="BM898" i="5"/>
  <c r="BN898" i="5" s="1"/>
  <c r="C899" i="5"/>
  <c r="D899" i="5" s="1"/>
  <c r="E899" i="5" s="1"/>
  <c r="I899" i="5"/>
  <c r="J899" i="5" s="1"/>
  <c r="C900" i="5"/>
  <c r="I900" i="5"/>
  <c r="J900" i="5"/>
  <c r="C901" i="5"/>
  <c r="I901" i="5"/>
  <c r="J901" i="5"/>
  <c r="BM901" i="5" s="1"/>
  <c r="C902" i="5"/>
  <c r="G902" i="5"/>
  <c r="I902" i="5"/>
  <c r="J902" i="5" s="1"/>
  <c r="C903" i="5"/>
  <c r="G903" i="5" s="1"/>
  <c r="D903" i="5"/>
  <c r="E903" i="5" s="1"/>
  <c r="I903" i="5"/>
  <c r="J903" i="5" s="1"/>
  <c r="K903" i="5" s="1"/>
  <c r="C904" i="5"/>
  <c r="D904" i="5" s="1"/>
  <c r="E904" i="5" s="1"/>
  <c r="AW904" i="5" s="1"/>
  <c r="AY904" i="5" s="1"/>
  <c r="H904" i="5"/>
  <c r="I904" i="5"/>
  <c r="J904" i="5"/>
  <c r="C905" i="5"/>
  <c r="D905" i="5" s="1"/>
  <c r="E905" i="5" s="1"/>
  <c r="I905" i="5"/>
  <c r="J905" i="5" s="1"/>
  <c r="C906" i="5"/>
  <c r="D906" i="5"/>
  <c r="E906" i="5" s="1"/>
  <c r="I906" i="5"/>
  <c r="J906" i="5"/>
  <c r="C907" i="5"/>
  <c r="H907" i="5" s="1"/>
  <c r="G907" i="5"/>
  <c r="I907" i="5"/>
  <c r="J907" i="5" s="1"/>
  <c r="C908" i="5"/>
  <c r="D908" i="5" s="1"/>
  <c r="E908" i="5" s="1"/>
  <c r="I908" i="5"/>
  <c r="J908" i="5"/>
  <c r="C909" i="5"/>
  <c r="I909" i="5"/>
  <c r="J909" i="5" s="1"/>
  <c r="C910" i="5"/>
  <c r="D910" i="5" s="1"/>
  <c r="E910" i="5" s="1"/>
  <c r="AW910" i="5" s="1"/>
  <c r="AY910" i="5" s="1"/>
  <c r="F910" i="5"/>
  <c r="H910" i="5"/>
  <c r="I910" i="5"/>
  <c r="J910" i="5"/>
  <c r="C911" i="5"/>
  <c r="D911" i="5" s="1"/>
  <c r="E911" i="5"/>
  <c r="G911" i="5"/>
  <c r="H911" i="5"/>
  <c r="I911" i="5"/>
  <c r="J911" i="5" s="1"/>
  <c r="C912" i="5"/>
  <c r="D912" i="5"/>
  <c r="E912" i="5" s="1"/>
  <c r="AW912" i="5" s="1"/>
  <c r="AY912" i="5" s="1"/>
  <c r="F912" i="5"/>
  <c r="G912" i="5"/>
  <c r="H912" i="5"/>
  <c r="I912" i="5"/>
  <c r="J912" i="5"/>
  <c r="C913" i="5"/>
  <c r="D913" i="5" s="1"/>
  <c r="E913" i="5" s="1"/>
  <c r="F913" i="5" s="1"/>
  <c r="H913" i="5"/>
  <c r="I913" i="5"/>
  <c r="J913" i="5" s="1"/>
  <c r="AA913" i="5"/>
  <c r="C914" i="5"/>
  <c r="I914" i="5"/>
  <c r="J914" i="5" s="1"/>
  <c r="AA914" i="5" s="1"/>
  <c r="C915" i="5"/>
  <c r="D915" i="5" s="1"/>
  <c r="E915" i="5" s="1"/>
  <c r="I915" i="5"/>
  <c r="J915" i="5" s="1"/>
  <c r="K915" i="5" s="1"/>
  <c r="C916" i="5"/>
  <c r="D916" i="5" s="1"/>
  <c r="E916" i="5" s="1"/>
  <c r="I916" i="5"/>
  <c r="J916" i="5" s="1"/>
  <c r="C917" i="5"/>
  <c r="D917" i="5" s="1"/>
  <c r="E917" i="5" s="1"/>
  <c r="F917" i="5" s="1"/>
  <c r="G917" i="5"/>
  <c r="I917" i="5"/>
  <c r="J917" i="5" s="1"/>
  <c r="C918" i="5"/>
  <c r="D918" i="5"/>
  <c r="E918" i="5" s="1"/>
  <c r="G918" i="5"/>
  <c r="H918" i="5"/>
  <c r="I918" i="5"/>
  <c r="J918" i="5" s="1"/>
  <c r="I879" i="5"/>
  <c r="J879" i="5" s="1"/>
  <c r="D879" i="5"/>
  <c r="E879" i="5" s="1"/>
  <c r="C879" i="5"/>
  <c r="H879" i="5" s="1"/>
  <c r="I961" i="5"/>
  <c r="J961" i="5" s="1"/>
  <c r="C961" i="5"/>
  <c r="I960" i="5"/>
  <c r="J960" i="5" s="1"/>
  <c r="C960" i="5"/>
  <c r="I959" i="5"/>
  <c r="J959" i="5" s="1"/>
  <c r="K916" i="5" s="1"/>
  <c r="C959" i="5"/>
  <c r="D959" i="5" s="1"/>
  <c r="E959" i="5" s="1"/>
  <c r="F959" i="5" s="1"/>
  <c r="I958" i="5"/>
  <c r="J958" i="5" s="1"/>
  <c r="C958" i="5"/>
  <c r="I957" i="5"/>
  <c r="J957" i="5" s="1"/>
  <c r="C957" i="5"/>
  <c r="I956" i="5"/>
  <c r="J956" i="5" s="1"/>
  <c r="K913" i="5" s="1"/>
  <c r="L913" i="5" s="1"/>
  <c r="C956" i="5"/>
  <c r="I955" i="5"/>
  <c r="J955" i="5" s="1"/>
  <c r="C955" i="5"/>
  <c r="I954" i="5"/>
  <c r="J954" i="5" s="1"/>
  <c r="C954" i="5"/>
  <c r="I953" i="5"/>
  <c r="J953" i="5" s="1"/>
  <c r="C953" i="5"/>
  <c r="D953" i="5" s="1"/>
  <c r="E953" i="5" s="1"/>
  <c r="F953" i="5" s="1"/>
  <c r="I952" i="5"/>
  <c r="J952" i="5" s="1"/>
  <c r="C952" i="5"/>
  <c r="D952" i="5" s="1"/>
  <c r="E952" i="5" s="1"/>
  <c r="F952" i="5" s="1"/>
  <c r="I951" i="5"/>
  <c r="J951" i="5" s="1"/>
  <c r="D951" i="5"/>
  <c r="E951" i="5" s="1"/>
  <c r="F951" i="5" s="1"/>
  <c r="C951" i="5"/>
  <c r="I950" i="5"/>
  <c r="J950" i="5" s="1"/>
  <c r="C950" i="5"/>
  <c r="I949" i="5"/>
  <c r="J949" i="5" s="1"/>
  <c r="C949" i="5"/>
  <c r="I948" i="5"/>
  <c r="J948" i="5" s="1"/>
  <c r="C948" i="5"/>
  <c r="D948" i="5" s="1"/>
  <c r="E948" i="5" s="1"/>
  <c r="F948" i="5" s="1"/>
  <c r="I947" i="5"/>
  <c r="J947" i="5" s="1"/>
  <c r="C947" i="5"/>
  <c r="I946" i="5"/>
  <c r="J946" i="5" s="1"/>
  <c r="C946" i="5"/>
  <c r="I945" i="5"/>
  <c r="J945" i="5" s="1"/>
  <c r="D945" i="5"/>
  <c r="E945" i="5" s="1"/>
  <c r="F945" i="5" s="1"/>
  <c r="C945" i="5"/>
  <c r="I944" i="5"/>
  <c r="J944" i="5" s="1"/>
  <c r="C944" i="5"/>
  <c r="D944" i="5" s="1"/>
  <c r="E944" i="5" s="1"/>
  <c r="F944" i="5" s="1"/>
  <c r="I943" i="5"/>
  <c r="J943" i="5" s="1"/>
  <c r="C943" i="5"/>
  <c r="D943" i="5" s="1"/>
  <c r="E943" i="5" s="1"/>
  <c r="F943" i="5" s="1"/>
  <c r="I942" i="5"/>
  <c r="J942" i="5" s="1"/>
  <c r="C942" i="5"/>
  <c r="I941" i="5"/>
  <c r="J941" i="5" s="1"/>
  <c r="C941" i="5"/>
  <c r="D941" i="5" s="1"/>
  <c r="E941" i="5" s="1"/>
  <c r="F941" i="5" s="1"/>
  <c r="I940" i="5"/>
  <c r="J940" i="5" s="1"/>
  <c r="D940" i="5"/>
  <c r="E940" i="5" s="1"/>
  <c r="F940" i="5" s="1"/>
  <c r="C940" i="5"/>
  <c r="I939" i="5"/>
  <c r="J939" i="5" s="1"/>
  <c r="C939" i="5"/>
  <c r="I938" i="5"/>
  <c r="J938" i="5" s="1"/>
  <c r="C938" i="5"/>
  <c r="D938" i="5" s="1"/>
  <c r="E938" i="5" s="1"/>
  <c r="F938" i="5" s="1"/>
  <c r="I937" i="5"/>
  <c r="J937" i="5" s="1"/>
  <c r="C937" i="5"/>
  <c r="D937" i="5" s="1"/>
  <c r="E937" i="5" s="1"/>
  <c r="F937" i="5" s="1"/>
  <c r="I936" i="5"/>
  <c r="J936" i="5" s="1"/>
  <c r="BM893" i="5" s="1"/>
  <c r="BN893" i="5" s="1"/>
  <c r="C936" i="5"/>
  <c r="I935" i="5"/>
  <c r="J935" i="5" s="1"/>
  <c r="D935" i="5"/>
  <c r="E935" i="5" s="1"/>
  <c r="F935" i="5" s="1"/>
  <c r="C935" i="5"/>
  <c r="I934" i="5"/>
  <c r="J934" i="5" s="1"/>
  <c r="C934" i="5"/>
  <c r="I933" i="5"/>
  <c r="J933" i="5" s="1"/>
  <c r="K890" i="5" s="1"/>
  <c r="C933" i="5"/>
  <c r="I932" i="5"/>
  <c r="J932" i="5" s="1"/>
  <c r="C932" i="5"/>
  <c r="I931" i="5"/>
  <c r="J931" i="5" s="1"/>
  <c r="C931" i="5"/>
  <c r="I930" i="5"/>
  <c r="J930" i="5" s="1"/>
  <c r="C930" i="5"/>
  <c r="I929" i="5"/>
  <c r="J929" i="5" s="1"/>
  <c r="C929" i="5"/>
  <c r="D929" i="5" s="1"/>
  <c r="E929" i="5" s="1"/>
  <c r="F929" i="5" s="1"/>
  <c r="I928" i="5"/>
  <c r="J928" i="5" s="1"/>
  <c r="C928" i="5"/>
  <c r="I927" i="5"/>
  <c r="J927" i="5" s="1"/>
  <c r="D927" i="5"/>
  <c r="E927" i="5" s="1"/>
  <c r="F927" i="5" s="1"/>
  <c r="C927" i="5"/>
  <c r="I926" i="5"/>
  <c r="J926" i="5" s="1"/>
  <c r="BM883" i="5" s="1"/>
  <c r="C926" i="5"/>
  <c r="I925" i="5"/>
  <c r="J925" i="5" s="1"/>
  <c r="C925" i="5"/>
  <c r="I924" i="5"/>
  <c r="J924" i="5" s="1"/>
  <c r="C924" i="5"/>
  <c r="I923" i="5"/>
  <c r="J923" i="5" s="1"/>
  <c r="C923" i="5"/>
  <c r="I922" i="5"/>
  <c r="J922" i="5" s="1"/>
  <c r="C922" i="5"/>
  <c r="C793" i="5"/>
  <c r="D793" i="5" s="1"/>
  <c r="E793" i="5" s="1"/>
  <c r="G793" i="5"/>
  <c r="I793" i="5"/>
  <c r="J793" i="5"/>
  <c r="C794" i="5"/>
  <c r="D794" i="5" s="1"/>
  <c r="E794" i="5" s="1"/>
  <c r="AU794" i="5" s="1"/>
  <c r="AW794" i="5" s="1"/>
  <c r="G794" i="5"/>
  <c r="I794" i="5"/>
  <c r="J794" i="5" s="1"/>
  <c r="AA794" i="5" s="1"/>
  <c r="C795" i="5"/>
  <c r="H795" i="5" s="1"/>
  <c r="AN795" i="5" s="1"/>
  <c r="G795" i="5"/>
  <c r="I795" i="5"/>
  <c r="J795" i="5" s="1"/>
  <c r="C796" i="5"/>
  <c r="G796" i="5" s="1"/>
  <c r="D796" i="5"/>
  <c r="E796" i="5" s="1"/>
  <c r="F796" i="5" s="1"/>
  <c r="H796" i="5"/>
  <c r="AN796" i="5" s="1"/>
  <c r="I796" i="5"/>
  <c r="J796" i="5" s="1"/>
  <c r="AU796" i="5"/>
  <c r="AW796" i="5" s="1"/>
  <c r="C797" i="5"/>
  <c r="I797" i="5"/>
  <c r="J797" i="5" s="1"/>
  <c r="AA797" i="5" s="1"/>
  <c r="C798" i="5"/>
  <c r="D798" i="5" s="1"/>
  <c r="E798" i="5" s="1"/>
  <c r="I798" i="5"/>
  <c r="J798" i="5" s="1"/>
  <c r="C799" i="5"/>
  <c r="H799" i="5" s="1"/>
  <c r="AN799" i="5" s="1"/>
  <c r="I799" i="5"/>
  <c r="J799" i="5" s="1"/>
  <c r="C800" i="5"/>
  <c r="D800" i="5"/>
  <c r="E800" i="5" s="1"/>
  <c r="G800" i="5"/>
  <c r="H800" i="5"/>
  <c r="AN800" i="5" s="1"/>
  <c r="I800" i="5"/>
  <c r="J800" i="5" s="1"/>
  <c r="C801" i="5"/>
  <c r="G801" i="5"/>
  <c r="I801" i="5"/>
  <c r="J801" i="5"/>
  <c r="C802" i="5"/>
  <c r="I802" i="5"/>
  <c r="J802" i="5" s="1"/>
  <c r="C803" i="5"/>
  <c r="G803" i="5" s="1"/>
  <c r="D803" i="5"/>
  <c r="E803" i="5" s="1"/>
  <c r="F803" i="5" s="1"/>
  <c r="H803" i="5"/>
  <c r="AN803" i="5" s="1"/>
  <c r="I803" i="5"/>
  <c r="J803" i="5" s="1"/>
  <c r="C804" i="5"/>
  <c r="G804" i="5" s="1"/>
  <c r="D804" i="5"/>
  <c r="E804" i="5" s="1"/>
  <c r="H804" i="5"/>
  <c r="AN804" i="5" s="1"/>
  <c r="I804" i="5"/>
  <c r="J804" i="5" s="1"/>
  <c r="C805" i="5"/>
  <c r="G805" i="5"/>
  <c r="I805" i="5"/>
  <c r="J805" i="5"/>
  <c r="C806" i="5"/>
  <c r="I806" i="5"/>
  <c r="J806" i="5" s="1"/>
  <c r="C807" i="5"/>
  <c r="G807" i="5"/>
  <c r="I807" i="5"/>
  <c r="J807" i="5" s="1"/>
  <c r="C808" i="5"/>
  <c r="H808" i="5" s="1"/>
  <c r="AN808" i="5" s="1"/>
  <c r="I808" i="5"/>
  <c r="J808" i="5" s="1"/>
  <c r="AA808" i="5"/>
  <c r="C809" i="5"/>
  <c r="G809" i="5" s="1"/>
  <c r="I809" i="5"/>
  <c r="J809" i="5" s="1"/>
  <c r="C810" i="5"/>
  <c r="I810" i="5"/>
  <c r="J810" i="5" s="1"/>
  <c r="AA810" i="5" s="1"/>
  <c r="C811" i="5"/>
  <c r="D811" i="5"/>
  <c r="E811" i="5" s="1"/>
  <c r="F811" i="5" s="1"/>
  <c r="I811" i="5"/>
  <c r="J811" i="5" s="1"/>
  <c r="C812" i="5"/>
  <c r="D812" i="5"/>
  <c r="E812" i="5" s="1"/>
  <c r="F812" i="5" s="1"/>
  <c r="G812" i="5"/>
  <c r="H812" i="5"/>
  <c r="I812" i="5"/>
  <c r="J812" i="5" s="1"/>
  <c r="AN812" i="5"/>
  <c r="C813" i="5"/>
  <c r="D813" i="5" s="1"/>
  <c r="E813" i="5" s="1"/>
  <c r="F813" i="5" s="1"/>
  <c r="I813" i="5"/>
  <c r="J813" i="5" s="1"/>
  <c r="C814" i="5"/>
  <c r="G814" i="5" s="1"/>
  <c r="I814" i="5"/>
  <c r="J814" i="5" s="1"/>
  <c r="AA814" i="5" s="1"/>
  <c r="C815" i="5"/>
  <c r="D815" i="5" s="1"/>
  <c r="E815" i="5" s="1"/>
  <c r="I815" i="5"/>
  <c r="J815" i="5" s="1"/>
  <c r="C816" i="5"/>
  <c r="G816" i="5"/>
  <c r="I816" i="5"/>
  <c r="J816" i="5" s="1"/>
  <c r="C817" i="5"/>
  <c r="D817" i="5" s="1"/>
  <c r="E817" i="5" s="1"/>
  <c r="AU817" i="5" s="1"/>
  <c r="AW817" i="5" s="1"/>
  <c r="G817" i="5"/>
  <c r="H817" i="5"/>
  <c r="I817" i="5"/>
  <c r="J817" i="5" s="1"/>
  <c r="BJ817" i="5" s="1"/>
  <c r="BK817" i="5" s="1"/>
  <c r="AN817" i="5"/>
  <c r="C818" i="5"/>
  <c r="D818" i="5" s="1"/>
  <c r="E818" i="5"/>
  <c r="H818" i="5"/>
  <c r="AN818" i="5" s="1"/>
  <c r="I818" i="5"/>
  <c r="J818" i="5" s="1"/>
  <c r="AA818" i="5" s="1"/>
  <c r="C819" i="5"/>
  <c r="G819" i="5" s="1"/>
  <c r="I819" i="5"/>
  <c r="J819" i="5" s="1"/>
  <c r="C820" i="5"/>
  <c r="G820" i="5" s="1"/>
  <c r="I820" i="5"/>
  <c r="J820" i="5" s="1"/>
  <c r="C821" i="5"/>
  <c r="G821" i="5" s="1"/>
  <c r="D821" i="5"/>
  <c r="E821" i="5" s="1"/>
  <c r="I821" i="5"/>
  <c r="J821" i="5" s="1"/>
  <c r="C822" i="5"/>
  <c r="D822" i="5"/>
  <c r="E822" i="5" s="1"/>
  <c r="AU822" i="5" s="1"/>
  <c r="AW822" i="5" s="1"/>
  <c r="G822" i="5"/>
  <c r="H822" i="5"/>
  <c r="AN822" i="5" s="1"/>
  <c r="I822" i="5"/>
  <c r="J822" i="5" s="1"/>
  <c r="AA822" i="5"/>
  <c r="C823" i="5"/>
  <c r="D823" i="5"/>
  <c r="E823" i="5" s="1"/>
  <c r="AU823" i="5" s="1"/>
  <c r="AW823" i="5" s="1"/>
  <c r="G823" i="5"/>
  <c r="H823" i="5"/>
  <c r="I823" i="5"/>
  <c r="J823" i="5" s="1"/>
  <c r="AA823" i="5"/>
  <c r="AN823" i="5"/>
  <c r="C824" i="5"/>
  <c r="D824" i="5"/>
  <c r="E824" i="5" s="1"/>
  <c r="AU824" i="5" s="1"/>
  <c r="AW824" i="5" s="1"/>
  <c r="G824" i="5"/>
  <c r="H824" i="5"/>
  <c r="I824" i="5"/>
  <c r="J824" i="5" s="1"/>
  <c r="AN824" i="5"/>
  <c r="C825" i="5"/>
  <c r="D825" i="5" s="1"/>
  <c r="E825" i="5"/>
  <c r="F825" i="5" s="1"/>
  <c r="I825" i="5"/>
  <c r="J825" i="5" s="1"/>
  <c r="C826" i="5"/>
  <c r="G826" i="5" s="1"/>
  <c r="I826" i="5"/>
  <c r="J826" i="5" s="1"/>
  <c r="C827" i="5"/>
  <c r="D827" i="5" s="1"/>
  <c r="E827" i="5" s="1"/>
  <c r="I827" i="5"/>
  <c r="J827" i="5" s="1"/>
  <c r="AA827" i="5" s="1"/>
  <c r="C828" i="5"/>
  <c r="G828" i="5" s="1"/>
  <c r="I828" i="5"/>
  <c r="J828" i="5"/>
  <c r="C829" i="5"/>
  <c r="H829" i="5" s="1"/>
  <c r="D829" i="5"/>
  <c r="E829" i="5" s="1"/>
  <c r="G829" i="5"/>
  <c r="I829" i="5"/>
  <c r="J829" i="5" s="1"/>
  <c r="AN829" i="5"/>
  <c r="C830" i="5"/>
  <c r="H830" i="5" s="1"/>
  <c r="AN830" i="5" s="1"/>
  <c r="I830" i="5"/>
  <c r="J830" i="5" s="1"/>
  <c r="C831" i="5"/>
  <c r="G831" i="5"/>
  <c r="I831" i="5"/>
  <c r="J831" i="5" s="1"/>
  <c r="AA831" i="5" s="1"/>
  <c r="J792" i="5"/>
  <c r="I792" i="5"/>
  <c r="H792" i="5"/>
  <c r="AN792" i="5" s="1"/>
  <c r="C792" i="5"/>
  <c r="G792" i="5" s="1"/>
  <c r="C836" i="5"/>
  <c r="D836" i="5" s="1"/>
  <c r="E836" i="5" s="1"/>
  <c r="F836" i="5" s="1"/>
  <c r="I836" i="5"/>
  <c r="J836" i="5"/>
  <c r="BJ793" i="5" s="1"/>
  <c r="BK793" i="5" s="1"/>
  <c r="C837" i="5"/>
  <c r="D837" i="5" s="1"/>
  <c r="E837" i="5" s="1"/>
  <c r="F837" i="5" s="1"/>
  <c r="G837" i="5"/>
  <c r="I837" i="5"/>
  <c r="J837" i="5" s="1"/>
  <c r="BJ794" i="5" s="1"/>
  <c r="BK794" i="5" s="1"/>
  <c r="C838" i="5"/>
  <c r="D838" i="5" s="1"/>
  <c r="E838" i="5" s="1"/>
  <c r="F838" i="5" s="1"/>
  <c r="H838" i="5"/>
  <c r="I838" i="5"/>
  <c r="J838" i="5"/>
  <c r="C839" i="5"/>
  <c r="D839" i="5" s="1"/>
  <c r="E839" i="5" s="1"/>
  <c r="F839" i="5" s="1"/>
  <c r="G839" i="5"/>
  <c r="H839" i="5"/>
  <c r="I839" i="5"/>
  <c r="J839" i="5" s="1"/>
  <c r="C840" i="5"/>
  <c r="D840" i="5" s="1"/>
  <c r="E840" i="5" s="1"/>
  <c r="F840" i="5" s="1"/>
  <c r="I840" i="5"/>
  <c r="J840" i="5"/>
  <c r="C841" i="5"/>
  <c r="D841" i="5" s="1"/>
  <c r="E841" i="5" s="1"/>
  <c r="F841" i="5" s="1"/>
  <c r="G841" i="5"/>
  <c r="I841" i="5"/>
  <c r="J841" i="5" s="1"/>
  <c r="C842" i="5"/>
  <c r="D842" i="5" s="1"/>
  <c r="E842" i="5" s="1"/>
  <c r="F842" i="5" s="1"/>
  <c r="H842" i="5"/>
  <c r="I842" i="5"/>
  <c r="J842" i="5"/>
  <c r="C843" i="5"/>
  <c r="D843" i="5" s="1"/>
  <c r="E843" i="5" s="1"/>
  <c r="F843" i="5" s="1"/>
  <c r="G843" i="5"/>
  <c r="H843" i="5"/>
  <c r="I843" i="5"/>
  <c r="J843" i="5" s="1"/>
  <c r="C844" i="5"/>
  <c r="D844" i="5" s="1"/>
  <c r="E844" i="5" s="1"/>
  <c r="F844" i="5" s="1"/>
  <c r="I844" i="5"/>
  <c r="J844" i="5"/>
  <c r="C845" i="5"/>
  <c r="D845" i="5" s="1"/>
  <c r="E845" i="5" s="1"/>
  <c r="F845" i="5" s="1"/>
  <c r="I845" i="5"/>
  <c r="J845" i="5" s="1"/>
  <c r="C846" i="5"/>
  <c r="D846" i="5" s="1"/>
  <c r="E846" i="5" s="1"/>
  <c r="F846" i="5" s="1"/>
  <c r="H846" i="5"/>
  <c r="I846" i="5"/>
  <c r="J846" i="5" s="1"/>
  <c r="C847" i="5"/>
  <c r="D847" i="5" s="1"/>
  <c r="E847" i="5" s="1"/>
  <c r="F847" i="5" s="1"/>
  <c r="G847" i="5"/>
  <c r="H847" i="5"/>
  <c r="I847" i="5"/>
  <c r="J847" i="5" s="1"/>
  <c r="BJ804" i="5" s="1"/>
  <c r="BK804" i="5" s="1"/>
  <c r="C848" i="5"/>
  <c r="D848" i="5" s="1"/>
  <c r="E848" i="5" s="1"/>
  <c r="F848" i="5" s="1"/>
  <c r="I848" i="5"/>
  <c r="J848" i="5"/>
  <c r="C849" i="5"/>
  <c r="D849" i="5" s="1"/>
  <c r="E849" i="5" s="1"/>
  <c r="F849" i="5" s="1"/>
  <c r="I849" i="5"/>
  <c r="J849" i="5" s="1"/>
  <c r="C850" i="5"/>
  <c r="D850" i="5" s="1"/>
  <c r="E850" i="5" s="1"/>
  <c r="F850" i="5" s="1"/>
  <c r="H850" i="5"/>
  <c r="I850" i="5"/>
  <c r="J850" i="5" s="1"/>
  <c r="K807" i="5" s="1"/>
  <c r="L807" i="5" s="1"/>
  <c r="C851" i="5"/>
  <c r="D851" i="5" s="1"/>
  <c r="E851" i="5" s="1"/>
  <c r="F851" i="5" s="1"/>
  <c r="G851" i="5"/>
  <c r="H851" i="5"/>
  <c r="I851" i="5"/>
  <c r="J851" i="5" s="1"/>
  <c r="C852" i="5"/>
  <c r="D852" i="5" s="1"/>
  <c r="E852" i="5" s="1"/>
  <c r="F852" i="5" s="1"/>
  <c r="I852" i="5"/>
  <c r="J852" i="5"/>
  <c r="C853" i="5"/>
  <c r="D853" i="5" s="1"/>
  <c r="E853" i="5" s="1"/>
  <c r="F853" i="5" s="1"/>
  <c r="I853" i="5"/>
  <c r="J853" i="5" s="1"/>
  <c r="K810" i="5" s="1"/>
  <c r="C854" i="5"/>
  <c r="D854" i="5" s="1"/>
  <c r="E854" i="5" s="1"/>
  <c r="F854" i="5" s="1"/>
  <c r="H854" i="5"/>
  <c r="I854" i="5"/>
  <c r="J854" i="5" s="1"/>
  <c r="C855" i="5"/>
  <c r="D855" i="5" s="1"/>
  <c r="E855" i="5" s="1"/>
  <c r="F855" i="5" s="1"/>
  <c r="G855" i="5"/>
  <c r="H855" i="5"/>
  <c r="I855" i="5"/>
  <c r="J855" i="5" s="1"/>
  <c r="C856" i="5"/>
  <c r="D856" i="5" s="1"/>
  <c r="E856" i="5" s="1"/>
  <c r="F856" i="5" s="1"/>
  <c r="I856" i="5"/>
  <c r="J856" i="5"/>
  <c r="C857" i="5"/>
  <c r="D857" i="5" s="1"/>
  <c r="E857" i="5" s="1"/>
  <c r="F857" i="5" s="1"/>
  <c r="I857" i="5"/>
  <c r="J857" i="5" s="1"/>
  <c r="C858" i="5"/>
  <c r="D858" i="5" s="1"/>
  <c r="E858" i="5" s="1"/>
  <c r="F858" i="5" s="1"/>
  <c r="H858" i="5"/>
  <c r="I858" i="5"/>
  <c r="J858" i="5" s="1"/>
  <c r="BJ815" i="5" s="1"/>
  <c r="C859" i="5"/>
  <c r="D859" i="5" s="1"/>
  <c r="E859" i="5" s="1"/>
  <c r="F859" i="5" s="1"/>
  <c r="G859" i="5"/>
  <c r="H859" i="5"/>
  <c r="I859" i="5"/>
  <c r="J859" i="5" s="1"/>
  <c r="C860" i="5"/>
  <c r="D860" i="5" s="1"/>
  <c r="E860" i="5" s="1"/>
  <c r="F860" i="5" s="1"/>
  <c r="I860" i="5"/>
  <c r="J860" i="5"/>
  <c r="C861" i="5"/>
  <c r="D861" i="5" s="1"/>
  <c r="E861" i="5" s="1"/>
  <c r="F861" i="5" s="1"/>
  <c r="I861" i="5"/>
  <c r="J861" i="5" s="1"/>
  <c r="C862" i="5"/>
  <c r="D862" i="5" s="1"/>
  <c r="E862" i="5" s="1"/>
  <c r="F862" i="5" s="1"/>
  <c r="H862" i="5"/>
  <c r="I862" i="5"/>
  <c r="J862" i="5" s="1"/>
  <c r="C863" i="5"/>
  <c r="D863" i="5" s="1"/>
  <c r="E863" i="5" s="1"/>
  <c r="F863" i="5" s="1"/>
  <c r="G863" i="5"/>
  <c r="H863" i="5"/>
  <c r="I863" i="5"/>
  <c r="J863" i="5" s="1"/>
  <c r="C864" i="5"/>
  <c r="D864" i="5" s="1"/>
  <c r="E864" i="5" s="1"/>
  <c r="F864" i="5" s="1"/>
  <c r="I864" i="5"/>
  <c r="J864" i="5"/>
  <c r="C865" i="5"/>
  <c r="D865" i="5" s="1"/>
  <c r="E865" i="5" s="1"/>
  <c r="F865" i="5" s="1"/>
  <c r="I865" i="5"/>
  <c r="J865" i="5" s="1"/>
  <c r="C866" i="5"/>
  <c r="D866" i="5" s="1"/>
  <c r="E866" i="5" s="1"/>
  <c r="F866" i="5" s="1"/>
  <c r="H866" i="5"/>
  <c r="I866" i="5"/>
  <c r="J866" i="5" s="1"/>
  <c r="BJ823" i="5" s="1"/>
  <c r="BK823" i="5" s="1"/>
  <c r="C867" i="5"/>
  <c r="D867" i="5" s="1"/>
  <c r="E867" i="5" s="1"/>
  <c r="F867" i="5" s="1"/>
  <c r="G867" i="5"/>
  <c r="H867" i="5"/>
  <c r="I867" i="5"/>
  <c r="J867" i="5" s="1"/>
  <c r="C868" i="5"/>
  <c r="D868" i="5" s="1"/>
  <c r="E868" i="5" s="1"/>
  <c r="F868" i="5" s="1"/>
  <c r="I868" i="5"/>
  <c r="J868" i="5"/>
  <c r="C869" i="5"/>
  <c r="D869" i="5" s="1"/>
  <c r="E869" i="5" s="1"/>
  <c r="F869" i="5" s="1"/>
  <c r="I869" i="5"/>
  <c r="J869" i="5" s="1"/>
  <c r="C870" i="5"/>
  <c r="D870" i="5" s="1"/>
  <c r="E870" i="5" s="1"/>
  <c r="F870" i="5" s="1"/>
  <c r="H870" i="5"/>
  <c r="I870" i="5"/>
  <c r="J870" i="5" s="1"/>
  <c r="C871" i="5"/>
  <c r="D871" i="5" s="1"/>
  <c r="E871" i="5" s="1"/>
  <c r="F871" i="5" s="1"/>
  <c r="G871" i="5"/>
  <c r="H871" i="5"/>
  <c r="I871" i="5"/>
  <c r="J871" i="5" s="1"/>
  <c r="BJ828" i="5" s="1"/>
  <c r="C872" i="5"/>
  <c r="D872" i="5" s="1"/>
  <c r="E872" i="5" s="1"/>
  <c r="F872" i="5" s="1"/>
  <c r="I872" i="5"/>
  <c r="J872" i="5"/>
  <c r="C873" i="5"/>
  <c r="D873" i="5" s="1"/>
  <c r="E873" i="5" s="1"/>
  <c r="F873" i="5" s="1"/>
  <c r="I873" i="5"/>
  <c r="J873" i="5" s="1"/>
  <c r="C874" i="5"/>
  <c r="D874" i="5" s="1"/>
  <c r="E874" i="5" s="1"/>
  <c r="F874" i="5" s="1"/>
  <c r="H874" i="5"/>
  <c r="I874" i="5"/>
  <c r="J874" i="5" s="1"/>
  <c r="I835" i="5"/>
  <c r="J835" i="5" s="1"/>
  <c r="C835" i="5"/>
  <c r="H835" i="5" s="1"/>
  <c r="C748" i="5"/>
  <c r="D748" i="5"/>
  <c r="E748" i="5"/>
  <c r="F748" i="5" s="1"/>
  <c r="K748" i="5"/>
  <c r="L748" i="5"/>
  <c r="C749" i="5"/>
  <c r="D749" i="5"/>
  <c r="E749" i="5"/>
  <c r="F749" i="5" s="1"/>
  <c r="I749" i="5" s="1"/>
  <c r="K749" i="5"/>
  <c r="L749" i="5"/>
  <c r="C750" i="5"/>
  <c r="D750" i="5"/>
  <c r="E750" i="5" s="1"/>
  <c r="F750" i="5" s="1"/>
  <c r="K750" i="5"/>
  <c r="L750" i="5"/>
  <c r="C751" i="5"/>
  <c r="D751" i="5"/>
  <c r="E751" i="5" s="1"/>
  <c r="F751" i="5" s="1"/>
  <c r="K751" i="5"/>
  <c r="L751" i="5"/>
  <c r="C752" i="5"/>
  <c r="G752" i="5" s="1"/>
  <c r="D752" i="5"/>
  <c r="E752" i="5" s="1"/>
  <c r="F752" i="5" s="1"/>
  <c r="I752" i="5" s="1"/>
  <c r="K752" i="5"/>
  <c r="L752" i="5"/>
  <c r="C753" i="5"/>
  <c r="D753" i="5"/>
  <c r="E753" i="5"/>
  <c r="F753" i="5" s="1"/>
  <c r="K753" i="5"/>
  <c r="L753" i="5"/>
  <c r="C754" i="5"/>
  <c r="D754" i="5"/>
  <c r="E754" i="5" s="1"/>
  <c r="F754" i="5" s="1"/>
  <c r="I754" i="5" s="1"/>
  <c r="K754" i="5"/>
  <c r="L754" i="5"/>
  <c r="C755" i="5"/>
  <c r="D755" i="5"/>
  <c r="E755" i="5" s="1"/>
  <c r="F755" i="5" s="1"/>
  <c r="I755" i="5" s="1"/>
  <c r="K755" i="5"/>
  <c r="L755" i="5"/>
  <c r="C756" i="5"/>
  <c r="D756" i="5"/>
  <c r="E756" i="5"/>
  <c r="F756" i="5" s="1"/>
  <c r="K756" i="5"/>
  <c r="L756" i="5"/>
  <c r="C757" i="5"/>
  <c r="D757" i="5"/>
  <c r="E757" i="5"/>
  <c r="F757" i="5" s="1"/>
  <c r="I757" i="5" s="1"/>
  <c r="K757" i="5"/>
  <c r="L757" i="5"/>
  <c r="C758" i="5"/>
  <c r="D758" i="5"/>
  <c r="E758" i="5" s="1"/>
  <c r="F758" i="5" s="1"/>
  <c r="K758" i="5"/>
  <c r="L758" i="5"/>
  <c r="C759" i="5"/>
  <c r="D759" i="5"/>
  <c r="E759" i="5" s="1"/>
  <c r="F759" i="5" s="1"/>
  <c r="K759" i="5"/>
  <c r="L759" i="5"/>
  <c r="C760" i="5"/>
  <c r="G760" i="5" s="1"/>
  <c r="D760" i="5"/>
  <c r="E760" i="5" s="1"/>
  <c r="F760" i="5" s="1"/>
  <c r="I760" i="5" s="1"/>
  <c r="K760" i="5"/>
  <c r="L760" i="5"/>
  <c r="C761" i="5"/>
  <c r="D761" i="5"/>
  <c r="E761" i="5"/>
  <c r="F761" i="5" s="1"/>
  <c r="K761" i="5"/>
  <c r="L761" i="5"/>
  <c r="C762" i="5"/>
  <c r="D762" i="5"/>
  <c r="E762" i="5" s="1"/>
  <c r="F762" i="5" s="1"/>
  <c r="I762" i="5" s="1"/>
  <c r="K762" i="5"/>
  <c r="L762" i="5"/>
  <c r="C763" i="5"/>
  <c r="D763" i="5"/>
  <c r="E763" i="5" s="1"/>
  <c r="F763" i="5" s="1"/>
  <c r="I763" i="5" s="1"/>
  <c r="K763" i="5"/>
  <c r="L763" i="5"/>
  <c r="C764" i="5"/>
  <c r="D764" i="5"/>
  <c r="E764" i="5"/>
  <c r="F764" i="5" s="1"/>
  <c r="K764" i="5"/>
  <c r="L764" i="5"/>
  <c r="C765" i="5"/>
  <c r="D765" i="5"/>
  <c r="E765" i="5"/>
  <c r="F765" i="5" s="1"/>
  <c r="I765" i="5" s="1"/>
  <c r="K765" i="5"/>
  <c r="L765" i="5"/>
  <c r="C766" i="5"/>
  <c r="D766" i="5"/>
  <c r="E766" i="5" s="1"/>
  <c r="F766" i="5" s="1"/>
  <c r="K766" i="5"/>
  <c r="L766" i="5"/>
  <c r="C767" i="5"/>
  <c r="D767" i="5"/>
  <c r="E767" i="5" s="1"/>
  <c r="F767" i="5" s="1"/>
  <c r="K767" i="5"/>
  <c r="L767" i="5"/>
  <c r="C768" i="5"/>
  <c r="G768" i="5" s="1"/>
  <c r="D768" i="5"/>
  <c r="E768" i="5" s="1"/>
  <c r="F768" i="5" s="1"/>
  <c r="I768" i="5" s="1"/>
  <c r="K768" i="5"/>
  <c r="L768" i="5"/>
  <c r="C769" i="5"/>
  <c r="D769" i="5"/>
  <c r="E769" i="5"/>
  <c r="F769" i="5" s="1"/>
  <c r="K769" i="5"/>
  <c r="L769" i="5"/>
  <c r="C770" i="5"/>
  <c r="D770" i="5"/>
  <c r="E770" i="5" s="1"/>
  <c r="F770" i="5" s="1"/>
  <c r="I770" i="5" s="1"/>
  <c r="K770" i="5"/>
  <c r="L770" i="5"/>
  <c r="C771" i="5"/>
  <c r="D771" i="5"/>
  <c r="E771" i="5" s="1"/>
  <c r="F771" i="5" s="1"/>
  <c r="I771" i="5" s="1"/>
  <c r="K771" i="5"/>
  <c r="L771" i="5"/>
  <c r="C772" i="5"/>
  <c r="D772" i="5"/>
  <c r="E772" i="5"/>
  <c r="F772" i="5" s="1"/>
  <c r="K772" i="5"/>
  <c r="L772" i="5"/>
  <c r="C773" i="5"/>
  <c r="D773" i="5"/>
  <c r="E773" i="5"/>
  <c r="F773" i="5" s="1"/>
  <c r="I773" i="5" s="1"/>
  <c r="K773" i="5"/>
  <c r="L773" i="5"/>
  <c r="C774" i="5"/>
  <c r="D774" i="5"/>
  <c r="E774" i="5" s="1"/>
  <c r="F774" i="5" s="1"/>
  <c r="K774" i="5"/>
  <c r="L774" i="5"/>
  <c r="C775" i="5"/>
  <c r="D775" i="5"/>
  <c r="E775" i="5" s="1"/>
  <c r="F775" i="5" s="1"/>
  <c r="K775" i="5"/>
  <c r="L775" i="5"/>
  <c r="C776" i="5"/>
  <c r="G776" i="5" s="1"/>
  <c r="D776" i="5"/>
  <c r="E776" i="5" s="1"/>
  <c r="F776" i="5" s="1"/>
  <c r="I776" i="5" s="1"/>
  <c r="K776" i="5"/>
  <c r="L776" i="5"/>
  <c r="C777" i="5"/>
  <c r="D777" i="5"/>
  <c r="E777" i="5"/>
  <c r="F777" i="5" s="1"/>
  <c r="K777" i="5"/>
  <c r="L777" i="5"/>
  <c r="C778" i="5"/>
  <c r="D778" i="5"/>
  <c r="E778" i="5" s="1"/>
  <c r="F778" i="5" s="1"/>
  <c r="I778" i="5" s="1"/>
  <c r="K778" i="5"/>
  <c r="L778" i="5"/>
  <c r="C779" i="5"/>
  <c r="D779" i="5"/>
  <c r="E779" i="5" s="1"/>
  <c r="F779" i="5" s="1"/>
  <c r="I779" i="5" s="1"/>
  <c r="K779" i="5"/>
  <c r="L779" i="5"/>
  <c r="C780" i="5"/>
  <c r="D780" i="5"/>
  <c r="E780" i="5"/>
  <c r="F780" i="5" s="1"/>
  <c r="K780" i="5"/>
  <c r="L780" i="5"/>
  <c r="C781" i="5"/>
  <c r="D781" i="5"/>
  <c r="E781" i="5"/>
  <c r="F781" i="5" s="1"/>
  <c r="I781" i="5" s="1"/>
  <c r="K781" i="5"/>
  <c r="L781" i="5"/>
  <c r="C782" i="5"/>
  <c r="D782" i="5"/>
  <c r="E782" i="5" s="1"/>
  <c r="F782" i="5" s="1"/>
  <c r="K782" i="5"/>
  <c r="L782" i="5"/>
  <c r="C783" i="5"/>
  <c r="D783" i="5"/>
  <c r="E783" i="5" s="1"/>
  <c r="F783" i="5" s="1"/>
  <c r="K783" i="5"/>
  <c r="L783" i="5"/>
  <c r="C784" i="5"/>
  <c r="G784" i="5" s="1"/>
  <c r="D784" i="5"/>
  <c r="E784" i="5" s="1"/>
  <c r="F784" i="5" s="1"/>
  <c r="I784" i="5" s="1"/>
  <c r="K784" i="5"/>
  <c r="L784" i="5"/>
  <c r="C785" i="5"/>
  <c r="D785" i="5"/>
  <c r="E785" i="5"/>
  <c r="F785" i="5" s="1"/>
  <c r="K785" i="5"/>
  <c r="L785" i="5"/>
  <c r="C786" i="5"/>
  <c r="D786" i="5"/>
  <c r="E786" i="5" s="1"/>
  <c r="F786" i="5" s="1"/>
  <c r="I786" i="5" s="1"/>
  <c r="K786" i="5"/>
  <c r="L786" i="5"/>
  <c r="L747" i="5"/>
  <c r="K747" i="5"/>
  <c r="D747" i="5"/>
  <c r="E747" i="5" s="1"/>
  <c r="F747" i="5" s="1"/>
  <c r="I747" i="5" s="1"/>
  <c r="C747" i="5"/>
  <c r="L743" i="5"/>
  <c r="K743" i="5"/>
  <c r="D743" i="5"/>
  <c r="E743" i="5" s="1"/>
  <c r="F743" i="5" s="1"/>
  <c r="C743" i="5"/>
  <c r="L742" i="5"/>
  <c r="K742" i="5"/>
  <c r="D742" i="5"/>
  <c r="E742" i="5" s="1"/>
  <c r="F742" i="5" s="1"/>
  <c r="I742" i="5" s="1"/>
  <c r="C742" i="5"/>
  <c r="L741" i="5"/>
  <c r="K741" i="5"/>
  <c r="I741" i="5"/>
  <c r="D741" i="5"/>
  <c r="E741" i="5" s="1"/>
  <c r="F741" i="5" s="1"/>
  <c r="C741" i="5"/>
  <c r="L740" i="5"/>
  <c r="K740" i="5"/>
  <c r="D740" i="5"/>
  <c r="E740" i="5" s="1"/>
  <c r="F740" i="5" s="1"/>
  <c r="I740" i="5" s="1"/>
  <c r="C740" i="5"/>
  <c r="G740" i="5" s="1"/>
  <c r="H740" i="5" s="1"/>
  <c r="J740" i="5" s="1"/>
  <c r="L739" i="5"/>
  <c r="K739" i="5"/>
  <c r="D739" i="5"/>
  <c r="E739" i="5" s="1"/>
  <c r="F739" i="5" s="1"/>
  <c r="C739" i="5"/>
  <c r="L738" i="5"/>
  <c r="K738" i="5"/>
  <c r="G738" i="5"/>
  <c r="H738" i="5" s="1"/>
  <c r="J738" i="5" s="1"/>
  <c r="D738" i="5"/>
  <c r="E738" i="5" s="1"/>
  <c r="F738" i="5" s="1"/>
  <c r="I738" i="5" s="1"/>
  <c r="C738" i="5"/>
  <c r="L737" i="5"/>
  <c r="K737" i="5"/>
  <c r="D737" i="5"/>
  <c r="E737" i="5" s="1"/>
  <c r="F737" i="5" s="1"/>
  <c r="I737" i="5" s="1"/>
  <c r="C737" i="5"/>
  <c r="L736" i="5"/>
  <c r="K736" i="5"/>
  <c r="D736" i="5"/>
  <c r="E736" i="5" s="1"/>
  <c r="F736" i="5" s="1"/>
  <c r="I736" i="5" s="1"/>
  <c r="C736" i="5"/>
  <c r="L735" i="5"/>
  <c r="K735" i="5"/>
  <c r="E735" i="5"/>
  <c r="F735" i="5" s="1"/>
  <c r="D735" i="5"/>
  <c r="C735" i="5"/>
  <c r="L734" i="5"/>
  <c r="K734" i="5"/>
  <c r="D734" i="5"/>
  <c r="E734" i="5" s="1"/>
  <c r="F734" i="5" s="1"/>
  <c r="I734" i="5" s="1"/>
  <c r="C734" i="5"/>
  <c r="L733" i="5"/>
  <c r="K733" i="5"/>
  <c r="D733" i="5"/>
  <c r="E733" i="5" s="1"/>
  <c r="F733" i="5" s="1"/>
  <c r="I733" i="5" s="1"/>
  <c r="C733" i="5"/>
  <c r="L732" i="5"/>
  <c r="K732" i="5"/>
  <c r="D732" i="5"/>
  <c r="E732" i="5" s="1"/>
  <c r="F732" i="5" s="1"/>
  <c r="I732" i="5" s="1"/>
  <c r="C732" i="5"/>
  <c r="L731" i="5"/>
  <c r="K731" i="5"/>
  <c r="E731" i="5"/>
  <c r="F731" i="5" s="1"/>
  <c r="D731" i="5"/>
  <c r="C731" i="5"/>
  <c r="L730" i="5"/>
  <c r="K730" i="5"/>
  <c r="D730" i="5"/>
  <c r="E730" i="5" s="1"/>
  <c r="F730" i="5" s="1"/>
  <c r="I730" i="5" s="1"/>
  <c r="C730" i="5"/>
  <c r="L729" i="5"/>
  <c r="K729" i="5"/>
  <c r="D729" i="5"/>
  <c r="E729" i="5" s="1"/>
  <c r="F729" i="5" s="1"/>
  <c r="I729" i="5" s="1"/>
  <c r="C729" i="5"/>
  <c r="L728" i="5"/>
  <c r="K728" i="5"/>
  <c r="D728" i="5"/>
  <c r="E728" i="5" s="1"/>
  <c r="F728" i="5" s="1"/>
  <c r="I728" i="5" s="1"/>
  <c r="C728" i="5"/>
  <c r="L727" i="5"/>
  <c r="K727" i="5"/>
  <c r="D727" i="5"/>
  <c r="E727" i="5" s="1"/>
  <c r="F727" i="5" s="1"/>
  <c r="C727" i="5"/>
  <c r="L726" i="5"/>
  <c r="K726" i="5"/>
  <c r="D726" i="5"/>
  <c r="E726" i="5" s="1"/>
  <c r="F726" i="5" s="1"/>
  <c r="I726" i="5" s="1"/>
  <c r="C726" i="5"/>
  <c r="L725" i="5"/>
  <c r="K725" i="5"/>
  <c r="I725" i="5"/>
  <c r="D725" i="5"/>
  <c r="E725" i="5" s="1"/>
  <c r="F725" i="5" s="1"/>
  <c r="C725" i="5"/>
  <c r="G725" i="5" s="1"/>
  <c r="H725" i="5" s="1"/>
  <c r="J725" i="5" s="1"/>
  <c r="L724" i="5"/>
  <c r="K724" i="5"/>
  <c r="D724" i="5"/>
  <c r="E724" i="5" s="1"/>
  <c r="F724" i="5" s="1"/>
  <c r="I724" i="5" s="1"/>
  <c r="C724" i="5"/>
  <c r="L723" i="5"/>
  <c r="K723" i="5"/>
  <c r="E723" i="5"/>
  <c r="F723" i="5" s="1"/>
  <c r="D723" i="5"/>
  <c r="C723" i="5"/>
  <c r="L722" i="5"/>
  <c r="K722" i="5"/>
  <c r="D722" i="5"/>
  <c r="E722" i="5" s="1"/>
  <c r="F722" i="5" s="1"/>
  <c r="C722" i="5"/>
  <c r="L721" i="5"/>
  <c r="K721" i="5"/>
  <c r="D721" i="5"/>
  <c r="E721" i="5" s="1"/>
  <c r="F721" i="5" s="1"/>
  <c r="I721" i="5" s="1"/>
  <c r="C721" i="5"/>
  <c r="G721" i="5" s="1"/>
  <c r="H721" i="5" s="1"/>
  <c r="J721" i="5" s="1"/>
  <c r="L720" i="5"/>
  <c r="K720" i="5"/>
  <c r="D720" i="5"/>
  <c r="E720" i="5" s="1"/>
  <c r="F720" i="5" s="1"/>
  <c r="I720" i="5" s="1"/>
  <c r="C720" i="5"/>
  <c r="L719" i="5"/>
  <c r="K719" i="5"/>
  <c r="E719" i="5"/>
  <c r="F719" i="5" s="1"/>
  <c r="D719" i="5"/>
  <c r="C719" i="5"/>
  <c r="L718" i="5"/>
  <c r="K718" i="5"/>
  <c r="D718" i="5"/>
  <c r="E718" i="5" s="1"/>
  <c r="F718" i="5" s="1"/>
  <c r="I718" i="5" s="1"/>
  <c r="C718" i="5"/>
  <c r="L717" i="5"/>
  <c r="K717" i="5"/>
  <c r="D717" i="5"/>
  <c r="E717" i="5" s="1"/>
  <c r="F717" i="5" s="1"/>
  <c r="I717" i="5" s="1"/>
  <c r="C717" i="5"/>
  <c r="G717" i="5" s="1"/>
  <c r="H717" i="5" s="1"/>
  <c r="J717" i="5" s="1"/>
  <c r="L716" i="5"/>
  <c r="K716" i="5"/>
  <c r="D716" i="5"/>
  <c r="E716" i="5" s="1"/>
  <c r="F716" i="5" s="1"/>
  <c r="I716" i="5" s="1"/>
  <c r="C716" i="5"/>
  <c r="L715" i="5"/>
  <c r="K715" i="5"/>
  <c r="E715" i="5"/>
  <c r="F715" i="5" s="1"/>
  <c r="I715" i="5" s="1"/>
  <c r="D715" i="5"/>
  <c r="C715" i="5"/>
  <c r="L714" i="5"/>
  <c r="K714" i="5"/>
  <c r="G714" i="5"/>
  <c r="H714" i="5" s="1"/>
  <c r="J714" i="5" s="1"/>
  <c r="D714" i="5"/>
  <c r="E714" i="5" s="1"/>
  <c r="F714" i="5" s="1"/>
  <c r="I714" i="5" s="1"/>
  <c r="C714" i="5"/>
  <c r="L713" i="5"/>
  <c r="K713" i="5"/>
  <c r="D713" i="5"/>
  <c r="E713" i="5" s="1"/>
  <c r="F713" i="5" s="1"/>
  <c r="I713" i="5" s="1"/>
  <c r="C713" i="5"/>
  <c r="L712" i="5"/>
  <c r="K712" i="5"/>
  <c r="E712" i="5"/>
  <c r="F712" i="5" s="1"/>
  <c r="I712" i="5" s="1"/>
  <c r="D712" i="5"/>
  <c r="C712" i="5"/>
  <c r="L711" i="5"/>
  <c r="K711" i="5"/>
  <c r="E711" i="5"/>
  <c r="F711" i="5" s="1"/>
  <c r="I711" i="5" s="1"/>
  <c r="D711" i="5"/>
  <c r="C711" i="5"/>
  <c r="G711" i="5" s="1"/>
  <c r="H711" i="5" s="1"/>
  <c r="J711" i="5" s="1"/>
  <c r="L710" i="5"/>
  <c r="K710" i="5"/>
  <c r="D710" i="5"/>
  <c r="E710" i="5" s="1"/>
  <c r="F710" i="5" s="1"/>
  <c r="I710" i="5" s="1"/>
  <c r="C710" i="5"/>
  <c r="G710" i="5" s="1"/>
  <c r="H710" i="5" s="1"/>
  <c r="J710" i="5" s="1"/>
  <c r="L709" i="5"/>
  <c r="K709" i="5"/>
  <c r="D709" i="5"/>
  <c r="E709" i="5" s="1"/>
  <c r="F709" i="5" s="1"/>
  <c r="I709" i="5" s="1"/>
  <c r="C709" i="5"/>
  <c r="L708" i="5"/>
  <c r="K708" i="5"/>
  <c r="D708" i="5"/>
  <c r="E708" i="5" s="1"/>
  <c r="F708" i="5" s="1"/>
  <c r="I708" i="5" s="1"/>
  <c r="C708" i="5"/>
  <c r="L707" i="5"/>
  <c r="K707" i="5"/>
  <c r="E707" i="5"/>
  <c r="F707" i="5" s="1"/>
  <c r="D707" i="5"/>
  <c r="C707" i="5"/>
  <c r="L706" i="5"/>
  <c r="K706" i="5"/>
  <c r="D706" i="5"/>
  <c r="E706" i="5" s="1"/>
  <c r="F706" i="5" s="1"/>
  <c r="G706" i="5" s="1"/>
  <c r="H706" i="5" s="1"/>
  <c r="J706" i="5" s="1"/>
  <c r="C706" i="5"/>
  <c r="L705" i="5"/>
  <c r="K705" i="5"/>
  <c r="I705" i="5"/>
  <c r="D705" i="5"/>
  <c r="E705" i="5" s="1"/>
  <c r="F705" i="5" s="1"/>
  <c r="C705" i="5"/>
  <c r="L704" i="5"/>
  <c r="K704" i="5"/>
  <c r="D704" i="5"/>
  <c r="E704" i="5" s="1"/>
  <c r="F704" i="5" s="1"/>
  <c r="I704" i="5" s="1"/>
  <c r="C704" i="5"/>
  <c r="C617" i="5"/>
  <c r="I617" i="5"/>
  <c r="J617" i="5" s="1"/>
  <c r="AA617" i="5" s="1"/>
  <c r="BR617" i="5"/>
  <c r="C618" i="5"/>
  <c r="I618" i="5"/>
  <c r="J618" i="5" s="1"/>
  <c r="BR618" i="5"/>
  <c r="C619" i="5"/>
  <c r="H619" i="5" s="1"/>
  <c r="I619" i="5"/>
  <c r="J619" i="5" s="1"/>
  <c r="BR619" i="5"/>
  <c r="C620" i="5"/>
  <c r="G620" i="5" s="1"/>
  <c r="D620" i="5"/>
  <c r="E620" i="5" s="1"/>
  <c r="I620" i="5"/>
  <c r="J620" i="5" s="1"/>
  <c r="BR620" i="5"/>
  <c r="C621" i="5"/>
  <c r="H621" i="5" s="1"/>
  <c r="D621" i="5"/>
  <c r="E621" i="5" s="1"/>
  <c r="I621" i="5"/>
  <c r="J621" i="5" s="1"/>
  <c r="AA621" i="5" s="1"/>
  <c r="BR621" i="5"/>
  <c r="C622" i="5"/>
  <c r="G622" i="5" s="1"/>
  <c r="I622" i="5"/>
  <c r="J622" i="5"/>
  <c r="K622" i="5" s="1"/>
  <c r="AA622" i="5"/>
  <c r="BR622" i="5"/>
  <c r="C623" i="5"/>
  <c r="D623" i="5" s="1"/>
  <c r="E623" i="5" s="1"/>
  <c r="BI623" i="5" s="1"/>
  <c r="G623" i="5"/>
  <c r="I623" i="5"/>
  <c r="J623" i="5" s="1"/>
  <c r="BR623" i="5"/>
  <c r="C624" i="5"/>
  <c r="G624" i="5" s="1"/>
  <c r="D624" i="5"/>
  <c r="E624" i="5" s="1"/>
  <c r="I624" i="5"/>
  <c r="J624" i="5" s="1"/>
  <c r="BR624" i="5"/>
  <c r="C625" i="5"/>
  <c r="I625" i="5"/>
  <c r="J625" i="5" s="1"/>
  <c r="BR625" i="5"/>
  <c r="C626" i="5"/>
  <c r="G626" i="5"/>
  <c r="I626" i="5"/>
  <c r="J626" i="5" s="1"/>
  <c r="BR626" i="5"/>
  <c r="C627" i="5"/>
  <c r="I627" i="5"/>
  <c r="J627" i="5" s="1"/>
  <c r="BR627" i="5"/>
  <c r="C628" i="5"/>
  <c r="G628" i="5" s="1"/>
  <c r="I628" i="5"/>
  <c r="J628" i="5" s="1"/>
  <c r="BR628" i="5"/>
  <c r="C629" i="5"/>
  <c r="H629" i="5" s="1"/>
  <c r="I629" i="5"/>
  <c r="J629" i="5" s="1"/>
  <c r="BR629" i="5"/>
  <c r="C630" i="5"/>
  <c r="I630" i="5"/>
  <c r="J630" i="5" s="1"/>
  <c r="BR630" i="5"/>
  <c r="C631" i="5"/>
  <c r="I631" i="5"/>
  <c r="J631" i="5" s="1"/>
  <c r="BR631" i="5"/>
  <c r="C632" i="5"/>
  <c r="D632" i="5" s="1"/>
  <c r="E632" i="5" s="1"/>
  <c r="F632" i="5" s="1"/>
  <c r="H632" i="5"/>
  <c r="I632" i="5"/>
  <c r="J632" i="5" s="1"/>
  <c r="BI632" i="5"/>
  <c r="BR632" i="5"/>
  <c r="C633" i="5"/>
  <c r="D633" i="5" s="1"/>
  <c r="E633" i="5" s="1"/>
  <c r="I633" i="5"/>
  <c r="J633" i="5"/>
  <c r="BR633" i="5"/>
  <c r="C634" i="5"/>
  <c r="D634" i="5" s="1"/>
  <c r="E634" i="5" s="1"/>
  <c r="F634" i="5" s="1"/>
  <c r="I634" i="5"/>
  <c r="J634" i="5" s="1"/>
  <c r="BR634" i="5"/>
  <c r="C635" i="5"/>
  <c r="G635" i="5"/>
  <c r="I635" i="5"/>
  <c r="J635" i="5" s="1"/>
  <c r="BR635" i="5"/>
  <c r="C636" i="5"/>
  <c r="D636" i="5" s="1"/>
  <c r="E636" i="5" s="1"/>
  <c r="G636" i="5"/>
  <c r="I636" i="5"/>
  <c r="J636" i="5" s="1"/>
  <c r="BR636" i="5"/>
  <c r="C637" i="5"/>
  <c r="D637" i="5"/>
  <c r="E637" i="5" s="1"/>
  <c r="I637" i="5"/>
  <c r="J637" i="5" s="1"/>
  <c r="BR637" i="5"/>
  <c r="C638" i="5"/>
  <c r="I638" i="5"/>
  <c r="J638" i="5" s="1"/>
  <c r="BR638" i="5"/>
  <c r="C639" i="5"/>
  <c r="I639" i="5"/>
  <c r="J639" i="5"/>
  <c r="BR639" i="5"/>
  <c r="C640" i="5"/>
  <c r="D640" i="5" s="1"/>
  <c r="E640" i="5" s="1"/>
  <c r="I640" i="5"/>
  <c r="J640" i="5" s="1"/>
  <c r="AY640" i="5" s="1"/>
  <c r="BA640" i="5" s="1"/>
  <c r="BR640" i="5"/>
  <c r="C641" i="5"/>
  <c r="D641" i="5" s="1"/>
  <c r="E641" i="5" s="1"/>
  <c r="G641" i="5"/>
  <c r="I641" i="5"/>
  <c r="J641" i="5" s="1"/>
  <c r="BR641" i="5"/>
  <c r="C642" i="5"/>
  <c r="D642" i="5" s="1"/>
  <c r="E642" i="5" s="1"/>
  <c r="BI642" i="5" s="1"/>
  <c r="I642" i="5"/>
  <c r="J642" i="5"/>
  <c r="BR642" i="5"/>
  <c r="C643" i="5"/>
  <c r="D643" i="5" s="1"/>
  <c r="E643" i="5" s="1"/>
  <c r="G643" i="5"/>
  <c r="I643" i="5"/>
  <c r="J643" i="5" s="1"/>
  <c r="BR643" i="5"/>
  <c r="C644" i="5"/>
  <c r="I644" i="5"/>
  <c r="J644" i="5" s="1"/>
  <c r="BR644" i="5"/>
  <c r="C645" i="5"/>
  <c r="G645" i="5" s="1"/>
  <c r="I645" i="5"/>
  <c r="J645" i="5" s="1"/>
  <c r="BR645" i="5"/>
  <c r="C646" i="5"/>
  <c r="I646" i="5"/>
  <c r="J646" i="5" s="1"/>
  <c r="BR646" i="5"/>
  <c r="C647" i="5"/>
  <c r="G647" i="5"/>
  <c r="I647" i="5"/>
  <c r="J647" i="5" s="1"/>
  <c r="BR647" i="5"/>
  <c r="C648" i="5"/>
  <c r="G648" i="5"/>
  <c r="I648" i="5"/>
  <c r="J648" i="5" s="1"/>
  <c r="BR648" i="5"/>
  <c r="C649" i="5"/>
  <c r="G649" i="5"/>
  <c r="I649" i="5"/>
  <c r="J649" i="5" s="1"/>
  <c r="AA649" i="5" s="1"/>
  <c r="BR649" i="5"/>
  <c r="C650" i="5"/>
  <c r="I650" i="5"/>
  <c r="J650" i="5" s="1"/>
  <c r="BR650" i="5"/>
  <c r="C651" i="5"/>
  <c r="G651" i="5" s="1"/>
  <c r="I651" i="5"/>
  <c r="J651" i="5" s="1"/>
  <c r="BR651" i="5"/>
  <c r="C652" i="5"/>
  <c r="D652" i="5" s="1"/>
  <c r="E652" i="5" s="1"/>
  <c r="I652" i="5"/>
  <c r="J652" i="5" s="1"/>
  <c r="BR652" i="5"/>
  <c r="C653" i="5"/>
  <c r="G653" i="5" s="1"/>
  <c r="I653" i="5"/>
  <c r="J653" i="5"/>
  <c r="AA653" i="5" s="1"/>
  <c r="BR653" i="5"/>
  <c r="C654" i="5"/>
  <c r="I654" i="5"/>
  <c r="J654" i="5" s="1"/>
  <c r="BR654" i="5"/>
  <c r="C655" i="5"/>
  <c r="H655" i="5" s="1"/>
  <c r="I655" i="5"/>
  <c r="J655" i="5" s="1"/>
  <c r="BR655" i="5"/>
  <c r="BR616" i="5"/>
  <c r="I616" i="5"/>
  <c r="J616" i="5" s="1"/>
  <c r="H616" i="5"/>
  <c r="C616" i="5"/>
  <c r="I698" i="5"/>
  <c r="J698" i="5" s="1"/>
  <c r="C698" i="5"/>
  <c r="G698" i="5" s="1"/>
  <c r="I697" i="5"/>
  <c r="J697" i="5" s="1"/>
  <c r="C697" i="5"/>
  <c r="G697" i="5" s="1"/>
  <c r="J696" i="5"/>
  <c r="I696" i="5"/>
  <c r="C696" i="5"/>
  <c r="H696" i="5" s="1"/>
  <c r="J695" i="5"/>
  <c r="I695" i="5"/>
  <c r="C695" i="5"/>
  <c r="G695" i="5" s="1"/>
  <c r="J694" i="5"/>
  <c r="I694" i="5"/>
  <c r="D694" i="5"/>
  <c r="E694" i="5" s="1"/>
  <c r="F694" i="5" s="1"/>
  <c r="C694" i="5"/>
  <c r="G694" i="5" s="1"/>
  <c r="I693" i="5"/>
  <c r="J693" i="5" s="1"/>
  <c r="H693" i="5"/>
  <c r="F693" i="5"/>
  <c r="D693" i="5"/>
  <c r="E693" i="5" s="1"/>
  <c r="C693" i="5"/>
  <c r="G693" i="5" s="1"/>
  <c r="I692" i="5"/>
  <c r="J692" i="5" s="1"/>
  <c r="C692" i="5"/>
  <c r="J691" i="5"/>
  <c r="I691" i="5"/>
  <c r="C691" i="5"/>
  <c r="G691" i="5" s="1"/>
  <c r="I690" i="5"/>
  <c r="J690" i="5" s="1"/>
  <c r="C690" i="5"/>
  <c r="I689" i="5"/>
  <c r="J689" i="5" s="1"/>
  <c r="C689" i="5"/>
  <c r="D689" i="5" s="1"/>
  <c r="E689" i="5" s="1"/>
  <c r="F689" i="5" s="1"/>
  <c r="I688" i="5"/>
  <c r="J688" i="5" s="1"/>
  <c r="C688" i="5"/>
  <c r="H688" i="5" s="1"/>
  <c r="I687" i="5"/>
  <c r="J687" i="5" s="1"/>
  <c r="C687" i="5"/>
  <c r="G687" i="5" s="1"/>
  <c r="I686" i="5"/>
  <c r="J686" i="5" s="1"/>
  <c r="H686" i="5"/>
  <c r="D686" i="5"/>
  <c r="E686" i="5" s="1"/>
  <c r="F686" i="5" s="1"/>
  <c r="C686" i="5"/>
  <c r="G686" i="5" s="1"/>
  <c r="I685" i="5"/>
  <c r="J685" i="5" s="1"/>
  <c r="H685" i="5"/>
  <c r="D685" i="5"/>
  <c r="E685" i="5" s="1"/>
  <c r="F685" i="5" s="1"/>
  <c r="C685" i="5"/>
  <c r="G685" i="5" s="1"/>
  <c r="I684" i="5"/>
  <c r="J684" i="5" s="1"/>
  <c r="AY641" i="5" s="1"/>
  <c r="BA641" i="5" s="1"/>
  <c r="C684" i="5"/>
  <c r="H684" i="5" s="1"/>
  <c r="J683" i="5"/>
  <c r="I683" i="5"/>
  <c r="C683" i="5"/>
  <c r="G683" i="5" s="1"/>
  <c r="J682" i="5"/>
  <c r="I682" i="5"/>
  <c r="D682" i="5"/>
  <c r="E682" i="5" s="1"/>
  <c r="F682" i="5" s="1"/>
  <c r="C682" i="5"/>
  <c r="I681" i="5"/>
  <c r="J681" i="5" s="1"/>
  <c r="C681" i="5"/>
  <c r="G681" i="5" s="1"/>
  <c r="J680" i="5"/>
  <c r="I680" i="5"/>
  <c r="C680" i="5"/>
  <c r="I679" i="5"/>
  <c r="J679" i="5" s="1"/>
  <c r="C679" i="5"/>
  <c r="G679" i="5" s="1"/>
  <c r="I678" i="5"/>
  <c r="J678" i="5" s="1"/>
  <c r="H678" i="5"/>
  <c r="C678" i="5"/>
  <c r="G678" i="5" s="1"/>
  <c r="I677" i="5"/>
  <c r="J677" i="5" s="1"/>
  <c r="C677" i="5"/>
  <c r="H677" i="5" s="1"/>
  <c r="I676" i="5"/>
  <c r="J676" i="5" s="1"/>
  <c r="C676" i="5"/>
  <c r="H676" i="5" s="1"/>
  <c r="I675" i="5"/>
  <c r="J675" i="5" s="1"/>
  <c r="C675" i="5"/>
  <c r="G675" i="5" s="1"/>
  <c r="I674" i="5"/>
  <c r="J674" i="5" s="1"/>
  <c r="C674" i="5"/>
  <c r="I673" i="5"/>
  <c r="J673" i="5" s="1"/>
  <c r="C673" i="5"/>
  <c r="H673" i="5" s="1"/>
  <c r="I672" i="5"/>
  <c r="J672" i="5" s="1"/>
  <c r="C672" i="5"/>
  <c r="I671" i="5"/>
  <c r="J671" i="5" s="1"/>
  <c r="AY628" i="5" s="1"/>
  <c r="BA628" i="5" s="1"/>
  <c r="C671" i="5"/>
  <c r="G671" i="5" s="1"/>
  <c r="I670" i="5"/>
  <c r="J670" i="5" s="1"/>
  <c r="AY627" i="5" s="1"/>
  <c r="BA627" i="5" s="1"/>
  <c r="D670" i="5"/>
  <c r="E670" i="5" s="1"/>
  <c r="F670" i="5" s="1"/>
  <c r="C670" i="5"/>
  <c r="G670" i="5" s="1"/>
  <c r="I669" i="5"/>
  <c r="J669" i="5" s="1"/>
  <c r="C669" i="5"/>
  <c r="I668" i="5"/>
  <c r="J668" i="5" s="1"/>
  <c r="C668" i="5"/>
  <c r="H668" i="5" s="1"/>
  <c r="I667" i="5"/>
  <c r="J667" i="5" s="1"/>
  <c r="AY624" i="5" s="1"/>
  <c r="BA624" i="5" s="1"/>
  <c r="H667" i="5"/>
  <c r="D667" i="5"/>
  <c r="E667" i="5" s="1"/>
  <c r="F667" i="5" s="1"/>
  <c r="C667" i="5"/>
  <c r="G667" i="5" s="1"/>
  <c r="I666" i="5"/>
  <c r="J666" i="5" s="1"/>
  <c r="D666" i="5"/>
  <c r="E666" i="5" s="1"/>
  <c r="F666" i="5" s="1"/>
  <c r="C666" i="5"/>
  <c r="I665" i="5"/>
  <c r="J665" i="5" s="1"/>
  <c r="H665" i="5"/>
  <c r="D665" i="5"/>
  <c r="E665" i="5" s="1"/>
  <c r="F665" i="5" s="1"/>
  <c r="C665" i="5"/>
  <c r="G665" i="5" s="1"/>
  <c r="I664" i="5"/>
  <c r="J664" i="5" s="1"/>
  <c r="K621" i="5" s="1"/>
  <c r="H664" i="5"/>
  <c r="C664" i="5"/>
  <c r="I663" i="5"/>
  <c r="J663" i="5" s="1"/>
  <c r="C663" i="5"/>
  <c r="G663" i="5" s="1"/>
  <c r="I662" i="5"/>
  <c r="J662" i="5" s="1"/>
  <c r="D662" i="5"/>
  <c r="E662" i="5" s="1"/>
  <c r="F662" i="5" s="1"/>
  <c r="C662" i="5"/>
  <c r="G662" i="5" s="1"/>
  <c r="I661" i="5"/>
  <c r="J661" i="5" s="1"/>
  <c r="D661" i="5"/>
  <c r="E661" i="5" s="1"/>
  <c r="F661" i="5" s="1"/>
  <c r="C661" i="5"/>
  <c r="G661" i="5" s="1"/>
  <c r="I660" i="5"/>
  <c r="J660" i="5" s="1"/>
  <c r="C660" i="5"/>
  <c r="J659" i="5"/>
  <c r="I659" i="5"/>
  <c r="E659" i="5"/>
  <c r="F659" i="5" s="1"/>
  <c r="D659" i="5"/>
  <c r="C659" i="5"/>
  <c r="G659" i="5" s="1"/>
  <c r="C530" i="5"/>
  <c r="D530" i="5"/>
  <c r="E530" i="5" s="1"/>
  <c r="BV530" i="5" s="1"/>
  <c r="I530" i="5"/>
  <c r="J530" i="5" s="1"/>
  <c r="CQ530" i="5"/>
  <c r="C531" i="5"/>
  <c r="I531" i="5"/>
  <c r="J531" i="5" s="1"/>
  <c r="CQ531" i="5"/>
  <c r="C532" i="5"/>
  <c r="G532" i="5" s="1"/>
  <c r="D532" i="5"/>
  <c r="E532" i="5" s="1"/>
  <c r="H532" i="5"/>
  <c r="I532" i="5"/>
  <c r="J532" i="5" s="1"/>
  <c r="CQ532" i="5"/>
  <c r="C533" i="5"/>
  <c r="G533" i="5" s="1"/>
  <c r="I533" i="5"/>
  <c r="J533" i="5"/>
  <c r="CQ533" i="5"/>
  <c r="C534" i="5"/>
  <c r="G534" i="5" s="1"/>
  <c r="H534" i="5"/>
  <c r="I534" i="5"/>
  <c r="J534" i="5" s="1"/>
  <c r="CQ534" i="5"/>
  <c r="C535" i="5"/>
  <c r="I535" i="5"/>
  <c r="J535" i="5" s="1"/>
  <c r="AA535" i="5" s="1"/>
  <c r="CQ535" i="5"/>
  <c r="C536" i="5"/>
  <c r="G536" i="5" s="1"/>
  <c r="I536" i="5"/>
  <c r="J536" i="5" s="1"/>
  <c r="CQ536" i="5"/>
  <c r="C537" i="5"/>
  <c r="G537" i="5" s="1"/>
  <c r="I537" i="5"/>
  <c r="J537" i="5"/>
  <c r="CQ537" i="5"/>
  <c r="C538" i="5"/>
  <c r="G538" i="5" s="1"/>
  <c r="I538" i="5"/>
  <c r="J538" i="5" s="1"/>
  <c r="CQ538" i="5"/>
  <c r="C539" i="5"/>
  <c r="I539" i="5"/>
  <c r="J539" i="5" s="1"/>
  <c r="CQ539" i="5"/>
  <c r="C540" i="5"/>
  <c r="I540" i="5"/>
  <c r="J540" i="5" s="1"/>
  <c r="CQ540" i="5"/>
  <c r="C541" i="5"/>
  <c r="G541" i="5" s="1"/>
  <c r="I541" i="5"/>
  <c r="J541" i="5" s="1"/>
  <c r="CQ541" i="5"/>
  <c r="C542" i="5"/>
  <c r="I542" i="5"/>
  <c r="J542" i="5" s="1"/>
  <c r="CQ542" i="5"/>
  <c r="C543" i="5"/>
  <c r="D543" i="5" s="1"/>
  <c r="E543" i="5" s="1"/>
  <c r="G543" i="5"/>
  <c r="H543" i="5"/>
  <c r="I543" i="5"/>
  <c r="J543" i="5"/>
  <c r="AA543" i="5" s="1"/>
  <c r="CQ543" i="5"/>
  <c r="C544" i="5"/>
  <c r="D544" i="5" s="1"/>
  <c r="E544" i="5" s="1"/>
  <c r="G544" i="5"/>
  <c r="H544" i="5"/>
  <c r="I544" i="5"/>
  <c r="J544" i="5" s="1"/>
  <c r="CQ544" i="5"/>
  <c r="C545" i="5"/>
  <c r="I545" i="5"/>
  <c r="J545" i="5" s="1"/>
  <c r="AA545" i="5" s="1"/>
  <c r="CQ545" i="5"/>
  <c r="C546" i="5"/>
  <c r="G546" i="5" s="1"/>
  <c r="D546" i="5"/>
  <c r="E546" i="5" s="1"/>
  <c r="I546" i="5"/>
  <c r="J546" i="5" s="1"/>
  <c r="BV546" i="5"/>
  <c r="CQ546" i="5"/>
  <c r="C547" i="5"/>
  <c r="G547" i="5" s="1"/>
  <c r="D547" i="5"/>
  <c r="E547" i="5" s="1"/>
  <c r="H547" i="5"/>
  <c r="I547" i="5"/>
  <c r="J547" i="5" s="1"/>
  <c r="CQ547" i="5"/>
  <c r="C548" i="5"/>
  <c r="G548" i="5" s="1"/>
  <c r="I548" i="5"/>
  <c r="J548" i="5" s="1"/>
  <c r="CQ548" i="5"/>
  <c r="C549" i="5"/>
  <c r="G549" i="5" s="1"/>
  <c r="D549" i="5"/>
  <c r="E549" i="5" s="1"/>
  <c r="H549" i="5"/>
  <c r="I549" i="5"/>
  <c r="J549" i="5" s="1"/>
  <c r="CQ549" i="5"/>
  <c r="C550" i="5"/>
  <c r="D550" i="5" s="1"/>
  <c r="E550" i="5" s="1"/>
  <c r="I550" i="5"/>
  <c r="J550" i="5" s="1"/>
  <c r="CQ550" i="5"/>
  <c r="C551" i="5"/>
  <c r="D551" i="5"/>
  <c r="E551" i="5" s="1"/>
  <c r="AW551" i="5" s="1"/>
  <c r="AY551" i="5" s="1"/>
  <c r="I551" i="5"/>
  <c r="J551" i="5" s="1"/>
  <c r="BM551" i="5" s="1"/>
  <c r="BN551" i="5" s="1"/>
  <c r="CQ551" i="5"/>
  <c r="C552" i="5"/>
  <c r="I552" i="5"/>
  <c r="J552" i="5" s="1"/>
  <c r="CQ552" i="5"/>
  <c r="C553" i="5"/>
  <c r="I553" i="5"/>
  <c r="J553" i="5" s="1"/>
  <c r="CQ553" i="5"/>
  <c r="C554" i="5"/>
  <c r="D554" i="5" s="1"/>
  <c r="E554" i="5" s="1"/>
  <c r="G554" i="5"/>
  <c r="I554" i="5"/>
  <c r="J554" i="5" s="1"/>
  <c r="CQ554" i="5"/>
  <c r="C555" i="5"/>
  <c r="D555" i="5"/>
  <c r="E555" i="5" s="1"/>
  <c r="AW555" i="5" s="1"/>
  <c r="AY555" i="5" s="1"/>
  <c r="I555" i="5"/>
  <c r="J555" i="5" s="1"/>
  <c r="CQ555" i="5"/>
  <c r="C556" i="5"/>
  <c r="G556" i="5"/>
  <c r="I556" i="5"/>
  <c r="J556" i="5" s="1"/>
  <c r="CQ556" i="5"/>
  <c r="C557" i="5"/>
  <c r="G557" i="5" s="1"/>
  <c r="D557" i="5"/>
  <c r="E557" i="5" s="1"/>
  <c r="H557" i="5"/>
  <c r="I557" i="5"/>
  <c r="J557" i="5" s="1"/>
  <c r="K557" i="5" s="1"/>
  <c r="CQ557" i="5"/>
  <c r="C558" i="5"/>
  <c r="I558" i="5"/>
  <c r="J558" i="5" s="1"/>
  <c r="CQ558" i="5"/>
  <c r="C559" i="5"/>
  <c r="D559" i="5" s="1"/>
  <c r="E559" i="5" s="1"/>
  <c r="G559" i="5"/>
  <c r="H559" i="5"/>
  <c r="I559" i="5"/>
  <c r="J559" i="5" s="1"/>
  <c r="AA559" i="5" s="1"/>
  <c r="CQ559" i="5"/>
  <c r="C560" i="5"/>
  <c r="G560" i="5" s="1"/>
  <c r="I560" i="5"/>
  <c r="J560" i="5" s="1"/>
  <c r="CQ560" i="5"/>
  <c r="C561" i="5"/>
  <c r="I561" i="5"/>
  <c r="J561" i="5" s="1"/>
  <c r="CQ561" i="5"/>
  <c r="C562" i="5"/>
  <c r="G562" i="5"/>
  <c r="I562" i="5"/>
  <c r="J562" i="5" s="1"/>
  <c r="CQ562" i="5"/>
  <c r="C563" i="5"/>
  <c r="G563" i="5" s="1"/>
  <c r="H563" i="5"/>
  <c r="I563" i="5"/>
  <c r="J563" i="5" s="1"/>
  <c r="CQ563" i="5"/>
  <c r="C564" i="5"/>
  <c r="G564" i="5" s="1"/>
  <c r="I564" i="5"/>
  <c r="J564" i="5" s="1"/>
  <c r="CQ564" i="5"/>
  <c r="C565" i="5"/>
  <c r="G565" i="5" s="1"/>
  <c r="H565" i="5"/>
  <c r="I565" i="5"/>
  <c r="J565" i="5" s="1"/>
  <c r="AA565" i="5" s="1"/>
  <c r="CQ565" i="5"/>
  <c r="C566" i="5"/>
  <c r="I566" i="5"/>
  <c r="J566" i="5" s="1"/>
  <c r="CQ566" i="5"/>
  <c r="C567" i="5"/>
  <c r="I567" i="5"/>
  <c r="J567" i="5" s="1"/>
  <c r="CQ567" i="5"/>
  <c r="C568" i="5"/>
  <c r="G568" i="5" s="1"/>
  <c r="I568" i="5"/>
  <c r="J568" i="5"/>
  <c r="CQ568" i="5"/>
  <c r="CQ529" i="5"/>
  <c r="I529" i="5"/>
  <c r="J529" i="5" s="1"/>
  <c r="C529" i="5"/>
  <c r="G529" i="5" s="1"/>
  <c r="I611" i="5"/>
  <c r="J611" i="5" s="1"/>
  <c r="C611" i="5"/>
  <c r="G611" i="5" s="1"/>
  <c r="I610" i="5"/>
  <c r="J610" i="5" s="1"/>
  <c r="C610" i="5"/>
  <c r="G610" i="5" s="1"/>
  <c r="I609" i="5"/>
  <c r="J609" i="5" s="1"/>
  <c r="C609" i="5"/>
  <c r="H609" i="5" s="1"/>
  <c r="I608" i="5"/>
  <c r="J608" i="5" s="1"/>
  <c r="K565" i="5" s="1"/>
  <c r="M565" i="5" s="1"/>
  <c r="N565" i="5" s="1"/>
  <c r="H608" i="5"/>
  <c r="C608" i="5"/>
  <c r="G608" i="5" s="1"/>
  <c r="I607" i="5"/>
  <c r="J607" i="5" s="1"/>
  <c r="D607" i="5"/>
  <c r="E607" i="5" s="1"/>
  <c r="F607" i="5" s="1"/>
  <c r="C607" i="5"/>
  <c r="I606" i="5"/>
  <c r="J606" i="5" s="1"/>
  <c r="C606" i="5"/>
  <c r="J605" i="5"/>
  <c r="I605" i="5"/>
  <c r="C605" i="5"/>
  <c r="H605" i="5" s="1"/>
  <c r="J604" i="5"/>
  <c r="I604" i="5"/>
  <c r="C604" i="5"/>
  <c r="G604" i="5" s="1"/>
  <c r="I603" i="5"/>
  <c r="J603" i="5" s="1"/>
  <c r="C603" i="5"/>
  <c r="G603" i="5" s="1"/>
  <c r="I602" i="5"/>
  <c r="J602" i="5" s="1"/>
  <c r="C602" i="5"/>
  <c r="I601" i="5"/>
  <c r="J601" i="5" s="1"/>
  <c r="C601" i="5"/>
  <c r="J600" i="5"/>
  <c r="I600" i="5"/>
  <c r="H600" i="5"/>
  <c r="D600" i="5"/>
  <c r="E600" i="5" s="1"/>
  <c r="F600" i="5" s="1"/>
  <c r="C600" i="5"/>
  <c r="G600" i="5" s="1"/>
  <c r="I599" i="5"/>
  <c r="J599" i="5" s="1"/>
  <c r="C599" i="5"/>
  <c r="D599" i="5" s="1"/>
  <c r="E599" i="5" s="1"/>
  <c r="F599" i="5" s="1"/>
  <c r="I598" i="5"/>
  <c r="J598" i="5" s="1"/>
  <c r="C598" i="5"/>
  <c r="G598" i="5" s="1"/>
  <c r="I597" i="5"/>
  <c r="J597" i="5" s="1"/>
  <c r="H597" i="5"/>
  <c r="C597" i="5"/>
  <c r="I596" i="5"/>
  <c r="J596" i="5" s="1"/>
  <c r="C596" i="5"/>
  <c r="G596" i="5" s="1"/>
  <c r="J595" i="5"/>
  <c r="I595" i="5"/>
  <c r="H595" i="5"/>
  <c r="D595" i="5"/>
  <c r="E595" i="5" s="1"/>
  <c r="F595" i="5" s="1"/>
  <c r="C595" i="5"/>
  <c r="G595" i="5" s="1"/>
  <c r="I594" i="5"/>
  <c r="J594" i="5" s="1"/>
  <c r="D594" i="5"/>
  <c r="E594" i="5" s="1"/>
  <c r="F594" i="5" s="1"/>
  <c r="C594" i="5"/>
  <c r="G594" i="5" s="1"/>
  <c r="I593" i="5"/>
  <c r="J593" i="5" s="1"/>
  <c r="C593" i="5"/>
  <c r="H593" i="5" s="1"/>
  <c r="J592" i="5"/>
  <c r="I592" i="5"/>
  <c r="C592" i="5"/>
  <c r="G592" i="5" s="1"/>
  <c r="J591" i="5"/>
  <c r="I591" i="5"/>
  <c r="C591" i="5"/>
  <c r="D591" i="5" s="1"/>
  <c r="E591" i="5" s="1"/>
  <c r="F591" i="5" s="1"/>
  <c r="I590" i="5"/>
  <c r="J590" i="5" s="1"/>
  <c r="C590" i="5"/>
  <c r="G590" i="5" s="1"/>
  <c r="J589" i="5"/>
  <c r="I589" i="5"/>
  <c r="C589" i="5"/>
  <c r="H589" i="5" s="1"/>
  <c r="I588" i="5"/>
  <c r="J588" i="5" s="1"/>
  <c r="C588" i="5"/>
  <c r="G588" i="5" s="1"/>
  <c r="J587" i="5"/>
  <c r="I587" i="5"/>
  <c r="H587" i="5"/>
  <c r="E587" i="5"/>
  <c r="F587" i="5" s="1"/>
  <c r="D587" i="5"/>
  <c r="C587" i="5"/>
  <c r="G587" i="5" s="1"/>
  <c r="I586" i="5"/>
  <c r="J586" i="5" s="1"/>
  <c r="BM543" i="5" s="1"/>
  <c r="BN543" i="5" s="1"/>
  <c r="C586" i="5"/>
  <c r="G586" i="5" s="1"/>
  <c r="I585" i="5"/>
  <c r="J585" i="5" s="1"/>
  <c r="BM542" i="5" s="1"/>
  <c r="C585" i="5"/>
  <c r="I584" i="5"/>
  <c r="J584" i="5" s="1"/>
  <c r="H584" i="5"/>
  <c r="D584" i="5"/>
  <c r="E584" i="5" s="1"/>
  <c r="F584" i="5" s="1"/>
  <c r="C584" i="5"/>
  <c r="G584" i="5" s="1"/>
  <c r="I583" i="5"/>
  <c r="J583" i="5" s="1"/>
  <c r="C583" i="5"/>
  <c r="G583" i="5" s="1"/>
  <c r="I582" i="5"/>
  <c r="J582" i="5" s="1"/>
  <c r="C582" i="5"/>
  <c r="H582" i="5" s="1"/>
  <c r="J581" i="5"/>
  <c r="I581" i="5"/>
  <c r="C581" i="5"/>
  <c r="G581" i="5" s="1"/>
  <c r="I580" i="5"/>
  <c r="J580" i="5" s="1"/>
  <c r="C580" i="5"/>
  <c r="D580" i="5" s="1"/>
  <c r="E580" i="5" s="1"/>
  <c r="F580" i="5" s="1"/>
  <c r="I579" i="5"/>
  <c r="J579" i="5" s="1"/>
  <c r="C579" i="5"/>
  <c r="G579" i="5" s="1"/>
  <c r="I578" i="5"/>
  <c r="J578" i="5" s="1"/>
  <c r="K535" i="5" s="1"/>
  <c r="F578" i="5"/>
  <c r="D578" i="5"/>
  <c r="E578" i="5" s="1"/>
  <c r="C578" i="5"/>
  <c r="G578" i="5" s="1"/>
  <c r="I577" i="5"/>
  <c r="J577" i="5" s="1"/>
  <c r="C577" i="5"/>
  <c r="J576" i="5"/>
  <c r="I576" i="5"/>
  <c r="H576" i="5"/>
  <c r="D576" i="5"/>
  <c r="E576" i="5" s="1"/>
  <c r="F576" i="5" s="1"/>
  <c r="C576" i="5"/>
  <c r="G576" i="5" s="1"/>
  <c r="I575" i="5"/>
  <c r="J575" i="5" s="1"/>
  <c r="C575" i="5"/>
  <c r="G575" i="5" s="1"/>
  <c r="I574" i="5"/>
  <c r="J574" i="5" s="1"/>
  <c r="C574" i="5"/>
  <c r="H574" i="5" s="1"/>
  <c r="J573" i="5"/>
  <c r="I573" i="5"/>
  <c r="C573" i="5"/>
  <c r="G573" i="5" s="1"/>
  <c r="J572" i="5"/>
  <c r="BM529" i="5" s="1"/>
  <c r="I572" i="5"/>
  <c r="C572" i="5"/>
  <c r="C443" i="5"/>
  <c r="G443" i="5" s="1"/>
  <c r="I443" i="5"/>
  <c r="J443" i="5" s="1"/>
  <c r="CF443" i="5"/>
  <c r="C444" i="5"/>
  <c r="H444" i="5" s="1"/>
  <c r="AN444" i="5" s="1"/>
  <c r="I444" i="5"/>
  <c r="J444" i="5"/>
  <c r="CF444" i="5"/>
  <c r="C445" i="5"/>
  <c r="D445" i="5" s="1"/>
  <c r="E445" i="5" s="1"/>
  <c r="I445" i="5"/>
  <c r="J445" i="5" s="1"/>
  <c r="CF445" i="5"/>
  <c r="C446" i="5"/>
  <c r="D446" i="5" s="1"/>
  <c r="E446" i="5" s="1"/>
  <c r="F446" i="5" s="1"/>
  <c r="I446" i="5"/>
  <c r="J446" i="5" s="1"/>
  <c r="CF446" i="5"/>
  <c r="C447" i="5"/>
  <c r="G447" i="5" s="1"/>
  <c r="I447" i="5"/>
  <c r="J447" i="5" s="1"/>
  <c r="CF447" i="5"/>
  <c r="C448" i="5"/>
  <c r="D448" i="5" s="1"/>
  <c r="E448" i="5" s="1"/>
  <c r="G448" i="5"/>
  <c r="H448" i="5"/>
  <c r="AN448" i="5" s="1"/>
  <c r="I448" i="5"/>
  <c r="J448" i="5" s="1"/>
  <c r="K448" i="5" s="1"/>
  <c r="CF448" i="5"/>
  <c r="C449" i="5"/>
  <c r="I449" i="5"/>
  <c r="J449" i="5" s="1"/>
  <c r="CF449" i="5"/>
  <c r="C450" i="5"/>
  <c r="H450" i="5" s="1"/>
  <c r="AN450" i="5" s="1"/>
  <c r="I450" i="5"/>
  <c r="J450" i="5" s="1"/>
  <c r="CF450" i="5"/>
  <c r="C451" i="5"/>
  <c r="I451" i="5"/>
  <c r="J451" i="5" s="1"/>
  <c r="CF451" i="5"/>
  <c r="C452" i="5"/>
  <c r="H452" i="5" s="1"/>
  <c r="AN452" i="5" s="1"/>
  <c r="D452" i="5"/>
  <c r="E452" i="5" s="1"/>
  <c r="BS452" i="5" s="1"/>
  <c r="G452" i="5"/>
  <c r="I452" i="5"/>
  <c r="J452" i="5"/>
  <c r="CF452" i="5"/>
  <c r="C453" i="5"/>
  <c r="D453" i="5" s="1"/>
  <c r="E453" i="5" s="1"/>
  <c r="I453" i="5"/>
  <c r="J453" i="5" s="1"/>
  <c r="CF453" i="5"/>
  <c r="C454" i="5"/>
  <c r="G454" i="5" s="1"/>
  <c r="D454" i="5"/>
  <c r="E454" i="5" s="1"/>
  <c r="BF454" i="5" s="1"/>
  <c r="H454" i="5"/>
  <c r="AN454" i="5" s="1"/>
  <c r="I454" i="5"/>
  <c r="J454" i="5" s="1"/>
  <c r="CF454" i="5"/>
  <c r="C455" i="5"/>
  <c r="G455" i="5"/>
  <c r="I455" i="5"/>
  <c r="J455" i="5" s="1"/>
  <c r="CF455" i="5"/>
  <c r="C456" i="5"/>
  <c r="D456" i="5" s="1"/>
  <c r="E456" i="5" s="1"/>
  <c r="F456" i="5"/>
  <c r="I456" i="5"/>
  <c r="J456" i="5" s="1"/>
  <c r="CF456" i="5"/>
  <c r="C457" i="5"/>
  <c r="D457" i="5"/>
  <c r="E457" i="5" s="1"/>
  <c r="BS457" i="5" s="1"/>
  <c r="I457" i="5"/>
  <c r="J457" i="5" s="1"/>
  <c r="CF457" i="5"/>
  <c r="C458" i="5"/>
  <c r="G458" i="5" s="1"/>
  <c r="D458" i="5"/>
  <c r="E458" i="5"/>
  <c r="AU458" i="5" s="1"/>
  <c r="AW458" i="5" s="1"/>
  <c r="H458" i="5"/>
  <c r="AN458" i="5" s="1"/>
  <c r="I458" i="5"/>
  <c r="J458" i="5" s="1"/>
  <c r="CF458" i="5"/>
  <c r="C459" i="5"/>
  <c r="D459" i="5" s="1"/>
  <c r="E459" i="5" s="1"/>
  <c r="G459" i="5"/>
  <c r="I459" i="5"/>
  <c r="J459" i="5" s="1"/>
  <c r="CF459" i="5"/>
  <c r="C460" i="5"/>
  <c r="I460" i="5"/>
  <c r="J460" i="5" s="1"/>
  <c r="AA460" i="5" s="1"/>
  <c r="CF460" i="5"/>
  <c r="C461" i="5"/>
  <c r="G461" i="5" s="1"/>
  <c r="D461" i="5"/>
  <c r="E461" i="5" s="1"/>
  <c r="BS461" i="5" s="1"/>
  <c r="I461" i="5"/>
  <c r="J461" i="5" s="1"/>
  <c r="CF461" i="5"/>
  <c r="C462" i="5"/>
  <c r="D462" i="5"/>
  <c r="E462" i="5"/>
  <c r="AU462" i="5" s="1"/>
  <c r="AW462" i="5" s="1"/>
  <c r="G462" i="5"/>
  <c r="H462" i="5"/>
  <c r="AN462" i="5" s="1"/>
  <c r="I462" i="5"/>
  <c r="J462" i="5" s="1"/>
  <c r="CF462" i="5"/>
  <c r="C463" i="5"/>
  <c r="G463" i="5" s="1"/>
  <c r="I463" i="5"/>
  <c r="J463" i="5"/>
  <c r="CF463" i="5"/>
  <c r="C464" i="5"/>
  <c r="I464" i="5"/>
  <c r="J464" i="5"/>
  <c r="CF464" i="5"/>
  <c r="C465" i="5"/>
  <c r="H465" i="5" s="1"/>
  <c r="AN465" i="5" s="1"/>
  <c r="D465" i="5"/>
  <c r="E465" i="5" s="1"/>
  <c r="I465" i="5"/>
  <c r="J465" i="5" s="1"/>
  <c r="CF465" i="5"/>
  <c r="C466" i="5"/>
  <c r="H466" i="5" s="1"/>
  <c r="AN466" i="5" s="1"/>
  <c r="D466" i="5"/>
  <c r="E466" i="5"/>
  <c r="BF466" i="5" s="1"/>
  <c r="I466" i="5"/>
  <c r="J466" i="5" s="1"/>
  <c r="CF466" i="5"/>
  <c r="C467" i="5"/>
  <c r="D467" i="5" s="1"/>
  <c r="E467" i="5" s="1"/>
  <c r="AU467" i="5" s="1"/>
  <c r="AW467" i="5" s="1"/>
  <c r="I467" i="5"/>
  <c r="J467" i="5" s="1"/>
  <c r="CF467" i="5"/>
  <c r="C468" i="5"/>
  <c r="D468" i="5"/>
  <c r="E468" i="5" s="1"/>
  <c r="F468" i="5" s="1"/>
  <c r="G468" i="5"/>
  <c r="H468" i="5"/>
  <c r="AN468" i="5" s="1"/>
  <c r="I468" i="5"/>
  <c r="J468" i="5"/>
  <c r="CF468" i="5"/>
  <c r="C469" i="5"/>
  <c r="I469" i="5"/>
  <c r="J469" i="5" s="1"/>
  <c r="CF469" i="5"/>
  <c r="C470" i="5"/>
  <c r="D470" i="5" s="1"/>
  <c r="E470" i="5" s="1"/>
  <c r="I470" i="5"/>
  <c r="J470" i="5" s="1"/>
  <c r="CF470" i="5"/>
  <c r="C471" i="5"/>
  <c r="D471" i="5" s="1"/>
  <c r="E471" i="5" s="1"/>
  <c r="I471" i="5"/>
  <c r="J471" i="5" s="1"/>
  <c r="CF471" i="5"/>
  <c r="C472" i="5"/>
  <c r="D472" i="5" s="1"/>
  <c r="E472" i="5" s="1"/>
  <c r="G472" i="5"/>
  <c r="I472" i="5"/>
  <c r="J472" i="5" s="1"/>
  <c r="CF472" i="5"/>
  <c r="C473" i="5"/>
  <c r="G473" i="5" s="1"/>
  <c r="I473" i="5"/>
  <c r="J473" i="5" s="1"/>
  <c r="AA473" i="5"/>
  <c r="CF473" i="5"/>
  <c r="C474" i="5"/>
  <c r="H474" i="5" s="1"/>
  <c r="AN474" i="5" s="1"/>
  <c r="I474" i="5"/>
  <c r="J474" i="5"/>
  <c r="CF474" i="5"/>
  <c r="C475" i="5"/>
  <c r="D475" i="5" s="1"/>
  <c r="E475" i="5" s="1"/>
  <c r="I475" i="5"/>
  <c r="J475" i="5" s="1"/>
  <c r="CF475" i="5"/>
  <c r="C476" i="5"/>
  <c r="H476" i="5" s="1"/>
  <c r="AN476" i="5" s="1"/>
  <c r="I476" i="5"/>
  <c r="J476" i="5"/>
  <c r="CF476" i="5"/>
  <c r="C477" i="5"/>
  <c r="I477" i="5"/>
  <c r="J477" i="5" s="1"/>
  <c r="CF477" i="5"/>
  <c r="C478" i="5"/>
  <c r="I478" i="5"/>
  <c r="J478" i="5" s="1"/>
  <c r="CF478" i="5"/>
  <c r="C479" i="5"/>
  <c r="D479" i="5" s="1"/>
  <c r="E479" i="5" s="1"/>
  <c r="F479" i="5" s="1"/>
  <c r="G479" i="5"/>
  <c r="H479" i="5"/>
  <c r="AN479" i="5" s="1"/>
  <c r="I479" i="5"/>
  <c r="J479" i="5" s="1"/>
  <c r="CF479" i="5"/>
  <c r="C480" i="5"/>
  <c r="H480" i="5" s="1"/>
  <c r="AN480" i="5" s="1"/>
  <c r="I480" i="5"/>
  <c r="J480" i="5" s="1"/>
  <c r="CF480" i="5"/>
  <c r="C481" i="5"/>
  <c r="G481" i="5" s="1"/>
  <c r="I481" i="5"/>
  <c r="J481" i="5" s="1"/>
  <c r="CF481" i="5"/>
  <c r="CF442" i="5"/>
  <c r="I442" i="5"/>
  <c r="J442" i="5" s="1"/>
  <c r="C442" i="5"/>
  <c r="G442" i="5" s="1"/>
  <c r="C486" i="5"/>
  <c r="D486" i="5" s="1"/>
  <c r="E486" i="5" s="1"/>
  <c r="F486" i="5" s="1"/>
  <c r="I486" i="5"/>
  <c r="J486" i="5" s="1"/>
  <c r="C487" i="5"/>
  <c r="D487" i="5" s="1"/>
  <c r="E487" i="5" s="1"/>
  <c r="F487" i="5" s="1"/>
  <c r="G487" i="5"/>
  <c r="I487" i="5"/>
  <c r="J487" i="5" s="1"/>
  <c r="C488" i="5"/>
  <c r="D488" i="5" s="1"/>
  <c r="E488" i="5" s="1"/>
  <c r="F488" i="5" s="1"/>
  <c r="G488" i="5"/>
  <c r="I488" i="5"/>
  <c r="J488" i="5" s="1"/>
  <c r="C489" i="5"/>
  <c r="D489" i="5" s="1"/>
  <c r="E489" i="5" s="1"/>
  <c r="F489" i="5" s="1"/>
  <c r="I489" i="5"/>
  <c r="J489" i="5" s="1"/>
  <c r="C490" i="5"/>
  <c r="D490" i="5" s="1"/>
  <c r="E490" i="5" s="1"/>
  <c r="F490" i="5" s="1"/>
  <c r="I490" i="5"/>
  <c r="J490" i="5" s="1"/>
  <c r="C491" i="5"/>
  <c r="D491" i="5" s="1"/>
  <c r="E491" i="5" s="1"/>
  <c r="F491" i="5" s="1"/>
  <c r="I491" i="5"/>
  <c r="J491" i="5" s="1"/>
  <c r="C492" i="5"/>
  <c r="D492" i="5" s="1"/>
  <c r="E492" i="5" s="1"/>
  <c r="F492" i="5" s="1"/>
  <c r="I492" i="5"/>
  <c r="J492" i="5" s="1"/>
  <c r="C493" i="5"/>
  <c r="D493" i="5" s="1"/>
  <c r="E493" i="5" s="1"/>
  <c r="F493" i="5" s="1"/>
  <c r="G493" i="5"/>
  <c r="I493" i="5"/>
  <c r="J493" i="5" s="1"/>
  <c r="C494" i="5"/>
  <c r="H494" i="5" s="1"/>
  <c r="G494" i="5"/>
  <c r="I494" i="5"/>
  <c r="J494" i="5" s="1"/>
  <c r="C495" i="5"/>
  <c r="H495" i="5" s="1"/>
  <c r="I495" i="5"/>
  <c r="J495" i="5" s="1"/>
  <c r="C496" i="5"/>
  <c r="H496" i="5" s="1"/>
  <c r="G496" i="5"/>
  <c r="I496" i="5"/>
  <c r="J496" i="5" s="1"/>
  <c r="C497" i="5"/>
  <c r="D497" i="5" s="1"/>
  <c r="E497" i="5" s="1"/>
  <c r="F497" i="5" s="1"/>
  <c r="G497" i="5"/>
  <c r="I497" i="5"/>
  <c r="J497" i="5" s="1"/>
  <c r="C498" i="5"/>
  <c r="I498" i="5"/>
  <c r="J498" i="5" s="1"/>
  <c r="C499" i="5"/>
  <c r="D499" i="5" s="1"/>
  <c r="E499" i="5" s="1"/>
  <c r="F499" i="5" s="1"/>
  <c r="I499" i="5"/>
  <c r="J499" i="5" s="1"/>
  <c r="C500" i="5"/>
  <c r="D500" i="5" s="1"/>
  <c r="E500" i="5" s="1"/>
  <c r="F500" i="5" s="1"/>
  <c r="I500" i="5"/>
  <c r="J500" i="5" s="1"/>
  <c r="C501" i="5"/>
  <c r="D501" i="5" s="1"/>
  <c r="E501" i="5" s="1"/>
  <c r="F501" i="5" s="1"/>
  <c r="I501" i="5"/>
  <c r="J501" i="5" s="1"/>
  <c r="C502" i="5"/>
  <c r="D502" i="5" s="1"/>
  <c r="E502" i="5" s="1"/>
  <c r="F502" i="5" s="1"/>
  <c r="I502" i="5"/>
  <c r="J502" i="5" s="1"/>
  <c r="C503" i="5"/>
  <c r="D503" i="5" s="1"/>
  <c r="E503" i="5" s="1"/>
  <c r="F503" i="5" s="1"/>
  <c r="I503" i="5"/>
  <c r="J503" i="5" s="1"/>
  <c r="C504" i="5"/>
  <c r="D504" i="5" s="1"/>
  <c r="E504" i="5" s="1"/>
  <c r="F504" i="5" s="1"/>
  <c r="G504" i="5"/>
  <c r="I504" i="5"/>
  <c r="J504" i="5" s="1"/>
  <c r="C505" i="5"/>
  <c r="D505" i="5" s="1"/>
  <c r="E505" i="5" s="1"/>
  <c r="F505" i="5" s="1"/>
  <c r="G505" i="5"/>
  <c r="I505" i="5"/>
  <c r="J505" i="5" s="1"/>
  <c r="C506" i="5"/>
  <c r="D506" i="5" s="1"/>
  <c r="E506" i="5" s="1"/>
  <c r="F506" i="5" s="1"/>
  <c r="G506" i="5"/>
  <c r="I506" i="5"/>
  <c r="J506" i="5" s="1"/>
  <c r="BJ463" i="5" s="1"/>
  <c r="C507" i="5"/>
  <c r="D507" i="5" s="1"/>
  <c r="E507" i="5" s="1"/>
  <c r="F507" i="5" s="1"/>
  <c r="I507" i="5"/>
  <c r="J507" i="5" s="1"/>
  <c r="C508" i="5"/>
  <c r="D508" i="5" s="1"/>
  <c r="E508" i="5" s="1"/>
  <c r="F508" i="5" s="1"/>
  <c r="G508" i="5"/>
  <c r="I508" i="5"/>
  <c r="J508" i="5" s="1"/>
  <c r="C509" i="5"/>
  <c r="I509" i="5"/>
  <c r="J509" i="5" s="1"/>
  <c r="C510" i="5"/>
  <c r="D510" i="5" s="1"/>
  <c r="E510" i="5" s="1"/>
  <c r="F510" i="5" s="1"/>
  <c r="I510" i="5"/>
  <c r="J510" i="5" s="1"/>
  <c r="C511" i="5"/>
  <c r="D511" i="5" s="1"/>
  <c r="E511" i="5" s="1"/>
  <c r="F511" i="5" s="1"/>
  <c r="G511" i="5"/>
  <c r="I511" i="5"/>
  <c r="J511" i="5" s="1"/>
  <c r="C512" i="5"/>
  <c r="D512" i="5" s="1"/>
  <c r="E512" i="5" s="1"/>
  <c r="F512" i="5" s="1"/>
  <c r="I512" i="5"/>
  <c r="J512" i="5" s="1"/>
  <c r="BJ469" i="5" s="1"/>
  <c r="BK469" i="5" s="1"/>
  <c r="C513" i="5"/>
  <c r="D513" i="5" s="1"/>
  <c r="E513" i="5" s="1"/>
  <c r="F513" i="5" s="1"/>
  <c r="I513" i="5"/>
  <c r="J513" i="5" s="1"/>
  <c r="C514" i="5"/>
  <c r="D514" i="5" s="1"/>
  <c r="E514" i="5" s="1"/>
  <c r="F514" i="5" s="1"/>
  <c r="G514" i="5"/>
  <c r="I514" i="5"/>
  <c r="J514" i="5" s="1"/>
  <c r="C515" i="5"/>
  <c r="D515" i="5" s="1"/>
  <c r="E515" i="5" s="1"/>
  <c r="F515" i="5" s="1"/>
  <c r="I515" i="5"/>
  <c r="J515" i="5" s="1"/>
  <c r="C516" i="5"/>
  <c r="H516" i="5" s="1"/>
  <c r="G516" i="5"/>
  <c r="I516" i="5"/>
  <c r="J516" i="5" s="1"/>
  <c r="BJ473" i="5" s="1"/>
  <c r="BK473" i="5" s="1"/>
  <c r="C517" i="5"/>
  <c r="I517" i="5"/>
  <c r="J517" i="5" s="1"/>
  <c r="BJ474" i="5" s="1"/>
  <c r="BK474" i="5" s="1"/>
  <c r="C518" i="5"/>
  <c r="H518" i="5" s="1"/>
  <c r="I518" i="5"/>
  <c r="J518" i="5" s="1"/>
  <c r="C519" i="5"/>
  <c r="H519" i="5" s="1"/>
  <c r="G519" i="5"/>
  <c r="I519" i="5"/>
  <c r="J519" i="5" s="1"/>
  <c r="C520" i="5"/>
  <c r="H520" i="5" s="1"/>
  <c r="G520" i="5"/>
  <c r="I520" i="5"/>
  <c r="J520" i="5" s="1"/>
  <c r="C521" i="5"/>
  <c r="H521" i="5" s="1"/>
  <c r="I521" i="5"/>
  <c r="J521" i="5" s="1"/>
  <c r="C522" i="5"/>
  <c r="H522" i="5" s="1"/>
  <c r="G522" i="5"/>
  <c r="I522" i="5"/>
  <c r="J522" i="5" s="1"/>
  <c r="C523" i="5"/>
  <c r="H523" i="5" s="1"/>
  <c r="I523" i="5"/>
  <c r="J523" i="5" s="1"/>
  <c r="C524" i="5"/>
  <c r="H524" i="5" s="1"/>
  <c r="I524" i="5"/>
  <c r="J524" i="5" s="1"/>
  <c r="I485" i="5"/>
  <c r="J485" i="5" s="1"/>
  <c r="C485" i="5"/>
  <c r="G485" i="5" s="1"/>
  <c r="C398" i="5"/>
  <c r="D398" i="5"/>
  <c r="E398" i="5" s="1"/>
  <c r="F398" i="5" s="1"/>
  <c r="I398" i="5" s="1"/>
  <c r="K398" i="5"/>
  <c r="L398" i="5"/>
  <c r="C399" i="5"/>
  <c r="D399" i="5"/>
  <c r="E399" i="5" s="1"/>
  <c r="F399" i="5" s="1"/>
  <c r="K399" i="5"/>
  <c r="L399" i="5"/>
  <c r="C400" i="5"/>
  <c r="D400" i="5"/>
  <c r="E400" i="5" s="1"/>
  <c r="F400" i="5" s="1"/>
  <c r="K400" i="5"/>
  <c r="L400" i="5"/>
  <c r="C401" i="5"/>
  <c r="D401" i="5"/>
  <c r="E401" i="5"/>
  <c r="F401" i="5" s="1"/>
  <c r="I401" i="5" s="1"/>
  <c r="K401" i="5"/>
  <c r="L401" i="5"/>
  <c r="C402" i="5"/>
  <c r="D402" i="5"/>
  <c r="E402" i="5" s="1"/>
  <c r="F402" i="5" s="1"/>
  <c r="K402" i="5"/>
  <c r="L402" i="5"/>
  <c r="C403" i="5"/>
  <c r="D403" i="5"/>
  <c r="E403" i="5" s="1"/>
  <c r="F403" i="5" s="1"/>
  <c r="K403" i="5"/>
  <c r="L403" i="5"/>
  <c r="C404" i="5"/>
  <c r="D404" i="5"/>
  <c r="E404" i="5" s="1"/>
  <c r="F404" i="5" s="1"/>
  <c r="K404" i="5"/>
  <c r="L404" i="5"/>
  <c r="C405" i="5"/>
  <c r="D405" i="5"/>
  <c r="E405" i="5" s="1"/>
  <c r="F405" i="5" s="1"/>
  <c r="I405" i="5" s="1"/>
  <c r="K405" i="5"/>
  <c r="L405" i="5"/>
  <c r="C406" i="5"/>
  <c r="D406" i="5"/>
  <c r="E406" i="5" s="1"/>
  <c r="F406" i="5" s="1"/>
  <c r="I406" i="5" s="1"/>
  <c r="K406" i="5"/>
  <c r="L406" i="5"/>
  <c r="C407" i="5"/>
  <c r="D407" i="5"/>
  <c r="E407" i="5" s="1"/>
  <c r="F407" i="5" s="1"/>
  <c r="K407" i="5"/>
  <c r="L407" i="5"/>
  <c r="C408" i="5"/>
  <c r="D408" i="5"/>
  <c r="E408" i="5" s="1"/>
  <c r="F408" i="5" s="1"/>
  <c r="K408" i="5"/>
  <c r="L408" i="5"/>
  <c r="C409" i="5"/>
  <c r="D409" i="5"/>
  <c r="E409" i="5" s="1"/>
  <c r="F409" i="5" s="1"/>
  <c r="I409" i="5" s="1"/>
  <c r="K409" i="5"/>
  <c r="L409" i="5"/>
  <c r="C410" i="5"/>
  <c r="D410" i="5"/>
  <c r="E410" i="5" s="1"/>
  <c r="F410" i="5" s="1"/>
  <c r="K410" i="5"/>
  <c r="L410" i="5"/>
  <c r="C411" i="5"/>
  <c r="D411" i="5"/>
  <c r="E411" i="5" s="1"/>
  <c r="F411" i="5" s="1"/>
  <c r="K411" i="5"/>
  <c r="L411" i="5"/>
  <c r="C412" i="5"/>
  <c r="D412" i="5"/>
  <c r="E412" i="5" s="1"/>
  <c r="F412" i="5" s="1"/>
  <c r="K412" i="5"/>
  <c r="L412" i="5"/>
  <c r="C413" i="5"/>
  <c r="D413" i="5"/>
  <c r="E413" i="5" s="1"/>
  <c r="F413" i="5" s="1"/>
  <c r="K413" i="5"/>
  <c r="L413" i="5"/>
  <c r="C414" i="5"/>
  <c r="D414" i="5"/>
  <c r="E414" i="5" s="1"/>
  <c r="F414" i="5" s="1"/>
  <c r="K414" i="5"/>
  <c r="L414" i="5"/>
  <c r="C415" i="5"/>
  <c r="D415" i="5"/>
  <c r="E415" i="5" s="1"/>
  <c r="F415" i="5" s="1"/>
  <c r="K415" i="5"/>
  <c r="L415" i="5"/>
  <c r="C416" i="5"/>
  <c r="D416" i="5"/>
  <c r="E416" i="5"/>
  <c r="F416" i="5" s="1"/>
  <c r="K416" i="5"/>
  <c r="L416" i="5"/>
  <c r="C417" i="5"/>
  <c r="D417" i="5"/>
  <c r="E417" i="5"/>
  <c r="F417" i="5" s="1"/>
  <c r="I417" i="5" s="1"/>
  <c r="K417" i="5"/>
  <c r="L417" i="5"/>
  <c r="C418" i="5"/>
  <c r="D418" i="5"/>
  <c r="E418" i="5" s="1"/>
  <c r="F418" i="5" s="1"/>
  <c r="K418" i="5"/>
  <c r="L418" i="5"/>
  <c r="C419" i="5"/>
  <c r="D419" i="5"/>
  <c r="E419" i="5" s="1"/>
  <c r="F419" i="5" s="1"/>
  <c r="K419" i="5"/>
  <c r="L419" i="5"/>
  <c r="C420" i="5"/>
  <c r="D420" i="5"/>
  <c r="E420" i="5" s="1"/>
  <c r="F420" i="5" s="1"/>
  <c r="K420" i="5"/>
  <c r="L420" i="5"/>
  <c r="C421" i="5"/>
  <c r="D421" i="5"/>
  <c r="E421" i="5" s="1"/>
  <c r="F421" i="5" s="1"/>
  <c r="I421" i="5" s="1"/>
  <c r="K421" i="5"/>
  <c r="L421" i="5"/>
  <c r="C422" i="5"/>
  <c r="D422" i="5"/>
  <c r="E422" i="5" s="1"/>
  <c r="F422" i="5" s="1"/>
  <c r="K422" i="5"/>
  <c r="L422" i="5"/>
  <c r="C423" i="5"/>
  <c r="D423" i="5"/>
  <c r="E423" i="5" s="1"/>
  <c r="F423" i="5" s="1"/>
  <c r="K423" i="5"/>
  <c r="L423" i="5"/>
  <c r="C424" i="5"/>
  <c r="D424" i="5"/>
  <c r="E424" i="5" s="1"/>
  <c r="F424" i="5" s="1"/>
  <c r="K424" i="5"/>
  <c r="L424" i="5"/>
  <c r="C425" i="5"/>
  <c r="D425" i="5"/>
  <c r="E425" i="5" s="1"/>
  <c r="F425" i="5" s="1"/>
  <c r="K425" i="5"/>
  <c r="L425" i="5"/>
  <c r="C426" i="5"/>
  <c r="D426" i="5"/>
  <c r="E426" i="5" s="1"/>
  <c r="F426" i="5" s="1"/>
  <c r="I426" i="5" s="1"/>
  <c r="K426" i="5"/>
  <c r="L426" i="5"/>
  <c r="C427" i="5"/>
  <c r="D427" i="5"/>
  <c r="E427" i="5" s="1"/>
  <c r="F427" i="5" s="1"/>
  <c r="K427" i="5"/>
  <c r="L427" i="5"/>
  <c r="C428" i="5"/>
  <c r="D428" i="5"/>
  <c r="E428" i="5"/>
  <c r="F428" i="5" s="1"/>
  <c r="K428" i="5"/>
  <c r="L428" i="5"/>
  <c r="C429" i="5"/>
  <c r="D429" i="5"/>
  <c r="E429" i="5" s="1"/>
  <c r="F429" i="5" s="1"/>
  <c r="I429" i="5" s="1"/>
  <c r="K429" i="5"/>
  <c r="L429" i="5"/>
  <c r="C430" i="5"/>
  <c r="D430" i="5"/>
  <c r="E430" i="5" s="1"/>
  <c r="F430" i="5" s="1"/>
  <c r="I430" i="5" s="1"/>
  <c r="K430" i="5"/>
  <c r="L430" i="5"/>
  <c r="C431" i="5"/>
  <c r="D431" i="5"/>
  <c r="E431" i="5" s="1"/>
  <c r="F431" i="5" s="1"/>
  <c r="K431" i="5"/>
  <c r="L431" i="5"/>
  <c r="C432" i="5"/>
  <c r="D432" i="5"/>
  <c r="E432" i="5" s="1"/>
  <c r="F432" i="5" s="1"/>
  <c r="K432" i="5"/>
  <c r="L432" i="5"/>
  <c r="C433" i="5"/>
  <c r="D433" i="5"/>
  <c r="E433" i="5" s="1"/>
  <c r="F433" i="5" s="1"/>
  <c r="K433" i="5"/>
  <c r="L433" i="5"/>
  <c r="C434" i="5"/>
  <c r="D434" i="5"/>
  <c r="E434" i="5" s="1"/>
  <c r="F434" i="5" s="1"/>
  <c r="K434" i="5"/>
  <c r="L434" i="5"/>
  <c r="C435" i="5"/>
  <c r="D435" i="5"/>
  <c r="E435" i="5" s="1"/>
  <c r="F435" i="5" s="1"/>
  <c r="K435" i="5"/>
  <c r="L435" i="5"/>
  <c r="C436" i="5"/>
  <c r="D436" i="5"/>
  <c r="E436" i="5" s="1"/>
  <c r="F436" i="5" s="1"/>
  <c r="K436" i="5"/>
  <c r="L436" i="5"/>
  <c r="L397" i="5"/>
  <c r="K397" i="5"/>
  <c r="D397" i="5"/>
  <c r="E397" i="5" s="1"/>
  <c r="F397" i="5" s="1"/>
  <c r="I397" i="5" s="1"/>
  <c r="C397" i="5"/>
  <c r="BJ442" i="5" l="1"/>
  <c r="AA562" i="5"/>
  <c r="K562" i="5"/>
  <c r="I780" i="5"/>
  <c r="G780" i="5"/>
  <c r="I769" i="5"/>
  <c r="G769" i="5"/>
  <c r="I759" i="5"/>
  <c r="G759" i="5"/>
  <c r="I748" i="5"/>
  <c r="G748" i="5"/>
  <c r="K822" i="5"/>
  <c r="BJ822" i="5"/>
  <c r="BK822" i="5" s="1"/>
  <c r="K792" i="5"/>
  <c r="BJ830" i="5"/>
  <c r="BJ816" i="5"/>
  <c r="BK816" i="5" s="1"/>
  <c r="F815" i="5"/>
  <c r="AU815" i="5"/>
  <c r="AW815" i="5" s="1"/>
  <c r="I777" i="5"/>
  <c r="G777" i="5"/>
  <c r="I767" i="5"/>
  <c r="G767" i="5"/>
  <c r="I756" i="5"/>
  <c r="G756" i="5"/>
  <c r="K823" i="5"/>
  <c r="L823" i="5" s="1"/>
  <c r="I785" i="5"/>
  <c r="G785" i="5"/>
  <c r="I775" i="5"/>
  <c r="G775" i="5"/>
  <c r="I764" i="5"/>
  <c r="G764" i="5"/>
  <c r="I753" i="5"/>
  <c r="G753" i="5"/>
  <c r="BJ824" i="5"/>
  <c r="BK824" i="5" s="1"/>
  <c r="L916" i="5"/>
  <c r="M916" i="5"/>
  <c r="N916" i="5" s="1"/>
  <c r="Q916" i="5" s="1"/>
  <c r="BJ478" i="5"/>
  <c r="BK478" i="5" s="1"/>
  <c r="AA478" i="5"/>
  <c r="K478" i="5"/>
  <c r="M478" i="5" s="1"/>
  <c r="N478" i="5" s="1"/>
  <c r="AY616" i="5"/>
  <c r="K616" i="5"/>
  <c r="L616" i="5" s="1"/>
  <c r="I783" i="5"/>
  <c r="G783" i="5"/>
  <c r="H783" i="5" s="1"/>
  <c r="J783" i="5" s="1"/>
  <c r="I772" i="5"/>
  <c r="G772" i="5"/>
  <c r="I761" i="5"/>
  <c r="G761" i="5"/>
  <c r="I751" i="5"/>
  <c r="G751" i="5"/>
  <c r="K828" i="5"/>
  <c r="K460" i="5"/>
  <c r="G500" i="5"/>
  <c r="G491" i="5"/>
  <c r="G480" i="5"/>
  <c r="BJ479" i="5"/>
  <c r="BK479" i="5" s="1"/>
  <c r="G467" i="5"/>
  <c r="H461" i="5"/>
  <c r="AN461" i="5" s="1"/>
  <c r="H456" i="5"/>
  <c r="AN456" i="5" s="1"/>
  <c r="H453" i="5"/>
  <c r="AN453" i="5" s="1"/>
  <c r="G444" i="5"/>
  <c r="BJ443" i="5"/>
  <c r="BK443" i="5" s="1"/>
  <c r="H573" i="5"/>
  <c r="H581" i="5"/>
  <c r="H590" i="5"/>
  <c r="D608" i="5"/>
  <c r="E608" i="5" s="1"/>
  <c r="F608" i="5" s="1"/>
  <c r="H610" i="5"/>
  <c r="H611" i="5"/>
  <c r="K529" i="5"/>
  <c r="D565" i="5"/>
  <c r="E565" i="5" s="1"/>
  <c r="D563" i="5"/>
  <c r="E563" i="5" s="1"/>
  <c r="H546" i="5"/>
  <c r="D538" i="5"/>
  <c r="E538" i="5" s="1"/>
  <c r="H536" i="5"/>
  <c r="D534" i="5"/>
  <c r="E534" i="5" s="1"/>
  <c r="BV534" i="5" s="1"/>
  <c r="H659" i="5"/>
  <c r="H662" i="5"/>
  <c r="H670" i="5"/>
  <c r="H683" i="5"/>
  <c r="D691" i="5"/>
  <c r="E691" i="5" s="1"/>
  <c r="F691" i="5" s="1"/>
  <c r="H694" i="5"/>
  <c r="H697" i="5"/>
  <c r="H652" i="5"/>
  <c r="H633" i="5"/>
  <c r="G713" i="5"/>
  <c r="H713" i="5" s="1"/>
  <c r="J713" i="5" s="1"/>
  <c r="G737" i="5"/>
  <c r="H737" i="5" s="1"/>
  <c r="J737" i="5" s="1"/>
  <c r="G781" i="5"/>
  <c r="G773" i="5"/>
  <c r="G765" i="5"/>
  <c r="G757" i="5"/>
  <c r="G749" i="5"/>
  <c r="G873" i="5"/>
  <c r="H872" i="5"/>
  <c r="G869" i="5"/>
  <c r="H868" i="5"/>
  <c r="G865" i="5"/>
  <c r="H864" i="5"/>
  <c r="G861" i="5"/>
  <c r="H860" i="5"/>
  <c r="G857" i="5"/>
  <c r="H856" i="5"/>
  <c r="G853" i="5"/>
  <c r="H852" i="5"/>
  <c r="G849" i="5"/>
  <c r="H848" i="5"/>
  <c r="G845" i="5"/>
  <c r="H844" i="5"/>
  <c r="H840" i="5"/>
  <c r="H836" i="5"/>
  <c r="BJ792" i="5"/>
  <c r="G830" i="5"/>
  <c r="H826" i="5"/>
  <c r="AN826" i="5" s="1"/>
  <c r="K820" i="5"/>
  <c r="H819" i="5"/>
  <c r="AN819" i="5" s="1"/>
  <c r="BJ808" i="5"/>
  <c r="BK808" i="5" s="1"/>
  <c r="BJ799" i="5"/>
  <c r="K799" i="5"/>
  <c r="AA799" i="5"/>
  <c r="M890" i="5"/>
  <c r="N890" i="5" s="1"/>
  <c r="L890" i="5"/>
  <c r="M913" i="5"/>
  <c r="N913" i="5" s="1"/>
  <c r="BM912" i="5"/>
  <c r="BM910" i="5"/>
  <c r="K910" i="5"/>
  <c r="AA910" i="5"/>
  <c r="K904" i="5"/>
  <c r="AA904" i="5"/>
  <c r="BM904" i="5"/>
  <c r="BN904" i="5" s="1"/>
  <c r="G885" i="5"/>
  <c r="D885" i="5"/>
  <c r="E885" i="5" s="1"/>
  <c r="AW885" i="5" s="1"/>
  <c r="AY885" i="5" s="1"/>
  <c r="H885" i="5"/>
  <c r="K883" i="5"/>
  <c r="AA883" i="5"/>
  <c r="AA880" i="5"/>
  <c r="BM880" i="5"/>
  <c r="AY995" i="5"/>
  <c r="BA995" i="5" s="1"/>
  <c r="AA995" i="5"/>
  <c r="BI988" i="5"/>
  <c r="F988" i="5"/>
  <c r="AY969" i="5"/>
  <c r="BA969" i="5" s="1"/>
  <c r="D967" i="5"/>
  <c r="E967" i="5" s="1"/>
  <c r="G967" i="5"/>
  <c r="H967" i="5"/>
  <c r="G1064" i="5"/>
  <c r="H1064" i="5" s="1"/>
  <c r="J1064" i="5" s="1"/>
  <c r="G1072" i="5"/>
  <c r="H1072" i="5" s="1"/>
  <c r="J1072" i="5" s="1"/>
  <c r="G1084" i="5"/>
  <c r="H1084" i="5" s="1"/>
  <c r="J1084" i="5" s="1"/>
  <c r="G524" i="5"/>
  <c r="G518" i="5"/>
  <c r="G515" i="5"/>
  <c r="G512" i="5"/>
  <c r="G503" i="5"/>
  <c r="G492" i="5"/>
  <c r="D480" i="5"/>
  <c r="E480" i="5" s="1"/>
  <c r="G475" i="5"/>
  <c r="H472" i="5"/>
  <c r="AN472" i="5" s="1"/>
  <c r="G470" i="5"/>
  <c r="K469" i="5"/>
  <c r="G466" i="5"/>
  <c r="G456" i="5"/>
  <c r="AU454" i="5"/>
  <c r="AW454" i="5" s="1"/>
  <c r="G453" i="5"/>
  <c r="D444" i="5"/>
  <c r="E444" i="5" s="1"/>
  <c r="BS444" i="5" s="1"/>
  <c r="H603" i="5"/>
  <c r="AA557" i="5"/>
  <c r="BM549" i="5"/>
  <c r="BN549" i="5" s="1"/>
  <c r="D536" i="5"/>
  <c r="E536" i="5" s="1"/>
  <c r="BM530" i="5"/>
  <c r="BN530" i="5" s="1"/>
  <c r="H675" i="5"/>
  <c r="D678" i="5"/>
  <c r="E678" i="5" s="1"/>
  <c r="F678" i="5" s="1"/>
  <c r="G652" i="5"/>
  <c r="D651" i="5"/>
  <c r="E651" i="5" s="1"/>
  <c r="H643" i="5"/>
  <c r="G633" i="5"/>
  <c r="AY632" i="5"/>
  <c r="BA632" i="5" s="1"/>
  <c r="D628" i="5"/>
  <c r="E628" i="5" s="1"/>
  <c r="H623" i="5"/>
  <c r="G619" i="5"/>
  <c r="I706" i="5"/>
  <c r="G720" i="5"/>
  <c r="H720" i="5" s="1"/>
  <c r="J720" i="5" s="1"/>
  <c r="G747" i="5"/>
  <c r="G779" i="5"/>
  <c r="G771" i="5"/>
  <c r="G763" i="5"/>
  <c r="G755" i="5"/>
  <c r="G872" i="5"/>
  <c r="G868" i="5"/>
  <c r="G864" i="5"/>
  <c r="G860" i="5"/>
  <c r="G856" i="5"/>
  <c r="G852" i="5"/>
  <c r="G848" i="5"/>
  <c r="G844" i="5"/>
  <c r="G840" i="5"/>
  <c r="G836" i="5"/>
  <c r="D830" i="5"/>
  <c r="E830" i="5" s="1"/>
  <c r="AA828" i="5"/>
  <c r="G827" i="5"/>
  <c r="D826" i="5"/>
  <c r="E826" i="5" s="1"/>
  <c r="AU826" i="5" s="1"/>
  <c r="AW826" i="5" s="1"/>
  <c r="F824" i="5"/>
  <c r="D819" i="5"/>
  <c r="E819" i="5" s="1"/>
  <c r="H815" i="5"/>
  <c r="AN815" i="5" s="1"/>
  <c r="G815" i="5"/>
  <c r="H814" i="5"/>
  <c r="AN814" i="5" s="1"/>
  <c r="D814" i="5"/>
  <c r="E814" i="5" s="1"/>
  <c r="BJ807" i="5"/>
  <c r="BK807" i="5" s="1"/>
  <c r="AA807" i="5"/>
  <c r="AA802" i="5"/>
  <c r="K802" i="5"/>
  <c r="BJ802" i="5"/>
  <c r="K905" i="5"/>
  <c r="D894" i="5"/>
  <c r="E894" i="5" s="1"/>
  <c r="G894" i="5"/>
  <c r="F893" i="5"/>
  <c r="G890" i="5"/>
  <c r="D890" i="5"/>
  <c r="E890" i="5" s="1"/>
  <c r="F889" i="5"/>
  <c r="AW889" i="5"/>
  <c r="AY889" i="5" s="1"/>
  <c r="M882" i="5"/>
  <c r="N882" i="5" s="1"/>
  <c r="L882" i="5"/>
  <c r="AY1005" i="5"/>
  <c r="BA1005" i="5" s="1"/>
  <c r="AA1005" i="5"/>
  <c r="K1005" i="5"/>
  <c r="F1003" i="5"/>
  <c r="K1000" i="5"/>
  <c r="BI995" i="5"/>
  <c r="F995" i="5"/>
  <c r="D993" i="5"/>
  <c r="E993" i="5" s="1"/>
  <c r="H993" i="5"/>
  <c r="K992" i="5"/>
  <c r="K983" i="5"/>
  <c r="F981" i="5"/>
  <c r="BI981" i="5"/>
  <c r="AA972" i="5"/>
  <c r="K972" i="5"/>
  <c r="AY972" i="5"/>
  <c r="BA972" i="5" s="1"/>
  <c r="K971" i="5"/>
  <c r="AY971" i="5"/>
  <c r="BA971" i="5" s="1"/>
  <c r="AA971" i="5"/>
  <c r="H970" i="5"/>
  <c r="D970" i="5"/>
  <c r="E970" i="5" s="1"/>
  <c r="G970" i="5"/>
  <c r="G1056" i="5"/>
  <c r="H1056" i="5" s="1"/>
  <c r="J1056" i="5" s="1"/>
  <c r="G1076" i="5"/>
  <c r="H1076" i="5" s="1"/>
  <c r="J1076" i="5" s="1"/>
  <c r="BJ451" i="5"/>
  <c r="K561" i="5"/>
  <c r="BM545" i="5"/>
  <c r="BN545" i="5" s="1"/>
  <c r="K816" i="5"/>
  <c r="L816" i="5" s="1"/>
  <c r="BJ812" i="5"/>
  <c r="BK812" i="5" s="1"/>
  <c r="H809" i="5"/>
  <c r="AN809" i="5" s="1"/>
  <c r="D809" i="5"/>
  <c r="E809" i="5" s="1"/>
  <c r="G808" i="5"/>
  <c r="D808" i="5"/>
  <c r="E808" i="5" s="1"/>
  <c r="BJ805" i="5"/>
  <c r="BK805" i="5" s="1"/>
  <c r="F800" i="5"/>
  <c r="AU800" i="5"/>
  <c r="AW800" i="5" s="1"/>
  <c r="D914" i="5"/>
  <c r="E914" i="5" s="1"/>
  <c r="G914" i="5"/>
  <c r="H914" i="5"/>
  <c r="AW911" i="5"/>
  <c r="AY911" i="5" s="1"/>
  <c r="F911" i="5"/>
  <c r="BM909" i="5"/>
  <c r="BN909" i="5" s="1"/>
  <c r="K909" i="5"/>
  <c r="AA909" i="5"/>
  <c r="D881" i="5"/>
  <c r="E881" i="5" s="1"/>
  <c r="G881" i="5"/>
  <c r="H881" i="5"/>
  <c r="L986" i="5"/>
  <c r="M986" i="5"/>
  <c r="N986" i="5" s="1"/>
  <c r="H966" i="5"/>
  <c r="G966" i="5"/>
  <c r="D966" i="5"/>
  <c r="E966" i="5" s="1"/>
  <c r="K1004" i="5"/>
  <c r="AA1004" i="5"/>
  <c r="L1003" i="5"/>
  <c r="M1003" i="5"/>
  <c r="N1003" i="5" s="1"/>
  <c r="BI1002" i="5"/>
  <c r="F1002" i="5"/>
  <c r="K991" i="5"/>
  <c r="BI990" i="5"/>
  <c r="F990" i="5"/>
  <c r="AY981" i="5"/>
  <c r="BA981" i="5" s="1"/>
  <c r="K442" i="5"/>
  <c r="BJ447" i="5"/>
  <c r="D573" i="5"/>
  <c r="E573" i="5" s="1"/>
  <c r="F573" i="5" s="1"/>
  <c r="D581" i="5"/>
  <c r="E581" i="5" s="1"/>
  <c r="F581" i="5" s="1"/>
  <c r="D592" i="5"/>
  <c r="E592" i="5" s="1"/>
  <c r="F592" i="5" s="1"/>
  <c r="D603" i="5"/>
  <c r="E603" i="5" s="1"/>
  <c r="F603" i="5" s="1"/>
  <c r="D611" i="5"/>
  <c r="E611" i="5" s="1"/>
  <c r="F611" i="5" s="1"/>
  <c r="H529" i="5"/>
  <c r="H538" i="5"/>
  <c r="H661" i="5"/>
  <c r="D675" i="5"/>
  <c r="E675" i="5" s="1"/>
  <c r="F675" i="5" s="1"/>
  <c r="D683" i="5"/>
  <c r="E683" i="5" s="1"/>
  <c r="F683" i="5" s="1"/>
  <c r="H691" i="5"/>
  <c r="D697" i="5"/>
  <c r="E697" i="5" s="1"/>
  <c r="F697" i="5" s="1"/>
  <c r="AY637" i="5"/>
  <c r="BA637" i="5" s="1"/>
  <c r="H624" i="5"/>
  <c r="F623" i="5"/>
  <c r="G621" i="5"/>
  <c r="G712" i="5"/>
  <c r="H712" i="5" s="1"/>
  <c r="J712" i="5" s="1"/>
  <c r="G722" i="5"/>
  <c r="H722" i="5" s="1"/>
  <c r="J722" i="5" s="1"/>
  <c r="G733" i="5"/>
  <c r="H733" i="5" s="1"/>
  <c r="J733" i="5" s="1"/>
  <c r="G786" i="5"/>
  <c r="G778" i="5"/>
  <c r="G770" i="5"/>
  <c r="G762" i="5"/>
  <c r="G754" i="5"/>
  <c r="G874" i="5"/>
  <c r="H873" i="5"/>
  <c r="G870" i="5"/>
  <c r="H869" i="5"/>
  <c r="G866" i="5"/>
  <c r="H865" i="5"/>
  <c r="G862" i="5"/>
  <c r="H861" i="5"/>
  <c r="G858" i="5"/>
  <c r="H857" i="5"/>
  <c r="G854" i="5"/>
  <c r="H853" i="5"/>
  <c r="G850" i="5"/>
  <c r="H849" i="5"/>
  <c r="G846" i="5"/>
  <c r="H845" i="5"/>
  <c r="G842" i="5"/>
  <c r="H841" i="5"/>
  <c r="G838" i="5"/>
  <c r="H837" i="5"/>
  <c r="BJ826" i="5"/>
  <c r="BJ825" i="5"/>
  <c r="G813" i="5"/>
  <c r="AU811" i="5"/>
  <c r="AW811" i="5" s="1"/>
  <c r="BJ810" i="5"/>
  <c r="H807" i="5"/>
  <c r="AN807" i="5" s="1"/>
  <c r="D807" i="5"/>
  <c r="E807" i="5" s="1"/>
  <c r="AU803" i="5"/>
  <c r="AW803" i="5" s="1"/>
  <c r="K794" i="5"/>
  <c r="F793" i="5"/>
  <c r="AU793" i="5"/>
  <c r="AW793" i="5" s="1"/>
  <c r="AA879" i="5"/>
  <c r="BM879" i="5"/>
  <c r="K879" i="5"/>
  <c r="AW918" i="5"/>
  <c r="AY918" i="5" s="1"/>
  <c r="F918" i="5"/>
  <c r="L915" i="5"/>
  <c r="M915" i="5"/>
  <c r="N915" i="5" s="1"/>
  <c r="F904" i="5"/>
  <c r="D902" i="5"/>
  <c r="E902" i="5" s="1"/>
  <c r="H902" i="5"/>
  <c r="AA900" i="5"/>
  <c r="BM900" i="5"/>
  <c r="BN900" i="5" s="1"/>
  <c r="F899" i="5"/>
  <c r="AW899" i="5"/>
  <c r="AY899" i="5" s="1"/>
  <c r="BM885" i="5"/>
  <c r="BN885" i="5" s="1"/>
  <c r="K885" i="5"/>
  <c r="AA885" i="5"/>
  <c r="F884" i="5"/>
  <c r="K880" i="5"/>
  <c r="AY1003" i="5"/>
  <c r="BA1003" i="5" s="1"/>
  <c r="AA1003" i="5"/>
  <c r="H998" i="5"/>
  <c r="D998" i="5"/>
  <c r="E998" i="5" s="1"/>
  <c r="F998" i="5" s="1"/>
  <c r="G998" i="5"/>
  <c r="BI997" i="5"/>
  <c r="F997" i="5"/>
  <c r="F994" i="5"/>
  <c r="BI994" i="5"/>
  <c r="G983" i="5"/>
  <c r="D983" i="5"/>
  <c r="E983" i="5" s="1"/>
  <c r="H983" i="5"/>
  <c r="F980" i="5"/>
  <c r="BI980" i="5"/>
  <c r="L1172" i="5"/>
  <c r="M1172" i="5"/>
  <c r="N1172" i="5" s="1"/>
  <c r="M1171" i="5"/>
  <c r="N1171" i="5" s="1"/>
  <c r="L1171" i="5"/>
  <c r="AU1149" i="5"/>
  <c r="AW1149" i="5" s="1"/>
  <c r="F1149" i="5"/>
  <c r="L1246" i="5"/>
  <c r="M1246" i="5"/>
  <c r="N1246" i="5" s="1"/>
  <c r="D795" i="5"/>
  <c r="E795" i="5" s="1"/>
  <c r="F794" i="5"/>
  <c r="AW913" i="5"/>
  <c r="AY913" i="5" s="1"/>
  <c r="G913" i="5"/>
  <c r="D907" i="5"/>
  <c r="E907" i="5" s="1"/>
  <c r="H903" i="5"/>
  <c r="K895" i="5"/>
  <c r="K893" i="5"/>
  <c r="D892" i="5"/>
  <c r="E892" i="5" s="1"/>
  <c r="D891" i="5"/>
  <c r="E891" i="5" s="1"/>
  <c r="H994" i="5"/>
  <c r="D987" i="5"/>
  <c r="E987" i="5" s="1"/>
  <c r="F985" i="5"/>
  <c r="F977" i="5"/>
  <c r="AY976" i="5"/>
  <c r="BA976" i="5" s="1"/>
  <c r="D975" i="5"/>
  <c r="E975" i="5" s="1"/>
  <c r="G968" i="5"/>
  <c r="G1055" i="5"/>
  <c r="H1055" i="5" s="1"/>
  <c r="J1055" i="5" s="1"/>
  <c r="G1070" i="5"/>
  <c r="H1070" i="5" s="1"/>
  <c r="J1070" i="5" s="1"/>
  <c r="K1177" i="5"/>
  <c r="AA1177" i="5"/>
  <c r="BJ1177" i="5"/>
  <c r="BK1177" i="5" s="1"/>
  <c r="L1162" i="5"/>
  <c r="M1162" i="5"/>
  <c r="N1162" i="5" s="1"/>
  <c r="L1233" i="5"/>
  <c r="M1233" i="5"/>
  <c r="N1233" i="5" s="1"/>
  <c r="AA1264" i="5"/>
  <c r="K1264" i="5"/>
  <c r="BM1264" i="5"/>
  <c r="BN1264" i="5" s="1"/>
  <c r="AA1258" i="5"/>
  <c r="BM1258" i="5"/>
  <c r="BN1258" i="5" s="1"/>
  <c r="K1258" i="5"/>
  <c r="K908" i="5"/>
  <c r="K906" i="5"/>
  <c r="K896" i="5"/>
  <c r="AY1002" i="5"/>
  <c r="BA1002" i="5" s="1"/>
  <c r="AY1000" i="5"/>
  <c r="BA1000" i="5" s="1"/>
  <c r="G1080" i="5"/>
  <c r="H1080" i="5" s="1"/>
  <c r="J1080" i="5" s="1"/>
  <c r="G1134" i="5"/>
  <c r="K1175" i="5"/>
  <c r="BJ1175" i="5"/>
  <c r="BK1175" i="5" s="1"/>
  <c r="K1160" i="5"/>
  <c r="BJ1160" i="5"/>
  <c r="BK1160" i="5" s="1"/>
  <c r="K1154" i="5"/>
  <c r="AA1154" i="5"/>
  <c r="L1251" i="5"/>
  <c r="M1251" i="5"/>
  <c r="N1251" i="5" s="1"/>
  <c r="L1252" i="5"/>
  <c r="M1252" i="5"/>
  <c r="N1252" i="5" s="1"/>
  <c r="L1247" i="5"/>
  <c r="M1247" i="5"/>
  <c r="N1247" i="5" s="1"/>
  <c r="K813" i="5"/>
  <c r="BJ800" i="5"/>
  <c r="H794" i="5"/>
  <c r="AN794" i="5" s="1"/>
  <c r="G879" i="5"/>
  <c r="H917" i="5"/>
  <c r="G910" i="5"/>
  <c r="AA906" i="5"/>
  <c r="G904" i="5"/>
  <c r="G893" i="5"/>
  <c r="G891" i="5"/>
  <c r="G888" i="5"/>
  <c r="AA1000" i="5"/>
  <c r="G999" i="5"/>
  <c r="H992" i="5"/>
  <c r="AY986" i="5"/>
  <c r="BA986" i="5" s="1"/>
  <c r="K982" i="5"/>
  <c r="H980" i="5"/>
  <c r="H977" i="5"/>
  <c r="G1062" i="5"/>
  <c r="H1062" i="5" s="1"/>
  <c r="J1062" i="5" s="1"/>
  <c r="AU1160" i="5"/>
  <c r="AW1160" i="5" s="1"/>
  <c r="F1160" i="5"/>
  <c r="AU1159" i="5"/>
  <c r="AW1159" i="5" s="1"/>
  <c r="F1159" i="5"/>
  <c r="AU1151" i="5"/>
  <c r="AW1151" i="5" s="1"/>
  <c r="F1151" i="5"/>
  <c r="M1260" i="5"/>
  <c r="N1260" i="5" s="1"/>
  <c r="L1260" i="5"/>
  <c r="M1265" i="5"/>
  <c r="N1265" i="5" s="1"/>
  <c r="Q1265" i="5" s="1"/>
  <c r="L1265" i="5"/>
  <c r="AW1262" i="5"/>
  <c r="AY1262" i="5" s="1"/>
  <c r="F1262" i="5"/>
  <c r="U1255" i="5"/>
  <c r="Q1255" i="5"/>
  <c r="AA1235" i="5"/>
  <c r="K1235" i="5"/>
  <c r="G1126" i="5"/>
  <c r="G1118" i="5"/>
  <c r="G1110" i="5"/>
  <c r="G1102" i="5"/>
  <c r="K1180" i="5"/>
  <c r="K1179" i="5"/>
  <c r="AA1178" i="5"/>
  <c r="H1158" i="5"/>
  <c r="AN1158" i="5" s="1"/>
  <c r="F1153" i="5"/>
  <c r="D1152" i="5"/>
  <c r="E1152" i="5" s="1"/>
  <c r="D1148" i="5"/>
  <c r="E1148" i="5" s="1"/>
  <c r="D1147" i="5"/>
  <c r="E1147" i="5" s="1"/>
  <c r="K1229" i="5"/>
  <c r="BM1268" i="5"/>
  <c r="BM1251" i="5"/>
  <c r="BN1251" i="5" s="1"/>
  <c r="BM1246" i="5"/>
  <c r="K1241" i="5"/>
  <c r="D1232" i="5"/>
  <c r="E1232" i="5" s="1"/>
  <c r="H1232" i="5"/>
  <c r="BW1232" i="5"/>
  <c r="BM1231" i="5"/>
  <c r="K1231" i="5"/>
  <c r="AA1231" i="5"/>
  <c r="K1341" i="5"/>
  <c r="M1341" i="5" s="1"/>
  <c r="N1341" i="5" s="1"/>
  <c r="G1119" i="5"/>
  <c r="G1111" i="5"/>
  <c r="G1103" i="5"/>
  <c r="BJ1163" i="5"/>
  <c r="H1145" i="5"/>
  <c r="AN1145" i="5" s="1"/>
  <c r="G1254" i="5"/>
  <c r="H1249" i="5"/>
  <c r="AA1247" i="5"/>
  <c r="BM1233" i="5"/>
  <c r="BN1233" i="5" s="1"/>
  <c r="K1230" i="5"/>
  <c r="F1338" i="5"/>
  <c r="BI1338" i="5"/>
  <c r="AY1318" i="5"/>
  <c r="BA1318" i="5" s="1"/>
  <c r="G1079" i="5"/>
  <c r="H1079" i="5" s="1"/>
  <c r="J1079" i="5" s="1"/>
  <c r="G1097" i="5"/>
  <c r="K1142" i="5"/>
  <c r="BJ1179" i="5"/>
  <c r="BJ1173" i="5"/>
  <c r="G1145" i="5"/>
  <c r="H1268" i="5"/>
  <c r="H1267" i="5"/>
  <c r="H1257" i="5"/>
  <c r="H1256" i="5"/>
  <c r="G1255" i="5"/>
  <c r="BW1254" i="5"/>
  <c r="BW1251" i="5"/>
  <c r="G1232" i="5"/>
  <c r="AY1342" i="5"/>
  <c r="BA1342" i="5" s="1"/>
  <c r="K1342" i="5"/>
  <c r="L1342" i="5" s="1"/>
  <c r="AY1316" i="5"/>
  <c r="F1351" i="5"/>
  <c r="BI1351" i="5"/>
  <c r="K1335" i="5"/>
  <c r="L1335" i="5" s="1"/>
  <c r="K1332" i="5"/>
  <c r="BI1326" i="5"/>
  <c r="F1326" i="5"/>
  <c r="AY1322" i="5"/>
  <c r="BA1322" i="5" s="1"/>
  <c r="G1136" i="5"/>
  <c r="G1128" i="5"/>
  <c r="G1120" i="5"/>
  <c r="G1112" i="5"/>
  <c r="G1104" i="5"/>
  <c r="F1173" i="5"/>
  <c r="BJ1169" i="5"/>
  <c r="F1144" i="5"/>
  <c r="H1143" i="5"/>
  <c r="AN1143" i="5" s="1"/>
  <c r="D1267" i="5"/>
  <c r="E1267" i="5" s="1"/>
  <c r="L1255" i="5"/>
  <c r="K1254" i="5"/>
  <c r="L1254" i="5" s="1"/>
  <c r="BW1249" i="5"/>
  <c r="D1249" i="5"/>
  <c r="E1249" i="5" s="1"/>
  <c r="AW1249" i="5" s="1"/>
  <c r="AY1249" i="5" s="1"/>
  <c r="BW1247" i="5"/>
  <c r="H1236" i="5"/>
  <c r="BW1234" i="5"/>
  <c r="G1234" i="5"/>
  <c r="F1230" i="5"/>
  <c r="AW1230" i="5"/>
  <c r="AY1230" i="5" s="1"/>
  <c r="AY1355" i="5"/>
  <c r="BA1355" i="5" s="1"/>
  <c r="AY1345" i="5"/>
  <c r="BA1345" i="5" s="1"/>
  <c r="K1338" i="5"/>
  <c r="K1327" i="5"/>
  <c r="AY1327" i="5"/>
  <c r="BA1327" i="5" s="1"/>
  <c r="AA1327" i="5"/>
  <c r="AY1326" i="5"/>
  <c r="BA1326" i="5" s="1"/>
  <c r="D1354" i="5"/>
  <c r="E1354" i="5" s="1"/>
  <c r="D1350" i="5"/>
  <c r="E1350" i="5" s="1"/>
  <c r="F1350" i="5" s="1"/>
  <c r="K1348" i="5"/>
  <c r="K1333" i="5"/>
  <c r="AY1329" i="5"/>
  <c r="BA1329" i="5" s="1"/>
  <c r="CG796" i="5"/>
  <c r="CH795" i="5"/>
  <c r="EB103" i="5"/>
  <c r="EC102" i="5"/>
  <c r="CJ796" i="5"/>
  <c r="CK795" i="5"/>
  <c r="K1316" i="5"/>
  <c r="K1352" i="5"/>
  <c r="M1352" i="5" s="1"/>
  <c r="N1352" i="5" s="1"/>
  <c r="EI161" i="5"/>
  <c r="EJ160" i="5"/>
  <c r="CA796" i="5"/>
  <c r="CB795" i="5"/>
  <c r="G1231" i="5"/>
  <c r="G1351" i="5"/>
  <c r="H1350" i="5"/>
  <c r="G1344" i="5"/>
  <c r="AY1341" i="5"/>
  <c r="BA1341" i="5" s="1"/>
  <c r="AY1339" i="5"/>
  <c r="BA1339" i="5" s="1"/>
  <c r="AA1338" i="5"/>
  <c r="AY1330" i="5"/>
  <c r="BA1330" i="5" s="1"/>
  <c r="BI1325" i="5"/>
  <c r="H1318" i="5"/>
  <c r="GH96" i="5"/>
  <c r="GI95" i="5"/>
  <c r="DY111" i="5"/>
  <c r="DZ110" i="5"/>
  <c r="CD796" i="5"/>
  <c r="CE795" i="5"/>
  <c r="G1316" i="5"/>
  <c r="AA1352" i="5"/>
  <c r="D1346" i="5"/>
  <c r="E1346" i="5" s="1"/>
  <c r="BI1346" i="5" s="1"/>
  <c r="AY1338" i="5"/>
  <c r="BA1338" i="5" s="1"/>
  <c r="F1336" i="5"/>
  <c r="H1331" i="5"/>
  <c r="K1329" i="5"/>
  <c r="G1318" i="5"/>
  <c r="BI1317" i="5"/>
  <c r="EF96" i="5"/>
  <c r="EG95" i="5"/>
  <c r="DW95" i="5"/>
  <c r="DV96" i="5"/>
  <c r="F1347" i="5"/>
  <c r="BI1347" i="5"/>
  <c r="AY1353" i="5"/>
  <c r="BA1353" i="5" s="1"/>
  <c r="AA1353" i="5"/>
  <c r="K1353" i="5"/>
  <c r="D1353" i="5"/>
  <c r="E1353" i="5" s="1"/>
  <c r="G1353" i="5"/>
  <c r="H1353" i="5"/>
  <c r="BI1350" i="5"/>
  <c r="AY1349" i="5"/>
  <c r="BA1349" i="5" s="1"/>
  <c r="K1349" i="5"/>
  <c r="K1317" i="5"/>
  <c r="AA1317" i="5"/>
  <c r="AY1317" i="5"/>
  <c r="BA1317" i="5" s="1"/>
  <c r="BI1355" i="5"/>
  <c r="G1352" i="5"/>
  <c r="H1352" i="5"/>
  <c r="AA1349" i="5"/>
  <c r="F1345" i="5"/>
  <c r="BI1345" i="5"/>
  <c r="G1339" i="5"/>
  <c r="H1339" i="5"/>
  <c r="AY1331" i="5"/>
  <c r="BA1331" i="5" s="1"/>
  <c r="K1331" i="5"/>
  <c r="AA1331" i="5"/>
  <c r="F1344" i="5"/>
  <c r="BI1344" i="5"/>
  <c r="M1342" i="5"/>
  <c r="N1342" i="5" s="1"/>
  <c r="F1352" i="5"/>
  <c r="BI1352" i="5"/>
  <c r="K1350" i="5"/>
  <c r="AA1350" i="5"/>
  <c r="AY1350" i="5"/>
  <c r="BA1350" i="5" s="1"/>
  <c r="AA1347" i="5"/>
  <c r="K1347" i="5"/>
  <c r="AY1347" i="5"/>
  <c r="BA1347" i="5" s="1"/>
  <c r="M1340" i="5"/>
  <c r="N1340" i="5" s="1"/>
  <c r="BI1339" i="5"/>
  <c r="F1339" i="5"/>
  <c r="K1355" i="5"/>
  <c r="AA1355" i="5"/>
  <c r="AA1346" i="5"/>
  <c r="AY1346" i="5"/>
  <c r="BA1346" i="5" s="1"/>
  <c r="K1346" i="5"/>
  <c r="F1346" i="5"/>
  <c r="Q1341" i="5"/>
  <c r="U1341" i="5"/>
  <c r="X1341" i="5"/>
  <c r="Z1341" i="5" s="1"/>
  <c r="Q1352" i="5"/>
  <c r="U1352" i="5"/>
  <c r="L1352" i="5"/>
  <c r="G1348" i="5"/>
  <c r="D1348" i="5"/>
  <c r="E1348" i="5" s="1"/>
  <c r="O1338" i="5"/>
  <c r="P1338" i="5" s="1"/>
  <c r="G1338" i="5"/>
  <c r="H1338" i="5"/>
  <c r="G1347" i="5"/>
  <c r="H1347" i="5"/>
  <c r="D1340" i="5"/>
  <c r="E1340" i="5" s="1"/>
  <c r="G1340" i="5"/>
  <c r="H1340" i="5"/>
  <c r="M1338" i="5"/>
  <c r="N1338" i="5" s="1"/>
  <c r="R1338" i="5" s="1"/>
  <c r="L1338" i="5"/>
  <c r="M1335" i="5"/>
  <c r="N1335" i="5" s="1"/>
  <c r="X1335" i="5" s="1"/>
  <c r="Z1335" i="5" s="1"/>
  <c r="M1333" i="5"/>
  <c r="N1333" i="5" s="1"/>
  <c r="L1333" i="5"/>
  <c r="K1354" i="5"/>
  <c r="AA1354" i="5"/>
  <c r="AY1354" i="5"/>
  <c r="BA1354" i="5" s="1"/>
  <c r="K1351" i="5"/>
  <c r="AA1351" i="5"/>
  <c r="AY1343" i="5"/>
  <c r="BA1343" i="5" s="1"/>
  <c r="K1343" i="5"/>
  <c r="D1341" i="5"/>
  <c r="E1341" i="5" s="1"/>
  <c r="G1341" i="5"/>
  <c r="H1341" i="5"/>
  <c r="H1336" i="5"/>
  <c r="X1342" i="5"/>
  <c r="Z1342" i="5" s="1"/>
  <c r="AY1340" i="5"/>
  <c r="BA1340" i="5" s="1"/>
  <c r="AA1340" i="5"/>
  <c r="X1340" i="5"/>
  <c r="Z1340" i="5" s="1"/>
  <c r="K1334" i="5"/>
  <c r="AY1334" i="5"/>
  <c r="BA1334" i="5" s="1"/>
  <c r="X1352" i="5"/>
  <c r="Z1352" i="5" s="1"/>
  <c r="K1345" i="5"/>
  <c r="K1344" i="5"/>
  <c r="AA1344" i="5"/>
  <c r="AY1344" i="5"/>
  <c r="BA1344" i="5" s="1"/>
  <c r="F1337" i="5"/>
  <c r="BI1337" i="5"/>
  <c r="L1341" i="5"/>
  <c r="AA1335" i="5"/>
  <c r="BI1327" i="5"/>
  <c r="F1327" i="5"/>
  <c r="D1349" i="5"/>
  <c r="E1349" i="5" s="1"/>
  <c r="G1349" i="5"/>
  <c r="G1342" i="5"/>
  <c r="D1342" i="5"/>
  <c r="E1342" i="5" s="1"/>
  <c r="H1342" i="5"/>
  <c r="BI1335" i="5"/>
  <c r="F1335" i="5"/>
  <c r="BI1319" i="5"/>
  <c r="F1319" i="5"/>
  <c r="H1334" i="5"/>
  <c r="G1334" i="5"/>
  <c r="D1334" i="5"/>
  <c r="E1334" i="5" s="1"/>
  <c r="AY1324" i="5"/>
  <c r="BA1324" i="5" s="1"/>
  <c r="AA1324" i="5"/>
  <c r="K1324" i="5"/>
  <c r="F1321" i="5"/>
  <c r="BI1321" i="5"/>
  <c r="M1328" i="5"/>
  <c r="N1328" i="5" s="1"/>
  <c r="L1328" i="5"/>
  <c r="K1339" i="5"/>
  <c r="K1337" i="5"/>
  <c r="AA1337" i="5"/>
  <c r="AY1337" i="5"/>
  <c r="BA1337" i="5" s="1"/>
  <c r="AY1320" i="5"/>
  <c r="BA1320" i="5" s="1"/>
  <c r="K1320" i="5"/>
  <c r="AA1320" i="5"/>
  <c r="F1331" i="5"/>
  <c r="BI1331" i="5"/>
  <c r="AY1336" i="5"/>
  <c r="BA1336" i="5" s="1"/>
  <c r="K1336" i="5"/>
  <c r="AA1336" i="5"/>
  <c r="AA1333" i="5"/>
  <c r="AY1333" i="5"/>
  <c r="BA1333" i="5" s="1"/>
  <c r="G1320" i="5"/>
  <c r="H1320" i="5"/>
  <c r="D1320" i="5"/>
  <c r="E1320" i="5" s="1"/>
  <c r="M1332" i="5"/>
  <c r="N1332" i="5" s="1"/>
  <c r="L1332" i="5"/>
  <c r="H1330" i="5"/>
  <c r="D1330" i="5"/>
  <c r="E1330" i="5" s="1"/>
  <c r="G1330" i="5"/>
  <c r="AY1328" i="5"/>
  <c r="BA1328" i="5" s="1"/>
  <c r="AA1328" i="5"/>
  <c r="K1321" i="5"/>
  <c r="AA1321" i="5"/>
  <c r="AY1321" i="5"/>
  <c r="BA1321" i="5" s="1"/>
  <c r="D1332" i="5"/>
  <c r="E1332" i="5" s="1"/>
  <c r="G1332" i="5"/>
  <c r="AY1323" i="5"/>
  <c r="BA1323" i="5" s="1"/>
  <c r="K1323" i="5"/>
  <c r="K1330" i="5"/>
  <c r="AA1330" i="5"/>
  <c r="G1324" i="5"/>
  <c r="H1324" i="5"/>
  <c r="D1324" i="5"/>
  <c r="E1324" i="5" s="1"/>
  <c r="BI1323" i="5"/>
  <c r="F1323" i="5"/>
  <c r="H1329" i="5"/>
  <c r="D1329" i="5"/>
  <c r="E1329" i="5" s="1"/>
  <c r="G1329" i="5"/>
  <c r="G1319" i="5"/>
  <c r="H1319" i="5"/>
  <c r="H1333" i="5"/>
  <c r="D1333" i="5"/>
  <c r="E1333" i="5" s="1"/>
  <c r="L1327" i="5"/>
  <c r="M1327" i="5"/>
  <c r="N1327" i="5" s="1"/>
  <c r="AY1319" i="5"/>
  <c r="BA1319" i="5" s="1"/>
  <c r="K1319" i="5"/>
  <c r="G1327" i="5"/>
  <c r="H1327" i="5"/>
  <c r="K1325" i="5"/>
  <c r="AA1325" i="5"/>
  <c r="AY1325" i="5"/>
  <c r="BA1325" i="5" s="1"/>
  <c r="G1323" i="5"/>
  <c r="H1323" i="5"/>
  <c r="D1328" i="5"/>
  <c r="E1328" i="5" s="1"/>
  <c r="G1328" i="5"/>
  <c r="K1326" i="5"/>
  <c r="AA1326" i="5"/>
  <c r="K1322" i="5"/>
  <c r="AA1322" i="5"/>
  <c r="K1318" i="5"/>
  <c r="AA1318" i="5"/>
  <c r="BA1316" i="5"/>
  <c r="AA1316" i="5"/>
  <c r="BI1316" i="5"/>
  <c r="F1316" i="5"/>
  <c r="D1383" i="5"/>
  <c r="E1383" i="5" s="1"/>
  <c r="F1383" i="5" s="1"/>
  <c r="H1383" i="5"/>
  <c r="G1383" i="5"/>
  <c r="D1386" i="5"/>
  <c r="E1386" i="5" s="1"/>
  <c r="F1386" i="5" s="1"/>
  <c r="H1386" i="5"/>
  <c r="G1386" i="5"/>
  <c r="D1394" i="5"/>
  <c r="E1394" i="5" s="1"/>
  <c r="F1394" i="5" s="1"/>
  <c r="H1394" i="5"/>
  <c r="G1394" i="5"/>
  <c r="G1359" i="5"/>
  <c r="H1359" i="5"/>
  <c r="H1361" i="5"/>
  <c r="G1361" i="5"/>
  <c r="G1363" i="5"/>
  <c r="H1363" i="5"/>
  <c r="H1365" i="5"/>
  <c r="G1365" i="5"/>
  <c r="G1367" i="5"/>
  <c r="H1367" i="5"/>
  <c r="G1369" i="5"/>
  <c r="H1369" i="5"/>
  <c r="G1371" i="5"/>
  <c r="H1371" i="5"/>
  <c r="G1373" i="5"/>
  <c r="H1373" i="5"/>
  <c r="G1375" i="5"/>
  <c r="H1375" i="5"/>
  <c r="H1377" i="5"/>
  <c r="G1377" i="5"/>
  <c r="G1379" i="5"/>
  <c r="H1379" i="5"/>
  <c r="G1381" i="5"/>
  <c r="D1381" i="5"/>
  <c r="E1381" i="5" s="1"/>
  <c r="F1381" i="5" s="1"/>
  <c r="H1381" i="5"/>
  <c r="H1389" i="5"/>
  <c r="G1389" i="5"/>
  <c r="D1389" i="5"/>
  <c r="E1389" i="5" s="1"/>
  <c r="F1389" i="5" s="1"/>
  <c r="G1397" i="5"/>
  <c r="D1397" i="5"/>
  <c r="E1397" i="5" s="1"/>
  <c r="F1397" i="5" s="1"/>
  <c r="H1397" i="5"/>
  <c r="G1384" i="5"/>
  <c r="D1384" i="5"/>
  <c r="E1384" i="5" s="1"/>
  <c r="F1384" i="5" s="1"/>
  <c r="H1384" i="5"/>
  <c r="G1387" i="5"/>
  <c r="D1387" i="5"/>
  <c r="E1387" i="5" s="1"/>
  <c r="F1387" i="5" s="1"/>
  <c r="H1387" i="5"/>
  <c r="G1382" i="5"/>
  <c r="H1382" i="5"/>
  <c r="D1382" i="5"/>
  <c r="E1382" i="5" s="1"/>
  <c r="F1382" i="5" s="1"/>
  <c r="G1390" i="5"/>
  <c r="D1390" i="5"/>
  <c r="E1390" i="5" s="1"/>
  <c r="F1390" i="5" s="1"/>
  <c r="H1390" i="5"/>
  <c r="H1398" i="5"/>
  <c r="G1398" i="5"/>
  <c r="D1398" i="5"/>
  <c r="E1398" i="5" s="1"/>
  <c r="F1398" i="5" s="1"/>
  <c r="H1392" i="5"/>
  <c r="G1392" i="5"/>
  <c r="D1392" i="5"/>
  <c r="E1392" i="5" s="1"/>
  <c r="F1392" i="5" s="1"/>
  <c r="D1395" i="5"/>
  <c r="E1395" i="5" s="1"/>
  <c r="F1395" i="5" s="1"/>
  <c r="G1395" i="5"/>
  <c r="H1395" i="5"/>
  <c r="G1360" i="5"/>
  <c r="H1360" i="5"/>
  <c r="G1362" i="5"/>
  <c r="H1362" i="5"/>
  <c r="G1364" i="5"/>
  <c r="H1364" i="5"/>
  <c r="G1366" i="5"/>
  <c r="H1366" i="5"/>
  <c r="H1368" i="5"/>
  <c r="G1368" i="5"/>
  <c r="G1370" i="5"/>
  <c r="H1370" i="5"/>
  <c r="H1372" i="5"/>
  <c r="G1372" i="5"/>
  <c r="H1374" i="5"/>
  <c r="G1374" i="5"/>
  <c r="G1376" i="5"/>
  <c r="H1376" i="5"/>
  <c r="G1378" i="5"/>
  <c r="H1378" i="5"/>
  <c r="H1380" i="5"/>
  <c r="G1380" i="5"/>
  <c r="G1385" i="5"/>
  <c r="H1385" i="5"/>
  <c r="D1385" i="5"/>
  <c r="E1385" i="5" s="1"/>
  <c r="F1385" i="5" s="1"/>
  <c r="G1393" i="5"/>
  <c r="D1393" i="5"/>
  <c r="E1393" i="5" s="1"/>
  <c r="F1393" i="5" s="1"/>
  <c r="H1393" i="5"/>
  <c r="D1391" i="5"/>
  <c r="E1391" i="5" s="1"/>
  <c r="F1391" i="5" s="1"/>
  <c r="G1391" i="5"/>
  <c r="H1391" i="5"/>
  <c r="D1388" i="5"/>
  <c r="E1388" i="5" s="1"/>
  <c r="F1388" i="5" s="1"/>
  <c r="G1388" i="5"/>
  <c r="H1388" i="5"/>
  <c r="G1396" i="5"/>
  <c r="D1396" i="5"/>
  <c r="E1396" i="5" s="1"/>
  <c r="F1396" i="5" s="1"/>
  <c r="H1396" i="5"/>
  <c r="AW1264" i="5"/>
  <c r="AY1264" i="5" s="1"/>
  <c r="F1264" i="5"/>
  <c r="BN1268" i="5"/>
  <c r="D1261" i="5"/>
  <c r="E1261" i="5" s="1"/>
  <c r="H1261" i="5"/>
  <c r="BW1261" i="5"/>
  <c r="F1259" i="5"/>
  <c r="AW1259" i="5"/>
  <c r="AY1259" i="5" s="1"/>
  <c r="R1255" i="5"/>
  <c r="O1255" i="5"/>
  <c r="P1255" i="5" s="1"/>
  <c r="AW1266" i="5"/>
  <c r="AY1266" i="5" s="1"/>
  <c r="F1266" i="5"/>
  <c r="AA1268" i="5"/>
  <c r="BW1246" i="5"/>
  <c r="G1246" i="5"/>
  <c r="H1246" i="5"/>
  <c r="G1266" i="5"/>
  <c r="H1266" i="5"/>
  <c r="Q1252" i="5"/>
  <c r="U1252" i="5"/>
  <c r="AA1242" i="5"/>
  <c r="K1242" i="5"/>
  <c r="AW1263" i="5"/>
  <c r="AY1263" i="5" s="1"/>
  <c r="F1263" i="5"/>
  <c r="U1260" i="5"/>
  <c r="Q1260" i="5"/>
  <c r="H1259" i="5"/>
  <c r="G1259" i="5"/>
  <c r="F1250" i="5"/>
  <c r="AW1250" i="5"/>
  <c r="AY1250" i="5" s="1"/>
  <c r="Q1246" i="5"/>
  <c r="U1246" i="5"/>
  <c r="X1246" i="5"/>
  <c r="Z1246" i="5" s="1"/>
  <c r="G1268" i="5"/>
  <c r="AW1265" i="5"/>
  <c r="AY1265" i="5" s="1"/>
  <c r="X1265" i="5"/>
  <c r="Z1265" i="5" s="1"/>
  <c r="BM1265" i="5"/>
  <c r="AA1265" i="5"/>
  <c r="AA1260" i="5"/>
  <c r="BM1260" i="5"/>
  <c r="AW1257" i="5"/>
  <c r="AY1257" i="5" s="1"/>
  <c r="F1257" i="5"/>
  <c r="AW1254" i="5"/>
  <c r="AY1254" i="5" s="1"/>
  <c r="G1242" i="5"/>
  <c r="D1242" i="5"/>
  <c r="E1242" i="5" s="1"/>
  <c r="H1242" i="5"/>
  <c r="BW1242" i="5"/>
  <c r="M1241" i="5"/>
  <c r="N1241" i="5" s="1"/>
  <c r="L1241" i="5"/>
  <c r="D1239" i="5"/>
  <c r="E1239" i="5" s="1"/>
  <c r="BW1239" i="5"/>
  <c r="G1239" i="5"/>
  <c r="H1239" i="5"/>
  <c r="K1238" i="5"/>
  <c r="AA1238" i="5"/>
  <c r="BM1238" i="5"/>
  <c r="BW1268" i="5"/>
  <c r="K1262" i="5"/>
  <c r="AA1262" i="5"/>
  <c r="X1260" i="5"/>
  <c r="Z1260" i="5" s="1"/>
  <c r="L1256" i="5"/>
  <c r="M1256" i="5"/>
  <c r="N1256" i="5" s="1"/>
  <c r="X1256" i="5" s="1"/>
  <c r="Z1256" i="5" s="1"/>
  <c r="BN1246" i="5"/>
  <c r="BM1242" i="5"/>
  <c r="AA1236" i="5"/>
  <c r="K1236" i="5"/>
  <c r="BM1236" i="5"/>
  <c r="Q1233" i="5"/>
  <c r="U1233" i="5"/>
  <c r="X1233" i="5"/>
  <c r="Z1233" i="5" s="1"/>
  <c r="BN1231" i="5"/>
  <c r="BM1267" i="5"/>
  <c r="K1263" i="5"/>
  <c r="BM1263" i="5"/>
  <c r="AA1263" i="5"/>
  <c r="BM1253" i="5"/>
  <c r="K1253" i="5"/>
  <c r="AA1253" i="5"/>
  <c r="F1246" i="5"/>
  <c r="AW1246" i="5"/>
  <c r="AY1246" i="5" s="1"/>
  <c r="K1268" i="5"/>
  <c r="G1251" i="5"/>
  <c r="H1251" i="5"/>
  <c r="AA1250" i="5"/>
  <c r="K1250" i="5"/>
  <c r="BM1250" i="5"/>
  <c r="K1249" i="5"/>
  <c r="AA1249" i="5"/>
  <c r="BN1262" i="5"/>
  <c r="Q1251" i="5"/>
  <c r="U1251" i="5"/>
  <c r="BW1266" i="5"/>
  <c r="L1266" i="5"/>
  <c r="M1266" i="5"/>
  <c r="N1266" i="5" s="1"/>
  <c r="R1265" i="5"/>
  <c r="O1265" i="5"/>
  <c r="P1265" i="5" s="1"/>
  <c r="G1260" i="5"/>
  <c r="H1260" i="5"/>
  <c r="D1260" i="5"/>
  <c r="E1260" i="5" s="1"/>
  <c r="Q1247" i="5"/>
  <c r="U1247" i="5"/>
  <c r="AA1234" i="5"/>
  <c r="K1234" i="5"/>
  <c r="BM1234" i="5"/>
  <c r="K1267" i="5"/>
  <c r="X1266" i="5"/>
  <c r="Z1266" i="5" s="1"/>
  <c r="AA1266" i="5"/>
  <c r="U1265" i="5"/>
  <c r="BM1261" i="5"/>
  <c r="K1261" i="5"/>
  <c r="BW1259" i="5"/>
  <c r="G1258" i="5"/>
  <c r="D1258" i="5"/>
  <c r="E1258" i="5" s="1"/>
  <c r="H1258" i="5"/>
  <c r="BW1258" i="5"/>
  <c r="H1252" i="5"/>
  <c r="G1252" i="5"/>
  <c r="D1252" i="5"/>
  <c r="E1252" i="5" s="1"/>
  <c r="F1251" i="5"/>
  <c r="AW1236" i="5"/>
  <c r="AY1236" i="5" s="1"/>
  <c r="F1236" i="5"/>
  <c r="X1252" i="5"/>
  <c r="Z1252" i="5" s="1"/>
  <c r="BM1252" i="5"/>
  <c r="AA1252" i="5"/>
  <c r="Q1248" i="5"/>
  <c r="BN1240" i="5"/>
  <c r="K1259" i="5"/>
  <c r="BM1255" i="5"/>
  <c r="AA1255" i="5"/>
  <c r="M1254" i="5"/>
  <c r="N1254" i="5" s="1"/>
  <c r="O1254" i="5" s="1"/>
  <c r="P1254" i="5" s="1"/>
  <c r="BW1250" i="5"/>
  <c r="H1250" i="5"/>
  <c r="F1249" i="5"/>
  <c r="D1256" i="5"/>
  <c r="E1256" i="5" s="1"/>
  <c r="BW1256" i="5"/>
  <c r="L1248" i="5"/>
  <c r="BN1243" i="5"/>
  <c r="AW1240" i="5"/>
  <c r="AY1240" i="5" s="1"/>
  <c r="F1240" i="5"/>
  <c r="BM1235" i="5"/>
  <c r="G1247" i="5"/>
  <c r="D1247" i="5"/>
  <c r="E1247" i="5" s="1"/>
  <c r="BM1244" i="5"/>
  <c r="K1244" i="5"/>
  <c r="X1241" i="5"/>
  <c r="Z1241" i="5" s="1"/>
  <c r="BM1241" i="5"/>
  <c r="AA1241" i="5"/>
  <c r="D1237" i="5"/>
  <c r="E1237" i="5" s="1"/>
  <c r="H1237" i="5"/>
  <c r="BW1237" i="5"/>
  <c r="AW1233" i="5"/>
  <c r="AY1233" i="5" s="1"/>
  <c r="F1233" i="5"/>
  <c r="H1265" i="5"/>
  <c r="G1265" i="5"/>
  <c r="BM1259" i="5"/>
  <c r="AA1256" i="5"/>
  <c r="BM1256" i="5"/>
  <c r="X1255" i="5"/>
  <c r="Z1255" i="5" s="1"/>
  <c r="X1248" i="5"/>
  <c r="Z1248" i="5" s="1"/>
  <c r="BM1248" i="5"/>
  <c r="D1244" i="5"/>
  <c r="E1244" i="5" s="1"/>
  <c r="BW1244" i="5"/>
  <c r="H1244" i="5"/>
  <c r="G1244" i="5"/>
  <c r="G1241" i="5"/>
  <c r="H1241" i="5"/>
  <c r="D1241" i="5"/>
  <c r="E1241" i="5" s="1"/>
  <c r="BW1241" i="5"/>
  <c r="F1235" i="5"/>
  <c r="AW1235" i="5"/>
  <c r="AY1235" i="5" s="1"/>
  <c r="K1257" i="5"/>
  <c r="BM1257" i="5"/>
  <c r="X1247" i="5"/>
  <c r="Z1247" i="5" s="1"/>
  <c r="K1243" i="5"/>
  <c r="AA1243" i="5"/>
  <c r="BM1239" i="5"/>
  <c r="K1239" i="5"/>
  <c r="AA1239" i="5"/>
  <c r="BM1237" i="5"/>
  <c r="K1237" i="5"/>
  <c r="AA1237" i="5"/>
  <c r="BM1230" i="5"/>
  <c r="G1253" i="5"/>
  <c r="D1253" i="5"/>
  <c r="E1253" i="5" s="1"/>
  <c r="X1251" i="5"/>
  <c r="Z1251" i="5" s="1"/>
  <c r="H1248" i="5"/>
  <c r="D1248" i="5"/>
  <c r="E1248" i="5" s="1"/>
  <c r="G1248" i="5"/>
  <c r="BM1247" i="5"/>
  <c r="L1231" i="5"/>
  <c r="M1231" i="5"/>
  <c r="N1231" i="5" s="1"/>
  <c r="AA1230" i="5"/>
  <c r="AW1234" i="5"/>
  <c r="AY1234" i="5" s="1"/>
  <c r="F1234" i="5"/>
  <c r="K1232" i="5"/>
  <c r="AA1232" i="5"/>
  <c r="BM1232" i="5"/>
  <c r="H1235" i="5"/>
  <c r="G1235" i="5"/>
  <c r="BW1235" i="5"/>
  <c r="BW1233" i="5"/>
  <c r="H1233" i="5"/>
  <c r="K1245" i="5"/>
  <c r="AA1245" i="5"/>
  <c r="G1230" i="5"/>
  <c r="H1230" i="5"/>
  <c r="BW1230" i="5"/>
  <c r="K1240" i="5"/>
  <c r="AA1240" i="5"/>
  <c r="F1229" i="5"/>
  <c r="AW1229" i="5"/>
  <c r="AY1229" i="5" s="1"/>
  <c r="AA1229" i="5"/>
  <c r="G1275" i="5"/>
  <c r="H1275" i="5"/>
  <c r="G1280" i="5"/>
  <c r="H1280" i="5"/>
  <c r="G1288" i="5"/>
  <c r="H1288" i="5"/>
  <c r="G1299" i="5"/>
  <c r="H1299" i="5"/>
  <c r="H1307" i="5"/>
  <c r="G1307" i="5"/>
  <c r="G1278" i="5"/>
  <c r="H1278" i="5"/>
  <c r="G1286" i="5"/>
  <c r="H1286" i="5"/>
  <c r="H1294" i="5"/>
  <c r="G1294" i="5"/>
  <c r="D1299" i="5"/>
  <c r="E1299" i="5" s="1"/>
  <c r="F1299" i="5" s="1"/>
  <c r="G1302" i="5"/>
  <c r="H1302" i="5"/>
  <c r="G1310" i="5"/>
  <c r="H1310" i="5"/>
  <c r="D1278" i="5"/>
  <c r="E1278" i="5" s="1"/>
  <c r="F1278" i="5" s="1"/>
  <c r="G1281" i="5"/>
  <c r="H1281" i="5"/>
  <c r="D1286" i="5"/>
  <c r="E1286" i="5" s="1"/>
  <c r="F1286" i="5" s="1"/>
  <c r="G1289" i="5"/>
  <c r="H1289" i="5"/>
  <c r="D1294" i="5"/>
  <c r="E1294" i="5" s="1"/>
  <c r="F1294" i="5" s="1"/>
  <c r="H1297" i="5"/>
  <c r="G1297" i="5"/>
  <c r="D1302" i="5"/>
  <c r="E1302" i="5" s="1"/>
  <c r="F1302" i="5" s="1"/>
  <c r="D1310" i="5"/>
  <c r="E1310" i="5" s="1"/>
  <c r="F1310" i="5" s="1"/>
  <c r="H1276" i="5"/>
  <c r="G1276" i="5"/>
  <c r="D1281" i="5"/>
  <c r="E1281" i="5" s="1"/>
  <c r="F1281" i="5" s="1"/>
  <c r="H1284" i="5"/>
  <c r="G1284" i="5"/>
  <c r="D1289" i="5"/>
  <c r="E1289" i="5" s="1"/>
  <c r="F1289" i="5" s="1"/>
  <c r="G1292" i="5"/>
  <c r="H1292" i="5"/>
  <c r="D1297" i="5"/>
  <c r="E1297" i="5" s="1"/>
  <c r="F1297" i="5" s="1"/>
  <c r="G1300" i="5"/>
  <c r="H1300" i="5"/>
  <c r="H1272" i="5"/>
  <c r="G1272" i="5"/>
  <c r="G1274" i="5"/>
  <c r="H1274" i="5"/>
  <c r="D1276" i="5"/>
  <c r="E1276" i="5" s="1"/>
  <c r="F1276" i="5" s="1"/>
  <c r="H1279" i="5"/>
  <c r="G1279" i="5"/>
  <c r="D1284" i="5"/>
  <c r="E1284" i="5" s="1"/>
  <c r="F1284" i="5" s="1"/>
  <c r="H1287" i="5"/>
  <c r="G1287" i="5"/>
  <c r="D1292" i="5"/>
  <c r="E1292" i="5" s="1"/>
  <c r="F1292" i="5" s="1"/>
  <c r="G1295" i="5"/>
  <c r="H1295" i="5"/>
  <c r="D1300" i="5"/>
  <c r="E1300" i="5" s="1"/>
  <c r="F1300" i="5" s="1"/>
  <c r="H1303" i="5"/>
  <c r="G1303" i="5"/>
  <c r="H1311" i="5"/>
  <c r="G1311" i="5"/>
  <c r="G1273" i="5"/>
  <c r="H1273" i="5"/>
  <c r="G1283" i="5"/>
  <c r="H1283" i="5"/>
  <c r="D1288" i="5"/>
  <c r="E1288" i="5" s="1"/>
  <c r="F1288" i="5" s="1"/>
  <c r="G1305" i="5"/>
  <c r="H1305" i="5"/>
  <c r="G1308" i="5"/>
  <c r="H1308" i="5"/>
  <c r="H1282" i="5"/>
  <c r="G1282" i="5"/>
  <c r="G1290" i="5"/>
  <c r="H1290" i="5"/>
  <c r="G1298" i="5"/>
  <c r="H1298" i="5"/>
  <c r="G1306" i="5"/>
  <c r="H1306" i="5"/>
  <c r="G1296" i="5"/>
  <c r="H1296" i="5"/>
  <c r="G1304" i="5"/>
  <c r="H1304" i="5"/>
  <c r="D1275" i="5"/>
  <c r="E1275" i="5" s="1"/>
  <c r="F1275" i="5" s="1"/>
  <c r="D1280" i="5"/>
  <c r="E1280" i="5" s="1"/>
  <c r="F1280" i="5" s="1"/>
  <c r="H1291" i="5"/>
  <c r="G1291" i="5"/>
  <c r="D1307" i="5"/>
  <c r="E1307" i="5" s="1"/>
  <c r="F1307" i="5" s="1"/>
  <c r="D1305" i="5"/>
  <c r="E1305" i="5" s="1"/>
  <c r="F1305" i="5" s="1"/>
  <c r="G1277" i="5"/>
  <c r="H1277" i="5"/>
  <c r="D1282" i="5"/>
  <c r="E1282" i="5" s="1"/>
  <c r="F1282" i="5" s="1"/>
  <c r="G1285" i="5"/>
  <c r="H1285" i="5"/>
  <c r="D1290" i="5"/>
  <c r="E1290" i="5" s="1"/>
  <c r="F1290" i="5" s="1"/>
  <c r="G1293" i="5"/>
  <c r="H1293" i="5"/>
  <c r="D1298" i="5"/>
  <c r="E1298" i="5" s="1"/>
  <c r="F1298" i="5" s="1"/>
  <c r="H1301" i="5"/>
  <c r="G1301" i="5"/>
  <c r="D1306" i="5"/>
  <c r="E1306" i="5" s="1"/>
  <c r="F1306" i="5" s="1"/>
  <c r="G1309" i="5"/>
  <c r="H1309" i="5"/>
  <c r="BK1173" i="5"/>
  <c r="AA1181" i="5"/>
  <c r="BJ1181" i="5"/>
  <c r="D1178" i="5"/>
  <c r="E1178" i="5" s="1"/>
  <c r="G1178" i="5"/>
  <c r="H1178" i="5"/>
  <c r="AN1178" i="5" s="1"/>
  <c r="D1177" i="5"/>
  <c r="E1177" i="5" s="1"/>
  <c r="G1177" i="5"/>
  <c r="H1177" i="5"/>
  <c r="AN1177" i="5" s="1"/>
  <c r="Q1169" i="5"/>
  <c r="BQ1169" i="5"/>
  <c r="U1169" i="5"/>
  <c r="Q1163" i="5"/>
  <c r="BQ1163" i="5"/>
  <c r="U1163" i="5"/>
  <c r="Q1162" i="5"/>
  <c r="U1162" i="5"/>
  <c r="X1162" i="5"/>
  <c r="Z1162" i="5" s="1"/>
  <c r="AI1162" i="5" s="1"/>
  <c r="BQ1162" i="5"/>
  <c r="BK1163" i="5"/>
  <c r="G1171" i="5"/>
  <c r="H1171" i="5"/>
  <c r="AN1171" i="5" s="1"/>
  <c r="G1168" i="5"/>
  <c r="H1168" i="5"/>
  <c r="AN1168" i="5" s="1"/>
  <c r="D1168" i="5"/>
  <c r="E1168" i="5" s="1"/>
  <c r="K1151" i="5"/>
  <c r="AA1151" i="5"/>
  <c r="BJ1151" i="5"/>
  <c r="L1177" i="5"/>
  <c r="M1177" i="5"/>
  <c r="N1177" i="5" s="1"/>
  <c r="M1175" i="5"/>
  <c r="N1175" i="5" s="1"/>
  <c r="X1175" i="5" s="1"/>
  <c r="Z1175" i="5" s="1"/>
  <c r="AI1175" i="5" s="1"/>
  <c r="L1175" i="5"/>
  <c r="BK1178" i="5"/>
  <c r="Q1165" i="5"/>
  <c r="BQ1165" i="5"/>
  <c r="U1165" i="5"/>
  <c r="BK1169" i="5"/>
  <c r="G1164" i="5"/>
  <c r="H1164" i="5"/>
  <c r="AN1164" i="5" s="1"/>
  <c r="D1164" i="5"/>
  <c r="E1164" i="5" s="1"/>
  <c r="K1150" i="5"/>
  <c r="AA1150" i="5"/>
  <c r="BJ1150" i="5"/>
  <c r="AU1162" i="5"/>
  <c r="AW1162" i="5" s="1"/>
  <c r="F1162" i="5"/>
  <c r="Q1167" i="5"/>
  <c r="BQ1167" i="5"/>
  <c r="U1167" i="5"/>
  <c r="L1160" i="5"/>
  <c r="M1160" i="5"/>
  <c r="N1160" i="5" s="1"/>
  <c r="R1160" i="5" s="1"/>
  <c r="D1154" i="5"/>
  <c r="E1154" i="5" s="1"/>
  <c r="G1154" i="5"/>
  <c r="H1154" i="5"/>
  <c r="AN1154" i="5" s="1"/>
  <c r="K1176" i="5"/>
  <c r="BJ1176" i="5"/>
  <c r="AA1173" i="5"/>
  <c r="K1173" i="5"/>
  <c r="F1171" i="5"/>
  <c r="AU1171" i="5"/>
  <c r="AW1171" i="5" s="1"/>
  <c r="G1170" i="5"/>
  <c r="H1170" i="5"/>
  <c r="AN1170" i="5" s="1"/>
  <c r="D1170" i="5"/>
  <c r="E1170" i="5" s="1"/>
  <c r="G1166" i="5"/>
  <c r="H1166" i="5"/>
  <c r="AN1166" i="5" s="1"/>
  <c r="D1166" i="5"/>
  <c r="E1166" i="5" s="1"/>
  <c r="K1181" i="5"/>
  <c r="L1180" i="5"/>
  <c r="M1180" i="5"/>
  <c r="N1180" i="5" s="1"/>
  <c r="X1180" i="5" s="1"/>
  <c r="Z1180" i="5" s="1"/>
  <c r="AI1180" i="5" s="1"/>
  <c r="BK1179" i="5"/>
  <c r="K1178" i="5"/>
  <c r="K1174" i="5"/>
  <c r="BJ1174" i="5"/>
  <c r="AA1174" i="5"/>
  <c r="F1172" i="5"/>
  <c r="AU1172" i="5"/>
  <c r="AW1172" i="5" s="1"/>
  <c r="Q1171" i="5"/>
  <c r="U1171" i="5"/>
  <c r="BQ1171" i="5"/>
  <c r="L1169" i="5"/>
  <c r="L1167" i="5"/>
  <c r="L1165" i="5"/>
  <c r="L1163" i="5"/>
  <c r="X1167" i="5"/>
  <c r="Z1167" i="5" s="1"/>
  <c r="AI1167" i="5" s="1"/>
  <c r="AA1167" i="5"/>
  <c r="X1165" i="5"/>
  <c r="Z1165" i="5" s="1"/>
  <c r="AI1165" i="5" s="1"/>
  <c r="AA1165" i="5"/>
  <c r="O1160" i="5"/>
  <c r="P1160" i="5" s="1"/>
  <c r="G1174" i="5"/>
  <c r="H1174" i="5"/>
  <c r="AN1174" i="5" s="1"/>
  <c r="F1161" i="5"/>
  <c r="AU1161" i="5"/>
  <c r="AW1161" i="5" s="1"/>
  <c r="AA1157" i="5"/>
  <c r="K1157" i="5"/>
  <c r="BJ1157" i="5"/>
  <c r="K1149" i="5"/>
  <c r="AA1149" i="5"/>
  <c r="BJ1149" i="5"/>
  <c r="K1143" i="5"/>
  <c r="AA1143" i="5"/>
  <c r="BJ1143" i="5"/>
  <c r="BQ1172" i="5"/>
  <c r="BJ1167" i="5"/>
  <c r="BJ1165" i="5"/>
  <c r="H1161" i="5"/>
  <c r="AN1161" i="5" s="1"/>
  <c r="G1161" i="5"/>
  <c r="H1159" i="5"/>
  <c r="AN1159" i="5" s="1"/>
  <c r="G1159" i="5"/>
  <c r="D1157" i="5"/>
  <c r="E1157" i="5" s="1"/>
  <c r="G1157" i="5"/>
  <c r="H1157" i="5"/>
  <c r="AN1157" i="5" s="1"/>
  <c r="X1169" i="5"/>
  <c r="Z1169" i="5" s="1"/>
  <c r="AI1169" i="5" s="1"/>
  <c r="AA1169" i="5"/>
  <c r="H1162" i="5"/>
  <c r="AN1162" i="5" s="1"/>
  <c r="G1162" i="5"/>
  <c r="D1181" i="5"/>
  <c r="E1181" i="5" s="1"/>
  <c r="G1181" i="5"/>
  <c r="AA1170" i="5"/>
  <c r="K1170" i="5"/>
  <c r="AA1168" i="5"/>
  <c r="K1168" i="5"/>
  <c r="BJ1168" i="5"/>
  <c r="AA1166" i="5"/>
  <c r="K1166" i="5"/>
  <c r="BJ1166" i="5"/>
  <c r="AA1164" i="5"/>
  <c r="K1164" i="5"/>
  <c r="BJ1164" i="5"/>
  <c r="AA1156" i="5"/>
  <c r="K1156" i="5"/>
  <c r="BJ1156" i="5"/>
  <c r="L1179" i="5"/>
  <c r="M1179" i="5"/>
  <c r="N1179" i="5" s="1"/>
  <c r="G1176" i="5"/>
  <c r="D1176" i="5"/>
  <c r="E1176" i="5" s="1"/>
  <c r="H1176" i="5"/>
  <c r="AN1176" i="5" s="1"/>
  <c r="D1180" i="5"/>
  <c r="E1180" i="5" s="1"/>
  <c r="G1180" i="5"/>
  <c r="AA1175" i="5"/>
  <c r="X1172" i="5"/>
  <c r="Z1172" i="5" s="1"/>
  <c r="AI1172" i="5" s="1"/>
  <c r="AA1172" i="5"/>
  <c r="BJ1172" i="5"/>
  <c r="BJ1170" i="5"/>
  <c r="X1163" i="5"/>
  <c r="Z1163" i="5" s="1"/>
  <c r="AI1163" i="5" s="1"/>
  <c r="AA1163" i="5"/>
  <c r="K1146" i="5"/>
  <c r="AA1146" i="5"/>
  <c r="BJ1146" i="5"/>
  <c r="BJ1180" i="5"/>
  <c r="D1179" i="5"/>
  <c r="E1179" i="5" s="1"/>
  <c r="G1179" i="5"/>
  <c r="G1175" i="5"/>
  <c r="D1175" i="5"/>
  <c r="E1175" i="5" s="1"/>
  <c r="H1175" i="5"/>
  <c r="AN1175" i="5" s="1"/>
  <c r="BJ1158" i="5"/>
  <c r="AA1158" i="5"/>
  <c r="K1158" i="5"/>
  <c r="L1154" i="5"/>
  <c r="M1154" i="5"/>
  <c r="N1154" i="5" s="1"/>
  <c r="BJ1155" i="5"/>
  <c r="AA1155" i="5"/>
  <c r="K1155" i="5"/>
  <c r="BJ1154" i="5"/>
  <c r="K1152" i="5"/>
  <c r="AA1152" i="5"/>
  <c r="G1173" i="5"/>
  <c r="H1173" i="5"/>
  <c r="AN1173" i="5" s="1"/>
  <c r="X1171" i="5"/>
  <c r="Z1171" i="5" s="1"/>
  <c r="AI1171" i="5" s="1"/>
  <c r="AA1171" i="5"/>
  <c r="AA1161" i="5"/>
  <c r="BJ1161" i="5"/>
  <c r="K1161" i="5"/>
  <c r="G1172" i="5"/>
  <c r="H1172" i="5"/>
  <c r="AN1172" i="5" s="1"/>
  <c r="BJ1171" i="5"/>
  <c r="G1169" i="5"/>
  <c r="H1169" i="5"/>
  <c r="AN1169" i="5" s="1"/>
  <c r="D1169" i="5"/>
  <c r="E1169" i="5" s="1"/>
  <c r="G1167" i="5"/>
  <c r="H1167" i="5"/>
  <c r="AN1167" i="5" s="1"/>
  <c r="D1167" i="5"/>
  <c r="E1167" i="5" s="1"/>
  <c r="G1165" i="5"/>
  <c r="H1165" i="5"/>
  <c r="AN1165" i="5" s="1"/>
  <c r="D1165" i="5"/>
  <c r="E1165" i="5" s="1"/>
  <c r="G1163" i="5"/>
  <c r="H1163" i="5"/>
  <c r="AN1163" i="5" s="1"/>
  <c r="D1163" i="5"/>
  <c r="E1163" i="5" s="1"/>
  <c r="AA1160" i="5"/>
  <c r="M1159" i="5"/>
  <c r="N1159" i="5" s="1"/>
  <c r="R1159" i="5" s="1"/>
  <c r="L1159" i="5"/>
  <c r="AA1162" i="5"/>
  <c r="BJ1162" i="5"/>
  <c r="D1156" i="5"/>
  <c r="E1156" i="5" s="1"/>
  <c r="G1156" i="5"/>
  <c r="H1156" i="5"/>
  <c r="AN1156" i="5" s="1"/>
  <c r="AU1143" i="5"/>
  <c r="AW1143" i="5" s="1"/>
  <c r="F1143" i="5"/>
  <c r="G1160" i="5"/>
  <c r="H1160" i="5"/>
  <c r="AN1160" i="5" s="1"/>
  <c r="BJ1159" i="5"/>
  <c r="AA1159" i="5"/>
  <c r="AU1150" i="5"/>
  <c r="AW1150" i="5" s="1"/>
  <c r="F1150" i="5"/>
  <c r="K1148" i="5"/>
  <c r="AA1148" i="5"/>
  <c r="BJ1148" i="5"/>
  <c r="BK1145" i="5"/>
  <c r="K1144" i="5"/>
  <c r="AA1144" i="5"/>
  <c r="BJ1144" i="5"/>
  <c r="G1158" i="5"/>
  <c r="H1155" i="5"/>
  <c r="AN1155" i="5" s="1"/>
  <c r="K1147" i="5"/>
  <c r="AA1147" i="5"/>
  <c r="BJ1147" i="5"/>
  <c r="F1145" i="5"/>
  <c r="F1158" i="5"/>
  <c r="G1155" i="5"/>
  <c r="AU1155" i="5"/>
  <c r="AW1155" i="5" s="1"/>
  <c r="F1155" i="5"/>
  <c r="K1153" i="5"/>
  <c r="AA1153" i="5"/>
  <c r="BJ1153" i="5"/>
  <c r="K1145" i="5"/>
  <c r="AA1145" i="5"/>
  <c r="F1146" i="5"/>
  <c r="F1142" i="5"/>
  <c r="AU1142" i="5"/>
  <c r="AW1142" i="5" s="1"/>
  <c r="AA1142" i="5"/>
  <c r="G1142" i="5"/>
  <c r="H1142" i="5"/>
  <c r="AN1142" i="5" s="1"/>
  <c r="D1185" i="5"/>
  <c r="E1185" i="5" s="1"/>
  <c r="F1185" i="5" s="1"/>
  <c r="D1186" i="5"/>
  <c r="E1186" i="5" s="1"/>
  <c r="F1186" i="5" s="1"/>
  <c r="D1187" i="5"/>
  <c r="E1187" i="5" s="1"/>
  <c r="F1187" i="5" s="1"/>
  <c r="D1188" i="5"/>
  <c r="E1188" i="5" s="1"/>
  <c r="F1188" i="5" s="1"/>
  <c r="D1189" i="5"/>
  <c r="E1189" i="5" s="1"/>
  <c r="F1189" i="5" s="1"/>
  <c r="D1190" i="5"/>
  <c r="E1190" i="5" s="1"/>
  <c r="F1190" i="5" s="1"/>
  <c r="D1191" i="5"/>
  <c r="E1191" i="5" s="1"/>
  <c r="F1191" i="5" s="1"/>
  <c r="D1192" i="5"/>
  <c r="E1192" i="5" s="1"/>
  <c r="F1192" i="5" s="1"/>
  <c r="D1193" i="5"/>
  <c r="E1193" i="5" s="1"/>
  <c r="F1193" i="5" s="1"/>
  <c r="D1194" i="5"/>
  <c r="E1194" i="5" s="1"/>
  <c r="F1194" i="5" s="1"/>
  <c r="D1195" i="5"/>
  <c r="E1195" i="5" s="1"/>
  <c r="F1195" i="5" s="1"/>
  <c r="D1196" i="5"/>
  <c r="E1196" i="5" s="1"/>
  <c r="F1196" i="5" s="1"/>
  <c r="D1197" i="5"/>
  <c r="E1197" i="5" s="1"/>
  <c r="F1197" i="5" s="1"/>
  <c r="D1198" i="5"/>
  <c r="E1198" i="5" s="1"/>
  <c r="F1198" i="5" s="1"/>
  <c r="D1199" i="5"/>
  <c r="E1199" i="5" s="1"/>
  <c r="F1199" i="5" s="1"/>
  <c r="D1200" i="5"/>
  <c r="E1200" i="5" s="1"/>
  <c r="F1200" i="5" s="1"/>
  <c r="D1201" i="5"/>
  <c r="E1201" i="5" s="1"/>
  <c r="F1201" i="5" s="1"/>
  <c r="D1202" i="5"/>
  <c r="E1202" i="5" s="1"/>
  <c r="F1202" i="5" s="1"/>
  <c r="D1203" i="5"/>
  <c r="E1203" i="5" s="1"/>
  <c r="F1203" i="5" s="1"/>
  <c r="D1204" i="5"/>
  <c r="E1204" i="5" s="1"/>
  <c r="F1204" i="5" s="1"/>
  <c r="D1205" i="5"/>
  <c r="E1205" i="5" s="1"/>
  <c r="F1205" i="5" s="1"/>
  <c r="D1206" i="5"/>
  <c r="E1206" i="5" s="1"/>
  <c r="F1206" i="5" s="1"/>
  <c r="D1207" i="5"/>
  <c r="E1207" i="5" s="1"/>
  <c r="F1207" i="5" s="1"/>
  <c r="D1208" i="5"/>
  <c r="E1208" i="5" s="1"/>
  <c r="F1208" i="5" s="1"/>
  <c r="D1209" i="5"/>
  <c r="E1209" i="5" s="1"/>
  <c r="F1209" i="5" s="1"/>
  <c r="D1210" i="5"/>
  <c r="E1210" i="5" s="1"/>
  <c r="F1210" i="5" s="1"/>
  <c r="D1211" i="5"/>
  <c r="E1211" i="5" s="1"/>
  <c r="F1211" i="5" s="1"/>
  <c r="D1212" i="5"/>
  <c r="E1212" i="5" s="1"/>
  <c r="F1212" i="5" s="1"/>
  <c r="D1213" i="5"/>
  <c r="E1213" i="5" s="1"/>
  <c r="F1213" i="5" s="1"/>
  <c r="D1214" i="5"/>
  <c r="E1214" i="5" s="1"/>
  <c r="F1214" i="5" s="1"/>
  <c r="D1215" i="5"/>
  <c r="E1215" i="5" s="1"/>
  <c r="F1215" i="5" s="1"/>
  <c r="D1216" i="5"/>
  <c r="E1216" i="5" s="1"/>
  <c r="F1216" i="5" s="1"/>
  <c r="D1217" i="5"/>
  <c r="E1217" i="5" s="1"/>
  <c r="F1217" i="5" s="1"/>
  <c r="D1218" i="5"/>
  <c r="E1218" i="5" s="1"/>
  <c r="F1218" i="5" s="1"/>
  <c r="D1219" i="5"/>
  <c r="E1219" i="5" s="1"/>
  <c r="F1219" i="5" s="1"/>
  <c r="D1220" i="5"/>
  <c r="E1220" i="5" s="1"/>
  <c r="F1220" i="5" s="1"/>
  <c r="D1221" i="5"/>
  <c r="E1221" i="5" s="1"/>
  <c r="F1221" i="5" s="1"/>
  <c r="D1222" i="5"/>
  <c r="E1222" i="5" s="1"/>
  <c r="F1222" i="5" s="1"/>
  <c r="D1223" i="5"/>
  <c r="E1223" i="5" s="1"/>
  <c r="F1223" i="5" s="1"/>
  <c r="D1224" i="5"/>
  <c r="E1224" i="5" s="1"/>
  <c r="F1224" i="5" s="1"/>
  <c r="G1186" i="5"/>
  <c r="G1189" i="5"/>
  <c r="G1192" i="5"/>
  <c r="G1195" i="5"/>
  <c r="G1197" i="5"/>
  <c r="G1200" i="5"/>
  <c r="G1203" i="5"/>
  <c r="G1207" i="5"/>
  <c r="G1210" i="5"/>
  <c r="G1214" i="5"/>
  <c r="G1224" i="5"/>
  <c r="H1185" i="5"/>
  <c r="H1187" i="5"/>
  <c r="H1188" i="5"/>
  <c r="H1190" i="5"/>
  <c r="H1191" i="5"/>
  <c r="H1193" i="5"/>
  <c r="H1194" i="5"/>
  <c r="H1196" i="5"/>
  <c r="H1198" i="5"/>
  <c r="H1199" i="5"/>
  <c r="H1201" i="5"/>
  <c r="H1202" i="5"/>
  <c r="H1204" i="5"/>
  <c r="H1205" i="5"/>
  <c r="H1206" i="5"/>
  <c r="H1208" i="5"/>
  <c r="H1209" i="5"/>
  <c r="H1211" i="5"/>
  <c r="H1212" i="5"/>
  <c r="H1213" i="5"/>
  <c r="H1215" i="5"/>
  <c r="H1216" i="5"/>
  <c r="H1217" i="5"/>
  <c r="H1218" i="5"/>
  <c r="H1219" i="5"/>
  <c r="H1220" i="5"/>
  <c r="H1221" i="5"/>
  <c r="H1222" i="5"/>
  <c r="H1223" i="5"/>
  <c r="H1136" i="5"/>
  <c r="J1136" i="5" s="1"/>
  <c r="I1131" i="5"/>
  <c r="G1131" i="5"/>
  <c r="H1128" i="5"/>
  <c r="J1128" i="5" s="1"/>
  <c r="I1123" i="5"/>
  <c r="G1123" i="5"/>
  <c r="H1120" i="5"/>
  <c r="J1120" i="5" s="1"/>
  <c r="I1115" i="5"/>
  <c r="G1115" i="5"/>
  <c r="H1112" i="5"/>
  <c r="J1112" i="5" s="1"/>
  <c r="I1107" i="5"/>
  <c r="G1107" i="5"/>
  <c r="H1104" i="5"/>
  <c r="J1104" i="5" s="1"/>
  <c r="I1099" i="5"/>
  <c r="G1099" i="5"/>
  <c r="G1133" i="5"/>
  <c r="G1129" i="5"/>
  <c r="I1129" i="5"/>
  <c r="G1125" i="5"/>
  <c r="G1121" i="5"/>
  <c r="I1121" i="5"/>
  <c r="G1117" i="5"/>
  <c r="G1113" i="5"/>
  <c r="I1113" i="5"/>
  <c r="G1109" i="5"/>
  <c r="G1105" i="5"/>
  <c r="I1105" i="5"/>
  <c r="G1101" i="5"/>
  <c r="G1132" i="5"/>
  <c r="I1132" i="5"/>
  <c r="G1130" i="5"/>
  <c r="I1130" i="5"/>
  <c r="G1124" i="5"/>
  <c r="I1124" i="5"/>
  <c r="G1122" i="5"/>
  <c r="I1122" i="5"/>
  <c r="G1116" i="5"/>
  <c r="I1116" i="5"/>
  <c r="G1114" i="5"/>
  <c r="I1114" i="5"/>
  <c r="G1108" i="5"/>
  <c r="I1108" i="5"/>
  <c r="G1106" i="5"/>
  <c r="I1106" i="5"/>
  <c r="G1100" i="5"/>
  <c r="I1100" i="5"/>
  <c r="G1098" i="5"/>
  <c r="I1098" i="5"/>
  <c r="H1134" i="5"/>
  <c r="J1134" i="5" s="1"/>
  <c r="M1134" i="5"/>
  <c r="AK1353" i="5" s="1"/>
  <c r="AN1353" i="5" s="1"/>
  <c r="H1126" i="5"/>
  <c r="J1126" i="5" s="1"/>
  <c r="M1126" i="5"/>
  <c r="AK1345" i="5" s="1"/>
  <c r="AN1345" i="5" s="1"/>
  <c r="H1118" i="5"/>
  <c r="J1118" i="5" s="1"/>
  <c r="M1118" i="5"/>
  <c r="AK1337" i="5" s="1"/>
  <c r="AN1337" i="5" s="1"/>
  <c r="H1110" i="5"/>
  <c r="J1110" i="5" s="1"/>
  <c r="M1110" i="5"/>
  <c r="AK1329" i="5" s="1"/>
  <c r="AN1329" i="5" s="1"/>
  <c r="H1102" i="5"/>
  <c r="J1102" i="5" s="1"/>
  <c r="M1102" i="5"/>
  <c r="AK1321" i="5" s="1"/>
  <c r="AN1321" i="5" s="1"/>
  <c r="M1135" i="5"/>
  <c r="AK1354" i="5" s="1"/>
  <c r="AN1354" i="5" s="1"/>
  <c r="H1135" i="5"/>
  <c r="J1135" i="5" s="1"/>
  <c r="M1127" i="5"/>
  <c r="AK1346" i="5" s="1"/>
  <c r="AN1346" i="5" s="1"/>
  <c r="H1127" i="5"/>
  <c r="J1127" i="5" s="1"/>
  <c r="M1119" i="5"/>
  <c r="AK1338" i="5" s="1"/>
  <c r="AN1338" i="5" s="1"/>
  <c r="H1119" i="5"/>
  <c r="J1119" i="5" s="1"/>
  <c r="M1111" i="5"/>
  <c r="AK1330" i="5" s="1"/>
  <c r="AN1330" i="5" s="1"/>
  <c r="H1111" i="5"/>
  <c r="J1111" i="5" s="1"/>
  <c r="M1103" i="5"/>
  <c r="AK1322" i="5" s="1"/>
  <c r="AN1322" i="5" s="1"/>
  <c r="H1103" i="5"/>
  <c r="J1103" i="5" s="1"/>
  <c r="H1097" i="5"/>
  <c r="J1097" i="5" s="1"/>
  <c r="G1065" i="5"/>
  <c r="H1065" i="5" s="1"/>
  <c r="J1065" i="5" s="1"/>
  <c r="I1065" i="5"/>
  <c r="G1085" i="5"/>
  <c r="H1085" i="5" s="1"/>
  <c r="J1085" i="5" s="1"/>
  <c r="I1085" i="5"/>
  <c r="G1063" i="5"/>
  <c r="H1063" i="5" s="1"/>
  <c r="J1063" i="5" s="1"/>
  <c r="G1073" i="5"/>
  <c r="H1073" i="5" s="1"/>
  <c r="J1073" i="5" s="1"/>
  <c r="I1073" i="5"/>
  <c r="G1078" i="5"/>
  <c r="H1078" i="5" s="1"/>
  <c r="J1078" i="5" s="1"/>
  <c r="I1069" i="5"/>
  <c r="G1069" i="5"/>
  <c r="H1069" i="5" s="1"/>
  <c r="J1069" i="5" s="1"/>
  <c r="I1057" i="5"/>
  <c r="G1057" i="5"/>
  <c r="H1057" i="5" s="1"/>
  <c r="J1057" i="5" s="1"/>
  <c r="G1089" i="5"/>
  <c r="H1089" i="5" s="1"/>
  <c r="J1089" i="5" s="1"/>
  <c r="I1089" i="5"/>
  <c r="I1077" i="5"/>
  <c r="G1077" i="5"/>
  <c r="H1077" i="5" s="1"/>
  <c r="J1077" i="5" s="1"/>
  <c r="I1061" i="5"/>
  <c r="G1061" i="5"/>
  <c r="H1061" i="5" s="1"/>
  <c r="J1061" i="5" s="1"/>
  <c r="G1093" i="5"/>
  <c r="H1093" i="5" s="1"/>
  <c r="J1093" i="5" s="1"/>
  <c r="I1093" i="5"/>
  <c r="G1054" i="5"/>
  <c r="H1054" i="5" s="1"/>
  <c r="J1054" i="5" s="1"/>
  <c r="G1071" i="5"/>
  <c r="H1071" i="5" s="1"/>
  <c r="J1071" i="5" s="1"/>
  <c r="I1081" i="5"/>
  <c r="G1081" i="5"/>
  <c r="H1081" i="5" s="1"/>
  <c r="J1081" i="5" s="1"/>
  <c r="G1086" i="5"/>
  <c r="H1086" i="5" s="1"/>
  <c r="J1086" i="5" s="1"/>
  <c r="M999" i="5"/>
  <c r="N999" i="5" s="1"/>
  <c r="L999" i="5"/>
  <c r="L992" i="5"/>
  <c r="M992" i="5"/>
  <c r="N992" i="5" s="1"/>
  <c r="F1005" i="5"/>
  <c r="BI1005" i="5"/>
  <c r="K998" i="5"/>
  <c r="AY998" i="5"/>
  <c r="BA998" i="5" s="1"/>
  <c r="AA998" i="5"/>
  <c r="H1005" i="5"/>
  <c r="G1005" i="5"/>
  <c r="L997" i="5"/>
  <c r="M997" i="5"/>
  <c r="N997" i="5" s="1"/>
  <c r="X997" i="5" s="1"/>
  <c r="Z997" i="5" s="1"/>
  <c r="F1004" i="5"/>
  <c r="BI1004" i="5"/>
  <c r="F1001" i="5"/>
  <c r="BI1001" i="5"/>
  <c r="AA997" i="5"/>
  <c r="L983" i="5"/>
  <c r="M983" i="5"/>
  <c r="N983" i="5" s="1"/>
  <c r="G995" i="5"/>
  <c r="H995" i="5"/>
  <c r="O992" i="5"/>
  <c r="P992" i="5" s="1"/>
  <c r="R992" i="5"/>
  <c r="Q986" i="5"/>
  <c r="U986" i="5"/>
  <c r="X986" i="5"/>
  <c r="Z986" i="5" s="1"/>
  <c r="K1001" i="5"/>
  <c r="AA1001" i="5"/>
  <c r="X1003" i="5"/>
  <c r="Z1003" i="5" s="1"/>
  <c r="H996" i="5"/>
  <c r="D996" i="5"/>
  <c r="E996" i="5" s="1"/>
  <c r="M995" i="5"/>
  <c r="N995" i="5" s="1"/>
  <c r="R995" i="5" s="1"/>
  <c r="D989" i="5"/>
  <c r="E989" i="5" s="1"/>
  <c r="G989" i="5"/>
  <c r="H989" i="5"/>
  <c r="F987" i="5"/>
  <c r="BI987" i="5"/>
  <c r="D976" i="5"/>
  <c r="E976" i="5" s="1"/>
  <c r="G976" i="5"/>
  <c r="H976" i="5"/>
  <c r="K980" i="5"/>
  <c r="AA980" i="5"/>
  <c r="AY980" i="5"/>
  <c r="BA980" i="5" s="1"/>
  <c r="K993" i="5"/>
  <c r="AA993" i="5"/>
  <c r="AY993" i="5"/>
  <c r="BA993" i="5" s="1"/>
  <c r="F999" i="5"/>
  <c r="BI999" i="5"/>
  <c r="K988" i="5"/>
  <c r="AA988" i="5"/>
  <c r="AY988" i="5"/>
  <c r="BA988" i="5" s="1"/>
  <c r="BI998" i="5"/>
  <c r="AY992" i="5"/>
  <c r="BA992" i="5" s="1"/>
  <c r="AA992" i="5"/>
  <c r="H991" i="5"/>
  <c r="D991" i="5"/>
  <c r="E991" i="5" s="1"/>
  <c r="G991" i="5"/>
  <c r="M982" i="5"/>
  <c r="N982" i="5" s="1"/>
  <c r="X982" i="5" s="1"/>
  <c r="Z982" i="5" s="1"/>
  <c r="L982" i="5"/>
  <c r="AY999" i="5"/>
  <c r="BA999" i="5" s="1"/>
  <c r="X999" i="5"/>
  <c r="Z999" i="5" s="1"/>
  <c r="AA999" i="5"/>
  <c r="AY997" i="5"/>
  <c r="BA997" i="5" s="1"/>
  <c r="K996" i="5"/>
  <c r="AY996" i="5"/>
  <c r="BA996" i="5" s="1"/>
  <c r="D984" i="5"/>
  <c r="E984" i="5" s="1"/>
  <c r="G984" i="5"/>
  <c r="H984" i="5"/>
  <c r="F978" i="5"/>
  <c r="BI978" i="5"/>
  <c r="O997" i="5"/>
  <c r="P997" i="5" s="1"/>
  <c r="AA996" i="5"/>
  <c r="AA983" i="5"/>
  <c r="AY983" i="5"/>
  <c r="BA983" i="5" s="1"/>
  <c r="X983" i="5"/>
  <c r="Z983" i="5" s="1"/>
  <c r="K967" i="5"/>
  <c r="AA967" i="5"/>
  <c r="AY967" i="5"/>
  <c r="BA967" i="5" s="1"/>
  <c r="L1002" i="5"/>
  <c r="M1002" i="5"/>
  <c r="N1002" i="5" s="1"/>
  <c r="O1002" i="5" s="1"/>
  <c r="P1002" i="5" s="1"/>
  <c r="D1000" i="5"/>
  <c r="E1000" i="5" s="1"/>
  <c r="G1000" i="5"/>
  <c r="H1000" i="5"/>
  <c r="X992" i="5"/>
  <c r="Z992" i="5" s="1"/>
  <c r="G997" i="5"/>
  <c r="H997" i="5"/>
  <c r="X990" i="5"/>
  <c r="Z990" i="5" s="1"/>
  <c r="K987" i="5"/>
  <c r="AA987" i="5"/>
  <c r="AY987" i="5"/>
  <c r="BA987" i="5" s="1"/>
  <c r="BI983" i="5"/>
  <c r="F983" i="5"/>
  <c r="H982" i="5"/>
  <c r="D982" i="5"/>
  <c r="E982" i="5" s="1"/>
  <c r="K989" i="5"/>
  <c r="K994" i="5"/>
  <c r="AA994" i="5"/>
  <c r="AY989" i="5"/>
  <c r="BA989" i="5" s="1"/>
  <c r="BI973" i="5"/>
  <c r="F973" i="5"/>
  <c r="K979" i="5"/>
  <c r="AA979" i="5"/>
  <c r="AY979" i="5"/>
  <c r="BA979" i="5" s="1"/>
  <c r="K977" i="5"/>
  <c r="AA977" i="5"/>
  <c r="AY977" i="5"/>
  <c r="BA977" i="5" s="1"/>
  <c r="K975" i="5"/>
  <c r="AA975" i="5"/>
  <c r="AY975" i="5"/>
  <c r="BA975" i="5" s="1"/>
  <c r="H972" i="5"/>
  <c r="G972" i="5"/>
  <c r="D972" i="5"/>
  <c r="E972" i="5" s="1"/>
  <c r="BI971" i="5"/>
  <c r="F971" i="5"/>
  <c r="U990" i="5"/>
  <c r="D986" i="5"/>
  <c r="E986" i="5" s="1"/>
  <c r="H986" i="5"/>
  <c r="G986" i="5"/>
  <c r="M985" i="5"/>
  <c r="N985" i="5" s="1"/>
  <c r="R985" i="5" s="1"/>
  <c r="L985" i="5"/>
  <c r="K984" i="5"/>
  <c r="AY984" i="5"/>
  <c r="BA984" i="5" s="1"/>
  <c r="AA984" i="5"/>
  <c r="AY982" i="5"/>
  <c r="BA982" i="5" s="1"/>
  <c r="BI979" i="5"/>
  <c r="F979" i="5"/>
  <c r="AA974" i="5"/>
  <c r="AY974" i="5"/>
  <c r="BA974" i="5" s="1"/>
  <c r="K974" i="5"/>
  <c r="AY991" i="5"/>
  <c r="BA991" i="5" s="1"/>
  <c r="AA991" i="5"/>
  <c r="AY973" i="5"/>
  <c r="BA973" i="5" s="1"/>
  <c r="K973" i="5"/>
  <c r="BI969" i="5"/>
  <c r="F969" i="5"/>
  <c r="AA982" i="5"/>
  <c r="D974" i="5"/>
  <c r="E974" i="5" s="1"/>
  <c r="G974" i="5"/>
  <c r="H974" i="5"/>
  <c r="L971" i="5"/>
  <c r="M971" i="5"/>
  <c r="N971" i="5" s="1"/>
  <c r="K970" i="5"/>
  <c r="AA970" i="5"/>
  <c r="AY970" i="5"/>
  <c r="BA970" i="5" s="1"/>
  <c r="AY985" i="5"/>
  <c r="BA985" i="5" s="1"/>
  <c r="AA985" i="5"/>
  <c r="K978" i="5"/>
  <c r="AA978" i="5"/>
  <c r="F970" i="5"/>
  <c r="BI970" i="5"/>
  <c r="K981" i="5"/>
  <c r="AA981" i="5"/>
  <c r="AY968" i="5"/>
  <c r="BA968" i="5" s="1"/>
  <c r="K968" i="5"/>
  <c r="AA968" i="5"/>
  <c r="L976" i="5"/>
  <c r="M976" i="5"/>
  <c r="N976" i="5" s="1"/>
  <c r="K969" i="5"/>
  <c r="AA969" i="5"/>
  <c r="G973" i="5"/>
  <c r="H973" i="5"/>
  <c r="AA966" i="5"/>
  <c r="BA966" i="5"/>
  <c r="BI966" i="5"/>
  <c r="F966" i="5"/>
  <c r="D1009" i="5"/>
  <c r="E1009" i="5" s="1"/>
  <c r="F1009" i="5" s="1"/>
  <c r="D1011" i="5"/>
  <c r="E1011" i="5" s="1"/>
  <c r="F1011" i="5" s="1"/>
  <c r="D1014" i="5"/>
  <c r="E1014" i="5" s="1"/>
  <c r="F1014" i="5" s="1"/>
  <c r="D1017" i="5"/>
  <c r="E1017" i="5" s="1"/>
  <c r="F1017" i="5" s="1"/>
  <c r="D1020" i="5"/>
  <c r="E1020" i="5" s="1"/>
  <c r="F1020" i="5" s="1"/>
  <c r="D1023" i="5"/>
  <c r="E1023" i="5" s="1"/>
  <c r="F1023" i="5" s="1"/>
  <c r="D1026" i="5"/>
  <c r="E1026" i="5" s="1"/>
  <c r="F1026" i="5" s="1"/>
  <c r="D1028" i="5"/>
  <c r="E1028" i="5" s="1"/>
  <c r="F1028" i="5" s="1"/>
  <c r="D1031" i="5"/>
  <c r="E1031" i="5" s="1"/>
  <c r="F1031" i="5" s="1"/>
  <c r="D1034" i="5"/>
  <c r="E1034" i="5" s="1"/>
  <c r="F1034" i="5" s="1"/>
  <c r="D1037" i="5"/>
  <c r="E1037" i="5" s="1"/>
  <c r="F1037" i="5" s="1"/>
  <c r="D1040" i="5"/>
  <c r="E1040" i="5" s="1"/>
  <c r="F1040" i="5" s="1"/>
  <c r="D1046" i="5"/>
  <c r="E1046" i="5" s="1"/>
  <c r="F1046" i="5" s="1"/>
  <c r="G1009" i="5"/>
  <c r="G1010" i="5"/>
  <c r="G1011" i="5"/>
  <c r="G1012" i="5"/>
  <c r="G1013" i="5"/>
  <c r="G1014" i="5"/>
  <c r="G1015" i="5"/>
  <c r="G1016" i="5"/>
  <c r="G1017" i="5"/>
  <c r="G1018" i="5"/>
  <c r="G1019" i="5"/>
  <c r="G1020" i="5"/>
  <c r="G1021" i="5"/>
  <c r="G1022" i="5"/>
  <c r="G1023" i="5"/>
  <c r="G1024" i="5"/>
  <c r="G1025" i="5"/>
  <c r="G1026" i="5"/>
  <c r="G1027" i="5"/>
  <c r="G1028" i="5"/>
  <c r="G1029" i="5"/>
  <c r="G1030" i="5"/>
  <c r="G1031" i="5"/>
  <c r="G1032" i="5"/>
  <c r="G1033" i="5"/>
  <c r="G1034" i="5"/>
  <c r="G1035" i="5"/>
  <c r="G1036" i="5"/>
  <c r="G1037" i="5"/>
  <c r="G1038" i="5"/>
  <c r="G1039" i="5"/>
  <c r="G1040" i="5"/>
  <c r="G1041" i="5"/>
  <c r="G1042" i="5"/>
  <c r="G1043" i="5"/>
  <c r="G1044" i="5"/>
  <c r="G1045" i="5"/>
  <c r="G1046" i="5"/>
  <c r="G1047" i="5"/>
  <c r="G1048" i="5"/>
  <c r="D1012" i="5"/>
  <c r="E1012" i="5" s="1"/>
  <c r="F1012" i="5" s="1"/>
  <c r="D1016" i="5"/>
  <c r="E1016" i="5" s="1"/>
  <c r="F1016" i="5" s="1"/>
  <c r="D1019" i="5"/>
  <c r="E1019" i="5" s="1"/>
  <c r="F1019" i="5" s="1"/>
  <c r="D1022" i="5"/>
  <c r="E1022" i="5" s="1"/>
  <c r="F1022" i="5" s="1"/>
  <c r="D1025" i="5"/>
  <c r="E1025" i="5" s="1"/>
  <c r="F1025" i="5" s="1"/>
  <c r="D1029" i="5"/>
  <c r="E1029" i="5" s="1"/>
  <c r="F1029" i="5" s="1"/>
  <c r="D1033" i="5"/>
  <c r="E1033" i="5" s="1"/>
  <c r="F1033" i="5" s="1"/>
  <c r="D1036" i="5"/>
  <c r="E1036" i="5" s="1"/>
  <c r="F1036" i="5" s="1"/>
  <c r="D1039" i="5"/>
  <c r="E1039" i="5" s="1"/>
  <c r="F1039" i="5" s="1"/>
  <c r="D1041" i="5"/>
  <c r="E1041" i="5" s="1"/>
  <c r="F1041" i="5" s="1"/>
  <c r="D1043" i="5"/>
  <c r="E1043" i="5" s="1"/>
  <c r="F1043" i="5" s="1"/>
  <c r="D1044" i="5"/>
  <c r="E1044" i="5" s="1"/>
  <c r="F1044" i="5" s="1"/>
  <c r="D1045" i="5"/>
  <c r="E1045" i="5" s="1"/>
  <c r="F1045" i="5" s="1"/>
  <c r="D1047" i="5"/>
  <c r="E1047" i="5" s="1"/>
  <c r="F1047" i="5" s="1"/>
  <c r="H1010" i="5"/>
  <c r="H1013" i="5"/>
  <c r="H1015" i="5"/>
  <c r="H1018" i="5"/>
  <c r="H1021" i="5"/>
  <c r="H1024" i="5"/>
  <c r="H1027" i="5"/>
  <c r="H1030" i="5"/>
  <c r="H1032" i="5"/>
  <c r="H1035" i="5"/>
  <c r="H1038" i="5"/>
  <c r="H1042" i="5"/>
  <c r="H1048" i="5"/>
  <c r="Q882" i="5"/>
  <c r="U882" i="5"/>
  <c r="U915" i="5"/>
  <c r="Q915" i="5"/>
  <c r="AW915" i="5"/>
  <c r="AY915" i="5" s="1"/>
  <c r="F915" i="5"/>
  <c r="BN912" i="5"/>
  <c r="BM884" i="5"/>
  <c r="K884" i="5"/>
  <c r="AA884" i="5"/>
  <c r="K917" i="5"/>
  <c r="BM917" i="5"/>
  <c r="AA917" i="5"/>
  <c r="M908" i="5"/>
  <c r="N908" i="5" s="1"/>
  <c r="L908" i="5"/>
  <c r="AA886" i="5"/>
  <c r="K886" i="5"/>
  <c r="BM886" i="5"/>
  <c r="BN910" i="5"/>
  <c r="G909" i="5"/>
  <c r="D909" i="5"/>
  <c r="E909" i="5" s="1"/>
  <c r="H909" i="5"/>
  <c r="AW908" i="5"/>
  <c r="AY908" i="5" s="1"/>
  <c r="F908" i="5"/>
  <c r="H886" i="5"/>
  <c r="D886" i="5"/>
  <c r="E886" i="5" s="1"/>
  <c r="X882" i="5"/>
  <c r="Z882" i="5" s="1"/>
  <c r="AW906" i="5"/>
  <c r="AY906" i="5" s="1"/>
  <c r="F906" i="5"/>
  <c r="BN901" i="5"/>
  <c r="AA891" i="5"/>
  <c r="BM891" i="5"/>
  <c r="BM918" i="5"/>
  <c r="K918" i="5"/>
  <c r="G906" i="5"/>
  <c r="H906" i="5"/>
  <c r="BM897" i="5"/>
  <c r="K897" i="5"/>
  <c r="AA897" i="5"/>
  <c r="BN892" i="5"/>
  <c r="BN880" i="5"/>
  <c r="AW916" i="5"/>
  <c r="AY916" i="5" s="1"/>
  <c r="F916" i="5"/>
  <c r="F896" i="5"/>
  <c r="AW896" i="5"/>
  <c r="AY896" i="5" s="1"/>
  <c r="BM888" i="5"/>
  <c r="K888" i="5"/>
  <c r="G916" i="5"/>
  <c r="H916" i="5"/>
  <c r="X913" i="5"/>
  <c r="Z913" i="5" s="1"/>
  <c r="BM913" i="5"/>
  <c r="BM907" i="5"/>
  <c r="K907" i="5"/>
  <c r="AA907" i="5"/>
  <c r="G899" i="5"/>
  <c r="H899" i="5"/>
  <c r="F898" i="5"/>
  <c r="G896" i="5"/>
  <c r="H896" i="5"/>
  <c r="L893" i="5"/>
  <c r="M893" i="5"/>
  <c r="N893" i="5" s="1"/>
  <c r="R893" i="5" s="1"/>
  <c r="BN883" i="5"/>
  <c r="D901" i="5"/>
  <c r="E901" i="5" s="1"/>
  <c r="G901" i="5"/>
  <c r="H901" i="5"/>
  <c r="G887" i="5"/>
  <c r="H887" i="5"/>
  <c r="D880" i="5"/>
  <c r="E880" i="5" s="1"/>
  <c r="G880" i="5"/>
  <c r="H880" i="5"/>
  <c r="R913" i="5"/>
  <c r="O913" i="5"/>
  <c r="P913" i="5" s="1"/>
  <c r="D900" i="5"/>
  <c r="E900" i="5" s="1"/>
  <c r="G900" i="5"/>
  <c r="H900" i="5"/>
  <c r="K912" i="5"/>
  <c r="AA912" i="5"/>
  <c r="BM911" i="5"/>
  <c r="K911" i="5"/>
  <c r="AA911" i="5"/>
  <c r="M891" i="5"/>
  <c r="N891" i="5" s="1"/>
  <c r="L891" i="5"/>
  <c r="X916" i="5"/>
  <c r="Z916" i="5" s="1"/>
  <c r="AA916" i="5"/>
  <c r="AW914" i="5"/>
  <c r="AY914" i="5" s="1"/>
  <c r="F914" i="5"/>
  <c r="AW905" i="5"/>
  <c r="AY905" i="5" s="1"/>
  <c r="F905" i="5"/>
  <c r="L903" i="5"/>
  <c r="M903" i="5"/>
  <c r="N903" i="5" s="1"/>
  <c r="K902" i="5"/>
  <c r="AA902" i="5"/>
  <c r="BM902" i="5"/>
  <c r="M896" i="5"/>
  <c r="N896" i="5" s="1"/>
  <c r="L896" i="5"/>
  <c r="AA918" i="5"/>
  <c r="H905" i="5"/>
  <c r="G905" i="5"/>
  <c r="X903" i="5"/>
  <c r="Z903" i="5" s="1"/>
  <c r="AA903" i="5"/>
  <c r="BM903" i="5"/>
  <c r="AA899" i="5"/>
  <c r="K899" i="5"/>
  <c r="BM899" i="5"/>
  <c r="U916" i="5"/>
  <c r="AW917" i="5"/>
  <c r="AY917" i="5" s="1"/>
  <c r="BM916" i="5"/>
  <c r="H915" i="5"/>
  <c r="G915" i="5"/>
  <c r="K914" i="5"/>
  <c r="BM914" i="5"/>
  <c r="AA908" i="5"/>
  <c r="BM908" i="5"/>
  <c r="D887" i="5"/>
  <c r="E887" i="5" s="1"/>
  <c r="AW883" i="5"/>
  <c r="AY883" i="5" s="1"/>
  <c r="H897" i="5"/>
  <c r="G897" i="5"/>
  <c r="BM895" i="5"/>
  <c r="X915" i="5"/>
  <c r="Z915" i="5" s="1"/>
  <c r="BM915" i="5"/>
  <c r="AA915" i="5"/>
  <c r="BM906" i="5"/>
  <c r="BM905" i="5"/>
  <c r="AA905" i="5"/>
  <c r="AA898" i="5"/>
  <c r="K898" i="5"/>
  <c r="AA896" i="5"/>
  <c r="K892" i="5"/>
  <c r="X890" i="5"/>
  <c r="Z890" i="5" s="1"/>
  <c r="BM890" i="5"/>
  <c r="F885" i="5"/>
  <c r="F903" i="5"/>
  <c r="AW903" i="5"/>
  <c r="AY903" i="5" s="1"/>
  <c r="AW897" i="5"/>
  <c r="AY897" i="5" s="1"/>
  <c r="F897" i="5"/>
  <c r="AA882" i="5"/>
  <c r="BM882" i="5"/>
  <c r="M910" i="5"/>
  <c r="N910" i="5" s="1"/>
  <c r="L910" i="5"/>
  <c r="K901" i="5"/>
  <c r="AA901" i="5"/>
  <c r="K900" i="5"/>
  <c r="AW882" i="5"/>
  <c r="AY882" i="5" s="1"/>
  <c r="F882" i="5"/>
  <c r="G908" i="5"/>
  <c r="H908" i="5"/>
  <c r="BN896" i="5"/>
  <c r="AW881" i="5"/>
  <c r="AY881" i="5" s="1"/>
  <c r="F881" i="5"/>
  <c r="G895" i="5"/>
  <c r="H895" i="5"/>
  <c r="K889" i="5"/>
  <c r="AA889" i="5"/>
  <c r="K887" i="5"/>
  <c r="K894" i="5"/>
  <c r="AA894" i="5"/>
  <c r="K881" i="5"/>
  <c r="AA881" i="5"/>
  <c r="BM881" i="5"/>
  <c r="AW879" i="5"/>
  <c r="AY879" i="5" s="1"/>
  <c r="F879" i="5"/>
  <c r="H954" i="5"/>
  <c r="D954" i="5"/>
  <c r="E954" i="5" s="1"/>
  <c r="F954" i="5" s="1"/>
  <c r="G954" i="5"/>
  <c r="H925" i="5"/>
  <c r="G925" i="5"/>
  <c r="H933" i="5"/>
  <c r="G933" i="5"/>
  <c r="H928" i="5"/>
  <c r="G928" i="5"/>
  <c r="H936" i="5"/>
  <c r="G936" i="5"/>
  <c r="H955" i="5"/>
  <c r="G955" i="5"/>
  <c r="D955" i="5"/>
  <c r="E955" i="5" s="1"/>
  <c r="F955" i="5" s="1"/>
  <c r="H923" i="5"/>
  <c r="G923" i="5"/>
  <c r="D928" i="5"/>
  <c r="E928" i="5" s="1"/>
  <c r="F928" i="5" s="1"/>
  <c r="H931" i="5"/>
  <c r="G931" i="5"/>
  <c r="D936" i="5"/>
  <c r="E936" i="5" s="1"/>
  <c r="F936" i="5" s="1"/>
  <c r="H939" i="5"/>
  <c r="G939" i="5"/>
  <c r="H947" i="5"/>
  <c r="G947" i="5"/>
  <c r="D923" i="5"/>
  <c r="E923" i="5" s="1"/>
  <c r="F923" i="5" s="1"/>
  <c r="H926" i="5"/>
  <c r="G926" i="5"/>
  <c r="D931" i="5"/>
  <c r="E931" i="5" s="1"/>
  <c r="F931" i="5" s="1"/>
  <c r="H934" i="5"/>
  <c r="G934" i="5"/>
  <c r="D939" i="5"/>
  <c r="E939" i="5" s="1"/>
  <c r="F939" i="5" s="1"/>
  <c r="H942" i="5"/>
  <c r="G942" i="5"/>
  <c r="H950" i="5"/>
  <c r="G950" i="5"/>
  <c r="D926" i="5"/>
  <c r="E926" i="5" s="1"/>
  <c r="F926" i="5" s="1"/>
  <c r="H929" i="5"/>
  <c r="G929" i="5"/>
  <c r="D934" i="5"/>
  <c r="E934" i="5" s="1"/>
  <c r="F934" i="5" s="1"/>
  <c r="H937" i="5"/>
  <c r="G937" i="5"/>
  <c r="D942" i="5"/>
  <c r="E942" i="5" s="1"/>
  <c r="F942" i="5" s="1"/>
  <c r="H945" i="5"/>
  <c r="G945" i="5"/>
  <c r="D950" i="5"/>
  <c r="E950" i="5" s="1"/>
  <c r="F950" i="5" s="1"/>
  <c r="H953" i="5"/>
  <c r="G953" i="5"/>
  <c r="H960" i="5"/>
  <c r="G960" i="5"/>
  <c r="D960" i="5"/>
  <c r="E960" i="5" s="1"/>
  <c r="F960" i="5" s="1"/>
  <c r="H922" i="5"/>
  <c r="G922" i="5"/>
  <c r="H930" i="5"/>
  <c r="G930" i="5"/>
  <c r="H938" i="5"/>
  <c r="G938" i="5"/>
  <c r="H958" i="5"/>
  <c r="D958" i="5"/>
  <c r="E958" i="5" s="1"/>
  <c r="F958" i="5" s="1"/>
  <c r="G958" i="5"/>
  <c r="H952" i="5"/>
  <c r="G952" i="5"/>
  <c r="D947" i="5"/>
  <c r="E947" i="5" s="1"/>
  <c r="F947" i="5" s="1"/>
  <c r="H924" i="5"/>
  <c r="G924" i="5"/>
  <c r="H932" i="5"/>
  <c r="G932" i="5"/>
  <c r="H940" i="5"/>
  <c r="G940" i="5"/>
  <c r="H948" i="5"/>
  <c r="G948" i="5"/>
  <c r="H957" i="5"/>
  <c r="G957" i="5"/>
  <c r="D957" i="5"/>
  <c r="E957" i="5" s="1"/>
  <c r="F957" i="5" s="1"/>
  <c r="H946" i="5"/>
  <c r="G946" i="5"/>
  <c r="D922" i="5"/>
  <c r="E922" i="5" s="1"/>
  <c r="F922" i="5" s="1"/>
  <c r="D930" i="5"/>
  <c r="E930" i="5" s="1"/>
  <c r="F930" i="5" s="1"/>
  <c r="H941" i="5"/>
  <c r="G941" i="5"/>
  <c r="D946" i="5"/>
  <c r="E946" i="5" s="1"/>
  <c r="F946" i="5" s="1"/>
  <c r="H949" i="5"/>
  <c r="G949" i="5"/>
  <c r="D925" i="5"/>
  <c r="E925" i="5" s="1"/>
  <c r="F925" i="5" s="1"/>
  <c r="D933" i="5"/>
  <c r="E933" i="5" s="1"/>
  <c r="F933" i="5" s="1"/>
  <c r="H944" i="5"/>
  <c r="G944" i="5"/>
  <c r="D949" i="5"/>
  <c r="E949" i="5" s="1"/>
  <c r="F949" i="5" s="1"/>
  <c r="H959" i="5"/>
  <c r="G959" i="5"/>
  <c r="H956" i="5"/>
  <c r="D956" i="5"/>
  <c r="E956" i="5" s="1"/>
  <c r="F956" i="5" s="1"/>
  <c r="G956" i="5"/>
  <c r="D924" i="5"/>
  <c r="E924" i="5" s="1"/>
  <c r="F924" i="5" s="1"/>
  <c r="H927" i="5"/>
  <c r="G927" i="5"/>
  <c r="D932" i="5"/>
  <c r="E932" i="5" s="1"/>
  <c r="F932" i="5" s="1"/>
  <c r="H935" i="5"/>
  <c r="G935" i="5"/>
  <c r="H943" i="5"/>
  <c r="G943" i="5"/>
  <c r="H951" i="5"/>
  <c r="G951" i="5"/>
  <c r="H961" i="5"/>
  <c r="D961" i="5"/>
  <c r="E961" i="5" s="1"/>
  <c r="F961" i="5" s="1"/>
  <c r="G961" i="5"/>
  <c r="F829" i="5"/>
  <c r="AU829" i="5"/>
  <c r="AW829" i="5" s="1"/>
  <c r="F830" i="5"/>
  <c r="AU830" i="5"/>
  <c r="AW830" i="5" s="1"/>
  <c r="F827" i="5"/>
  <c r="AU827" i="5"/>
  <c r="AW827" i="5" s="1"/>
  <c r="L813" i="5"/>
  <c r="M813" i="5"/>
  <c r="N813" i="5" s="1"/>
  <c r="R813" i="5" s="1"/>
  <c r="BK826" i="5"/>
  <c r="L820" i="5"/>
  <c r="M820" i="5"/>
  <c r="N820" i="5" s="1"/>
  <c r="K819" i="5"/>
  <c r="AA819" i="5"/>
  <c r="K824" i="5"/>
  <c r="AA824" i="5"/>
  <c r="AU808" i="5"/>
  <c r="AW808" i="5" s="1"/>
  <c r="F808" i="5"/>
  <c r="K830" i="5"/>
  <c r="AA830" i="5"/>
  <c r="F826" i="5"/>
  <c r="F822" i="5"/>
  <c r="H821" i="5"/>
  <c r="AN821" i="5" s="1"/>
  <c r="BJ819" i="5"/>
  <c r="AU819" i="5"/>
  <c r="AW819" i="5" s="1"/>
  <c r="F819" i="5"/>
  <c r="BJ818" i="5"/>
  <c r="K818" i="5"/>
  <c r="M816" i="5"/>
  <c r="N816" i="5" s="1"/>
  <c r="AU814" i="5"/>
  <c r="AW814" i="5" s="1"/>
  <c r="F814" i="5"/>
  <c r="K827" i="5"/>
  <c r="BJ827" i="5"/>
  <c r="AU825" i="5"/>
  <c r="AW825" i="5" s="1"/>
  <c r="F821" i="5"/>
  <c r="AU821" i="5"/>
  <c r="AW821" i="5" s="1"/>
  <c r="BK810" i="5"/>
  <c r="BJ831" i="5"/>
  <c r="H831" i="5"/>
  <c r="AN831" i="5" s="1"/>
  <c r="D831" i="5"/>
  <c r="E831" i="5" s="1"/>
  <c r="H828" i="5"/>
  <c r="AN828" i="5" s="1"/>
  <c r="AA825" i="5"/>
  <c r="K825" i="5"/>
  <c r="F823" i="5"/>
  <c r="F818" i="5"/>
  <c r="AU818" i="5"/>
  <c r="AW818" i="5" s="1"/>
  <c r="K815" i="5"/>
  <c r="AA815" i="5"/>
  <c r="AU813" i="5"/>
  <c r="AW813" i="5" s="1"/>
  <c r="L810" i="5"/>
  <c r="M810" i="5"/>
  <c r="N810" i="5" s="1"/>
  <c r="BK800" i="5"/>
  <c r="K826" i="5"/>
  <c r="AA826" i="5"/>
  <c r="K811" i="5"/>
  <c r="BJ811" i="5"/>
  <c r="AA811" i="5"/>
  <c r="X820" i="5"/>
  <c r="Z820" i="5" s="1"/>
  <c r="AI820" i="5" s="1"/>
  <c r="AA820" i="5"/>
  <c r="BJ820" i="5"/>
  <c r="AA813" i="5"/>
  <c r="BJ813" i="5"/>
  <c r="BJ795" i="5"/>
  <c r="K795" i="5"/>
  <c r="AA795" i="5"/>
  <c r="BK830" i="5"/>
  <c r="BK828" i="5"/>
  <c r="D828" i="5"/>
  <c r="E828" i="5" s="1"/>
  <c r="BK825" i="5"/>
  <c r="H825" i="5"/>
  <c r="AN825" i="5" s="1"/>
  <c r="H816" i="5"/>
  <c r="AN816" i="5" s="1"/>
  <c r="D816" i="5"/>
  <c r="E816" i="5" s="1"/>
  <c r="AA801" i="5"/>
  <c r="K801" i="5"/>
  <c r="BJ801" i="5"/>
  <c r="BJ796" i="5"/>
  <c r="K796" i="5"/>
  <c r="AA796" i="5"/>
  <c r="BJ829" i="5"/>
  <c r="BJ821" i="5"/>
  <c r="AA821" i="5"/>
  <c r="K821" i="5"/>
  <c r="AA829" i="5"/>
  <c r="K814" i="5"/>
  <c r="BJ814" i="5"/>
  <c r="AU812" i="5"/>
  <c r="AW812" i="5" s="1"/>
  <c r="K831" i="5"/>
  <c r="K829" i="5"/>
  <c r="G825" i="5"/>
  <c r="M823" i="5"/>
  <c r="N823" i="5" s="1"/>
  <c r="BK815" i="5"/>
  <c r="AA806" i="5"/>
  <c r="K806" i="5"/>
  <c r="BJ806" i="5"/>
  <c r="H827" i="5"/>
  <c r="AN827" i="5" s="1"/>
  <c r="G818" i="5"/>
  <c r="K817" i="5"/>
  <c r="AA817" i="5"/>
  <c r="H810" i="5"/>
  <c r="AN810" i="5" s="1"/>
  <c r="D810" i="5"/>
  <c r="E810" i="5" s="1"/>
  <c r="G810" i="5"/>
  <c r="AA816" i="5"/>
  <c r="H811" i="5"/>
  <c r="AN811" i="5" s="1"/>
  <c r="G811" i="5"/>
  <c r="AU809" i="5"/>
  <c r="AW809" i="5" s="1"/>
  <c r="F809" i="5"/>
  <c r="K808" i="5"/>
  <c r="H806" i="5"/>
  <c r="AN806" i="5" s="1"/>
  <c r="G806" i="5"/>
  <c r="D806" i="5"/>
  <c r="E806" i="5" s="1"/>
  <c r="F804" i="5"/>
  <c r="AU804" i="5"/>
  <c r="AW804" i="5" s="1"/>
  <c r="BJ803" i="5"/>
  <c r="K803" i="5"/>
  <c r="AA803" i="5"/>
  <c r="H802" i="5"/>
  <c r="AN802" i="5" s="1"/>
  <c r="D802" i="5"/>
  <c r="E802" i="5" s="1"/>
  <c r="G802" i="5"/>
  <c r="BJ797" i="5"/>
  <c r="K797" i="5"/>
  <c r="D820" i="5"/>
  <c r="E820" i="5" s="1"/>
  <c r="H820" i="5"/>
  <c r="AN820" i="5" s="1"/>
  <c r="F817" i="5"/>
  <c r="M807" i="5"/>
  <c r="N807" i="5" s="1"/>
  <c r="X816" i="5"/>
  <c r="Z816" i="5" s="1"/>
  <c r="AI816" i="5" s="1"/>
  <c r="H813" i="5"/>
  <c r="AN813" i="5" s="1"/>
  <c r="K812" i="5"/>
  <c r="AA812" i="5"/>
  <c r="K809" i="5"/>
  <c r="AA809" i="5"/>
  <c r="BJ809" i="5"/>
  <c r="G799" i="5"/>
  <c r="D799" i="5"/>
  <c r="E799" i="5" s="1"/>
  <c r="AU798" i="5"/>
  <c r="AW798" i="5" s="1"/>
  <c r="F798" i="5"/>
  <c r="AA805" i="5"/>
  <c r="K805" i="5"/>
  <c r="BK802" i="5"/>
  <c r="L799" i="5"/>
  <c r="M799" i="5"/>
  <c r="N799" i="5" s="1"/>
  <c r="BK799" i="5"/>
  <c r="K800" i="5"/>
  <c r="AA800" i="5"/>
  <c r="BJ798" i="5"/>
  <c r="K798" i="5"/>
  <c r="AA798" i="5"/>
  <c r="H805" i="5"/>
  <c r="AN805" i="5" s="1"/>
  <c r="D805" i="5"/>
  <c r="E805" i="5" s="1"/>
  <c r="K804" i="5"/>
  <c r="AA804" i="5"/>
  <c r="AU795" i="5"/>
  <c r="AW795" i="5" s="1"/>
  <c r="F795" i="5"/>
  <c r="H798" i="5"/>
  <c r="AN798" i="5" s="1"/>
  <c r="G798" i="5"/>
  <c r="G797" i="5"/>
  <c r="H797" i="5"/>
  <c r="AN797" i="5" s="1"/>
  <c r="D797" i="5"/>
  <c r="E797" i="5" s="1"/>
  <c r="K793" i="5"/>
  <c r="AA793" i="5"/>
  <c r="D801" i="5"/>
  <c r="E801" i="5" s="1"/>
  <c r="H801" i="5"/>
  <c r="AN801" i="5" s="1"/>
  <c r="L794" i="5"/>
  <c r="M794" i="5"/>
  <c r="N794" i="5" s="1"/>
  <c r="R794" i="5" s="1"/>
  <c r="H793" i="5"/>
  <c r="AN793" i="5" s="1"/>
  <c r="AA792" i="5"/>
  <c r="D792" i="5"/>
  <c r="E792" i="5" s="1"/>
  <c r="G835" i="5"/>
  <c r="D835" i="5"/>
  <c r="E835" i="5" s="1"/>
  <c r="F835" i="5" s="1"/>
  <c r="G782" i="5"/>
  <c r="I782" i="5"/>
  <c r="I774" i="5"/>
  <c r="G774" i="5"/>
  <c r="I766" i="5"/>
  <c r="G766" i="5"/>
  <c r="G758" i="5"/>
  <c r="I758" i="5"/>
  <c r="G750" i="5"/>
  <c r="I750" i="5"/>
  <c r="H786" i="5"/>
  <c r="J786" i="5" s="1"/>
  <c r="H778" i="5"/>
  <c r="J778" i="5" s="1"/>
  <c r="H770" i="5"/>
  <c r="J770" i="5" s="1"/>
  <c r="H762" i="5"/>
  <c r="J762" i="5" s="1"/>
  <c r="H754" i="5"/>
  <c r="J754" i="5" s="1"/>
  <c r="M754" i="5"/>
  <c r="AK973" i="5" s="1"/>
  <c r="AN973" i="5" s="1"/>
  <c r="H779" i="5"/>
  <c r="J779" i="5" s="1"/>
  <c r="M779" i="5"/>
  <c r="AK998" i="5" s="1"/>
  <c r="AN998" i="5" s="1"/>
  <c r="H771" i="5"/>
  <c r="J771" i="5" s="1"/>
  <c r="H763" i="5"/>
  <c r="J763" i="5" s="1"/>
  <c r="M763" i="5"/>
  <c r="AK982" i="5" s="1"/>
  <c r="AN982" i="5" s="1"/>
  <c r="H755" i="5"/>
  <c r="J755" i="5" s="1"/>
  <c r="M755" i="5"/>
  <c r="AK974" i="5" s="1"/>
  <c r="AN974" i="5" s="1"/>
  <c r="H784" i="5"/>
  <c r="J784" i="5" s="1"/>
  <c r="H781" i="5"/>
  <c r="J781" i="5" s="1"/>
  <c r="M781" i="5"/>
  <c r="AK1000" i="5" s="1"/>
  <c r="AN1000" i="5" s="1"/>
  <c r="H776" i="5"/>
  <c r="J776" i="5" s="1"/>
  <c r="M776" i="5"/>
  <c r="AK995" i="5" s="1"/>
  <c r="AN995" i="5" s="1"/>
  <c r="H773" i="5"/>
  <c r="J773" i="5" s="1"/>
  <c r="H768" i="5"/>
  <c r="J768" i="5" s="1"/>
  <c r="M768" i="5"/>
  <c r="AK987" i="5" s="1"/>
  <c r="AN987" i="5" s="1"/>
  <c r="H765" i="5"/>
  <c r="J765" i="5" s="1"/>
  <c r="M765" i="5"/>
  <c r="AK984" i="5" s="1"/>
  <c r="AN984" i="5" s="1"/>
  <c r="H760" i="5"/>
  <c r="J760" i="5" s="1"/>
  <c r="M760" i="5"/>
  <c r="AK979" i="5" s="1"/>
  <c r="AN979" i="5" s="1"/>
  <c r="H757" i="5"/>
  <c r="J757" i="5" s="1"/>
  <c r="M757" i="5"/>
  <c r="AK976" i="5" s="1"/>
  <c r="AN976" i="5" s="1"/>
  <c r="H752" i="5"/>
  <c r="J752" i="5" s="1"/>
  <c r="H749" i="5"/>
  <c r="J749" i="5" s="1"/>
  <c r="M749" i="5"/>
  <c r="AK968" i="5" s="1"/>
  <c r="AN968" i="5" s="1"/>
  <c r="M783" i="5"/>
  <c r="AK1002" i="5" s="1"/>
  <c r="AN1002" i="5" s="1"/>
  <c r="H775" i="5"/>
  <c r="J775" i="5" s="1"/>
  <c r="H767" i="5"/>
  <c r="J767" i="5" s="1"/>
  <c r="H759" i="5"/>
  <c r="J759" i="5" s="1"/>
  <c r="H751" i="5"/>
  <c r="J751" i="5" s="1"/>
  <c r="H747" i="5"/>
  <c r="J747" i="5" s="1"/>
  <c r="I723" i="5"/>
  <c r="G723" i="5"/>
  <c r="H723" i="5" s="1"/>
  <c r="J723" i="5" s="1"/>
  <c r="I735" i="5"/>
  <c r="G735" i="5"/>
  <c r="H735" i="5" s="1"/>
  <c r="J735" i="5" s="1"/>
  <c r="I719" i="5"/>
  <c r="G719" i="5"/>
  <c r="H719" i="5" s="1"/>
  <c r="J719" i="5" s="1"/>
  <c r="I739" i="5"/>
  <c r="G739" i="5"/>
  <c r="H739" i="5" s="1"/>
  <c r="J739" i="5" s="1"/>
  <c r="I707" i="5"/>
  <c r="G707" i="5"/>
  <c r="H707" i="5" s="1"/>
  <c r="J707" i="5" s="1"/>
  <c r="I727" i="5"/>
  <c r="G727" i="5"/>
  <c r="H727" i="5" s="1"/>
  <c r="J727" i="5" s="1"/>
  <c r="I731" i="5"/>
  <c r="G731" i="5"/>
  <c r="H731" i="5" s="1"/>
  <c r="J731" i="5" s="1"/>
  <c r="G715" i="5"/>
  <c r="H715" i="5" s="1"/>
  <c r="J715" i="5" s="1"/>
  <c r="G718" i="5"/>
  <c r="H718" i="5" s="1"/>
  <c r="J718" i="5" s="1"/>
  <c r="G708" i="5"/>
  <c r="H708" i="5" s="1"/>
  <c r="J708" i="5" s="1"/>
  <c r="G726" i="5"/>
  <c r="H726" i="5" s="1"/>
  <c r="J726" i="5" s="1"/>
  <c r="G716" i="5"/>
  <c r="H716" i="5" s="1"/>
  <c r="J716" i="5" s="1"/>
  <c r="I722" i="5"/>
  <c r="G729" i="5"/>
  <c r="H729" i="5" s="1"/>
  <c r="J729" i="5" s="1"/>
  <c r="G730" i="5"/>
  <c r="H730" i="5" s="1"/>
  <c r="J730" i="5" s="1"/>
  <c r="G736" i="5"/>
  <c r="H736" i="5" s="1"/>
  <c r="J736" i="5" s="1"/>
  <c r="G704" i="5"/>
  <c r="H704" i="5" s="1"/>
  <c r="J704" i="5" s="1"/>
  <c r="I743" i="5"/>
  <c r="G743" i="5"/>
  <c r="H743" i="5" s="1"/>
  <c r="J743" i="5" s="1"/>
  <c r="G705" i="5"/>
  <c r="H705" i="5" s="1"/>
  <c r="J705" i="5" s="1"/>
  <c r="G724" i="5"/>
  <c r="H724" i="5" s="1"/>
  <c r="J724" i="5" s="1"/>
  <c r="G732" i="5"/>
  <c r="H732" i="5" s="1"/>
  <c r="J732" i="5" s="1"/>
  <c r="G741" i="5"/>
  <c r="H741" i="5" s="1"/>
  <c r="J741" i="5" s="1"/>
  <c r="G742" i="5"/>
  <c r="H742" i="5" s="1"/>
  <c r="J742" i="5" s="1"/>
  <c r="G734" i="5"/>
  <c r="H734" i="5" s="1"/>
  <c r="J734" i="5" s="1"/>
  <c r="G709" i="5"/>
  <c r="H709" i="5" s="1"/>
  <c r="J709" i="5" s="1"/>
  <c r="G728" i="5"/>
  <c r="H728" i="5" s="1"/>
  <c r="J728" i="5" s="1"/>
  <c r="K470" i="5"/>
  <c r="BJ470" i="5"/>
  <c r="BK470" i="5" s="1"/>
  <c r="CE565" i="5"/>
  <c r="Q565" i="5"/>
  <c r="U565" i="5"/>
  <c r="CF565" i="5" s="1"/>
  <c r="K452" i="5"/>
  <c r="AA452" i="5"/>
  <c r="G690" i="5"/>
  <c r="H690" i="5"/>
  <c r="D690" i="5"/>
  <c r="E690" i="5" s="1"/>
  <c r="F690" i="5" s="1"/>
  <c r="G572" i="5"/>
  <c r="H572" i="5"/>
  <c r="AA551" i="5"/>
  <c r="K551" i="5"/>
  <c r="D583" i="5"/>
  <c r="E583" i="5" s="1"/>
  <c r="F583" i="5" s="1"/>
  <c r="K635" i="5"/>
  <c r="AA635" i="5"/>
  <c r="AU456" i="5"/>
  <c r="AW456" i="5" s="1"/>
  <c r="BF456" i="5"/>
  <c r="D579" i="5"/>
  <c r="E579" i="5" s="1"/>
  <c r="F579" i="5" s="1"/>
  <c r="D586" i="5"/>
  <c r="E586" i="5" s="1"/>
  <c r="F586" i="5" s="1"/>
  <c r="D598" i="5"/>
  <c r="E598" i="5" s="1"/>
  <c r="F598" i="5" s="1"/>
  <c r="X565" i="5"/>
  <c r="Z565" i="5" s="1"/>
  <c r="AA479" i="5"/>
  <c r="D478" i="5"/>
  <c r="E478" i="5" s="1"/>
  <c r="H478" i="5"/>
  <c r="AN478" i="5" s="1"/>
  <c r="G476" i="5"/>
  <c r="G474" i="5"/>
  <c r="G471" i="5"/>
  <c r="BS466" i="5"/>
  <c r="D464" i="5"/>
  <c r="E464" i="5" s="1"/>
  <c r="H464" i="5"/>
  <c r="AN464" i="5" s="1"/>
  <c r="BS462" i="5"/>
  <c r="BJ460" i="5"/>
  <c r="BK460" i="5" s="1"/>
  <c r="AA451" i="5"/>
  <c r="G450" i="5"/>
  <c r="H446" i="5"/>
  <c r="AN446" i="5" s="1"/>
  <c r="G574" i="5"/>
  <c r="D574" i="5"/>
  <c r="E574" i="5" s="1"/>
  <c r="F574" i="5" s="1"/>
  <c r="H575" i="5"/>
  <c r="G606" i="5"/>
  <c r="H606" i="5"/>
  <c r="D606" i="5"/>
  <c r="E606" i="5" s="1"/>
  <c r="F606" i="5" s="1"/>
  <c r="K568" i="5"/>
  <c r="L568" i="5" s="1"/>
  <c r="AA568" i="5"/>
  <c r="H548" i="5"/>
  <c r="G542" i="5"/>
  <c r="D542" i="5"/>
  <c r="E542" i="5" s="1"/>
  <c r="H542" i="5"/>
  <c r="BM534" i="5"/>
  <c r="BN534" i="5" s="1"/>
  <c r="G680" i="5"/>
  <c r="D680" i="5"/>
  <c r="E680" i="5" s="1"/>
  <c r="F680" i="5" s="1"/>
  <c r="H680" i="5"/>
  <c r="BA616" i="5"/>
  <c r="AA616" i="5"/>
  <c r="K629" i="5"/>
  <c r="L629" i="5" s="1"/>
  <c r="AA629" i="5"/>
  <c r="G397" i="5"/>
  <c r="G405" i="5"/>
  <c r="H405" i="5" s="1"/>
  <c r="J405" i="5" s="1"/>
  <c r="G398" i="5"/>
  <c r="G523" i="5"/>
  <c r="D498" i="5"/>
  <c r="E498" i="5" s="1"/>
  <c r="F498" i="5" s="1"/>
  <c r="G498" i="5"/>
  <c r="G495" i="5"/>
  <c r="K479" i="5"/>
  <c r="M479" i="5" s="1"/>
  <c r="N479" i="5" s="1"/>
  <c r="D476" i="5"/>
  <c r="E476" i="5" s="1"/>
  <c r="BF476" i="5" s="1"/>
  <c r="D474" i="5"/>
  <c r="E474" i="5" s="1"/>
  <c r="BS474" i="5" s="1"/>
  <c r="H470" i="5"/>
  <c r="AN470" i="5" s="1"/>
  <c r="G465" i="5"/>
  <c r="BJ452" i="5"/>
  <c r="BK452" i="5" s="1"/>
  <c r="K451" i="5"/>
  <c r="D450" i="5"/>
  <c r="E450" i="5" s="1"/>
  <c r="F450" i="5" s="1"/>
  <c r="BJ448" i="5"/>
  <c r="BK448" i="5" s="1"/>
  <c r="G446" i="5"/>
  <c r="G577" i="5"/>
  <c r="D577" i="5"/>
  <c r="E577" i="5" s="1"/>
  <c r="F577" i="5" s="1"/>
  <c r="H577" i="5"/>
  <c r="H578" i="5"/>
  <c r="G580" i="5"/>
  <c r="H580" i="5"/>
  <c r="G601" i="5"/>
  <c r="D601" i="5"/>
  <c r="E601" i="5" s="1"/>
  <c r="F601" i="5" s="1"/>
  <c r="H601" i="5"/>
  <c r="D610" i="5"/>
  <c r="E610" i="5" s="1"/>
  <c r="F610" i="5" s="1"/>
  <c r="BM561" i="5"/>
  <c r="BN561" i="5" s="1"/>
  <c r="D548" i="5"/>
  <c r="E548" i="5" s="1"/>
  <c r="G666" i="5"/>
  <c r="H666" i="5"/>
  <c r="G673" i="5"/>
  <c r="D673" i="5"/>
  <c r="E673" i="5" s="1"/>
  <c r="F673" i="5" s="1"/>
  <c r="D698" i="5"/>
  <c r="E698" i="5" s="1"/>
  <c r="F698" i="5" s="1"/>
  <c r="H651" i="5"/>
  <c r="K649" i="5"/>
  <c r="M649" i="5" s="1"/>
  <c r="N649" i="5" s="1"/>
  <c r="D648" i="5"/>
  <c r="E648" i="5" s="1"/>
  <c r="H648" i="5"/>
  <c r="H641" i="5"/>
  <c r="G638" i="5"/>
  <c r="H638" i="5"/>
  <c r="L561" i="5"/>
  <c r="M561" i="5"/>
  <c r="N561" i="5" s="1"/>
  <c r="U561" i="5" s="1"/>
  <c r="CF561" i="5" s="1"/>
  <c r="K537" i="5"/>
  <c r="M537" i="5" s="1"/>
  <c r="N537" i="5" s="1"/>
  <c r="X537" i="5" s="1"/>
  <c r="Z537" i="5" s="1"/>
  <c r="AA537" i="5"/>
  <c r="H517" i="5"/>
  <c r="G517" i="5"/>
  <c r="G631" i="5"/>
  <c r="H631" i="5"/>
  <c r="D631" i="5"/>
  <c r="E631" i="5" s="1"/>
  <c r="G401" i="5"/>
  <c r="H401" i="5" s="1"/>
  <c r="J401" i="5" s="1"/>
  <c r="D572" i="5"/>
  <c r="E572" i="5" s="1"/>
  <c r="F572" i="5" s="1"/>
  <c r="G672" i="5"/>
  <c r="D672" i="5"/>
  <c r="E672" i="5" s="1"/>
  <c r="F672" i="5" s="1"/>
  <c r="D681" i="5"/>
  <c r="E681" i="5" s="1"/>
  <c r="F681" i="5" s="1"/>
  <c r="G567" i="5"/>
  <c r="H567" i="5"/>
  <c r="D567" i="5"/>
  <c r="E567" i="5" s="1"/>
  <c r="AW567" i="5" s="1"/>
  <c r="AY567" i="5" s="1"/>
  <c r="H551" i="5"/>
  <c r="G551" i="5"/>
  <c r="G513" i="5"/>
  <c r="G502" i="5"/>
  <c r="G499" i="5"/>
  <c r="H442" i="5"/>
  <c r="AN442" i="5" s="1"/>
  <c r="BS479" i="5"/>
  <c r="K473" i="5"/>
  <c r="M473" i="5" s="1"/>
  <c r="N473" i="5" s="1"/>
  <c r="AA469" i="5"/>
  <c r="BS456" i="5"/>
  <c r="D449" i="5"/>
  <c r="E449" i="5" s="1"/>
  <c r="G449" i="5"/>
  <c r="G445" i="5"/>
  <c r="D575" i="5"/>
  <c r="E575" i="5" s="1"/>
  <c r="F575" i="5" s="1"/>
  <c r="G582" i="5"/>
  <c r="D582" i="5"/>
  <c r="E582" i="5" s="1"/>
  <c r="F582" i="5" s="1"/>
  <c r="H583" i="5"/>
  <c r="H586" i="5"/>
  <c r="H598" i="5"/>
  <c r="K543" i="5"/>
  <c r="K533" i="5"/>
  <c r="AA533" i="5"/>
  <c r="G530" i="5"/>
  <c r="H530" i="5"/>
  <c r="G660" i="5"/>
  <c r="D660" i="5"/>
  <c r="E660" i="5" s="1"/>
  <c r="F660" i="5" s="1"/>
  <c r="H660" i="5"/>
  <c r="G669" i="5"/>
  <c r="H669" i="5"/>
  <c r="H672" i="5"/>
  <c r="G655" i="5"/>
  <c r="K653" i="5"/>
  <c r="L653" i="5" s="1"/>
  <c r="H647" i="5"/>
  <c r="D647" i="5"/>
  <c r="E647" i="5" s="1"/>
  <c r="D509" i="5"/>
  <c r="E509" i="5" s="1"/>
  <c r="F509" i="5" s="1"/>
  <c r="G509" i="5"/>
  <c r="K444" i="5"/>
  <c r="M444" i="5" s="1"/>
  <c r="N444" i="5" s="1"/>
  <c r="X444" i="5" s="1"/>
  <c r="Z444" i="5" s="1"/>
  <c r="AI444" i="5" s="1"/>
  <c r="G589" i="5"/>
  <c r="D589" i="5"/>
  <c r="E589" i="5" s="1"/>
  <c r="F589" i="5" s="1"/>
  <c r="K541" i="5"/>
  <c r="L541" i="5" s="1"/>
  <c r="AA541" i="5"/>
  <c r="G684" i="5"/>
  <c r="D684" i="5"/>
  <c r="E684" i="5" s="1"/>
  <c r="F684" i="5" s="1"/>
  <c r="D644" i="5"/>
  <c r="E644" i="5" s="1"/>
  <c r="G644" i="5"/>
  <c r="H644" i="5"/>
  <c r="G555" i="5"/>
  <c r="H555" i="5"/>
  <c r="K545" i="5"/>
  <c r="G677" i="5"/>
  <c r="D677" i="5"/>
  <c r="E677" i="5" s="1"/>
  <c r="F677" i="5" s="1"/>
  <c r="G430" i="5"/>
  <c r="D442" i="5"/>
  <c r="E442" i="5" s="1"/>
  <c r="F442" i="5" s="1"/>
  <c r="G457" i="5"/>
  <c r="H457" i="5"/>
  <c r="AN457" i="5" s="1"/>
  <c r="G605" i="5"/>
  <c r="D605" i="5"/>
  <c r="E605" i="5" s="1"/>
  <c r="F605" i="5" s="1"/>
  <c r="K559" i="5"/>
  <c r="BM559" i="5"/>
  <c r="BV549" i="5"/>
  <c r="AW549" i="5"/>
  <c r="AY549" i="5" s="1"/>
  <c r="G674" i="5"/>
  <c r="H674" i="5"/>
  <c r="AA645" i="5"/>
  <c r="K645" i="5"/>
  <c r="G406" i="5"/>
  <c r="X478" i="5"/>
  <c r="Z478" i="5" s="1"/>
  <c r="AI478" i="5" s="1"/>
  <c r="K474" i="5"/>
  <c r="G602" i="5"/>
  <c r="D602" i="5"/>
  <c r="E602" i="5" s="1"/>
  <c r="F602" i="5" s="1"/>
  <c r="G609" i="5"/>
  <c r="D609" i="5"/>
  <c r="E609" i="5" s="1"/>
  <c r="F609" i="5" s="1"/>
  <c r="K547" i="5"/>
  <c r="BM547" i="5"/>
  <c r="BN547" i="5" s="1"/>
  <c r="D674" i="5"/>
  <c r="E674" i="5" s="1"/>
  <c r="F674" i="5" s="1"/>
  <c r="H681" i="5"/>
  <c r="G692" i="5"/>
  <c r="D692" i="5"/>
  <c r="E692" i="5" s="1"/>
  <c r="F692" i="5" s="1"/>
  <c r="H692" i="5"/>
  <c r="G417" i="5"/>
  <c r="G521" i="5"/>
  <c r="G510" i="5"/>
  <c r="G507" i="5"/>
  <c r="G478" i="5"/>
  <c r="H579" i="5"/>
  <c r="G585" i="5"/>
  <c r="D585" i="5"/>
  <c r="E585" i="5" s="1"/>
  <c r="F585" i="5" s="1"/>
  <c r="H585" i="5"/>
  <c r="D590" i="5"/>
  <c r="E590" i="5" s="1"/>
  <c r="F590" i="5" s="1"/>
  <c r="H602" i="5"/>
  <c r="D552" i="5"/>
  <c r="E552" i="5" s="1"/>
  <c r="AW552" i="5" s="1"/>
  <c r="AY552" i="5" s="1"/>
  <c r="G552" i="5"/>
  <c r="G540" i="5"/>
  <c r="H540" i="5"/>
  <c r="D540" i="5"/>
  <c r="E540" i="5" s="1"/>
  <c r="BV540" i="5" s="1"/>
  <c r="D669" i="5"/>
  <c r="E669" i="5" s="1"/>
  <c r="F669" i="5" s="1"/>
  <c r="G676" i="5"/>
  <c r="D676" i="5"/>
  <c r="E676" i="5" s="1"/>
  <c r="F676" i="5" s="1"/>
  <c r="G689" i="5"/>
  <c r="H689" i="5"/>
  <c r="D655" i="5"/>
  <c r="E655" i="5" s="1"/>
  <c r="BI655" i="5" s="1"/>
  <c r="D650" i="5"/>
  <c r="E650" i="5" s="1"/>
  <c r="G650" i="5"/>
  <c r="BI640" i="5"/>
  <c r="F640" i="5"/>
  <c r="AY631" i="5"/>
  <c r="BA631" i="5" s="1"/>
  <c r="H627" i="5"/>
  <c r="D627" i="5"/>
  <c r="E627" i="5" s="1"/>
  <c r="BI627" i="5" s="1"/>
  <c r="D625" i="5"/>
  <c r="E625" i="5" s="1"/>
  <c r="F625" i="5" s="1"/>
  <c r="G625" i="5"/>
  <c r="H625" i="5"/>
  <c r="G593" i="5"/>
  <c r="D593" i="5"/>
  <c r="E593" i="5" s="1"/>
  <c r="F593" i="5" s="1"/>
  <c r="H594" i="5"/>
  <c r="G607" i="5"/>
  <c r="H607" i="5"/>
  <c r="D545" i="5"/>
  <c r="E545" i="5" s="1"/>
  <c r="G545" i="5"/>
  <c r="H545" i="5"/>
  <c r="G664" i="5"/>
  <c r="D664" i="5"/>
  <c r="E664" i="5" s="1"/>
  <c r="F664" i="5" s="1"/>
  <c r="G696" i="5"/>
  <c r="D696" i="5"/>
  <c r="E696" i="5" s="1"/>
  <c r="F696" i="5" s="1"/>
  <c r="D654" i="5"/>
  <c r="E654" i="5" s="1"/>
  <c r="G654" i="5"/>
  <c r="G637" i="5"/>
  <c r="H637" i="5"/>
  <c r="G591" i="5"/>
  <c r="H591" i="5"/>
  <c r="G597" i="5"/>
  <c r="D597" i="5"/>
  <c r="E597" i="5" s="1"/>
  <c r="F597" i="5" s="1"/>
  <c r="G550" i="5"/>
  <c r="BM538" i="5"/>
  <c r="BN538" i="5" s="1"/>
  <c r="G668" i="5"/>
  <c r="D668" i="5"/>
  <c r="E668" i="5" s="1"/>
  <c r="F668" i="5" s="1"/>
  <c r="G682" i="5"/>
  <c r="H682" i="5"/>
  <c r="D619" i="5"/>
  <c r="E619" i="5" s="1"/>
  <c r="K617" i="5"/>
  <c r="G599" i="5"/>
  <c r="H599" i="5"/>
  <c r="BM548" i="5"/>
  <c r="BN548" i="5" s="1"/>
  <c r="G688" i="5"/>
  <c r="D688" i="5"/>
  <c r="E688" i="5" s="1"/>
  <c r="F688" i="5" s="1"/>
  <c r="G616" i="5"/>
  <c r="D616" i="5"/>
  <c r="E616" i="5" s="1"/>
  <c r="F616" i="5" s="1"/>
  <c r="D646" i="5"/>
  <c r="E646" i="5" s="1"/>
  <c r="G646" i="5"/>
  <c r="BI633" i="5"/>
  <c r="F633" i="5"/>
  <c r="G627" i="5"/>
  <c r="K625" i="5"/>
  <c r="L625" i="5" s="1"/>
  <c r="AA625" i="5"/>
  <c r="H592" i="5"/>
  <c r="D588" i="5"/>
  <c r="E588" i="5" s="1"/>
  <c r="F588" i="5" s="1"/>
  <c r="D596" i="5"/>
  <c r="E596" i="5" s="1"/>
  <c r="F596" i="5" s="1"/>
  <c r="D604" i="5"/>
  <c r="E604" i="5" s="1"/>
  <c r="F604" i="5" s="1"/>
  <c r="D529" i="5"/>
  <c r="E529" i="5" s="1"/>
  <c r="BV529" i="5" s="1"/>
  <c r="D663" i="5"/>
  <c r="E663" i="5" s="1"/>
  <c r="F663" i="5" s="1"/>
  <c r="D671" i="5"/>
  <c r="E671" i="5" s="1"/>
  <c r="F671" i="5" s="1"/>
  <c r="D679" i="5"/>
  <c r="E679" i="5" s="1"/>
  <c r="F679" i="5" s="1"/>
  <c r="D687" i="5"/>
  <c r="E687" i="5" s="1"/>
  <c r="F687" i="5" s="1"/>
  <c r="D695" i="5"/>
  <c r="E695" i="5" s="1"/>
  <c r="F695" i="5" s="1"/>
  <c r="H588" i="5"/>
  <c r="H596" i="5"/>
  <c r="H604" i="5"/>
  <c r="H663" i="5"/>
  <c r="H671" i="5"/>
  <c r="H679" i="5"/>
  <c r="H687" i="5"/>
  <c r="H695" i="5"/>
  <c r="G640" i="5"/>
  <c r="G632" i="5"/>
  <c r="H628" i="5"/>
  <c r="H620" i="5"/>
  <c r="K655" i="5"/>
  <c r="AA655" i="5"/>
  <c r="K651" i="5"/>
  <c r="AA651" i="5"/>
  <c r="K647" i="5"/>
  <c r="AA647" i="5"/>
  <c r="K643" i="5"/>
  <c r="AA643" i="5"/>
  <c r="BI637" i="5"/>
  <c r="F637" i="5"/>
  <c r="K636" i="5"/>
  <c r="AA636" i="5"/>
  <c r="D630" i="5"/>
  <c r="E630" i="5" s="1"/>
  <c r="H630" i="5"/>
  <c r="G630" i="5"/>
  <c r="BI620" i="5"/>
  <c r="F620" i="5"/>
  <c r="BI651" i="5"/>
  <c r="F651" i="5"/>
  <c r="BI647" i="5"/>
  <c r="F647" i="5"/>
  <c r="F643" i="5"/>
  <c r="BI643" i="5"/>
  <c r="AY639" i="5"/>
  <c r="BA639" i="5" s="1"/>
  <c r="K639" i="5"/>
  <c r="AA639" i="5"/>
  <c r="M635" i="5"/>
  <c r="N635" i="5" s="1"/>
  <c r="L635" i="5"/>
  <c r="K652" i="5"/>
  <c r="AA652" i="5"/>
  <c r="AY652" i="5"/>
  <c r="BA652" i="5" s="1"/>
  <c r="K648" i="5"/>
  <c r="AA648" i="5"/>
  <c r="AY648" i="5"/>
  <c r="BA648" i="5" s="1"/>
  <c r="K644" i="5"/>
  <c r="AA644" i="5"/>
  <c r="AY644" i="5"/>
  <c r="BA644" i="5" s="1"/>
  <c r="BI636" i="5"/>
  <c r="F636" i="5"/>
  <c r="AY634" i="5"/>
  <c r="BA634" i="5" s="1"/>
  <c r="K634" i="5"/>
  <c r="AA634" i="5"/>
  <c r="AY654" i="5"/>
  <c r="BA654" i="5" s="1"/>
  <c r="K654" i="5"/>
  <c r="AA654" i="5"/>
  <c r="M653" i="5"/>
  <c r="N653" i="5" s="1"/>
  <c r="H653" i="5"/>
  <c r="D653" i="5"/>
  <c r="E653" i="5" s="1"/>
  <c r="BI652" i="5"/>
  <c r="F652" i="5"/>
  <c r="AY650" i="5"/>
  <c r="BA650" i="5" s="1"/>
  <c r="AA650" i="5"/>
  <c r="K650" i="5"/>
  <c r="L649" i="5"/>
  <c r="H649" i="5"/>
  <c r="D649" i="5"/>
  <c r="E649" i="5" s="1"/>
  <c r="BI648" i="5"/>
  <c r="F648" i="5"/>
  <c r="AY646" i="5"/>
  <c r="BA646" i="5" s="1"/>
  <c r="AA646" i="5"/>
  <c r="K646" i="5"/>
  <c r="M645" i="5"/>
  <c r="N645" i="5" s="1"/>
  <c r="L645" i="5"/>
  <c r="H645" i="5"/>
  <c r="D645" i="5"/>
  <c r="E645" i="5" s="1"/>
  <c r="BI644" i="5"/>
  <c r="F644" i="5"/>
  <c r="AY642" i="5"/>
  <c r="BA642" i="5" s="1"/>
  <c r="K642" i="5"/>
  <c r="AA642" i="5"/>
  <c r="D639" i="5"/>
  <c r="E639" i="5" s="1"/>
  <c r="H639" i="5"/>
  <c r="G639" i="5"/>
  <c r="F642" i="5"/>
  <c r="AY655" i="5"/>
  <c r="BA655" i="5" s="1"/>
  <c r="AY651" i="5"/>
  <c r="BA651" i="5" s="1"/>
  <c r="AY647" i="5"/>
  <c r="BA647" i="5" s="1"/>
  <c r="AY643" i="5"/>
  <c r="BA643" i="5" s="1"/>
  <c r="AY636" i="5"/>
  <c r="BA636" i="5" s="1"/>
  <c r="H617" i="5"/>
  <c r="G617" i="5"/>
  <c r="AY638" i="5"/>
  <c r="BA638" i="5" s="1"/>
  <c r="K637" i="5"/>
  <c r="AA637" i="5"/>
  <c r="K641" i="5"/>
  <c r="AA641" i="5"/>
  <c r="AY630" i="5"/>
  <c r="BA630" i="5" s="1"/>
  <c r="K630" i="5"/>
  <c r="AA630" i="5"/>
  <c r="G629" i="5"/>
  <c r="D629" i="5"/>
  <c r="E629" i="5" s="1"/>
  <c r="K627" i="5"/>
  <c r="AA627" i="5"/>
  <c r="BI624" i="5"/>
  <c r="F624" i="5"/>
  <c r="K623" i="5"/>
  <c r="AA623" i="5"/>
  <c r="AY623" i="5"/>
  <c r="BA623" i="5" s="1"/>
  <c r="F621" i="5"/>
  <c r="BI621" i="5"/>
  <c r="G642" i="5"/>
  <c r="D617" i="5"/>
  <c r="E617" i="5" s="1"/>
  <c r="H654" i="5"/>
  <c r="AY653" i="5"/>
  <c r="BA653" i="5" s="1"/>
  <c r="H650" i="5"/>
  <c r="AY649" i="5"/>
  <c r="BA649" i="5" s="1"/>
  <c r="H646" i="5"/>
  <c r="AY645" i="5"/>
  <c r="BA645" i="5" s="1"/>
  <c r="H642" i="5"/>
  <c r="AA638" i="5"/>
  <c r="K638" i="5"/>
  <c r="D638" i="5"/>
  <c r="E638" i="5" s="1"/>
  <c r="G634" i="5"/>
  <c r="M622" i="5"/>
  <c r="N622" i="5" s="1"/>
  <c r="L622" i="5"/>
  <c r="K619" i="5"/>
  <c r="AA619" i="5"/>
  <c r="AY619" i="5"/>
  <c r="BA619" i="5" s="1"/>
  <c r="AY618" i="5"/>
  <c r="BA618" i="5" s="1"/>
  <c r="BI628" i="5"/>
  <c r="F628" i="5"/>
  <c r="M625" i="5"/>
  <c r="N625" i="5" s="1"/>
  <c r="K620" i="5"/>
  <c r="AA620" i="5"/>
  <c r="AY620" i="5"/>
  <c r="BA620" i="5" s="1"/>
  <c r="D618" i="5"/>
  <c r="E618" i="5" s="1"/>
  <c r="H618" i="5"/>
  <c r="G618" i="5"/>
  <c r="BI641" i="5"/>
  <c r="F641" i="5"/>
  <c r="K640" i="5"/>
  <c r="AA640" i="5"/>
  <c r="AY635" i="5"/>
  <c r="BA635" i="5" s="1"/>
  <c r="X635" i="5"/>
  <c r="Z635" i="5" s="1"/>
  <c r="D635" i="5"/>
  <c r="E635" i="5" s="1"/>
  <c r="H635" i="5"/>
  <c r="AY633" i="5"/>
  <c r="BA633" i="5" s="1"/>
  <c r="K633" i="5"/>
  <c r="AA633" i="5"/>
  <c r="K631" i="5"/>
  <c r="AA631" i="5"/>
  <c r="M621" i="5"/>
  <c r="N621" i="5" s="1"/>
  <c r="L621" i="5"/>
  <c r="AA618" i="5"/>
  <c r="K618" i="5"/>
  <c r="BI634" i="5"/>
  <c r="H634" i="5"/>
  <c r="K628" i="5"/>
  <c r="AA628" i="5"/>
  <c r="AY626" i="5"/>
  <c r="BA626" i="5" s="1"/>
  <c r="D626" i="5"/>
  <c r="E626" i="5" s="1"/>
  <c r="H626" i="5"/>
  <c r="M617" i="5"/>
  <c r="N617" i="5" s="1"/>
  <c r="M629" i="5"/>
  <c r="N629" i="5" s="1"/>
  <c r="K624" i="5"/>
  <c r="AA624" i="5"/>
  <c r="AY622" i="5"/>
  <c r="BA622" i="5" s="1"/>
  <c r="D622" i="5"/>
  <c r="E622" i="5" s="1"/>
  <c r="H622" i="5"/>
  <c r="H640" i="5"/>
  <c r="H636" i="5"/>
  <c r="AA632" i="5"/>
  <c r="K632" i="5"/>
  <c r="AA626" i="5"/>
  <c r="K626" i="5"/>
  <c r="L617" i="5"/>
  <c r="AY629" i="5"/>
  <c r="BA629" i="5" s="1"/>
  <c r="AY625" i="5"/>
  <c r="BA625" i="5" s="1"/>
  <c r="AY621" i="5"/>
  <c r="BA621" i="5" s="1"/>
  <c r="AY617" i="5"/>
  <c r="BA617" i="5" s="1"/>
  <c r="BI616" i="5"/>
  <c r="M616" i="5"/>
  <c r="N616" i="5" s="1"/>
  <c r="H698" i="5"/>
  <c r="F567" i="5"/>
  <c r="BV567" i="5"/>
  <c r="K567" i="5"/>
  <c r="AA567" i="5"/>
  <c r="AQ565" i="5"/>
  <c r="AP565" i="5"/>
  <c r="AI565" i="5" s="1"/>
  <c r="F563" i="5"/>
  <c r="BV563" i="5"/>
  <c r="F559" i="5"/>
  <c r="AW559" i="5"/>
  <c r="AY559" i="5" s="1"/>
  <c r="BM558" i="5"/>
  <c r="K558" i="5"/>
  <c r="AA558" i="5"/>
  <c r="F557" i="5"/>
  <c r="AW557" i="5"/>
  <c r="AY557" i="5" s="1"/>
  <c r="BV557" i="5"/>
  <c r="F538" i="5"/>
  <c r="AW538" i="5"/>
  <c r="AY538" i="5" s="1"/>
  <c r="BM566" i="5"/>
  <c r="D566" i="5"/>
  <c r="E566" i="5" s="1"/>
  <c r="H566" i="5"/>
  <c r="F565" i="5"/>
  <c r="AW565" i="5"/>
  <c r="AY565" i="5" s="1"/>
  <c r="BM564" i="5"/>
  <c r="K564" i="5"/>
  <c r="AA564" i="5"/>
  <c r="G561" i="5"/>
  <c r="D561" i="5"/>
  <c r="E561" i="5" s="1"/>
  <c r="BM555" i="5"/>
  <c r="K555" i="5"/>
  <c r="AA555" i="5"/>
  <c r="BM563" i="5"/>
  <c r="K563" i="5"/>
  <c r="AA563" i="5"/>
  <c r="BM556" i="5"/>
  <c r="K556" i="5"/>
  <c r="AA556" i="5"/>
  <c r="F552" i="5"/>
  <c r="BV552" i="5"/>
  <c r="BV547" i="5"/>
  <c r="F547" i="5"/>
  <c r="AW547" i="5"/>
  <c r="AY547" i="5" s="1"/>
  <c r="AW544" i="5"/>
  <c r="AY544" i="5" s="1"/>
  <c r="BV544" i="5"/>
  <c r="F544" i="5"/>
  <c r="AW563" i="5"/>
  <c r="AY563" i="5" s="1"/>
  <c r="AA566" i="5"/>
  <c r="K566" i="5"/>
  <c r="BV565" i="5"/>
  <c r="L565" i="5"/>
  <c r="H561" i="5"/>
  <c r="BM553" i="5"/>
  <c r="L562" i="5"/>
  <c r="M562" i="5"/>
  <c r="N562" i="5" s="1"/>
  <c r="X562" i="5" s="1"/>
  <c r="Z562" i="5" s="1"/>
  <c r="L557" i="5"/>
  <c r="M557" i="5"/>
  <c r="N557" i="5" s="1"/>
  <c r="AW554" i="5"/>
  <c r="AY554" i="5" s="1"/>
  <c r="BV554" i="5"/>
  <c r="F554" i="5"/>
  <c r="K553" i="5"/>
  <c r="AA553" i="5"/>
  <c r="K552" i="5"/>
  <c r="AA552" i="5"/>
  <c r="BM552" i="5"/>
  <c r="AW550" i="5"/>
  <c r="AY550" i="5" s="1"/>
  <c r="BV550" i="5"/>
  <c r="F550" i="5"/>
  <c r="BM568" i="5"/>
  <c r="D568" i="5"/>
  <c r="E568" i="5" s="1"/>
  <c r="H568" i="5"/>
  <c r="D564" i="5"/>
  <c r="E564" i="5" s="1"/>
  <c r="H564" i="5"/>
  <c r="BM560" i="5"/>
  <c r="K560" i="5"/>
  <c r="AA560" i="5"/>
  <c r="D558" i="5"/>
  <c r="E558" i="5" s="1"/>
  <c r="H558" i="5"/>
  <c r="G558" i="5"/>
  <c r="F555" i="5"/>
  <c r="BV555" i="5"/>
  <c r="K554" i="5"/>
  <c r="AA554" i="5"/>
  <c r="BM554" i="5"/>
  <c r="H553" i="5"/>
  <c r="D553" i="5"/>
  <c r="E553" i="5" s="1"/>
  <c r="G553" i="5"/>
  <c r="K550" i="5"/>
  <c r="AA550" i="5"/>
  <c r="BM550" i="5"/>
  <c r="F532" i="5"/>
  <c r="AW532" i="5"/>
  <c r="AY532" i="5" s="1"/>
  <c r="BV532" i="5"/>
  <c r="BM567" i="5"/>
  <c r="G566" i="5"/>
  <c r="BV559" i="5"/>
  <c r="X557" i="5"/>
  <c r="Z557" i="5" s="1"/>
  <c r="BV538" i="5"/>
  <c r="K546" i="5"/>
  <c r="AA546" i="5"/>
  <c r="K544" i="5"/>
  <c r="AA544" i="5"/>
  <c r="BM544" i="5"/>
  <c r="BM539" i="5"/>
  <c r="K539" i="5"/>
  <c r="AA539" i="5"/>
  <c r="L535" i="5"/>
  <c r="M535" i="5"/>
  <c r="N535" i="5" s="1"/>
  <c r="X535" i="5" s="1"/>
  <c r="Z535" i="5" s="1"/>
  <c r="D535" i="5"/>
  <c r="E535" i="5" s="1"/>
  <c r="H535" i="5"/>
  <c r="G535" i="5"/>
  <c r="F530" i="5"/>
  <c r="AW530" i="5"/>
  <c r="AY530" i="5" s="1"/>
  <c r="D562" i="5"/>
  <c r="E562" i="5" s="1"/>
  <c r="H562" i="5"/>
  <c r="K549" i="5"/>
  <c r="AA549" i="5"/>
  <c r="K548" i="5"/>
  <c r="AA548" i="5"/>
  <c r="AW546" i="5"/>
  <c r="AY546" i="5" s="1"/>
  <c r="F546" i="5"/>
  <c r="BV545" i="5"/>
  <c r="F545" i="5"/>
  <c r="AW545" i="5"/>
  <c r="AY545" i="5" s="1"/>
  <c r="BV543" i="5"/>
  <c r="F543" i="5"/>
  <c r="AW543" i="5"/>
  <c r="AY543" i="5" s="1"/>
  <c r="BM531" i="5"/>
  <c r="K531" i="5"/>
  <c r="AA531" i="5"/>
  <c r="BM565" i="5"/>
  <c r="AA561" i="5"/>
  <c r="BN559" i="5"/>
  <c r="BM557" i="5"/>
  <c r="F549" i="5"/>
  <c r="D556" i="5"/>
  <c r="E556" i="5" s="1"/>
  <c r="H556" i="5"/>
  <c r="BM562" i="5"/>
  <c r="D560" i="5"/>
  <c r="E560" i="5" s="1"/>
  <c r="H560" i="5"/>
  <c r="BV551" i="5"/>
  <c r="F551" i="5"/>
  <c r="AW548" i="5"/>
  <c r="AY548" i="5" s="1"/>
  <c r="F548" i="5"/>
  <c r="BV548" i="5"/>
  <c r="BN542" i="5"/>
  <c r="K534" i="5"/>
  <c r="AA534" i="5"/>
  <c r="BM546" i="5"/>
  <c r="K542" i="5"/>
  <c r="AA542" i="5"/>
  <c r="K538" i="5"/>
  <c r="AA538" i="5"/>
  <c r="BM535" i="5"/>
  <c r="K530" i="5"/>
  <c r="AA530" i="5"/>
  <c r="H554" i="5"/>
  <c r="H552" i="5"/>
  <c r="H550" i="5"/>
  <c r="AA547" i="5"/>
  <c r="F542" i="5"/>
  <c r="M541" i="5"/>
  <c r="N541" i="5" s="1"/>
  <c r="K540" i="5"/>
  <c r="AA540" i="5"/>
  <c r="BM540" i="5"/>
  <c r="D539" i="5"/>
  <c r="E539" i="5" s="1"/>
  <c r="H539" i="5"/>
  <c r="G539" i="5"/>
  <c r="F536" i="5"/>
  <c r="AW536" i="5"/>
  <c r="AY536" i="5" s="1"/>
  <c r="BV536" i="5"/>
  <c r="F534" i="5"/>
  <c r="AW534" i="5"/>
  <c r="AY534" i="5" s="1"/>
  <c r="D531" i="5"/>
  <c r="E531" i="5" s="1"/>
  <c r="H531" i="5"/>
  <c r="G531" i="5"/>
  <c r="BM541" i="5"/>
  <c r="D541" i="5"/>
  <c r="E541" i="5" s="1"/>
  <c r="H541" i="5"/>
  <c r="BM537" i="5"/>
  <c r="D537" i="5"/>
  <c r="E537" i="5" s="1"/>
  <c r="H537" i="5"/>
  <c r="BM533" i="5"/>
  <c r="D533" i="5"/>
  <c r="E533" i="5" s="1"/>
  <c r="H533" i="5"/>
  <c r="BM536" i="5"/>
  <c r="BM532" i="5"/>
  <c r="K536" i="5"/>
  <c r="AA536" i="5"/>
  <c r="L533" i="5"/>
  <c r="M533" i="5"/>
  <c r="N533" i="5" s="1"/>
  <c r="K532" i="5"/>
  <c r="AA532" i="5"/>
  <c r="AA529" i="5"/>
  <c r="BS475" i="5"/>
  <c r="BF475" i="5"/>
  <c r="F475" i="5"/>
  <c r="AU475" i="5"/>
  <c r="AW475" i="5" s="1"/>
  <c r="BF480" i="5"/>
  <c r="F480" i="5"/>
  <c r="BS480" i="5"/>
  <c r="AU480" i="5"/>
  <c r="AW480" i="5" s="1"/>
  <c r="X479" i="5"/>
  <c r="Z479" i="5" s="1"/>
  <c r="AI479" i="5" s="1"/>
  <c r="K480" i="5"/>
  <c r="AA480" i="5"/>
  <c r="BJ480" i="5"/>
  <c r="Q479" i="5"/>
  <c r="BT479" i="5"/>
  <c r="U479" i="5"/>
  <c r="AU478" i="5"/>
  <c r="AW478" i="5" s="1"/>
  <c r="BF478" i="5"/>
  <c r="F478" i="5"/>
  <c r="BS478" i="5"/>
  <c r="K481" i="5"/>
  <c r="AA481" i="5"/>
  <c r="BJ481" i="5"/>
  <c r="K477" i="5"/>
  <c r="AA477" i="5"/>
  <c r="BJ477" i="5"/>
  <c r="Q478" i="5"/>
  <c r="U478" i="5"/>
  <c r="BT478" i="5"/>
  <c r="D477" i="5"/>
  <c r="E477" i="5" s="1"/>
  <c r="H477" i="5"/>
  <c r="AN477" i="5" s="1"/>
  <c r="BJ465" i="5"/>
  <c r="K465" i="5"/>
  <c r="AA465" i="5"/>
  <c r="M460" i="5"/>
  <c r="N460" i="5" s="1"/>
  <c r="L460" i="5"/>
  <c r="BS471" i="5"/>
  <c r="BF471" i="5"/>
  <c r="F471" i="5"/>
  <c r="BF470" i="5"/>
  <c r="F470" i="5"/>
  <c r="AU470" i="5"/>
  <c r="AW470" i="5" s="1"/>
  <c r="K468" i="5"/>
  <c r="AA468" i="5"/>
  <c r="BJ468" i="5"/>
  <c r="BK463" i="5"/>
  <c r="R479" i="5"/>
  <c r="O479" i="5"/>
  <c r="P479" i="5" s="1"/>
  <c r="G477" i="5"/>
  <c r="M469" i="5"/>
  <c r="N469" i="5" s="1"/>
  <c r="L469" i="5"/>
  <c r="BS467" i="5"/>
  <c r="BF467" i="5"/>
  <c r="F467" i="5"/>
  <c r="K476" i="5"/>
  <c r="AA476" i="5"/>
  <c r="BJ476" i="5"/>
  <c r="AU472" i="5"/>
  <c r="AW472" i="5" s="1"/>
  <c r="BS472" i="5"/>
  <c r="BF472" i="5"/>
  <c r="K471" i="5"/>
  <c r="AA471" i="5"/>
  <c r="BJ471" i="5"/>
  <c r="D469" i="5"/>
  <c r="E469" i="5" s="1"/>
  <c r="H469" i="5"/>
  <c r="AN469" i="5" s="1"/>
  <c r="F465" i="5"/>
  <c r="AU465" i="5"/>
  <c r="AW465" i="5" s="1"/>
  <c r="BF465" i="5"/>
  <c r="BS465" i="5"/>
  <c r="BJ464" i="5"/>
  <c r="K464" i="5"/>
  <c r="AA464" i="5"/>
  <c r="AU464" i="5"/>
  <c r="AW464" i="5" s="1"/>
  <c r="BF464" i="5"/>
  <c r="BS464" i="5"/>
  <c r="D460" i="5"/>
  <c r="E460" i="5" s="1"/>
  <c r="H460" i="5"/>
  <c r="AN460" i="5" s="1"/>
  <c r="G460" i="5"/>
  <c r="L479" i="5"/>
  <c r="L478" i="5"/>
  <c r="F476" i="5"/>
  <c r="K475" i="5"/>
  <c r="AA475" i="5"/>
  <c r="BJ475" i="5"/>
  <c r="D473" i="5"/>
  <c r="E473" i="5" s="1"/>
  <c r="H473" i="5"/>
  <c r="AN473" i="5" s="1"/>
  <c r="K466" i="5"/>
  <c r="AA466" i="5"/>
  <c r="BJ466" i="5"/>
  <c r="D481" i="5"/>
  <c r="E481" i="5" s="1"/>
  <c r="H481" i="5"/>
  <c r="AN481" i="5" s="1"/>
  <c r="K472" i="5"/>
  <c r="AA472" i="5"/>
  <c r="BJ472" i="5"/>
  <c r="AU468" i="5"/>
  <c r="AW468" i="5" s="1"/>
  <c r="BS468" i="5"/>
  <c r="BF468" i="5"/>
  <c r="K467" i="5"/>
  <c r="AA467" i="5"/>
  <c r="BJ467" i="5"/>
  <c r="BF458" i="5"/>
  <c r="F458" i="5"/>
  <c r="BS458" i="5"/>
  <c r="K455" i="5"/>
  <c r="AA455" i="5"/>
  <c r="BJ455" i="5"/>
  <c r="BF479" i="5"/>
  <c r="AU479" i="5"/>
  <c r="AW479" i="5" s="1"/>
  <c r="F472" i="5"/>
  <c r="AU471" i="5"/>
  <c r="AW471" i="5" s="1"/>
  <c r="BS470" i="5"/>
  <c r="G469" i="5"/>
  <c r="F464" i="5"/>
  <c r="D463" i="5"/>
  <c r="E463" i="5" s="1"/>
  <c r="H463" i="5"/>
  <c r="AN463" i="5" s="1"/>
  <c r="K462" i="5"/>
  <c r="AA462" i="5"/>
  <c r="BJ462" i="5"/>
  <c r="K457" i="5"/>
  <c r="AA457" i="5"/>
  <c r="BJ457" i="5"/>
  <c r="BJ456" i="5"/>
  <c r="K456" i="5"/>
  <c r="AA456" i="5"/>
  <c r="BS449" i="5"/>
  <c r="BF449" i="5"/>
  <c r="F449" i="5"/>
  <c r="AU449" i="5"/>
  <c r="AW449" i="5" s="1"/>
  <c r="M448" i="5"/>
  <c r="N448" i="5" s="1"/>
  <c r="L448" i="5"/>
  <c r="BF448" i="5"/>
  <c r="F448" i="5"/>
  <c r="AU448" i="5"/>
  <c r="AW448" i="5" s="1"/>
  <c r="BS448" i="5"/>
  <c r="BK447" i="5"/>
  <c r="AU466" i="5"/>
  <c r="AW466" i="5" s="1"/>
  <c r="G464" i="5"/>
  <c r="BF462" i="5"/>
  <c r="F462" i="5"/>
  <c r="K461" i="5"/>
  <c r="AA461" i="5"/>
  <c r="BJ461" i="5"/>
  <c r="K459" i="5"/>
  <c r="AA459" i="5"/>
  <c r="BJ459" i="5"/>
  <c r="BS459" i="5"/>
  <c r="BF459" i="5"/>
  <c r="AU459" i="5"/>
  <c r="AW459" i="5" s="1"/>
  <c r="K453" i="5"/>
  <c r="AA453" i="5"/>
  <c r="BJ453" i="5"/>
  <c r="M452" i="5"/>
  <c r="N452" i="5" s="1"/>
  <c r="L452" i="5"/>
  <c r="BF452" i="5"/>
  <c r="F452" i="5"/>
  <c r="AU452" i="5"/>
  <c r="AW452" i="5" s="1"/>
  <c r="BK451" i="5"/>
  <c r="K447" i="5"/>
  <c r="AA447" i="5"/>
  <c r="BS445" i="5"/>
  <c r="BF445" i="5"/>
  <c r="F445" i="5"/>
  <c r="AU445" i="5"/>
  <c r="AW445" i="5" s="1"/>
  <c r="F461" i="5"/>
  <c r="AU461" i="5"/>
  <c r="AW461" i="5" s="1"/>
  <c r="BF461" i="5"/>
  <c r="K458" i="5"/>
  <c r="AA458" i="5"/>
  <c r="BJ458" i="5"/>
  <c r="F457" i="5"/>
  <c r="AU457" i="5"/>
  <c r="AW457" i="5" s="1"/>
  <c r="BF457" i="5"/>
  <c r="BS453" i="5"/>
  <c r="BF453" i="5"/>
  <c r="F453" i="5"/>
  <c r="AU453" i="5"/>
  <c r="AW453" i="5" s="1"/>
  <c r="H475" i="5"/>
  <c r="AN475" i="5" s="1"/>
  <c r="AA474" i="5"/>
  <c r="H471" i="5"/>
  <c r="AN471" i="5" s="1"/>
  <c r="AA470" i="5"/>
  <c r="H467" i="5"/>
  <c r="AN467" i="5" s="1"/>
  <c r="F466" i="5"/>
  <c r="AA463" i="5"/>
  <c r="K463" i="5"/>
  <c r="F459" i="5"/>
  <c r="K450" i="5"/>
  <c r="AA450" i="5"/>
  <c r="BJ450" i="5"/>
  <c r="K446" i="5"/>
  <c r="AA446" i="5"/>
  <c r="BJ446" i="5"/>
  <c r="D443" i="5"/>
  <c r="E443" i="5" s="1"/>
  <c r="H443" i="5"/>
  <c r="AN443" i="5" s="1"/>
  <c r="D455" i="5"/>
  <c r="E455" i="5" s="1"/>
  <c r="H455" i="5"/>
  <c r="AN455" i="5" s="1"/>
  <c r="M451" i="5"/>
  <c r="N451" i="5" s="1"/>
  <c r="L451" i="5"/>
  <c r="D451" i="5"/>
  <c r="E451" i="5" s="1"/>
  <c r="H451" i="5"/>
  <c r="AN451" i="5" s="1"/>
  <c r="Q444" i="5"/>
  <c r="U444" i="5"/>
  <c r="BT444" i="5"/>
  <c r="BF444" i="5"/>
  <c r="F444" i="5"/>
  <c r="AU444" i="5"/>
  <c r="AW444" i="5" s="1"/>
  <c r="K454" i="5"/>
  <c r="AA454" i="5"/>
  <c r="BJ454" i="5"/>
  <c r="AU450" i="5"/>
  <c r="AW450" i="5" s="1"/>
  <c r="BS450" i="5"/>
  <c r="BF450" i="5"/>
  <c r="K449" i="5"/>
  <c r="AA449" i="5"/>
  <c r="BJ449" i="5"/>
  <c r="D447" i="5"/>
  <c r="E447" i="5" s="1"/>
  <c r="H447" i="5"/>
  <c r="AN447" i="5" s="1"/>
  <c r="AU446" i="5"/>
  <c r="AW446" i="5" s="1"/>
  <c r="BS446" i="5"/>
  <c r="BF446" i="5"/>
  <c r="K445" i="5"/>
  <c r="AA445" i="5"/>
  <c r="BJ445" i="5"/>
  <c r="H459" i="5"/>
  <c r="AN459" i="5" s="1"/>
  <c r="BS454" i="5"/>
  <c r="F454" i="5"/>
  <c r="G451" i="5"/>
  <c r="L444" i="5"/>
  <c r="AA443" i="5"/>
  <c r="K443" i="5"/>
  <c r="H449" i="5"/>
  <c r="AN449" i="5" s="1"/>
  <c r="AA448" i="5"/>
  <c r="H445" i="5"/>
  <c r="AN445" i="5" s="1"/>
  <c r="BJ444" i="5"/>
  <c r="AA444" i="5"/>
  <c r="AA442" i="5"/>
  <c r="AU442" i="5"/>
  <c r="AW442" i="5" s="1"/>
  <c r="BS442" i="5"/>
  <c r="BF442" i="5"/>
  <c r="G486" i="5"/>
  <c r="D524" i="5"/>
  <c r="E524" i="5" s="1"/>
  <c r="F524" i="5" s="1"/>
  <c r="D523" i="5"/>
  <c r="E523" i="5" s="1"/>
  <c r="F523" i="5" s="1"/>
  <c r="D522" i="5"/>
  <c r="E522" i="5" s="1"/>
  <c r="F522" i="5" s="1"/>
  <c r="D521" i="5"/>
  <c r="E521" i="5" s="1"/>
  <c r="F521" i="5" s="1"/>
  <c r="D520" i="5"/>
  <c r="E520" i="5" s="1"/>
  <c r="F520" i="5" s="1"/>
  <c r="D519" i="5"/>
  <c r="E519" i="5" s="1"/>
  <c r="F519" i="5" s="1"/>
  <c r="D518" i="5"/>
  <c r="E518" i="5" s="1"/>
  <c r="F518" i="5" s="1"/>
  <c r="D517" i="5"/>
  <c r="E517" i="5" s="1"/>
  <c r="F517" i="5" s="1"/>
  <c r="D516" i="5"/>
  <c r="E516" i="5" s="1"/>
  <c r="F516" i="5" s="1"/>
  <c r="H514" i="5"/>
  <c r="H513" i="5"/>
  <c r="H512" i="5"/>
  <c r="H511" i="5"/>
  <c r="H510" i="5"/>
  <c r="H509" i="5"/>
  <c r="H508" i="5"/>
  <c r="H507" i="5"/>
  <c r="H506" i="5"/>
  <c r="H505" i="5"/>
  <c r="H504" i="5"/>
  <c r="H503" i="5"/>
  <c r="H502" i="5"/>
  <c r="H501" i="5"/>
  <c r="H500" i="5"/>
  <c r="H499" i="5"/>
  <c r="H498" i="5"/>
  <c r="H497" i="5"/>
  <c r="D496" i="5"/>
  <c r="E496" i="5" s="1"/>
  <c r="F496" i="5" s="1"/>
  <c r="D495" i="5"/>
  <c r="E495" i="5" s="1"/>
  <c r="F495" i="5" s="1"/>
  <c r="D494" i="5"/>
  <c r="E494" i="5" s="1"/>
  <c r="F494" i="5" s="1"/>
  <c r="H492" i="5"/>
  <c r="H486" i="5"/>
  <c r="G501" i="5"/>
  <c r="G490" i="5"/>
  <c r="G489" i="5"/>
  <c r="H515" i="5"/>
  <c r="H493" i="5"/>
  <c r="H491" i="5"/>
  <c r="H490" i="5"/>
  <c r="H489" i="5"/>
  <c r="H488" i="5"/>
  <c r="H487" i="5"/>
  <c r="D485" i="5"/>
  <c r="E485" i="5" s="1"/>
  <c r="F485" i="5" s="1"/>
  <c r="H485" i="5"/>
  <c r="G435" i="5"/>
  <c r="I435" i="5"/>
  <c r="I432" i="5"/>
  <c r="G432" i="5"/>
  <c r="H430" i="5"/>
  <c r="J430" i="5" s="1"/>
  <c r="G416" i="5"/>
  <c r="I416" i="5"/>
  <c r="H406" i="5"/>
  <c r="J406" i="5" s="1"/>
  <c r="G403" i="5"/>
  <c r="I403" i="5"/>
  <c r="G402" i="5"/>
  <c r="I402" i="5"/>
  <c r="H398" i="5"/>
  <c r="J398" i="5" s="1"/>
  <c r="G431" i="5"/>
  <c r="I431" i="5"/>
  <c r="G423" i="5"/>
  <c r="I423" i="5"/>
  <c r="G422" i="5"/>
  <c r="I422" i="5"/>
  <c r="G407" i="5"/>
  <c r="I407" i="5"/>
  <c r="G404" i="5"/>
  <c r="I404" i="5"/>
  <c r="G399" i="5"/>
  <c r="I399" i="5"/>
  <c r="G426" i="5"/>
  <c r="G409" i="5"/>
  <c r="I433" i="5"/>
  <c r="G433" i="5"/>
  <c r="G427" i="5"/>
  <c r="I427" i="5"/>
  <c r="I425" i="5"/>
  <c r="G425" i="5"/>
  <c r="I424" i="5"/>
  <c r="G424" i="5"/>
  <c r="G419" i="5"/>
  <c r="I419" i="5"/>
  <c r="G418" i="5"/>
  <c r="I418" i="5"/>
  <c r="G411" i="5"/>
  <c r="I411" i="5"/>
  <c r="I410" i="5"/>
  <c r="G410" i="5"/>
  <c r="I408" i="5"/>
  <c r="G408" i="5"/>
  <c r="I400" i="5"/>
  <c r="G400" i="5"/>
  <c r="G434" i="5"/>
  <c r="I434" i="5"/>
  <c r="G436" i="5"/>
  <c r="I436" i="5"/>
  <c r="I428" i="5"/>
  <c r="G428" i="5"/>
  <c r="G420" i="5"/>
  <c r="I420" i="5"/>
  <c r="H417" i="5"/>
  <c r="J417" i="5" s="1"/>
  <c r="G415" i="5"/>
  <c r="I415" i="5"/>
  <c r="G414" i="5"/>
  <c r="I414" i="5"/>
  <c r="I413" i="5"/>
  <c r="G413" i="5"/>
  <c r="G412" i="5"/>
  <c r="I412" i="5"/>
  <c r="G429" i="5"/>
  <c r="G421" i="5"/>
  <c r="M770" i="5" l="1"/>
  <c r="AK989" i="5" s="1"/>
  <c r="AN989" i="5" s="1"/>
  <c r="M786" i="5"/>
  <c r="AK1005" i="5" s="1"/>
  <c r="AN1005" i="5" s="1"/>
  <c r="R997" i="5"/>
  <c r="M1104" i="5"/>
  <c r="AK1323" i="5" s="1"/>
  <c r="AN1323" i="5" s="1"/>
  <c r="M1112" i="5"/>
  <c r="AK1331" i="5" s="1"/>
  <c r="AN1331" i="5" s="1"/>
  <c r="M1120" i="5"/>
  <c r="AK1339" i="5" s="1"/>
  <c r="AN1339" i="5" s="1"/>
  <c r="M1128" i="5"/>
  <c r="AK1347" i="5" s="1"/>
  <c r="AN1347" i="5" s="1"/>
  <c r="M1136" i="5"/>
  <c r="AK1355" i="5" s="1"/>
  <c r="AN1355" i="5" s="1"/>
  <c r="L1329" i="5"/>
  <c r="M1329" i="5"/>
  <c r="N1329" i="5" s="1"/>
  <c r="CD797" i="5"/>
  <c r="CE796" i="5"/>
  <c r="GH97" i="5"/>
  <c r="GI96" i="5"/>
  <c r="CA797" i="5"/>
  <c r="CB796" i="5"/>
  <c r="EB104" i="5"/>
  <c r="EC103" i="5"/>
  <c r="AU1147" i="5"/>
  <c r="AW1147" i="5" s="1"/>
  <c r="F1147" i="5"/>
  <c r="M1235" i="5"/>
  <c r="N1235" i="5" s="1"/>
  <c r="L1235" i="5"/>
  <c r="L906" i="5"/>
  <c r="M906" i="5"/>
  <c r="N906" i="5" s="1"/>
  <c r="AW891" i="5"/>
  <c r="AY891" i="5" s="1"/>
  <c r="F891" i="5"/>
  <c r="Q1172" i="5"/>
  <c r="U1172" i="5"/>
  <c r="L880" i="5"/>
  <c r="M880" i="5"/>
  <c r="N880" i="5" s="1"/>
  <c r="R990" i="5"/>
  <c r="O990" i="5"/>
  <c r="P990" i="5" s="1"/>
  <c r="S990" i="5" s="1"/>
  <c r="L1004" i="5"/>
  <c r="M1004" i="5"/>
  <c r="N1004" i="5" s="1"/>
  <c r="L1000" i="5"/>
  <c r="M1000" i="5"/>
  <c r="N1000" i="5" s="1"/>
  <c r="M802" i="5"/>
  <c r="N802" i="5" s="1"/>
  <c r="L802" i="5"/>
  <c r="M747" i="5"/>
  <c r="AK966" i="5" s="1"/>
  <c r="AN966" i="5" s="1"/>
  <c r="Q913" i="5"/>
  <c r="S913" i="5" s="1"/>
  <c r="U913" i="5"/>
  <c r="M756" i="5"/>
  <c r="AK975" i="5" s="1"/>
  <c r="AN975" i="5" s="1"/>
  <c r="H756" i="5"/>
  <c r="J756" i="5" s="1"/>
  <c r="M777" i="5"/>
  <c r="AK996" i="5" s="1"/>
  <c r="AN996" i="5" s="1"/>
  <c r="H777" i="5"/>
  <c r="J777" i="5" s="1"/>
  <c r="L822" i="5"/>
  <c r="M822" i="5"/>
  <c r="N822" i="5" s="1"/>
  <c r="M752" i="5"/>
  <c r="AK971" i="5" s="1"/>
  <c r="AN971" i="5" s="1"/>
  <c r="M784" i="5"/>
  <c r="AK1003" i="5" s="1"/>
  <c r="AN1003" i="5" s="1"/>
  <c r="O794" i="5"/>
  <c r="P794" i="5" s="1"/>
  <c r="EF97" i="5"/>
  <c r="EG96" i="5"/>
  <c r="L1348" i="5"/>
  <c r="M1348" i="5"/>
  <c r="N1348" i="5" s="1"/>
  <c r="F1267" i="5"/>
  <c r="AW1267" i="5"/>
  <c r="AY1267" i="5" s="1"/>
  <c r="M1097" i="5"/>
  <c r="AK1316" i="5" s="1"/>
  <c r="AN1316" i="5" s="1"/>
  <c r="AU1148" i="5"/>
  <c r="AW1148" i="5" s="1"/>
  <c r="F1148" i="5"/>
  <c r="AW892" i="5"/>
  <c r="AY892" i="5" s="1"/>
  <c r="F892" i="5"/>
  <c r="AW907" i="5"/>
  <c r="AY907" i="5" s="1"/>
  <c r="F907" i="5"/>
  <c r="F902" i="5"/>
  <c r="AW902" i="5"/>
  <c r="AY902" i="5" s="1"/>
  <c r="Q1003" i="5"/>
  <c r="U1003" i="5"/>
  <c r="BI993" i="5"/>
  <c r="F993" i="5"/>
  <c r="O1003" i="5"/>
  <c r="P1003" i="5" s="1"/>
  <c r="R1003" i="5"/>
  <c r="F890" i="5"/>
  <c r="AW890" i="5"/>
  <c r="AY890" i="5" s="1"/>
  <c r="AW894" i="5"/>
  <c r="AY894" i="5" s="1"/>
  <c r="F894" i="5"/>
  <c r="L883" i="5"/>
  <c r="M883" i="5"/>
  <c r="N883" i="5" s="1"/>
  <c r="M761" i="5"/>
  <c r="AK980" i="5" s="1"/>
  <c r="AN980" i="5" s="1"/>
  <c r="H761" i="5"/>
  <c r="J761" i="5" s="1"/>
  <c r="M764" i="5"/>
  <c r="AK983" i="5" s="1"/>
  <c r="AN983" i="5" s="1"/>
  <c r="H764" i="5"/>
  <c r="J764" i="5" s="1"/>
  <c r="M785" i="5"/>
  <c r="AK1004" i="5" s="1"/>
  <c r="AN1004" i="5" s="1"/>
  <c r="H785" i="5"/>
  <c r="J785" i="5" s="1"/>
  <c r="M748" i="5"/>
  <c r="AK967" i="5" s="1"/>
  <c r="AN967" i="5" s="1"/>
  <c r="H748" i="5"/>
  <c r="J748" i="5" s="1"/>
  <c r="M769" i="5"/>
  <c r="AK988" i="5" s="1"/>
  <c r="AN988" i="5" s="1"/>
  <c r="H769" i="5"/>
  <c r="J769" i="5" s="1"/>
  <c r="M762" i="5"/>
  <c r="AK981" i="5" s="1"/>
  <c r="AN981" i="5" s="1"/>
  <c r="M778" i="5"/>
  <c r="AK997" i="5" s="1"/>
  <c r="AN997" i="5" s="1"/>
  <c r="DV97" i="5"/>
  <c r="DW96" i="5"/>
  <c r="DY112" i="5"/>
  <c r="DZ111" i="5"/>
  <c r="EI162" i="5"/>
  <c r="EJ162" i="5" s="1"/>
  <c r="EJ161" i="5"/>
  <c r="CJ797" i="5"/>
  <c r="CK796" i="5"/>
  <c r="CG797" i="5"/>
  <c r="CH796" i="5"/>
  <c r="M1230" i="5"/>
  <c r="N1230" i="5" s="1"/>
  <c r="L1230" i="5"/>
  <c r="AW1232" i="5"/>
  <c r="AY1232" i="5" s="1"/>
  <c r="F1232" i="5"/>
  <c r="AU1152" i="5"/>
  <c r="AW1152" i="5" s="1"/>
  <c r="F1152" i="5"/>
  <c r="M1258" i="5"/>
  <c r="N1258" i="5" s="1"/>
  <c r="L1258" i="5"/>
  <c r="L1264" i="5"/>
  <c r="M1264" i="5"/>
  <c r="N1264" i="5" s="1"/>
  <c r="F975" i="5"/>
  <c r="BI975" i="5"/>
  <c r="L885" i="5"/>
  <c r="M885" i="5"/>
  <c r="N885" i="5" s="1"/>
  <c r="F807" i="5"/>
  <c r="AU807" i="5"/>
  <c r="AW807" i="5" s="1"/>
  <c r="M991" i="5"/>
  <c r="N991" i="5" s="1"/>
  <c r="L991" i="5"/>
  <c r="L909" i="5"/>
  <c r="M909" i="5"/>
  <c r="N909" i="5" s="1"/>
  <c r="L972" i="5"/>
  <c r="M972" i="5"/>
  <c r="N972" i="5" s="1"/>
  <c r="L1005" i="5"/>
  <c r="M1005" i="5"/>
  <c r="N1005" i="5" s="1"/>
  <c r="M905" i="5"/>
  <c r="N905" i="5" s="1"/>
  <c r="L905" i="5"/>
  <c r="Q890" i="5"/>
  <c r="U890" i="5"/>
  <c r="M828" i="5"/>
  <c r="N828" i="5" s="1"/>
  <c r="L828" i="5"/>
  <c r="M767" i="5"/>
  <c r="AK986" i="5" s="1"/>
  <c r="AN986" i="5" s="1"/>
  <c r="M773" i="5"/>
  <c r="AK992" i="5" s="1"/>
  <c r="AN992" i="5" s="1"/>
  <c r="M771" i="5"/>
  <c r="AK990" i="5" s="1"/>
  <c r="AN990" i="5" s="1"/>
  <c r="BI1354" i="5"/>
  <c r="F1354" i="5"/>
  <c r="M895" i="5"/>
  <c r="N895" i="5" s="1"/>
  <c r="L895" i="5"/>
  <c r="F967" i="5"/>
  <c r="BI967" i="5"/>
  <c r="L904" i="5"/>
  <c r="M904" i="5"/>
  <c r="N904" i="5" s="1"/>
  <c r="R904" i="5" s="1"/>
  <c r="M751" i="5"/>
  <c r="AK970" i="5" s="1"/>
  <c r="AN970" i="5" s="1"/>
  <c r="M772" i="5"/>
  <c r="AK991" i="5" s="1"/>
  <c r="AN991" i="5" s="1"/>
  <c r="H772" i="5"/>
  <c r="J772" i="5" s="1"/>
  <c r="M753" i="5"/>
  <c r="AK972" i="5" s="1"/>
  <c r="AN972" i="5" s="1"/>
  <c r="H753" i="5"/>
  <c r="J753" i="5" s="1"/>
  <c r="M775" i="5"/>
  <c r="AK994" i="5" s="1"/>
  <c r="AN994" i="5" s="1"/>
  <c r="M759" i="5"/>
  <c r="AK978" i="5" s="1"/>
  <c r="AN978" i="5" s="1"/>
  <c r="M780" i="5"/>
  <c r="AK999" i="5" s="1"/>
  <c r="AN999" i="5" s="1"/>
  <c r="H780" i="5"/>
  <c r="J780" i="5" s="1"/>
  <c r="BI1324" i="5"/>
  <c r="F1324" i="5"/>
  <c r="M1336" i="5"/>
  <c r="N1336" i="5" s="1"/>
  <c r="L1336" i="5"/>
  <c r="L1344" i="5"/>
  <c r="M1344" i="5"/>
  <c r="N1344" i="5" s="1"/>
  <c r="F1340" i="5"/>
  <c r="BI1340" i="5"/>
  <c r="Q1327" i="5"/>
  <c r="U1327" i="5"/>
  <c r="X1327" i="5"/>
  <c r="Z1327" i="5" s="1"/>
  <c r="F1330" i="5"/>
  <c r="BI1330" i="5"/>
  <c r="F1334" i="5"/>
  <c r="BI1334" i="5"/>
  <c r="AF1341" i="5"/>
  <c r="AP1341" i="5"/>
  <c r="L1355" i="5"/>
  <c r="M1355" i="5"/>
  <c r="N1355" i="5" s="1"/>
  <c r="O1344" i="5"/>
  <c r="P1344" i="5" s="1"/>
  <c r="R1344" i="5"/>
  <c r="M1321" i="5"/>
  <c r="N1321" i="5" s="1"/>
  <c r="L1321" i="5"/>
  <c r="F1328" i="5"/>
  <c r="BI1328" i="5"/>
  <c r="L1339" i="5"/>
  <c r="M1339" i="5"/>
  <c r="N1339" i="5" s="1"/>
  <c r="M1354" i="5"/>
  <c r="N1354" i="5" s="1"/>
  <c r="L1354" i="5"/>
  <c r="O1352" i="5"/>
  <c r="P1352" i="5" s="1"/>
  <c r="R1352" i="5"/>
  <c r="BI1353" i="5"/>
  <c r="F1353" i="5"/>
  <c r="U1328" i="5"/>
  <c r="Q1328" i="5"/>
  <c r="X1328" i="5"/>
  <c r="Z1328" i="5" s="1"/>
  <c r="O1335" i="5"/>
  <c r="P1335" i="5" s="1"/>
  <c r="R1335" i="5"/>
  <c r="AF1352" i="5"/>
  <c r="AP1352" i="5"/>
  <c r="Q1333" i="5"/>
  <c r="U1333" i="5"/>
  <c r="L1331" i="5"/>
  <c r="M1331" i="5"/>
  <c r="N1331" i="5" s="1"/>
  <c r="O1347" i="5"/>
  <c r="P1347" i="5" s="1"/>
  <c r="U1340" i="5"/>
  <c r="Q1340" i="5"/>
  <c r="L1326" i="5"/>
  <c r="M1326" i="5"/>
  <c r="N1326" i="5" s="1"/>
  <c r="AF1342" i="5"/>
  <c r="AP1342" i="5"/>
  <c r="M1347" i="5"/>
  <c r="N1347" i="5" s="1"/>
  <c r="R1347" i="5" s="1"/>
  <c r="L1347" i="5"/>
  <c r="M1325" i="5"/>
  <c r="N1325" i="5" s="1"/>
  <c r="L1325" i="5"/>
  <c r="M1320" i="5"/>
  <c r="N1320" i="5" s="1"/>
  <c r="L1320" i="5"/>
  <c r="L1322" i="5"/>
  <c r="M1322" i="5"/>
  <c r="N1322" i="5" s="1"/>
  <c r="BI1333" i="5"/>
  <c r="F1333" i="5"/>
  <c r="F1329" i="5"/>
  <c r="BI1329" i="5"/>
  <c r="BI1332" i="5"/>
  <c r="F1332" i="5"/>
  <c r="X1332" i="5"/>
  <c r="Z1332" i="5" s="1"/>
  <c r="U1332" i="5"/>
  <c r="Q1332" i="5"/>
  <c r="M1324" i="5"/>
  <c r="N1324" i="5" s="1"/>
  <c r="L1324" i="5"/>
  <c r="L1351" i="5"/>
  <c r="M1351" i="5"/>
  <c r="N1351" i="5" s="1"/>
  <c r="Q1338" i="5"/>
  <c r="S1338" i="5" s="1"/>
  <c r="U1338" i="5"/>
  <c r="X1338" i="5"/>
  <c r="Z1338" i="5" s="1"/>
  <c r="O1339" i="5"/>
  <c r="P1339" i="5" s="1"/>
  <c r="R1339" i="5"/>
  <c r="U1342" i="5"/>
  <c r="Q1342" i="5"/>
  <c r="L1349" i="5"/>
  <c r="M1349" i="5"/>
  <c r="N1349" i="5" s="1"/>
  <c r="L1353" i="5"/>
  <c r="M1353" i="5"/>
  <c r="N1353" i="5" s="1"/>
  <c r="AP1340" i="5"/>
  <c r="AF1340" i="5"/>
  <c r="M1317" i="5"/>
  <c r="N1317" i="5" s="1"/>
  <c r="L1317" i="5"/>
  <c r="M1343" i="5"/>
  <c r="N1343" i="5" s="1"/>
  <c r="L1343" i="5"/>
  <c r="L1318" i="5"/>
  <c r="M1318" i="5"/>
  <c r="N1318" i="5" s="1"/>
  <c r="L1323" i="5"/>
  <c r="M1323" i="5"/>
  <c r="N1323" i="5" s="1"/>
  <c r="R1323" i="5" s="1"/>
  <c r="O1327" i="5"/>
  <c r="P1327" i="5" s="1"/>
  <c r="R1327" i="5"/>
  <c r="AF1335" i="5"/>
  <c r="AP1335" i="5"/>
  <c r="L1330" i="5"/>
  <c r="M1330" i="5"/>
  <c r="N1330" i="5" s="1"/>
  <c r="L1337" i="5"/>
  <c r="M1337" i="5"/>
  <c r="N1337" i="5" s="1"/>
  <c r="O1337" i="5" s="1"/>
  <c r="P1337" i="5" s="1"/>
  <c r="BI1342" i="5"/>
  <c r="F1342" i="5"/>
  <c r="L1346" i="5"/>
  <c r="M1346" i="5"/>
  <c r="N1346" i="5" s="1"/>
  <c r="M1350" i="5"/>
  <c r="N1350" i="5" s="1"/>
  <c r="L1350" i="5"/>
  <c r="L1345" i="5"/>
  <c r="M1345" i="5"/>
  <c r="N1345" i="5" s="1"/>
  <c r="O1345" i="5" s="1"/>
  <c r="P1345" i="5" s="1"/>
  <c r="L1334" i="5"/>
  <c r="M1334" i="5"/>
  <c r="N1334" i="5" s="1"/>
  <c r="Q1335" i="5"/>
  <c r="U1335" i="5"/>
  <c r="F1348" i="5"/>
  <c r="BI1348" i="5"/>
  <c r="M1319" i="5"/>
  <c r="N1319" i="5" s="1"/>
  <c r="L1319" i="5"/>
  <c r="BI1320" i="5"/>
  <c r="F1320" i="5"/>
  <c r="X1333" i="5"/>
  <c r="Z1333" i="5" s="1"/>
  <c r="O1331" i="5"/>
  <c r="P1331" i="5" s="1"/>
  <c r="R1331" i="5"/>
  <c r="BI1349" i="5"/>
  <c r="F1349" i="5"/>
  <c r="BI1341" i="5"/>
  <c r="F1341" i="5"/>
  <c r="L1316" i="5"/>
  <c r="M1316" i="5"/>
  <c r="N1316" i="5" s="1"/>
  <c r="O1316" i="5" s="1"/>
  <c r="P1316" i="5" s="1"/>
  <c r="R1316" i="5"/>
  <c r="AP1256" i="5"/>
  <c r="AQ1256" i="5"/>
  <c r="BN1252" i="5"/>
  <c r="O1266" i="5"/>
  <c r="P1266" i="5" s="1"/>
  <c r="R1266" i="5"/>
  <c r="U1231" i="5"/>
  <c r="X1231" i="5"/>
  <c r="Z1231" i="5" s="1"/>
  <c r="Q1231" i="5"/>
  <c r="AQ1252" i="5"/>
  <c r="AP1252" i="5"/>
  <c r="AI1252" i="5" s="1"/>
  <c r="L1267" i="5"/>
  <c r="M1267" i="5"/>
  <c r="N1267" i="5" s="1"/>
  <c r="O1231" i="5"/>
  <c r="P1231" i="5" s="1"/>
  <c r="BN1239" i="5"/>
  <c r="BN1232" i="5"/>
  <c r="BN1247" i="5"/>
  <c r="F1237" i="5"/>
  <c r="AW1237" i="5"/>
  <c r="AY1237" i="5" s="1"/>
  <c r="BN1244" i="5"/>
  <c r="BN1261" i="5"/>
  <c r="BN1234" i="5"/>
  <c r="BN1242" i="5"/>
  <c r="AP1260" i="5"/>
  <c r="AI1260" i="5" s="1"/>
  <c r="AQ1260" i="5"/>
  <c r="R1231" i="5"/>
  <c r="L1240" i="5"/>
  <c r="M1240" i="5"/>
  <c r="N1240" i="5" s="1"/>
  <c r="R1240" i="5" s="1"/>
  <c r="M1243" i="5"/>
  <c r="N1243" i="5" s="1"/>
  <c r="L1243" i="5"/>
  <c r="BN1259" i="5"/>
  <c r="F1260" i="5"/>
  <c r="AW1260" i="5"/>
  <c r="AY1260" i="5" s="1"/>
  <c r="L1249" i="5"/>
  <c r="M1249" i="5"/>
  <c r="N1249" i="5" s="1"/>
  <c r="M1268" i="5"/>
  <c r="N1268" i="5" s="1"/>
  <c r="L1268" i="5"/>
  <c r="BN1263" i="5"/>
  <c r="AQ1246" i="5"/>
  <c r="AP1246" i="5"/>
  <c r="AI1246" i="5" s="1"/>
  <c r="S1255" i="5"/>
  <c r="T1255" i="5" s="1"/>
  <c r="AW1253" i="5"/>
  <c r="AY1253" i="5" s="1"/>
  <c r="F1253" i="5"/>
  <c r="AP1255" i="5"/>
  <c r="AI1255" i="5" s="1"/>
  <c r="AQ1255" i="5"/>
  <c r="BN1235" i="5"/>
  <c r="L1236" i="5"/>
  <c r="M1236" i="5"/>
  <c r="N1236" i="5" s="1"/>
  <c r="M1245" i="5"/>
  <c r="N1245" i="5" s="1"/>
  <c r="L1245" i="5"/>
  <c r="M1257" i="5"/>
  <c r="N1257" i="5" s="1"/>
  <c r="O1257" i="5" s="1"/>
  <c r="P1257" i="5" s="1"/>
  <c r="L1257" i="5"/>
  <c r="BN1255" i="5"/>
  <c r="M1253" i="5"/>
  <c r="N1253" i="5" s="1"/>
  <c r="L1253" i="5"/>
  <c r="BN1230" i="5"/>
  <c r="L1261" i="5"/>
  <c r="M1261" i="5"/>
  <c r="N1261" i="5" s="1"/>
  <c r="AQ1233" i="5"/>
  <c r="AI1233" i="5" s="1"/>
  <c r="AP1233" i="5"/>
  <c r="F1242" i="5"/>
  <c r="AW1242" i="5"/>
  <c r="AY1242" i="5" s="1"/>
  <c r="M1242" i="5"/>
  <c r="N1242" i="5" s="1"/>
  <c r="L1242" i="5"/>
  <c r="L1232" i="5"/>
  <c r="M1232" i="5"/>
  <c r="N1232" i="5" s="1"/>
  <c r="AP1247" i="5"/>
  <c r="AI1247" i="5" s="1"/>
  <c r="AQ1247" i="5"/>
  <c r="AW1244" i="5"/>
  <c r="AY1244" i="5" s="1"/>
  <c r="F1244" i="5"/>
  <c r="L1234" i="5"/>
  <c r="M1234" i="5"/>
  <c r="N1234" i="5" s="1"/>
  <c r="BN1250" i="5"/>
  <c r="L1263" i="5"/>
  <c r="M1263" i="5"/>
  <c r="N1263" i="5" s="1"/>
  <c r="R1234" i="5"/>
  <c r="O1234" i="5"/>
  <c r="P1234" i="5" s="1"/>
  <c r="BN1237" i="5"/>
  <c r="BN1248" i="5"/>
  <c r="F1247" i="5"/>
  <c r="AW1247" i="5"/>
  <c r="AY1247" i="5" s="1"/>
  <c r="O1236" i="5"/>
  <c r="P1236" i="5" s="1"/>
  <c r="R1236" i="5"/>
  <c r="AW1258" i="5"/>
  <c r="AY1258" i="5" s="1"/>
  <c r="F1258" i="5"/>
  <c r="L1250" i="5"/>
  <c r="M1250" i="5"/>
  <c r="N1250" i="5" s="1"/>
  <c r="O1250" i="5" s="1"/>
  <c r="P1250" i="5" s="1"/>
  <c r="R1246" i="5"/>
  <c r="O1246" i="5"/>
  <c r="P1246" i="5" s="1"/>
  <c r="BN1267" i="5"/>
  <c r="AP1265" i="5"/>
  <c r="AI1265" i="5" s="1"/>
  <c r="AQ1265" i="5"/>
  <c r="R1264" i="5"/>
  <c r="O1264" i="5"/>
  <c r="P1264" i="5" s="1"/>
  <c r="AP1241" i="5"/>
  <c r="AQ1241" i="5"/>
  <c r="F1256" i="5"/>
  <c r="AW1256" i="5"/>
  <c r="AY1256" i="5" s="1"/>
  <c r="O1251" i="5"/>
  <c r="P1251" i="5" s="1"/>
  <c r="R1251" i="5"/>
  <c r="AP1266" i="5"/>
  <c r="AI1266" i="5" s="1"/>
  <c r="AQ1266" i="5"/>
  <c r="Q1256" i="5"/>
  <c r="U1256" i="5"/>
  <c r="L1239" i="5"/>
  <c r="M1239" i="5"/>
  <c r="N1239" i="5" s="1"/>
  <c r="BN1256" i="5"/>
  <c r="F1252" i="5"/>
  <c r="AW1252" i="5"/>
  <c r="AY1252" i="5" s="1"/>
  <c r="Q1266" i="5"/>
  <c r="U1266" i="5"/>
  <c r="M1238" i="5"/>
  <c r="N1238" i="5" s="1"/>
  <c r="L1238" i="5"/>
  <c r="L1244" i="5"/>
  <c r="M1244" i="5"/>
  <c r="N1244" i="5" s="1"/>
  <c r="L1259" i="5"/>
  <c r="M1259" i="5"/>
  <c r="N1259" i="5" s="1"/>
  <c r="BN1253" i="5"/>
  <c r="BN1260" i="5"/>
  <c r="F1261" i="5"/>
  <c r="AW1261" i="5"/>
  <c r="AY1261" i="5" s="1"/>
  <c r="F1248" i="5"/>
  <c r="AW1248" i="5"/>
  <c r="AY1248" i="5" s="1"/>
  <c r="M1237" i="5"/>
  <c r="N1237" i="5" s="1"/>
  <c r="L1237" i="5"/>
  <c r="O1235" i="5"/>
  <c r="P1235" i="5" s="1"/>
  <c r="R1235" i="5"/>
  <c r="L1262" i="5"/>
  <c r="M1262" i="5"/>
  <c r="N1262" i="5" s="1"/>
  <c r="AW1239" i="5"/>
  <c r="AY1239" i="5" s="1"/>
  <c r="F1239" i="5"/>
  <c r="BN1265" i="5"/>
  <c r="AP1251" i="5"/>
  <c r="AI1251" i="5" s="1"/>
  <c r="AQ1251" i="5"/>
  <c r="BN1257" i="5"/>
  <c r="AW1241" i="5"/>
  <c r="AY1241" i="5" s="1"/>
  <c r="F1241" i="5"/>
  <c r="AP1248" i="5"/>
  <c r="AI1248" i="5" s="1"/>
  <c r="AQ1248" i="5"/>
  <c r="R1233" i="5"/>
  <c r="O1233" i="5"/>
  <c r="P1233" i="5" s="1"/>
  <c r="BN1241" i="5"/>
  <c r="U1254" i="5"/>
  <c r="Q1254" i="5"/>
  <c r="X1254" i="5"/>
  <c r="Z1254" i="5" s="1"/>
  <c r="S1265" i="5"/>
  <c r="T1265" i="5" s="1"/>
  <c r="BN1236" i="5"/>
  <c r="R1254" i="5"/>
  <c r="S1254" i="5" s="1"/>
  <c r="BN1238" i="5"/>
  <c r="Q1241" i="5"/>
  <c r="U1241" i="5"/>
  <c r="O1259" i="5"/>
  <c r="P1259" i="5" s="1"/>
  <c r="BN1229" i="5"/>
  <c r="M1229" i="5"/>
  <c r="N1229" i="5" s="1"/>
  <c r="R1229" i="5" s="1"/>
  <c r="L1229" i="5"/>
  <c r="O1229" i="5"/>
  <c r="P1229" i="5" s="1"/>
  <c r="AU1163" i="5"/>
  <c r="AW1163" i="5" s="1"/>
  <c r="F1163" i="5"/>
  <c r="AU1180" i="5"/>
  <c r="AW1180" i="5" s="1"/>
  <c r="F1180" i="5"/>
  <c r="L1170" i="5"/>
  <c r="M1170" i="5"/>
  <c r="N1170" i="5" s="1"/>
  <c r="BK1176" i="5"/>
  <c r="M1153" i="5"/>
  <c r="N1153" i="5" s="1"/>
  <c r="L1153" i="5"/>
  <c r="BK1155" i="5"/>
  <c r="BK1150" i="5"/>
  <c r="F1168" i="5"/>
  <c r="AU1168" i="5"/>
  <c r="AW1168" i="5" s="1"/>
  <c r="L1147" i="5"/>
  <c r="M1147" i="5"/>
  <c r="N1147" i="5" s="1"/>
  <c r="BK1170" i="5"/>
  <c r="L1156" i="5"/>
  <c r="M1156" i="5"/>
  <c r="N1156" i="5" s="1"/>
  <c r="BK1167" i="5"/>
  <c r="AU1165" i="5"/>
  <c r="AW1165" i="5" s="1"/>
  <c r="F1165" i="5"/>
  <c r="L1145" i="5"/>
  <c r="M1145" i="5"/>
  <c r="N1145" i="5" s="1"/>
  <c r="L1148" i="5"/>
  <c r="M1148" i="5"/>
  <c r="N1148" i="5" s="1"/>
  <c r="BK1171" i="5"/>
  <c r="M1152" i="5"/>
  <c r="N1152" i="5" s="1"/>
  <c r="L1152" i="5"/>
  <c r="U1154" i="5"/>
  <c r="BQ1154" i="5"/>
  <c r="Q1154" i="5"/>
  <c r="L1146" i="5"/>
  <c r="M1146" i="5"/>
  <c r="N1146" i="5" s="1"/>
  <c r="O1146" i="5" s="1"/>
  <c r="P1146" i="5" s="1"/>
  <c r="BK1164" i="5"/>
  <c r="BK1168" i="5"/>
  <c r="AU1157" i="5"/>
  <c r="AW1157" i="5" s="1"/>
  <c r="F1157" i="5"/>
  <c r="BK1143" i="5"/>
  <c r="O1172" i="5"/>
  <c r="P1172" i="5" s="1"/>
  <c r="R1172" i="5"/>
  <c r="O1171" i="5"/>
  <c r="P1171" i="5" s="1"/>
  <c r="R1171" i="5"/>
  <c r="L1150" i="5"/>
  <c r="M1150" i="5"/>
  <c r="N1150" i="5" s="1"/>
  <c r="BK1181" i="5"/>
  <c r="BK1162" i="5"/>
  <c r="BK1180" i="5"/>
  <c r="BK1156" i="5"/>
  <c r="L1174" i="5"/>
  <c r="M1174" i="5"/>
  <c r="N1174" i="5" s="1"/>
  <c r="M1151" i="5"/>
  <c r="N1151" i="5" s="1"/>
  <c r="L1151" i="5"/>
  <c r="AU1169" i="5"/>
  <c r="AW1169" i="5" s="1"/>
  <c r="F1169" i="5"/>
  <c r="BK1146" i="5"/>
  <c r="L1166" i="5"/>
  <c r="M1166" i="5"/>
  <c r="N1166" i="5" s="1"/>
  <c r="BK1149" i="5"/>
  <c r="AU1178" i="5"/>
  <c r="AW1178" i="5" s="1"/>
  <c r="F1178" i="5"/>
  <c r="BK1148" i="5"/>
  <c r="F1175" i="5"/>
  <c r="AU1175" i="5"/>
  <c r="AW1175" i="5" s="1"/>
  <c r="F1176" i="5"/>
  <c r="AU1176" i="5"/>
  <c r="AW1176" i="5" s="1"/>
  <c r="L1178" i="5"/>
  <c r="M1178" i="5"/>
  <c r="N1178" i="5" s="1"/>
  <c r="BK1172" i="5"/>
  <c r="L1149" i="5"/>
  <c r="M1149" i="5"/>
  <c r="N1149" i="5" s="1"/>
  <c r="BK1144" i="5"/>
  <c r="O1150" i="5"/>
  <c r="P1150" i="5" s="1"/>
  <c r="U1159" i="5"/>
  <c r="BQ1159" i="5"/>
  <c r="Q1159" i="5"/>
  <c r="X1159" i="5"/>
  <c r="Z1159" i="5" s="1"/>
  <c r="AI1159" i="5" s="1"/>
  <c r="X1154" i="5"/>
  <c r="Z1154" i="5" s="1"/>
  <c r="AI1154" i="5" s="1"/>
  <c r="O1159" i="5"/>
  <c r="P1159" i="5" s="1"/>
  <c r="L1164" i="5"/>
  <c r="M1164" i="5"/>
  <c r="N1164" i="5" s="1"/>
  <c r="M1168" i="5"/>
  <c r="N1168" i="5" s="1"/>
  <c r="L1168" i="5"/>
  <c r="AU1181" i="5"/>
  <c r="AW1181" i="5" s="1"/>
  <c r="F1181" i="5"/>
  <c r="F1166" i="5"/>
  <c r="AU1166" i="5"/>
  <c r="AW1166" i="5" s="1"/>
  <c r="L1173" i="5"/>
  <c r="M1173" i="5"/>
  <c r="N1173" i="5" s="1"/>
  <c r="AU1154" i="5"/>
  <c r="AW1154" i="5" s="1"/>
  <c r="F1154" i="5"/>
  <c r="F1164" i="5"/>
  <c r="AU1164" i="5"/>
  <c r="AW1164" i="5" s="1"/>
  <c r="BK1151" i="5"/>
  <c r="BK1159" i="5"/>
  <c r="BK1161" i="5"/>
  <c r="BK1158" i="5"/>
  <c r="BK1166" i="5"/>
  <c r="L1181" i="5"/>
  <c r="M1181" i="5"/>
  <c r="N1181" i="5" s="1"/>
  <c r="AU1170" i="5"/>
  <c r="AW1170" i="5" s="1"/>
  <c r="F1170" i="5"/>
  <c r="BQ1175" i="5"/>
  <c r="Q1175" i="5"/>
  <c r="U1175" i="5"/>
  <c r="BK1165" i="5"/>
  <c r="M1176" i="5"/>
  <c r="N1176" i="5" s="1"/>
  <c r="L1176" i="5"/>
  <c r="U1177" i="5"/>
  <c r="BQ1177" i="5"/>
  <c r="X1177" i="5"/>
  <c r="Z1177" i="5" s="1"/>
  <c r="AI1177" i="5" s="1"/>
  <c r="Q1177" i="5"/>
  <c r="BK1153" i="5"/>
  <c r="O1145" i="5"/>
  <c r="P1145" i="5" s="1"/>
  <c r="AU1167" i="5"/>
  <c r="AW1167" i="5" s="1"/>
  <c r="F1167" i="5"/>
  <c r="BK1154" i="5"/>
  <c r="L1158" i="5"/>
  <c r="M1158" i="5"/>
  <c r="N1158" i="5" s="1"/>
  <c r="O1158" i="5" s="1"/>
  <c r="P1158" i="5" s="1"/>
  <c r="U1179" i="5"/>
  <c r="BQ1179" i="5"/>
  <c r="Q1179" i="5"/>
  <c r="X1179" i="5"/>
  <c r="Z1179" i="5" s="1"/>
  <c r="AI1179" i="5" s="1"/>
  <c r="BK1157" i="5"/>
  <c r="BK1174" i="5"/>
  <c r="U1180" i="5"/>
  <c r="BQ1180" i="5"/>
  <c r="Q1180" i="5"/>
  <c r="Q1160" i="5"/>
  <c r="S1160" i="5" s="1"/>
  <c r="BQ1160" i="5"/>
  <c r="U1160" i="5"/>
  <c r="R1162" i="5"/>
  <c r="O1162" i="5"/>
  <c r="P1162" i="5" s="1"/>
  <c r="S1162" i="5" s="1"/>
  <c r="T1162" i="5" s="1"/>
  <c r="AU1177" i="5"/>
  <c r="AW1177" i="5" s="1"/>
  <c r="F1177" i="5"/>
  <c r="BK1147" i="5"/>
  <c r="L1144" i="5"/>
  <c r="M1144" i="5"/>
  <c r="N1144" i="5" s="1"/>
  <c r="AU1156" i="5"/>
  <c r="AW1156" i="5" s="1"/>
  <c r="F1156" i="5"/>
  <c r="X1160" i="5"/>
  <c r="Z1160" i="5" s="1"/>
  <c r="AI1160" i="5" s="1"/>
  <c r="L1161" i="5"/>
  <c r="M1161" i="5"/>
  <c r="N1161" i="5" s="1"/>
  <c r="R1161" i="5" s="1"/>
  <c r="L1155" i="5"/>
  <c r="M1155" i="5"/>
  <c r="N1155" i="5" s="1"/>
  <c r="AU1179" i="5"/>
  <c r="AW1179" i="5" s="1"/>
  <c r="F1179" i="5"/>
  <c r="L1143" i="5"/>
  <c r="M1143" i="5"/>
  <c r="N1143" i="5" s="1"/>
  <c r="O1143" i="5" s="1"/>
  <c r="P1143" i="5" s="1"/>
  <c r="L1157" i="5"/>
  <c r="M1157" i="5"/>
  <c r="N1157" i="5" s="1"/>
  <c r="BK1142" i="5"/>
  <c r="L1142" i="5"/>
  <c r="M1142" i="5"/>
  <c r="N1142" i="5" s="1"/>
  <c r="R1142" i="5" s="1"/>
  <c r="M1114" i="5"/>
  <c r="AK1333" i="5" s="1"/>
  <c r="AN1333" i="5" s="1"/>
  <c r="H1114" i="5"/>
  <c r="J1114" i="5" s="1"/>
  <c r="H1115" i="5"/>
  <c r="J1115" i="5" s="1"/>
  <c r="M1115" i="5"/>
  <c r="AK1334" i="5" s="1"/>
  <c r="AN1334" i="5" s="1"/>
  <c r="M1106" i="5"/>
  <c r="AK1325" i="5" s="1"/>
  <c r="AN1325" i="5" s="1"/>
  <c r="H1106" i="5"/>
  <c r="J1106" i="5" s="1"/>
  <c r="H1123" i="5"/>
  <c r="J1123" i="5" s="1"/>
  <c r="M1123" i="5"/>
  <c r="AK1342" i="5" s="1"/>
  <c r="AN1342" i="5" s="1"/>
  <c r="H1105" i="5"/>
  <c r="J1105" i="5" s="1"/>
  <c r="M1105" i="5"/>
  <c r="AK1324" i="5" s="1"/>
  <c r="AN1324" i="5" s="1"/>
  <c r="M1133" i="5"/>
  <c r="AK1352" i="5" s="1"/>
  <c r="AN1352" i="5" s="1"/>
  <c r="H1133" i="5"/>
  <c r="J1133" i="5" s="1"/>
  <c r="M1130" i="5"/>
  <c r="AK1349" i="5" s="1"/>
  <c r="AN1349" i="5" s="1"/>
  <c r="H1130" i="5"/>
  <c r="J1130" i="5" s="1"/>
  <c r="H1131" i="5"/>
  <c r="J1131" i="5" s="1"/>
  <c r="M1131" i="5"/>
  <c r="AK1350" i="5" s="1"/>
  <c r="AN1350" i="5" s="1"/>
  <c r="M1117" i="5"/>
  <c r="AK1336" i="5" s="1"/>
  <c r="AN1336" i="5" s="1"/>
  <c r="H1117" i="5"/>
  <c r="J1117" i="5" s="1"/>
  <c r="M1122" i="5"/>
  <c r="AK1341" i="5" s="1"/>
  <c r="AN1341" i="5" s="1"/>
  <c r="H1122" i="5"/>
  <c r="J1122" i="5" s="1"/>
  <c r="M1125" i="5"/>
  <c r="AK1344" i="5" s="1"/>
  <c r="AN1344" i="5" s="1"/>
  <c r="H1125" i="5"/>
  <c r="J1125" i="5" s="1"/>
  <c r="H1107" i="5"/>
  <c r="J1107" i="5" s="1"/>
  <c r="M1107" i="5"/>
  <c r="AK1326" i="5" s="1"/>
  <c r="AN1326" i="5" s="1"/>
  <c r="M1108" i="5"/>
  <c r="AK1327" i="5" s="1"/>
  <c r="AN1327" i="5" s="1"/>
  <c r="H1108" i="5"/>
  <c r="J1108" i="5" s="1"/>
  <c r="M1124" i="5"/>
  <c r="AK1343" i="5" s="1"/>
  <c r="AN1343" i="5" s="1"/>
  <c r="H1124" i="5"/>
  <c r="J1124" i="5" s="1"/>
  <c r="M1109" i="5"/>
  <c r="AK1328" i="5" s="1"/>
  <c r="AN1328" i="5" s="1"/>
  <c r="H1109" i="5"/>
  <c r="J1109" i="5" s="1"/>
  <c r="H1129" i="5"/>
  <c r="J1129" i="5" s="1"/>
  <c r="M1129" i="5"/>
  <c r="AK1348" i="5" s="1"/>
  <c r="AN1348" i="5" s="1"/>
  <c r="M1098" i="5"/>
  <c r="AK1317" i="5" s="1"/>
  <c r="AN1317" i="5" s="1"/>
  <c r="H1098" i="5"/>
  <c r="J1098" i="5" s="1"/>
  <c r="H1113" i="5"/>
  <c r="J1113" i="5" s="1"/>
  <c r="M1113" i="5"/>
  <c r="AK1332" i="5" s="1"/>
  <c r="AN1332" i="5" s="1"/>
  <c r="H1099" i="5"/>
  <c r="J1099" i="5" s="1"/>
  <c r="M1099" i="5"/>
  <c r="AK1318" i="5" s="1"/>
  <c r="AN1318" i="5" s="1"/>
  <c r="M1100" i="5"/>
  <c r="AK1319" i="5" s="1"/>
  <c r="AN1319" i="5" s="1"/>
  <c r="H1100" i="5"/>
  <c r="J1100" i="5" s="1"/>
  <c r="M1116" i="5"/>
  <c r="AK1335" i="5" s="1"/>
  <c r="AN1335" i="5" s="1"/>
  <c r="H1116" i="5"/>
  <c r="J1116" i="5" s="1"/>
  <c r="M1132" i="5"/>
  <c r="AK1351" i="5" s="1"/>
  <c r="AN1351" i="5" s="1"/>
  <c r="H1132" i="5"/>
  <c r="J1132" i="5" s="1"/>
  <c r="M1101" i="5"/>
  <c r="AK1320" i="5" s="1"/>
  <c r="AN1320" i="5" s="1"/>
  <c r="H1101" i="5"/>
  <c r="J1101" i="5" s="1"/>
  <c r="H1121" i="5"/>
  <c r="J1121" i="5" s="1"/>
  <c r="M1121" i="5"/>
  <c r="AK1340" i="5" s="1"/>
  <c r="AN1340" i="5" s="1"/>
  <c r="AP982" i="5"/>
  <c r="AF982" i="5"/>
  <c r="AF983" i="5"/>
  <c r="AP983" i="5"/>
  <c r="L980" i="5"/>
  <c r="M980" i="5"/>
  <c r="N980" i="5" s="1"/>
  <c r="F989" i="5"/>
  <c r="BI989" i="5"/>
  <c r="L998" i="5"/>
  <c r="M998" i="5"/>
  <c r="N998" i="5" s="1"/>
  <c r="L978" i="5"/>
  <c r="M978" i="5"/>
  <c r="N978" i="5" s="1"/>
  <c r="M975" i="5"/>
  <c r="N975" i="5" s="1"/>
  <c r="L975" i="5"/>
  <c r="L968" i="5"/>
  <c r="M968" i="5"/>
  <c r="N968" i="5" s="1"/>
  <c r="L993" i="5"/>
  <c r="M993" i="5"/>
  <c r="N993" i="5" s="1"/>
  <c r="F984" i="5"/>
  <c r="BI984" i="5"/>
  <c r="F976" i="5"/>
  <c r="BI976" i="5"/>
  <c r="U976" i="5"/>
  <c r="X976" i="5"/>
  <c r="Z976" i="5" s="1"/>
  <c r="Q976" i="5"/>
  <c r="F986" i="5"/>
  <c r="BI986" i="5"/>
  <c r="L994" i="5"/>
  <c r="M994" i="5"/>
  <c r="N994" i="5" s="1"/>
  <c r="U1002" i="5"/>
  <c r="X1002" i="5"/>
  <c r="Z1002" i="5" s="1"/>
  <c r="Q1002" i="5"/>
  <c r="M967" i="5"/>
  <c r="N967" i="5" s="1"/>
  <c r="L967" i="5"/>
  <c r="AC990" i="5"/>
  <c r="AZ990" i="5" s="1"/>
  <c r="AF986" i="5"/>
  <c r="AP986" i="5"/>
  <c r="R1002" i="5"/>
  <c r="S1002" i="5" s="1"/>
  <c r="U999" i="5"/>
  <c r="Q999" i="5"/>
  <c r="F974" i="5"/>
  <c r="BI974" i="5"/>
  <c r="M987" i="5"/>
  <c r="N987" i="5" s="1"/>
  <c r="L987" i="5"/>
  <c r="U985" i="5"/>
  <c r="Q985" i="5"/>
  <c r="X985" i="5"/>
  <c r="Z985" i="5" s="1"/>
  <c r="M979" i="5"/>
  <c r="N979" i="5" s="1"/>
  <c r="L979" i="5"/>
  <c r="Q982" i="5"/>
  <c r="U982" i="5"/>
  <c r="Q971" i="5"/>
  <c r="U971" i="5"/>
  <c r="X971" i="5"/>
  <c r="Z971" i="5" s="1"/>
  <c r="AF997" i="5"/>
  <c r="AP997" i="5"/>
  <c r="R1005" i="5"/>
  <c r="O1005" i="5"/>
  <c r="P1005" i="5" s="1"/>
  <c r="L977" i="5"/>
  <c r="M977" i="5"/>
  <c r="N977" i="5" s="1"/>
  <c r="O985" i="5"/>
  <c r="P985" i="5" s="1"/>
  <c r="S985" i="5" s="1"/>
  <c r="T985" i="5" s="1"/>
  <c r="AP992" i="5"/>
  <c r="AF992" i="5"/>
  <c r="M988" i="5"/>
  <c r="N988" i="5" s="1"/>
  <c r="L988" i="5"/>
  <c r="O987" i="5"/>
  <c r="P987" i="5" s="1"/>
  <c r="R987" i="5"/>
  <c r="BI996" i="5"/>
  <c r="F996" i="5"/>
  <c r="Q997" i="5"/>
  <c r="U997" i="5"/>
  <c r="U992" i="5"/>
  <c r="Q992" i="5"/>
  <c r="F982" i="5"/>
  <c r="BI982" i="5"/>
  <c r="S992" i="5"/>
  <c r="T992" i="5" s="1"/>
  <c r="L969" i="5"/>
  <c r="M969" i="5"/>
  <c r="N969" i="5" s="1"/>
  <c r="R969" i="5" s="1"/>
  <c r="F972" i="5"/>
  <c r="BI972" i="5"/>
  <c r="AP990" i="5"/>
  <c r="AF990" i="5"/>
  <c r="L1001" i="5"/>
  <c r="M1001" i="5"/>
  <c r="N1001" i="5" s="1"/>
  <c r="O1001" i="5" s="1"/>
  <c r="P1001" i="5" s="1"/>
  <c r="L984" i="5"/>
  <c r="M984" i="5"/>
  <c r="N984" i="5" s="1"/>
  <c r="O983" i="5"/>
  <c r="P983" i="5" s="1"/>
  <c r="R983" i="5"/>
  <c r="F1000" i="5"/>
  <c r="BI1000" i="5"/>
  <c r="Q995" i="5"/>
  <c r="X995" i="5"/>
  <c r="Z995" i="5" s="1"/>
  <c r="U995" i="5"/>
  <c r="U983" i="5"/>
  <c r="Q983" i="5"/>
  <c r="O1004" i="5"/>
  <c r="P1004" i="5" s="1"/>
  <c r="R1004" i="5"/>
  <c r="O995" i="5"/>
  <c r="P995" i="5" s="1"/>
  <c r="S997" i="5"/>
  <c r="T997" i="5" s="1"/>
  <c r="M996" i="5"/>
  <c r="N996" i="5" s="1"/>
  <c r="L996" i="5"/>
  <c r="AP999" i="5"/>
  <c r="AF999" i="5"/>
  <c r="F991" i="5"/>
  <c r="BI991" i="5"/>
  <c r="O978" i="5"/>
  <c r="P978" i="5" s="1"/>
  <c r="R978" i="5"/>
  <c r="AP1003" i="5"/>
  <c r="AF1003" i="5"/>
  <c r="M981" i="5"/>
  <c r="N981" i="5" s="1"/>
  <c r="L981" i="5"/>
  <c r="L970" i="5"/>
  <c r="M970" i="5"/>
  <c r="N970" i="5" s="1"/>
  <c r="R970" i="5" s="1"/>
  <c r="M973" i="5"/>
  <c r="N973" i="5" s="1"/>
  <c r="O973" i="5" s="1"/>
  <c r="P973" i="5" s="1"/>
  <c r="L973" i="5"/>
  <c r="L974" i="5"/>
  <c r="M974" i="5"/>
  <c r="N974" i="5" s="1"/>
  <c r="O971" i="5"/>
  <c r="P971" i="5" s="1"/>
  <c r="R971" i="5"/>
  <c r="L989" i="5"/>
  <c r="M989" i="5"/>
  <c r="N989" i="5" s="1"/>
  <c r="O999" i="5"/>
  <c r="P999" i="5" s="1"/>
  <c r="R999" i="5"/>
  <c r="M966" i="5"/>
  <c r="N966" i="5" s="1"/>
  <c r="L966" i="5"/>
  <c r="U910" i="5"/>
  <c r="Q910" i="5"/>
  <c r="R910" i="5"/>
  <c r="X910" i="5"/>
  <c r="Z910" i="5" s="1"/>
  <c r="L912" i="5"/>
  <c r="M912" i="5"/>
  <c r="N912" i="5" s="1"/>
  <c r="L907" i="5"/>
  <c r="M907" i="5"/>
  <c r="N907" i="5" s="1"/>
  <c r="L888" i="5"/>
  <c r="M888" i="5"/>
  <c r="N888" i="5" s="1"/>
  <c r="L886" i="5"/>
  <c r="M886" i="5"/>
  <c r="N886" i="5" s="1"/>
  <c r="BN906" i="5"/>
  <c r="BN908" i="5"/>
  <c r="BN903" i="5"/>
  <c r="BN907" i="5"/>
  <c r="M897" i="5"/>
  <c r="N897" i="5" s="1"/>
  <c r="L897" i="5"/>
  <c r="AQ882" i="5"/>
  <c r="AP882" i="5"/>
  <c r="AI882" i="5" s="1"/>
  <c r="BN902" i="5"/>
  <c r="BN897" i="5"/>
  <c r="F886" i="5"/>
  <c r="AW886" i="5"/>
  <c r="AY886" i="5" s="1"/>
  <c r="R915" i="5"/>
  <c r="O915" i="5"/>
  <c r="P915" i="5" s="1"/>
  <c r="S915" i="5" s="1"/>
  <c r="T915" i="5" s="1"/>
  <c r="BN915" i="5"/>
  <c r="F901" i="5"/>
  <c r="AW901" i="5"/>
  <c r="AY901" i="5" s="1"/>
  <c r="BN884" i="5"/>
  <c r="R882" i="5"/>
  <c r="O882" i="5"/>
  <c r="P882" i="5" s="1"/>
  <c r="S882" i="5" s="1"/>
  <c r="T882" i="5" s="1"/>
  <c r="O885" i="5"/>
  <c r="P885" i="5" s="1"/>
  <c r="R885" i="5"/>
  <c r="AQ915" i="5"/>
  <c r="AP915" i="5"/>
  <c r="AI915" i="5" s="1"/>
  <c r="AQ916" i="5"/>
  <c r="AP916" i="5"/>
  <c r="BN913" i="5"/>
  <c r="R896" i="5"/>
  <c r="O896" i="5"/>
  <c r="P896" i="5" s="1"/>
  <c r="BN914" i="5"/>
  <c r="BN911" i="5"/>
  <c r="F880" i="5"/>
  <c r="AW880" i="5"/>
  <c r="AY880" i="5" s="1"/>
  <c r="BN917" i="5"/>
  <c r="L889" i="5"/>
  <c r="M889" i="5"/>
  <c r="N889" i="5" s="1"/>
  <c r="F887" i="5"/>
  <c r="AW887" i="5"/>
  <c r="AY887" i="5" s="1"/>
  <c r="L914" i="5"/>
  <c r="M914" i="5"/>
  <c r="N914" i="5" s="1"/>
  <c r="R914" i="5" s="1"/>
  <c r="M918" i="5"/>
  <c r="N918" i="5" s="1"/>
  <c r="L918" i="5"/>
  <c r="BN886" i="5"/>
  <c r="L917" i="5"/>
  <c r="M917" i="5"/>
  <c r="N917" i="5" s="1"/>
  <c r="M900" i="5"/>
  <c r="N900" i="5" s="1"/>
  <c r="L900" i="5"/>
  <c r="AQ890" i="5"/>
  <c r="AP890" i="5"/>
  <c r="BN882" i="5"/>
  <c r="M892" i="5"/>
  <c r="N892" i="5" s="1"/>
  <c r="L892" i="5"/>
  <c r="BN916" i="5"/>
  <c r="Q896" i="5"/>
  <c r="U896" i="5"/>
  <c r="X896" i="5"/>
  <c r="Z896" i="5" s="1"/>
  <c r="O914" i="5"/>
  <c r="P914" i="5" s="1"/>
  <c r="BN888" i="5"/>
  <c r="BN891" i="5"/>
  <c r="M887" i="5"/>
  <c r="N887" i="5" s="1"/>
  <c r="L887" i="5"/>
  <c r="L901" i="5"/>
  <c r="M901" i="5"/>
  <c r="N901" i="5" s="1"/>
  <c r="R903" i="5"/>
  <c r="O903" i="5"/>
  <c r="P903" i="5" s="1"/>
  <c r="S903" i="5" s="1"/>
  <c r="T903" i="5" s="1"/>
  <c r="AC915" i="5"/>
  <c r="AD915" i="5"/>
  <c r="AD903" i="5"/>
  <c r="Q893" i="5"/>
  <c r="X893" i="5"/>
  <c r="Z893" i="5" s="1"/>
  <c r="U893" i="5"/>
  <c r="F909" i="5"/>
  <c r="AW909" i="5"/>
  <c r="AY909" i="5" s="1"/>
  <c r="L884" i="5"/>
  <c r="M884" i="5"/>
  <c r="N884" i="5" s="1"/>
  <c r="BN881" i="5"/>
  <c r="AI903" i="5"/>
  <c r="AQ903" i="5"/>
  <c r="AP903" i="5"/>
  <c r="Q908" i="5"/>
  <c r="U908" i="5"/>
  <c r="X908" i="5"/>
  <c r="Z908" i="5" s="1"/>
  <c r="L898" i="5"/>
  <c r="M898" i="5"/>
  <c r="N898" i="5" s="1"/>
  <c r="L902" i="5"/>
  <c r="M902" i="5"/>
  <c r="N902" i="5" s="1"/>
  <c r="L911" i="5"/>
  <c r="M911" i="5"/>
  <c r="N911" i="5" s="1"/>
  <c r="O910" i="5"/>
  <c r="P910" i="5" s="1"/>
  <c r="L881" i="5"/>
  <c r="M881" i="5"/>
  <c r="N881" i="5" s="1"/>
  <c r="R881" i="5" s="1"/>
  <c r="O893" i="5"/>
  <c r="P893" i="5" s="1"/>
  <c r="BN895" i="5"/>
  <c r="BN899" i="5"/>
  <c r="Q903" i="5"/>
  <c r="U903" i="5"/>
  <c r="F900" i="5"/>
  <c r="AW900" i="5"/>
  <c r="AY900" i="5" s="1"/>
  <c r="AQ913" i="5"/>
  <c r="AP913" i="5"/>
  <c r="AI913" i="5" s="1"/>
  <c r="M894" i="5"/>
  <c r="N894" i="5" s="1"/>
  <c r="L894" i="5"/>
  <c r="BN890" i="5"/>
  <c r="BN905" i="5"/>
  <c r="L899" i="5"/>
  <c r="M899" i="5"/>
  <c r="N899" i="5" s="1"/>
  <c r="O905" i="5"/>
  <c r="P905" i="5" s="1"/>
  <c r="R905" i="5"/>
  <c r="Q891" i="5"/>
  <c r="U891" i="5"/>
  <c r="X891" i="5"/>
  <c r="Z891" i="5" s="1"/>
  <c r="O916" i="5"/>
  <c r="P916" i="5" s="1"/>
  <c r="R916" i="5"/>
  <c r="BN918" i="5"/>
  <c r="O906" i="5"/>
  <c r="P906" i="5" s="1"/>
  <c r="R906" i="5"/>
  <c r="O908" i="5"/>
  <c r="P908" i="5" s="1"/>
  <c r="R908" i="5"/>
  <c r="L879" i="5"/>
  <c r="M879" i="5"/>
  <c r="N879" i="5" s="1"/>
  <c r="R879" i="5" s="1"/>
  <c r="BN879" i="5"/>
  <c r="L812" i="5"/>
  <c r="M812" i="5"/>
  <c r="N812" i="5" s="1"/>
  <c r="BK821" i="5"/>
  <c r="BK801" i="5"/>
  <c r="M826" i="5"/>
  <c r="N826" i="5" s="1"/>
  <c r="L826" i="5"/>
  <c r="F831" i="5"/>
  <c r="AU831" i="5"/>
  <c r="AW831" i="5" s="1"/>
  <c r="F801" i="5"/>
  <c r="AU801" i="5"/>
  <c r="AW801" i="5" s="1"/>
  <c r="AU806" i="5"/>
  <c r="AW806" i="5" s="1"/>
  <c r="F806" i="5"/>
  <c r="L801" i="5"/>
  <c r="M801" i="5"/>
  <c r="N801" i="5" s="1"/>
  <c r="BK819" i="5"/>
  <c r="F805" i="5"/>
  <c r="AU805" i="5"/>
  <c r="AW805" i="5" s="1"/>
  <c r="AU802" i="5"/>
  <c r="AW802" i="5" s="1"/>
  <c r="F802" i="5"/>
  <c r="M817" i="5"/>
  <c r="N817" i="5" s="1"/>
  <c r="L817" i="5"/>
  <c r="L829" i="5"/>
  <c r="M829" i="5"/>
  <c r="N829" i="5" s="1"/>
  <c r="BK795" i="5"/>
  <c r="M809" i="5"/>
  <c r="N809" i="5" s="1"/>
  <c r="O809" i="5" s="1"/>
  <c r="P809" i="5" s="1"/>
  <c r="L809" i="5"/>
  <c r="L831" i="5"/>
  <c r="M831" i="5"/>
  <c r="N831" i="5" s="1"/>
  <c r="BK813" i="5"/>
  <c r="Q810" i="5"/>
  <c r="U810" i="5"/>
  <c r="X810" i="5"/>
  <c r="Z810" i="5" s="1"/>
  <c r="AI810" i="5" s="1"/>
  <c r="O818" i="5"/>
  <c r="P818" i="5" s="1"/>
  <c r="Q816" i="5"/>
  <c r="U816" i="5"/>
  <c r="R822" i="5"/>
  <c r="O822" i="5"/>
  <c r="P822" i="5" s="1"/>
  <c r="M800" i="5"/>
  <c r="N800" i="5" s="1"/>
  <c r="L800" i="5"/>
  <c r="BK797" i="5"/>
  <c r="M798" i="5"/>
  <c r="N798" i="5" s="1"/>
  <c r="L798" i="5"/>
  <c r="U813" i="5"/>
  <c r="Q813" i="5"/>
  <c r="BK798" i="5"/>
  <c r="Q807" i="5"/>
  <c r="X807" i="5"/>
  <c r="Z807" i="5" s="1"/>
  <c r="AI807" i="5" s="1"/>
  <c r="U807" i="5"/>
  <c r="R807" i="5"/>
  <c r="M795" i="5"/>
  <c r="N795" i="5" s="1"/>
  <c r="R795" i="5" s="1"/>
  <c r="L795" i="5"/>
  <c r="Q799" i="5"/>
  <c r="U799" i="5"/>
  <c r="X799" i="5"/>
  <c r="Z799" i="5" s="1"/>
  <c r="AI799" i="5" s="1"/>
  <c r="AU828" i="5"/>
  <c r="AW828" i="5" s="1"/>
  <c r="F828" i="5"/>
  <c r="BK831" i="5"/>
  <c r="U794" i="5"/>
  <c r="Q794" i="5"/>
  <c r="S794" i="5" s="1"/>
  <c r="X794" i="5"/>
  <c r="Z794" i="5" s="1"/>
  <c r="AI794" i="5" s="1"/>
  <c r="L793" i="5"/>
  <c r="M793" i="5"/>
  <c r="N793" i="5" s="1"/>
  <c r="O807" i="5"/>
  <c r="P807" i="5" s="1"/>
  <c r="S807" i="5" s="1"/>
  <c r="BK811" i="5"/>
  <c r="O823" i="5"/>
  <c r="P823" i="5" s="1"/>
  <c r="R823" i="5"/>
  <c r="BK827" i="5"/>
  <c r="BK796" i="5"/>
  <c r="BK809" i="5"/>
  <c r="Q820" i="5"/>
  <c r="U820" i="5"/>
  <c r="O813" i="5"/>
  <c r="P813" i="5" s="1"/>
  <c r="BK829" i="5"/>
  <c r="AU797" i="5"/>
  <c r="AW797" i="5" s="1"/>
  <c r="F797" i="5"/>
  <c r="O795" i="5"/>
  <c r="P795" i="5" s="1"/>
  <c r="F820" i="5"/>
  <c r="AU820" i="5"/>
  <c r="AW820" i="5" s="1"/>
  <c r="M803" i="5"/>
  <c r="N803" i="5" s="1"/>
  <c r="L803" i="5"/>
  <c r="BK806" i="5"/>
  <c r="BK814" i="5"/>
  <c r="F816" i="5"/>
  <c r="AU816" i="5"/>
  <c r="AW816" i="5" s="1"/>
  <c r="X813" i="5"/>
  <c r="Z813" i="5" s="1"/>
  <c r="AI813" i="5" s="1"/>
  <c r="M811" i="5"/>
  <c r="N811" i="5" s="1"/>
  <c r="L811" i="5"/>
  <c r="L825" i="5"/>
  <c r="M825" i="5"/>
  <c r="N825" i="5" s="1"/>
  <c r="L827" i="5"/>
  <c r="M827" i="5"/>
  <c r="N827" i="5" s="1"/>
  <c r="R827" i="5" s="1"/>
  <c r="L818" i="5"/>
  <c r="M818" i="5"/>
  <c r="N818" i="5" s="1"/>
  <c r="R818" i="5" s="1"/>
  <c r="R826" i="5"/>
  <c r="O826" i="5"/>
  <c r="P826" i="5" s="1"/>
  <c r="M814" i="5"/>
  <c r="N814" i="5" s="1"/>
  <c r="L814" i="5"/>
  <c r="L815" i="5"/>
  <c r="M815" i="5"/>
  <c r="N815" i="5" s="1"/>
  <c r="M830" i="5"/>
  <c r="N830" i="5" s="1"/>
  <c r="O830" i="5" s="1"/>
  <c r="P830" i="5" s="1"/>
  <c r="L830" i="5"/>
  <c r="M824" i="5"/>
  <c r="N824" i="5" s="1"/>
  <c r="L824" i="5"/>
  <c r="M804" i="5"/>
  <c r="N804" i="5" s="1"/>
  <c r="R804" i="5" s="1"/>
  <c r="L804" i="5"/>
  <c r="L805" i="5"/>
  <c r="M805" i="5"/>
  <c r="N805" i="5" s="1"/>
  <c r="F799" i="5"/>
  <c r="AU799" i="5"/>
  <c r="AW799" i="5" s="1"/>
  <c r="L797" i="5"/>
  <c r="M797" i="5"/>
  <c r="N797" i="5" s="1"/>
  <c r="BK803" i="5"/>
  <c r="M808" i="5"/>
  <c r="N808" i="5" s="1"/>
  <c r="R808" i="5" s="1"/>
  <c r="L808" i="5"/>
  <c r="F810" i="5"/>
  <c r="AU810" i="5"/>
  <c r="AW810" i="5" s="1"/>
  <c r="M806" i="5"/>
  <c r="N806" i="5" s="1"/>
  <c r="L806" i="5"/>
  <c r="Q823" i="5"/>
  <c r="U823" i="5"/>
  <c r="M821" i="5"/>
  <c r="N821" i="5" s="1"/>
  <c r="R821" i="5" s="1"/>
  <c r="L821" i="5"/>
  <c r="L796" i="5"/>
  <c r="M796" i="5"/>
  <c r="N796" i="5" s="1"/>
  <c r="BK820" i="5"/>
  <c r="O814" i="5"/>
  <c r="P814" i="5" s="1"/>
  <c r="BK818" i="5"/>
  <c r="X823" i="5"/>
  <c r="Z823" i="5" s="1"/>
  <c r="AI823" i="5" s="1"/>
  <c r="M819" i="5"/>
  <c r="N819" i="5" s="1"/>
  <c r="O819" i="5" s="1"/>
  <c r="P819" i="5" s="1"/>
  <c r="L819" i="5"/>
  <c r="R829" i="5"/>
  <c r="O829" i="5"/>
  <c r="P829" i="5" s="1"/>
  <c r="BK792" i="5"/>
  <c r="AU792" i="5"/>
  <c r="AW792" i="5" s="1"/>
  <c r="F792" i="5"/>
  <c r="M792" i="5"/>
  <c r="N792" i="5" s="1"/>
  <c r="L792" i="5"/>
  <c r="M758" i="5"/>
  <c r="AK977" i="5" s="1"/>
  <c r="AN977" i="5" s="1"/>
  <c r="H758" i="5"/>
  <c r="J758" i="5" s="1"/>
  <c r="M774" i="5"/>
  <c r="AK993" i="5" s="1"/>
  <c r="AN993" i="5" s="1"/>
  <c r="H774" i="5"/>
  <c r="J774" i="5" s="1"/>
  <c r="M766" i="5"/>
  <c r="AK985" i="5" s="1"/>
  <c r="AN985" i="5" s="1"/>
  <c r="H766" i="5"/>
  <c r="J766" i="5" s="1"/>
  <c r="M750" i="5"/>
  <c r="AK969" i="5" s="1"/>
  <c r="AN969" i="5" s="1"/>
  <c r="H750" i="5"/>
  <c r="J750" i="5" s="1"/>
  <c r="M782" i="5"/>
  <c r="AK1001" i="5" s="1"/>
  <c r="AN1001" i="5" s="1"/>
  <c r="H782" i="5"/>
  <c r="J782" i="5" s="1"/>
  <c r="L473" i="5"/>
  <c r="L537" i="5"/>
  <c r="AW540" i="5"/>
  <c r="AY540" i="5" s="1"/>
  <c r="CE561" i="5"/>
  <c r="F655" i="5"/>
  <c r="BI619" i="5"/>
  <c r="F619" i="5"/>
  <c r="M543" i="5"/>
  <c r="N543" i="5" s="1"/>
  <c r="O543" i="5" s="1"/>
  <c r="P543" i="5" s="1"/>
  <c r="L543" i="5"/>
  <c r="S479" i="5"/>
  <c r="F540" i="5"/>
  <c r="X561" i="5"/>
  <c r="Z561" i="5" s="1"/>
  <c r="AQ561" i="5" s="1"/>
  <c r="Q561" i="5"/>
  <c r="CG565" i="5"/>
  <c r="CI565" i="5" s="1"/>
  <c r="CJ565" i="5" s="1"/>
  <c r="F627" i="5"/>
  <c r="M547" i="5"/>
  <c r="N547" i="5" s="1"/>
  <c r="R547" i="5" s="1"/>
  <c r="L547" i="5"/>
  <c r="M559" i="5"/>
  <c r="N559" i="5" s="1"/>
  <c r="L559" i="5"/>
  <c r="M551" i="5"/>
  <c r="N551" i="5" s="1"/>
  <c r="L551" i="5"/>
  <c r="M545" i="5"/>
  <c r="N545" i="5" s="1"/>
  <c r="L545" i="5"/>
  <c r="BI631" i="5"/>
  <c r="F631" i="5"/>
  <c r="AU474" i="5"/>
  <c r="AW474" i="5" s="1"/>
  <c r="AW529" i="5"/>
  <c r="AY529" i="5" s="1"/>
  <c r="H397" i="5"/>
  <c r="J397" i="5" s="1"/>
  <c r="F474" i="5"/>
  <c r="BS476" i="5"/>
  <c r="F529" i="5"/>
  <c r="M568" i="5"/>
  <c r="N568" i="5" s="1"/>
  <c r="X568" i="5" s="1"/>
  <c r="Z568" i="5" s="1"/>
  <c r="AP568" i="5" s="1"/>
  <c r="BI625" i="5"/>
  <c r="BI654" i="5"/>
  <c r="F654" i="5"/>
  <c r="M474" i="5"/>
  <c r="N474" i="5" s="1"/>
  <c r="L474" i="5"/>
  <c r="BI650" i="5"/>
  <c r="F650" i="5"/>
  <c r="BF474" i="5"/>
  <c r="AU476" i="5"/>
  <c r="AW476" i="5" s="1"/>
  <c r="BI646" i="5"/>
  <c r="F646" i="5"/>
  <c r="AW542" i="5"/>
  <c r="AY542" i="5" s="1"/>
  <c r="BV542" i="5"/>
  <c r="M470" i="5"/>
  <c r="N470" i="5" s="1"/>
  <c r="L470" i="5"/>
  <c r="BI622" i="5"/>
  <c r="F622" i="5"/>
  <c r="BI635" i="5"/>
  <c r="F635" i="5"/>
  <c r="L619" i="5"/>
  <c r="M619" i="5"/>
  <c r="N619" i="5" s="1"/>
  <c r="F617" i="5"/>
  <c r="BI617" i="5"/>
  <c r="R642" i="5"/>
  <c r="M642" i="5"/>
  <c r="N642" i="5" s="1"/>
  <c r="L642" i="5"/>
  <c r="M646" i="5"/>
  <c r="N646" i="5" s="1"/>
  <c r="L646" i="5"/>
  <c r="M626" i="5"/>
  <c r="N626" i="5" s="1"/>
  <c r="L626" i="5"/>
  <c r="F626" i="5"/>
  <c r="BI626" i="5"/>
  <c r="BI618" i="5"/>
  <c r="F618" i="5"/>
  <c r="M638" i="5"/>
  <c r="N638" i="5" s="1"/>
  <c r="L638" i="5"/>
  <c r="L655" i="5"/>
  <c r="M655" i="5"/>
  <c r="N655" i="5" s="1"/>
  <c r="O655" i="5" s="1"/>
  <c r="P655" i="5" s="1"/>
  <c r="M624" i="5"/>
  <c r="N624" i="5" s="1"/>
  <c r="L624" i="5"/>
  <c r="Q621" i="5"/>
  <c r="U621" i="5"/>
  <c r="X621" i="5"/>
  <c r="Z621" i="5" s="1"/>
  <c r="M631" i="5"/>
  <c r="N631" i="5" s="1"/>
  <c r="L631" i="5"/>
  <c r="Q625" i="5"/>
  <c r="U625" i="5"/>
  <c r="X625" i="5"/>
  <c r="Z625" i="5" s="1"/>
  <c r="F638" i="5"/>
  <c r="BI638" i="5"/>
  <c r="L623" i="5"/>
  <c r="M623" i="5"/>
  <c r="N623" i="5" s="1"/>
  <c r="F629" i="5"/>
  <c r="BI629" i="5"/>
  <c r="Q649" i="5"/>
  <c r="U649" i="5"/>
  <c r="X649" i="5"/>
  <c r="Z649" i="5" s="1"/>
  <c r="M650" i="5"/>
  <c r="N650" i="5" s="1"/>
  <c r="L650" i="5"/>
  <c r="M654" i="5"/>
  <c r="N654" i="5" s="1"/>
  <c r="L654" i="5"/>
  <c r="M634" i="5"/>
  <c r="N634" i="5" s="1"/>
  <c r="L634" i="5"/>
  <c r="M652" i="5"/>
  <c r="N652" i="5" s="1"/>
  <c r="R652" i="5" s="1"/>
  <c r="L652" i="5"/>
  <c r="F630" i="5"/>
  <c r="BI630" i="5"/>
  <c r="Q629" i="5"/>
  <c r="U629" i="5"/>
  <c r="X629" i="5"/>
  <c r="Z629" i="5" s="1"/>
  <c r="M618" i="5"/>
  <c r="N618" i="5" s="1"/>
  <c r="L618" i="5"/>
  <c r="M633" i="5"/>
  <c r="N633" i="5" s="1"/>
  <c r="L633" i="5"/>
  <c r="M620" i="5"/>
  <c r="N620" i="5" s="1"/>
  <c r="L620" i="5"/>
  <c r="Q622" i="5"/>
  <c r="U622" i="5"/>
  <c r="L627" i="5"/>
  <c r="M627" i="5"/>
  <c r="N627" i="5" s="1"/>
  <c r="M637" i="5"/>
  <c r="N637" i="5" s="1"/>
  <c r="O637" i="5" s="1"/>
  <c r="P637" i="5" s="1"/>
  <c r="L637" i="5"/>
  <c r="M644" i="5"/>
  <c r="N644" i="5" s="1"/>
  <c r="R644" i="5" s="1"/>
  <c r="L644" i="5"/>
  <c r="M639" i="5"/>
  <c r="N639" i="5" s="1"/>
  <c r="L639" i="5"/>
  <c r="M632" i="5"/>
  <c r="N632" i="5" s="1"/>
  <c r="L632" i="5"/>
  <c r="F649" i="5"/>
  <c r="BI649" i="5"/>
  <c r="L643" i="5"/>
  <c r="M643" i="5"/>
  <c r="N643" i="5" s="1"/>
  <c r="R643" i="5" s="1"/>
  <c r="L647" i="5"/>
  <c r="M647" i="5"/>
  <c r="N647" i="5" s="1"/>
  <c r="R647" i="5" s="1"/>
  <c r="L651" i="5"/>
  <c r="M651" i="5"/>
  <c r="N651" i="5" s="1"/>
  <c r="R651" i="5" s="1"/>
  <c r="Q617" i="5"/>
  <c r="U617" i="5"/>
  <c r="X617" i="5"/>
  <c r="Z617" i="5" s="1"/>
  <c r="L628" i="5"/>
  <c r="M628" i="5"/>
  <c r="N628" i="5" s="1"/>
  <c r="O628" i="5" s="1"/>
  <c r="P628" i="5" s="1"/>
  <c r="AP635" i="5"/>
  <c r="AF635" i="5"/>
  <c r="L640" i="5"/>
  <c r="M640" i="5"/>
  <c r="N640" i="5" s="1"/>
  <c r="R621" i="5"/>
  <c r="O621" i="5"/>
  <c r="P621" i="5" s="1"/>
  <c r="S621" i="5" s="1"/>
  <c r="M630" i="5"/>
  <c r="N630" i="5" s="1"/>
  <c r="L630" i="5"/>
  <c r="L641" i="5"/>
  <c r="M641" i="5"/>
  <c r="N641" i="5" s="1"/>
  <c r="O641" i="5" s="1"/>
  <c r="P641" i="5" s="1"/>
  <c r="R625" i="5"/>
  <c r="O625" i="5"/>
  <c r="P625" i="5" s="1"/>
  <c r="BI639" i="5"/>
  <c r="F639" i="5"/>
  <c r="F645" i="5"/>
  <c r="BI645" i="5"/>
  <c r="X645" i="5"/>
  <c r="Z645" i="5" s="1"/>
  <c r="Q645" i="5"/>
  <c r="U645" i="5"/>
  <c r="F653" i="5"/>
  <c r="BI653" i="5"/>
  <c r="X653" i="5"/>
  <c r="Z653" i="5" s="1"/>
  <c r="Q653" i="5"/>
  <c r="U653" i="5"/>
  <c r="M648" i="5"/>
  <c r="N648" i="5" s="1"/>
  <c r="L648" i="5"/>
  <c r="Q635" i="5"/>
  <c r="U635" i="5"/>
  <c r="L636" i="5"/>
  <c r="M636" i="5"/>
  <c r="N636" i="5" s="1"/>
  <c r="R636" i="5" s="1"/>
  <c r="X622" i="5"/>
  <c r="Z622" i="5" s="1"/>
  <c r="R616" i="5"/>
  <c r="O616" i="5"/>
  <c r="P616" i="5" s="1"/>
  <c r="U616" i="5"/>
  <c r="Q616" i="5"/>
  <c r="X616" i="5"/>
  <c r="Z616" i="5" s="1"/>
  <c r="BV537" i="5"/>
  <c r="F537" i="5"/>
  <c r="AW537" i="5"/>
  <c r="AY537" i="5" s="1"/>
  <c r="BN540" i="5"/>
  <c r="O545" i="5"/>
  <c r="P545" i="5" s="1"/>
  <c r="R545" i="5"/>
  <c r="BN544" i="5"/>
  <c r="AQ557" i="5"/>
  <c r="AP557" i="5"/>
  <c r="L554" i="5"/>
  <c r="M554" i="5"/>
  <c r="N554" i="5" s="1"/>
  <c r="M553" i="5"/>
  <c r="N553" i="5" s="1"/>
  <c r="L553" i="5"/>
  <c r="F561" i="5"/>
  <c r="BV561" i="5"/>
  <c r="AW561" i="5"/>
  <c r="AY561" i="5" s="1"/>
  <c r="R557" i="5"/>
  <c r="O557" i="5"/>
  <c r="P557" i="5" s="1"/>
  <c r="CG561" i="5"/>
  <c r="CH561" i="5" s="1"/>
  <c r="CK561" i="5" s="1"/>
  <c r="M567" i="5"/>
  <c r="N567" i="5" s="1"/>
  <c r="R567" i="5" s="1"/>
  <c r="L567" i="5"/>
  <c r="BV539" i="5"/>
  <c r="AW539" i="5"/>
  <c r="AY539" i="5" s="1"/>
  <c r="F539" i="5"/>
  <c r="M542" i="5"/>
  <c r="N542" i="5" s="1"/>
  <c r="O542" i="5" s="1"/>
  <c r="P542" i="5" s="1"/>
  <c r="L542" i="5"/>
  <c r="AQ562" i="5"/>
  <c r="AP562" i="5"/>
  <c r="AI562" i="5" s="1"/>
  <c r="M549" i="5"/>
  <c r="N549" i="5" s="1"/>
  <c r="R549" i="5" s="1"/>
  <c r="L549" i="5"/>
  <c r="CE535" i="5"/>
  <c r="Q535" i="5"/>
  <c r="U535" i="5"/>
  <c r="CF535" i="5" s="1"/>
  <c r="F564" i="5"/>
  <c r="BV564" i="5"/>
  <c r="AW564" i="5"/>
  <c r="AY564" i="5" s="1"/>
  <c r="BN552" i="5"/>
  <c r="R565" i="5"/>
  <c r="O565" i="5"/>
  <c r="P565" i="5" s="1"/>
  <c r="CE537" i="5"/>
  <c r="Q537" i="5"/>
  <c r="U537" i="5"/>
  <c r="CF537" i="5" s="1"/>
  <c r="BN532" i="5"/>
  <c r="BN533" i="5"/>
  <c r="BN537" i="5"/>
  <c r="BN541" i="5"/>
  <c r="M530" i="5"/>
  <c r="N530" i="5" s="1"/>
  <c r="R530" i="5" s="1"/>
  <c r="L530" i="5"/>
  <c r="M538" i="5"/>
  <c r="N538" i="5" s="1"/>
  <c r="L538" i="5"/>
  <c r="BN546" i="5"/>
  <c r="M534" i="5"/>
  <c r="N534" i="5" s="1"/>
  <c r="O534" i="5" s="1"/>
  <c r="P534" i="5" s="1"/>
  <c r="L534" i="5"/>
  <c r="BV560" i="5"/>
  <c r="F560" i="5"/>
  <c r="AW560" i="5"/>
  <c r="AY560" i="5" s="1"/>
  <c r="F556" i="5"/>
  <c r="BV556" i="5"/>
  <c r="AW556" i="5"/>
  <c r="AY556" i="5" s="1"/>
  <c r="L531" i="5"/>
  <c r="M531" i="5"/>
  <c r="N531" i="5" s="1"/>
  <c r="L548" i="5"/>
  <c r="M548" i="5"/>
  <c r="N548" i="5" s="1"/>
  <c r="R548" i="5" s="1"/>
  <c r="AW562" i="5"/>
  <c r="AY562" i="5" s="1"/>
  <c r="F562" i="5"/>
  <c r="BV562" i="5"/>
  <c r="M546" i="5"/>
  <c r="N546" i="5" s="1"/>
  <c r="L546" i="5"/>
  <c r="BN567" i="5"/>
  <c r="BN554" i="5"/>
  <c r="L560" i="5"/>
  <c r="M560" i="5"/>
  <c r="N560" i="5" s="1"/>
  <c r="BV568" i="5"/>
  <c r="AW568" i="5"/>
  <c r="AY568" i="5" s="1"/>
  <c r="F568" i="5"/>
  <c r="O547" i="5"/>
  <c r="P547" i="5" s="1"/>
  <c r="L556" i="5"/>
  <c r="M556" i="5"/>
  <c r="N556" i="5" s="1"/>
  <c r="M563" i="5"/>
  <c r="N563" i="5" s="1"/>
  <c r="L563" i="5"/>
  <c r="M555" i="5"/>
  <c r="N555" i="5" s="1"/>
  <c r="O555" i="5" s="1"/>
  <c r="P555" i="5" s="1"/>
  <c r="L555" i="5"/>
  <c r="BV566" i="5"/>
  <c r="F566" i="5"/>
  <c r="AW566" i="5"/>
  <c r="AY566" i="5" s="1"/>
  <c r="R538" i="5"/>
  <c r="O538" i="5"/>
  <c r="P538" i="5" s="1"/>
  <c r="CI561" i="5"/>
  <c r="CJ561" i="5" s="1"/>
  <c r="L536" i="5"/>
  <c r="M536" i="5"/>
  <c r="N536" i="5" s="1"/>
  <c r="O536" i="5" s="1"/>
  <c r="P536" i="5" s="1"/>
  <c r="BV533" i="5"/>
  <c r="F533" i="5"/>
  <c r="AW533" i="5"/>
  <c r="AY533" i="5" s="1"/>
  <c r="BV541" i="5"/>
  <c r="F541" i="5"/>
  <c r="AW541" i="5"/>
  <c r="AY541" i="5" s="1"/>
  <c r="CE541" i="5"/>
  <c r="Q541" i="5"/>
  <c r="U541" i="5"/>
  <c r="CF541" i="5" s="1"/>
  <c r="R551" i="5"/>
  <c r="O551" i="5"/>
  <c r="P551" i="5" s="1"/>
  <c r="CE557" i="5"/>
  <c r="Q557" i="5"/>
  <c r="U557" i="5"/>
  <c r="CF557" i="5" s="1"/>
  <c r="BN564" i="5"/>
  <c r="CE533" i="5"/>
  <c r="Q533" i="5"/>
  <c r="U533" i="5"/>
  <c r="CF533" i="5" s="1"/>
  <c r="BV531" i="5"/>
  <c r="AW531" i="5"/>
  <c r="AY531" i="5" s="1"/>
  <c r="F531" i="5"/>
  <c r="L540" i="5"/>
  <c r="M540" i="5"/>
  <c r="N540" i="5" s="1"/>
  <c r="AP535" i="5"/>
  <c r="AQ535" i="5"/>
  <c r="BN539" i="5"/>
  <c r="R540" i="5"/>
  <c r="O540" i="5"/>
  <c r="P540" i="5" s="1"/>
  <c r="M544" i="5"/>
  <c r="N544" i="5" s="1"/>
  <c r="L544" i="5"/>
  <c r="BN550" i="5"/>
  <c r="BV553" i="5"/>
  <c r="F553" i="5"/>
  <c r="AW553" i="5"/>
  <c r="AY553" i="5" s="1"/>
  <c r="AW558" i="5"/>
  <c r="AY558" i="5" s="1"/>
  <c r="F558" i="5"/>
  <c r="BV558" i="5"/>
  <c r="BN553" i="5"/>
  <c r="L564" i="5"/>
  <c r="M564" i="5"/>
  <c r="N564" i="5" s="1"/>
  <c r="BN558" i="5"/>
  <c r="R563" i="5"/>
  <c r="M532" i="5"/>
  <c r="N532" i="5" s="1"/>
  <c r="R532" i="5" s="1"/>
  <c r="L532" i="5"/>
  <c r="BN536" i="5"/>
  <c r="AP537" i="5"/>
  <c r="AI537" i="5"/>
  <c r="AQ537" i="5"/>
  <c r="BN535" i="5"/>
  <c r="BN562" i="5"/>
  <c r="BN557" i="5"/>
  <c r="BN565" i="5"/>
  <c r="BN531" i="5"/>
  <c r="O546" i="5"/>
  <c r="P546" i="5" s="1"/>
  <c r="R546" i="5"/>
  <c r="BV535" i="5"/>
  <c r="AW535" i="5"/>
  <c r="AY535" i="5" s="1"/>
  <c r="F535" i="5"/>
  <c r="L539" i="5"/>
  <c r="M539" i="5"/>
  <c r="N539" i="5" s="1"/>
  <c r="L550" i="5"/>
  <c r="M550" i="5"/>
  <c r="N550" i="5" s="1"/>
  <c r="O550" i="5" s="1"/>
  <c r="P550" i="5" s="1"/>
  <c r="R555" i="5"/>
  <c r="BN560" i="5"/>
  <c r="BN568" i="5"/>
  <c r="L552" i="5"/>
  <c r="M552" i="5"/>
  <c r="N552" i="5" s="1"/>
  <c r="O552" i="5" s="1"/>
  <c r="P552" i="5" s="1"/>
  <c r="CE562" i="5"/>
  <c r="U562" i="5"/>
  <c r="CF562" i="5" s="1"/>
  <c r="Q562" i="5"/>
  <c r="AP561" i="5"/>
  <c r="M566" i="5"/>
  <c r="N566" i="5" s="1"/>
  <c r="L566" i="5"/>
  <c r="R552" i="5"/>
  <c r="BN556" i="5"/>
  <c r="BN563" i="5"/>
  <c r="BN555" i="5"/>
  <c r="BN566" i="5"/>
  <c r="L558" i="5"/>
  <c r="M558" i="5"/>
  <c r="N558" i="5" s="1"/>
  <c r="R559" i="5"/>
  <c r="O559" i="5"/>
  <c r="P559" i="5" s="1"/>
  <c r="X533" i="5"/>
  <c r="Z533" i="5" s="1"/>
  <c r="X541" i="5"/>
  <c r="Z541" i="5" s="1"/>
  <c r="M529" i="5"/>
  <c r="N529" i="5" s="1"/>
  <c r="L529" i="5"/>
  <c r="BN529" i="5"/>
  <c r="F451" i="5"/>
  <c r="AU451" i="5"/>
  <c r="AW451" i="5" s="1"/>
  <c r="BS451" i="5"/>
  <c r="BF451" i="5"/>
  <c r="L467" i="5"/>
  <c r="M467" i="5"/>
  <c r="N467" i="5" s="1"/>
  <c r="R467" i="5" s="1"/>
  <c r="BS481" i="5"/>
  <c r="BF481" i="5"/>
  <c r="F481" i="5"/>
  <c r="AU481" i="5"/>
  <c r="AW481" i="5" s="1"/>
  <c r="F473" i="5"/>
  <c r="AU473" i="5"/>
  <c r="AW473" i="5" s="1"/>
  <c r="BS473" i="5"/>
  <c r="BF473" i="5"/>
  <c r="M464" i="5"/>
  <c r="N464" i="5" s="1"/>
  <c r="O464" i="5" s="1"/>
  <c r="P464" i="5" s="1"/>
  <c r="L464" i="5"/>
  <c r="M468" i="5"/>
  <c r="N468" i="5" s="1"/>
  <c r="L468" i="5"/>
  <c r="Q473" i="5"/>
  <c r="U473" i="5"/>
  <c r="BT473" i="5"/>
  <c r="Q460" i="5"/>
  <c r="U460" i="5"/>
  <c r="BT460" i="5"/>
  <c r="X460" i="5"/>
  <c r="Z460" i="5" s="1"/>
  <c r="AI460" i="5" s="1"/>
  <c r="L449" i="5"/>
  <c r="M449" i="5"/>
  <c r="N449" i="5" s="1"/>
  <c r="BK446" i="5"/>
  <c r="BK450" i="5"/>
  <c r="L459" i="5"/>
  <c r="M459" i="5"/>
  <c r="N459" i="5" s="1"/>
  <c r="O459" i="5" s="1"/>
  <c r="P459" i="5" s="1"/>
  <c r="M461" i="5"/>
  <c r="N461" i="5" s="1"/>
  <c r="L461" i="5"/>
  <c r="BK462" i="5"/>
  <c r="BS463" i="5"/>
  <c r="F463" i="5"/>
  <c r="BF463" i="5"/>
  <c r="AU463" i="5"/>
  <c r="AW463" i="5" s="1"/>
  <c r="BK455" i="5"/>
  <c r="M472" i="5"/>
  <c r="N472" i="5" s="1"/>
  <c r="L472" i="5"/>
  <c r="L475" i="5"/>
  <c r="M475" i="5"/>
  <c r="N475" i="5" s="1"/>
  <c r="L471" i="5"/>
  <c r="M471" i="5"/>
  <c r="N471" i="5" s="1"/>
  <c r="O470" i="5"/>
  <c r="P470" i="5" s="1"/>
  <c r="R470" i="5"/>
  <c r="BK465" i="5"/>
  <c r="BK477" i="5"/>
  <c r="BK481" i="5"/>
  <c r="L480" i="5"/>
  <c r="M480" i="5"/>
  <c r="N480" i="5" s="1"/>
  <c r="AD479" i="5"/>
  <c r="BK445" i="5"/>
  <c r="BK454" i="5"/>
  <c r="L463" i="5"/>
  <c r="M463" i="5"/>
  <c r="N463" i="5" s="1"/>
  <c r="L453" i="5"/>
  <c r="M453" i="5"/>
  <c r="N453" i="5" s="1"/>
  <c r="M466" i="5"/>
  <c r="N466" i="5" s="1"/>
  <c r="L466" i="5"/>
  <c r="F469" i="5"/>
  <c r="AU469" i="5"/>
  <c r="AW469" i="5" s="1"/>
  <c r="BS469" i="5"/>
  <c r="BF469" i="5"/>
  <c r="Q469" i="5"/>
  <c r="U469" i="5"/>
  <c r="BT469" i="5"/>
  <c r="L445" i="5"/>
  <c r="M445" i="5"/>
  <c r="N445" i="5" s="1"/>
  <c r="O445" i="5" s="1"/>
  <c r="P445" i="5" s="1"/>
  <c r="M454" i="5"/>
  <c r="N454" i="5" s="1"/>
  <c r="R454" i="5" s="1"/>
  <c r="L454" i="5"/>
  <c r="O444" i="5"/>
  <c r="P444" i="5" s="1"/>
  <c r="R444" i="5"/>
  <c r="Q451" i="5"/>
  <c r="U451" i="5"/>
  <c r="BT451" i="5"/>
  <c r="BS455" i="5"/>
  <c r="BF455" i="5"/>
  <c r="F455" i="5"/>
  <c r="AU455" i="5"/>
  <c r="AW455" i="5" s="1"/>
  <c r="F443" i="5"/>
  <c r="AU443" i="5"/>
  <c r="AW443" i="5" s="1"/>
  <c r="BS443" i="5"/>
  <c r="BF443" i="5"/>
  <c r="O466" i="5"/>
  <c r="P466" i="5" s="1"/>
  <c r="L458" i="5"/>
  <c r="M458" i="5"/>
  <c r="N458" i="5" s="1"/>
  <c r="O458" i="5" s="1"/>
  <c r="P458" i="5" s="1"/>
  <c r="O452" i="5"/>
  <c r="P452" i="5" s="1"/>
  <c r="R452" i="5"/>
  <c r="BK453" i="5"/>
  <c r="O448" i="5"/>
  <c r="P448" i="5" s="1"/>
  <c r="R448" i="5"/>
  <c r="BK457" i="5"/>
  <c r="BK467" i="5"/>
  <c r="O474" i="5"/>
  <c r="P474" i="5" s="1"/>
  <c r="R474" i="5"/>
  <c r="BK466" i="5"/>
  <c r="M476" i="5"/>
  <c r="N476" i="5" s="1"/>
  <c r="L476" i="5"/>
  <c r="BK468" i="5"/>
  <c r="M465" i="5"/>
  <c r="N465" i="5" s="1"/>
  <c r="L465" i="5"/>
  <c r="BS477" i="5"/>
  <c r="F477" i="5"/>
  <c r="BF477" i="5"/>
  <c r="AU477" i="5"/>
  <c r="AW477" i="5" s="1"/>
  <c r="R478" i="5"/>
  <c r="O478" i="5"/>
  <c r="P478" i="5" s="1"/>
  <c r="O475" i="5"/>
  <c r="P475" i="5" s="1"/>
  <c r="X451" i="5"/>
  <c r="Z451" i="5" s="1"/>
  <c r="AI451" i="5" s="1"/>
  <c r="X473" i="5"/>
  <c r="Z473" i="5" s="1"/>
  <c r="AI473" i="5" s="1"/>
  <c r="X469" i="5"/>
  <c r="Z469" i="5" s="1"/>
  <c r="AI469" i="5" s="1"/>
  <c r="F447" i="5"/>
  <c r="AU447" i="5"/>
  <c r="AW447" i="5" s="1"/>
  <c r="BS447" i="5"/>
  <c r="BF447" i="5"/>
  <c r="BK458" i="5"/>
  <c r="M456" i="5"/>
  <c r="N456" i="5" s="1"/>
  <c r="L456" i="5"/>
  <c r="BK476" i="5"/>
  <c r="BK444" i="5"/>
  <c r="M443" i="5"/>
  <c r="N443" i="5" s="1"/>
  <c r="L443" i="5"/>
  <c r="O454" i="5"/>
  <c r="P454" i="5" s="1"/>
  <c r="BK449" i="5"/>
  <c r="M446" i="5"/>
  <c r="N446" i="5" s="1"/>
  <c r="L446" i="5"/>
  <c r="M450" i="5"/>
  <c r="N450" i="5" s="1"/>
  <c r="L450" i="5"/>
  <c r="O453" i="5"/>
  <c r="P453" i="5" s="1"/>
  <c r="R453" i="5"/>
  <c r="R461" i="5"/>
  <c r="O461" i="5"/>
  <c r="P461" i="5" s="1"/>
  <c r="M447" i="5"/>
  <c r="N447" i="5" s="1"/>
  <c r="L447" i="5"/>
  <c r="Q452" i="5"/>
  <c r="U452" i="5"/>
  <c r="BT452" i="5"/>
  <c r="X452" i="5"/>
  <c r="Z452" i="5" s="1"/>
  <c r="AI452" i="5" s="1"/>
  <c r="BK459" i="5"/>
  <c r="BK461" i="5"/>
  <c r="Q448" i="5"/>
  <c r="U448" i="5"/>
  <c r="BT448" i="5"/>
  <c r="X448" i="5"/>
  <c r="Z448" i="5" s="1"/>
  <c r="AI448" i="5" s="1"/>
  <c r="BK456" i="5"/>
  <c r="L457" i="5"/>
  <c r="M457" i="5"/>
  <c r="N457" i="5" s="1"/>
  <c r="O457" i="5" s="1"/>
  <c r="P457" i="5" s="1"/>
  <c r="L462" i="5"/>
  <c r="M462" i="5"/>
  <c r="N462" i="5" s="1"/>
  <c r="R462" i="5" s="1"/>
  <c r="O472" i="5"/>
  <c r="P472" i="5" s="1"/>
  <c r="R472" i="5"/>
  <c r="L455" i="5"/>
  <c r="M455" i="5"/>
  <c r="N455" i="5" s="1"/>
  <c r="BK472" i="5"/>
  <c r="BK475" i="5"/>
  <c r="O476" i="5"/>
  <c r="P476" i="5" s="1"/>
  <c r="R476" i="5"/>
  <c r="AU460" i="5"/>
  <c r="AW460" i="5" s="1"/>
  <c r="BS460" i="5"/>
  <c r="F460" i="5"/>
  <c r="BF460" i="5"/>
  <c r="BK464" i="5"/>
  <c r="BK471" i="5"/>
  <c r="L477" i="5"/>
  <c r="M477" i="5"/>
  <c r="N477" i="5" s="1"/>
  <c r="L481" i="5"/>
  <c r="M481" i="5"/>
  <c r="N481" i="5" s="1"/>
  <c r="BK480" i="5"/>
  <c r="BK442" i="5"/>
  <c r="L442" i="5"/>
  <c r="M442" i="5"/>
  <c r="N442" i="5" s="1"/>
  <c r="H413" i="5"/>
  <c r="J413" i="5" s="1"/>
  <c r="H410" i="5"/>
  <c r="J410" i="5" s="1"/>
  <c r="H424" i="5"/>
  <c r="J424" i="5" s="1"/>
  <c r="H409" i="5"/>
  <c r="J409" i="5" s="1"/>
  <c r="H429" i="5"/>
  <c r="J429" i="5" s="1"/>
  <c r="H415" i="5"/>
  <c r="J415" i="5" s="1"/>
  <c r="H420" i="5"/>
  <c r="J420" i="5" s="1"/>
  <c r="H436" i="5"/>
  <c r="J436" i="5" s="1"/>
  <c r="H418" i="5"/>
  <c r="J418" i="5" s="1"/>
  <c r="H427" i="5"/>
  <c r="J427" i="5" s="1"/>
  <c r="H426" i="5"/>
  <c r="J426" i="5" s="1"/>
  <c r="H407" i="5"/>
  <c r="J407" i="5" s="1"/>
  <c r="H423" i="5"/>
  <c r="J423" i="5" s="1"/>
  <c r="H403" i="5"/>
  <c r="J403" i="5" s="1"/>
  <c r="H435" i="5"/>
  <c r="J435" i="5" s="1"/>
  <c r="H421" i="5"/>
  <c r="J421" i="5" s="1"/>
  <c r="H400" i="5"/>
  <c r="J400" i="5" s="1"/>
  <c r="H412" i="5"/>
  <c r="J412" i="5" s="1"/>
  <c r="H414" i="5"/>
  <c r="J414" i="5" s="1"/>
  <c r="H434" i="5"/>
  <c r="J434" i="5" s="1"/>
  <c r="H411" i="5"/>
  <c r="J411" i="5" s="1"/>
  <c r="H419" i="5"/>
  <c r="J419" i="5" s="1"/>
  <c r="H399" i="5"/>
  <c r="J399" i="5" s="1"/>
  <c r="H404" i="5"/>
  <c r="J404" i="5" s="1"/>
  <c r="H422" i="5"/>
  <c r="J422" i="5" s="1"/>
  <c r="H431" i="5"/>
  <c r="J431" i="5" s="1"/>
  <c r="H402" i="5"/>
  <c r="J402" i="5" s="1"/>
  <c r="H416" i="5"/>
  <c r="J416" i="5" s="1"/>
  <c r="H428" i="5"/>
  <c r="J428" i="5" s="1"/>
  <c r="H408" i="5"/>
  <c r="J408" i="5" s="1"/>
  <c r="H425" i="5"/>
  <c r="J425" i="5" s="1"/>
  <c r="H433" i="5"/>
  <c r="J433" i="5" s="1"/>
  <c r="H432" i="5"/>
  <c r="J432" i="5" s="1"/>
  <c r="T913" i="5" l="1"/>
  <c r="AD913" i="5"/>
  <c r="AK913" i="5" s="1"/>
  <c r="AC913" i="5"/>
  <c r="R542" i="5"/>
  <c r="O567" i="5"/>
  <c r="P567" i="5" s="1"/>
  <c r="O651" i="5"/>
  <c r="P651" i="5" s="1"/>
  <c r="R830" i="5"/>
  <c r="S893" i="5"/>
  <c r="AC903" i="5"/>
  <c r="AD997" i="5"/>
  <c r="R1001" i="5"/>
  <c r="AI1256" i="5"/>
  <c r="Q972" i="5"/>
  <c r="X972" i="5"/>
  <c r="Z972" i="5" s="1"/>
  <c r="U972" i="5"/>
  <c r="EF98" i="5"/>
  <c r="EG97" i="5"/>
  <c r="Q1000" i="5"/>
  <c r="X1000" i="5"/>
  <c r="Z1000" i="5" s="1"/>
  <c r="U1000" i="5"/>
  <c r="T990" i="5"/>
  <c r="AD990" i="5"/>
  <c r="AG990" i="5" s="1"/>
  <c r="AQ990" i="5" s="1"/>
  <c r="AV990" i="5" s="1"/>
  <c r="AW990" i="5" s="1"/>
  <c r="Q906" i="5"/>
  <c r="S906" i="5" s="1"/>
  <c r="X906" i="5"/>
  <c r="Z906" i="5" s="1"/>
  <c r="U906" i="5"/>
  <c r="O467" i="5"/>
  <c r="P467" i="5" s="1"/>
  <c r="AI535" i="5"/>
  <c r="AI557" i="5"/>
  <c r="CH565" i="5"/>
  <c r="CK565" i="5" s="1"/>
  <c r="O827" i="5"/>
  <c r="P827" i="5" s="1"/>
  <c r="O879" i="5"/>
  <c r="P879" i="5" s="1"/>
  <c r="AI916" i="5"/>
  <c r="O881" i="5"/>
  <c r="P881" i="5" s="1"/>
  <c r="O969" i="5"/>
  <c r="P969" i="5" s="1"/>
  <c r="O1142" i="5"/>
  <c r="P1142" i="5" s="1"/>
  <c r="R1158" i="5"/>
  <c r="AC1162" i="5"/>
  <c r="X904" i="5"/>
  <c r="Z904" i="5" s="1"/>
  <c r="U904" i="5"/>
  <c r="Q904" i="5"/>
  <c r="U828" i="5"/>
  <c r="Q828" i="5"/>
  <c r="X828" i="5"/>
  <c r="Z828" i="5" s="1"/>
  <c r="AI828" i="5" s="1"/>
  <c r="Q905" i="5"/>
  <c r="U905" i="5"/>
  <c r="X905" i="5"/>
  <c r="Z905" i="5" s="1"/>
  <c r="Q991" i="5"/>
  <c r="X991" i="5"/>
  <c r="Z991" i="5" s="1"/>
  <c r="U991" i="5"/>
  <c r="O904" i="5"/>
  <c r="P904" i="5" s="1"/>
  <c r="Q1258" i="5"/>
  <c r="X1258" i="5"/>
  <c r="Z1258" i="5" s="1"/>
  <c r="U1258" i="5"/>
  <c r="CG798" i="5"/>
  <c r="CH797" i="5"/>
  <c r="DV98" i="5"/>
  <c r="DW97" i="5"/>
  <c r="S1003" i="5"/>
  <c r="Q1348" i="5"/>
  <c r="U1348" i="5"/>
  <c r="X1348" i="5"/>
  <c r="Z1348" i="5" s="1"/>
  <c r="X822" i="5"/>
  <c r="Z822" i="5" s="1"/>
  <c r="AI822" i="5" s="1"/>
  <c r="Q822" i="5"/>
  <c r="U822" i="5"/>
  <c r="CA798" i="5"/>
  <c r="CB797" i="5"/>
  <c r="CD798" i="5"/>
  <c r="CE797" i="5"/>
  <c r="R457" i="5"/>
  <c r="R529" i="5"/>
  <c r="O627" i="5"/>
  <c r="P627" i="5" s="1"/>
  <c r="AI890" i="5"/>
  <c r="S896" i="5"/>
  <c r="R973" i="5"/>
  <c r="AC992" i="5"/>
  <c r="AZ992" i="5" s="1"/>
  <c r="S1233" i="5"/>
  <c r="AI1241" i="5"/>
  <c r="U895" i="5"/>
  <c r="O895" i="5"/>
  <c r="P895" i="5" s="1"/>
  <c r="S895" i="5" s="1"/>
  <c r="X895" i="5"/>
  <c r="Z895" i="5" s="1"/>
  <c r="Q895" i="5"/>
  <c r="R895" i="5"/>
  <c r="Q1005" i="5"/>
  <c r="U1005" i="5"/>
  <c r="X1005" i="5"/>
  <c r="Z1005" i="5" s="1"/>
  <c r="U909" i="5"/>
  <c r="Q909" i="5"/>
  <c r="X909" i="5"/>
  <c r="Z909" i="5" s="1"/>
  <c r="U885" i="5"/>
  <c r="Q885" i="5"/>
  <c r="S885" i="5" s="1"/>
  <c r="X885" i="5"/>
  <c r="Z885" i="5" s="1"/>
  <c r="Q1264" i="5"/>
  <c r="U1264" i="5"/>
  <c r="X1264" i="5"/>
  <c r="Z1264" i="5" s="1"/>
  <c r="X883" i="5"/>
  <c r="Z883" i="5" s="1"/>
  <c r="O883" i="5"/>
  <c r="P883" i="5" s="1"/>
  <c r="R883" i="5"/>
  <c r="Q883" i="5"/>
  <c r="S883" i="5" s="1"/>
  <c r="U883" i="5"/>
  <c r="Q1004" i="5"/>
  <c r="X1004" i="5"/>
  <c r="Z1004" i="5" s="1"/>
  <c r="U1004" i="5"/>
  <c r="X880" i="5"/>
  <c r="Z880" i="5" s="1"/>
  <c r="Q880" i="5"/>
  <c r="U880" i="5"/>
  <c r="R891" i="5"/>
  <c r="O891" i="5"/>
  <c r="P891" i="5" s="1"/>
  <c r="S891" i="5" s="1"/>
  <c r="U1329" i="5"/>
  <c r="X1329" i="5"/>
  <c r="Z1329" i="5" s="1"/>
  <c r="Q1329" i="5"/>
  <c r="S822" i="5"/>
  <c r="AK903" i="5"/>
  <c r="AK915" i="5"/>
  <c r="O970" i="5"/>
  <c r="P970" i="5" s="1"/>
  <c r="S1264" i="5"/>
  <c r="U1230" i="5"/>
  <c r="Q1230" i="5"/>
  <c r="X1230" i="5"/>
  <c r="Z1230" i="5" s="1"/>
  <c r="O1230" i="5"/>
  <c r="P1230" i="5" s="1"/>
  <c r="S1230" i="5" s="1"/>
  <c r="T1230" i="5" s="1"/>
  <c r="R1230" i="5"/>
  <c r="CJ798" i="5"/>
  <c r="CK797" i="5"/>
  <c r="DY113" i="5"/>
  <c r="DZ112" i="5"/>
  <c r="O890" i="5"/>
  <c r="P890" i="5" s="1"/>
  <c r="R890" i="5"/>
  <c r="S890" i="5" s="1"/>
  <c r="U802" i="5"/>
  <c r="Q802" i="5"/>
  <c r="X802" i="5"/>
  <c r="Z802" i="5" s="1"/>
  <c r="AI802" i="5" s="1"/>
  <c r="Q1235" i="5"/>
  <c r="S1235" i="5" s="1"/>
  <c r="X1235" i="5"/>
  <c r="Z1235" i="5" s="1"/>
  <c r="U1235" i="5"/>
  <c r="EB105" i="5"/>
  <c r="EC104" i="5"/>
  <c r="GH98" i="5"/>
  <c r="GI97" i="5"/>
  <c r="R1341" i="5"/>
  <c r="O1341" i="5"/>
  <c r="P1341" i="5" s="1"/>
  <c r="S1341" i="5" s="1"/>
  <c r="U1350" i="5"/>
  <c r="Q1350" i="5"/>
  <c r="R1350" i="5"/>
  <c r="X1350" i="5"/>
  <c r="Z1350" i="5" s="1"/>
  <c r="O1350" i="5"/>
  <c r="P1350" i="5" s="1"/>
  <c r="U1320" i="5"/>
  <c r="Q1320" i="5"/>
  <c r="X1320" i="5"/>
  <c r="Z1320" i="5" s="1"/>
  <c r="O1330" i="5"/>
  <c r="P1330" i="5" s="1"/>
  <c r="R1330" i="5"/>
  <c r="Q1319" i="5"/>
  <c r="X1319" i="5"/>
  <c r="Z1319" i="5" s="1"/>
  <c r="U1319" i="5"/>
  <c r="O1333" i="5"/>
  <c r="P1333" i="5" s="1"/>
  <c r="R1333" i="5"/>
  <c r="U1321" i="5"/>
  <c r="Q1321" i="5"/>
  <c r="X1321" i="5"/>
  <c r="Z1321" i="5" s="1"/>
  <c r="Q1326" i="5"/>
  <c r="U1326" i="5"/>
  <c r="X1326" i="5"/>
  <c r="Z1326" i="5" s="1"/>
  <c r="O1326" i="5"/>
  <c r="P1326" i="5" s="1"/>
  <c r="R1326" i="5"/>
  <c r="O1321" i="5"/>
  <c r="P1321" i="5" s="1"/>
  <c r="AF1338" i="5"/>
  <c r="AP1338" i="5"/>
  <c r="Q1322" i="5"/>
  <c r="U1322" i="5"/>
  <c r="R1322" i="5"/>
  <c r="O1322" i="5"/>
  <c r="P1322" i="5" s="1"/>
  <c r="X1322" i="5"/>
  <c r="Z1322" i="5" s="1"/>
  <c r="O1353" i="5"/>
  <c r="P1353" i="5" s="1"/>
  <c r="R1353" i="5"/>
  <c r="R1321" i="5"/>
  <c r="O1319" i="5"/>
  <c r="P1319" i="5" s="1"/>
  <c r="AF1332" i="5"/>
  <c r="AP1332" i="5"/>
  <c r="R1337" i="5"/>
  <c r="R1328" i="5"/>
  <c r="O1328" i="5"/>
  <c r="P1328" i="5" s="1"/>
  <c r="S1328" i="5" s="1"/>
  <c r="O1334" i="5"/>
  <c r="P1334" i="5" s="1"/>
  <c r="R1334" i="5"/>
  <c r="U1343" i="5"/>
  <c r="Q1343" i="5"/>
  <c r="O1343" i="5"/>
  <c r="P1343" i="5" s="1"/>
  <c r="R1343" i="5"/>
  <c r="X1343" i="5"/>
  <c r="Z1343" i="5" s="1"/>
  <c r="Q1345" i="5"/>
  <c r="S1345" i="5" s="1"/>
  <c r="U1345" i="5"/>
  <c r="X1345" i="5"/>
  <c r="Z1345" i="5" s="1"/>
  <c r="O1349" i="5"/>
  <c r="P1349" i="5" s="1"/>
  <c r="R1349" i="5"/>
  <c r="U1346" i="5"/>
  <c r="Q1346" i="5"/>
  <c r="X1346" i="5"/>
  <c r="Z1346" i="5" s="1"/>
  <c r="U1349" i="5"/>
  <c r="Q1349" i="5"/>
  <c r="X1349" i="5"/>
  <c r="Z1349" i="5" s="1"/>
  <c r="T1338" i="5"/>
  <c r="AD1338" i="5"/>
  <c r="AC1338" i="5"/>
  <c r="AZ1338" i="5" s="1"/>
  <c r="U1354" i="5"/>
  <c r="Q1354" i="5"/>
  <c r="X1354" i="5"/>
  <c r="Z1354" i="5" s="1"/>
  <c r="O1354" i="5"/>
  <c r="P1354" i="5" s="1"/>
  <c r="R1354" i="5"/>
  <c r="U1330" i="5"/>
  <c r="Q1330" i="5"/>
  <c r="X1330" i="5"/>
  <c r="Z1330" i="5" s="1"/>
  <c r="R1319" i="5"/>
  <c r="U1325" i="5"/>
  <c r="R1325" i="5"/>
  <c r="Q1325" i="5"/>
  <c r="O1325" i="5"/>
  <c r="P1325" i="5" s="1"/>
  <c r="X1325" i="5"/>
  <c r="Z1325" i="5" s="1"/>
  <c r="R1345" i="5"/>
  <c r="AP1333" i="5"/>
  <c r="AF1333" i="5"/>
  <c r="Q1334" i="5"/>
  <c r="U1334" i="5"/>
  <c r="X1334" i="5"/>
  <c r="Z1334" i="5" s="1"/>
  <c r="R1332" i="5"/>
  <c r="O1332" i="5"/>
  <c r="P1332" i="5" s="1"/>
  <c r="S1335" i="5"/>
  <c r="R1340" i="5"/>
  <c r="O1340" i="5"/>
  <c r="P1340" i="5" s="1"/>
  <c r="S1340" i="5" s="1"/>
  <c r="U1336" i="5"/>
  <c r="Q1336" i="5"/>
  <c r="X1336" i="5"/>
  <c r="Z1336" i="5" s="1"/>
  <c r="R1336" i="5"/>
  <c r="O1336" i="5"/>
  <c r="P1336" i="5" s="1"/>
  <c r="S1336" i="5" s="1"/>
  <c r="Q1323" i="5"/>
  <c r="U1323" i="5"/>
  <c r="X1323" i="5"/>
  <c r="Z1323" i="5" s="1"/>
  <c r="U1324" i="5"/>
  <c r="Q1324" i="5"/>
  <c r="X1324" i="5"/>
  <c r="Z1324" i="5" s="1"/>
  <c r="O1348" i="5"/>
  <c r="P1348" i="5" s="1"/>
  <c r="R1348" i="5"/>
  <c r="R1329" i="5"/>
  <c r="O1329" i="5"/>
  <c r="P1329" i="5" s="1"/>
  <c r="S1329" i="5" s="1"/>
  <c r="R1346" i="5"/>
  <c r="AF1327" i="5"/>
  <c r="AP1327" i="5"/>
  <c r="Q1318" i="5"/>
  <c r="U1318" i="5"/>
  <c r="O1318" i="5"/>
  <c r="P1318" i="5" s="1"/>
  <c r="X1318" i="5"/>
  <c r="Z1318" i="5" s="1"/>
  <c r="R1318" i="5"/>
  <c r="O1346" i="5"/>
  <c r="P1346" i="5" s="1"/>
  <c r="O1323" i="5"/>
  <c r="P1323" i="5" s="1"/>
  <c r="R1342" i="5"/>
  <c r="O1342" i="5"/>
  <c r="P1342" i="5" s="1"/>
  <c r="S1342" i="5" s="1"/>
  <c r="O1320" i="5"/>
  <c r="P1320" i="5" s="1"/>
  <c r="R1320" i="5"/>
  <c r="Q1337" i="5"/>
  <c r="S1337" i="5" s="1"/>
  <c r="U1337" i="5"/>
  <c r="X1337" i="5"/>
  <c r="Z1337" i="5" s="1"/>
  <c r="S1327" i="5"/>
  <c r="U1317" i="5"/>
  <c r="Q1317" i="5"/>
  <c r="O1317" i="5"/>
  <c r="P1317" i="5" s="1"/>
  <c r="S1317" i="5" s="1"/>
  <c r="X1317" i="5"/>
  <c r="Z1317" i="5" s="1"/>
  <c r="R1317" i="5"/>
  <c r="U1353" i="5"/>
  <c r="Q1353" i="5"/>
  <c r="X1353" i="5"/>
  <c r="Z1353" i="5" s="1"/>
  <c r="Q1351" i="5"/>
  <c r="U1351" i="5"/>
  <c r="O1351" i="5"/>
  <c r="P1351" i="5" s="1"/>
  <c r="R1351" i="5"/>
  <c r="X1351" i="5"/>
  <c r="Z1351" i="5" s="1"/>
  <c r="U1347" i="5"/>
  <c r="Q1347" i="5"/>
  <c r="S1347" i="5" s="1"/>
  <c r="X1347" i="5"/>
  <c r="Z1347" i="5" s="1"/>
  <c r="U1331" i="5"/>
  <c r="Q1331" i="5"/>
  <c r="S1331" i="5" s="1"/>
  <c r="X1331" i="5"/>
  <c r="Z1331" i="5" s="1"/>
  <c r="AF1328" i="5"/>
  <c r="AP1328" i="5"/>
  <c r="S1352" i="5"/>
  <c r="U1339" i="5"/>
  <c r="Q1339" i="5"/>
  <c r="S1339" i="5" s="1"/>
  <c r="X1339" i="5"/>
  <c r="Z1339" i="5" s="1"/>
  <c r="Q1355" i="5"/>
  <c r="U1355" i="5"/>
  <c r="X1355" i="5"/>
  <c r="Z1355" i="5" s="1"/>
  <c r="O1355" i="5"/>
  <c r="P1355" i="5" s="1"/>
  <c r="R1355" i="5"/>
  <c r="Q1344" i="5"/>
  <c r="S1344" i="5" s="1"/>
  <c r="U1344" i="5"/>
  <c r="X1344" i="5"/>
  <c r="Z1344" i="5" s="1"/>
  <c r="O1324" i="5"/>
  <c r="P1324" i="5" s="1"/>
  <c r="R1324" i="5"/>
  <c r="Q1316" i="5"/>
  <c r="S1316" i="5" s="1"/>
  <c r="U1316" i="5"/>
  <c r="X1316" i="5"/>
  <c r="Z1316" i="5" s="1"/>
  <c r="T1254" i="5"/>
  <c r="AC1254" i="5"/>
  <c r="AD1254" i="5"/>
  <c r="R1239" i="5"/>
  <c r="O1239" i="5"/>
  <c r="P1239" i="5" s="1"/>
  <c r="U1268" i="5"/>
  <c r="Q1268" i="5"/>
  <c r="O1268" i="5"/>
  <c r="P1268" i="5" s="1"/>
  <c r="R1268" i="5"/>
  <c r="X1268" i="5"/>
  <c r="Z1268" i="5" s="1"/>
  <c r="Q1250" i="5"/>
  <c r="U1250" i="5"/>
  <c r="X1250" i="5"/>
  <c r="Z1250" i="5" s="1"/>
  <c r="U1249" i="5"/>
  <c r="Q1249" i="5"/>
  <c r="X1249" i="5"/>
  <c r="Z1249" i="5" s="1"/>
  <c r="S1231" i="5"/>
  <c r="T1233" i="5"/>
  <c r="AC1233" i="5"/>
  <c r="AD1233" i="5"/>
  <c r="S1251" i="5"/>
  <c r="T1264" i="5"/>
  <c r="AD1264" i="5"/>
  <c r="AC1264" i="5"/>
  <c r="O1247" i="5"/>
  <c r="P1247" i="5" s="1"/>
  <c r="R1247" i="5"/>
  <c r="AD1265" i="5"/>
  <c r="O1249" i="5"/>
  <c r="P1249" i="5" s="1"/>
  <c r="AD1230" i="5"/>
  <c r="O1261" i="5"/>
  <c r="P1261" i="5" s="1"/>
  <c r="R1261" i="5"/>
  <c r="Q1259" i="5"/>
  <c r="U1259" i="5"/>
  <c r="X1259" i="5"/>
  <c r="Z1259" i="5" s="1"/>
  <c r="U1238" i="5"/>
  <c r="Q1238" i="5"/>
  <c r="X1238" i="5"/>
  <c r="Z1238" i="5" s="1"/>
  <c r="O1238" i="5"/>
  <c r="P1238" i="5" s="1"/>
  <c r="R1238" i="5"/>
  <c r="AC1255" i="5"/>
  <c r="R1257" i="5"/>
  <c r="U1263" i="5"/>
  <c r="Q1263" i="5"/>
  <c r="X1263" i="5"/>
  <c r="Z1263" i="5" s="1"/>
  <c r="O1242" i="5"/>
  <c r="P1242" i="5" s="1"/>
  <c r="R1242" i="5"/>
  <c r="O1253" i="5"/>
  <c r="P1253" i="5" s="1"/>
  <c r="R1253" i="5"/>
  <c r="Q1267" i="5"/>
  <c r="U1267" i="5"/>
  <c r="X1267" i="5"/>
  <c r="Z1267" i="5" s="1"/>
  <c r="R1267" i="5"/>
  <c r="O1267" i="5"/>
  <c r="P1267" i="5" s="1"/>
  <c r="S1267" i="5" s="1"/>
  <c r="R1259" i="5"/>
  <c r="S1259" i="5" s="1"/>
  <c r="AD1255" i="5"/>
  <c r="Q1236" i="5"/>
  <c r="U1236" i="5"/>
  <c r="X1236" i="5"/>
  <c r="Z1236" i="5" s="1"/>
  <c r="R1260" i="5"/>
  <c r="O1260" i="5"/>
  <c r="P1260" i="5" s="1"/>
  <c r="S1260" i="5" s="1"/>
  <c r="O1240" i="5"/>
  <c r="P1240" i="5" s="1"/>
  <c r="S1266" i="5"/>
  <c r="V1265" i="5"/>
  <c r="Y1265" i="5" s="1"/>
  <c r="W1265" i="5"/>
  <c r="S1236" i="5"/>
  <c r="U1243" i="5"/>
  <c r="O1243" i="5"/>
  <c r="P1243" i="5" s="1"/>
  <c r="Q1243" i="5"/>
  <c r="X1243" i="5"/>
  <c r="Z1243" i="5" s="1"/>
  <c r="R1243" i="5"/>
  <c r="Q1242" i="5"/>
  <c r="U1242" i="5"/>
  <c r="X1242" i="5"/>
  <c r="Z1242" i="5" s="1"/>
  <c r="R1250" i="5"/>
  <c r="S1250" i="5" s="1"/>
  <c r="AC1230" i="5"/>
  <c r="U1262" i="5"/>
  <c r="X1262" i="5"/>
  <c r="Z1262" i="5" s="1"/>
  <c r="Q1262" i="5"/>
  <c r="O1262" i="5"/>
  <c r="P1262" i="5" s="1"/>
  <c r="R1262" i="5"/>
  <c r="U1239" i="5"/>
  <c r="Q1239" i="5"/>
  <c r="X1239" i="5"/>
  <c r="Z1239" i="5" s="1"/>
  <c r="AQ1254" i="5"/>
  <c r="AP1254" i="5"/>
  <c r="AI1254" i="5" s="1"/>
  <c r="AK1254" i="5" s="1"/>
  <c r="W1255" i="5"/>
  <c r="V1255" i="5"/>
  <c r="Y1255" i="5" s="1"/>
  <c r="R1256" i="5"/>
  <c r="O1256" i="5"/>
  <c r="P1256" i="5" s="1"/>
  <c r="S1256" i="5" s="1"/>
  <c r="O1263" i="5"/>
  <c r="P1263" i="5" s="1"/>
  <c r="U1232" i="5"/>
  <c r="Q1232" i="5"/>
  <c r="X1232" i="5"/>
  <c r="Z1232" i="5" s="1"/>
  <c r="O1232" i="5"/>
  <c r="P1232" i="5" s="1"/>
  <c r="R1232" i="5"/>
  <c r="U1253" i="5"/>
  <c r="Q1253" i="5"/>
  <c r="X1253" i="5"/>
  <c r="Z1253" i="5" s="1"/>
  <c r="O1237" i="5"/>
  <c r="P1237" i="5" s="1"/>
  <c r="R1237" i="5"/>
  <c r="W1230" i="5"/>
  <c r="V1230" i="5"/>
  <c r="Y1230" i="5" s="1"/>
  <c r="O1248" i="5"/>
  <c r="P1248" i="5" s="1"/>
  <c r="R1248" i="5"/>
  <c r="S1234" i="5"/>
  <c r="O1244" i="5"/>
  <c r="P1244" i="5" s="1"/>
  <c r="S1244" i="5" s="1"/>
  <c r="R1244" i="5"/>
  <c r="AC1265" i="5"/>
  <c r="R1249" i="5"/>
  <c r="AP1231" i="5"/>
  <c r="AQ1231" i="5"/>
  <c r="U1244" i="5"/>
  <c r="Q1244" i="5"/>
  <c r="X1244" i="5"/>
  <c r="Z1244" i="5" s="1"/>
  <c r="O1258" i="5"/>
  <c r="P1258" i="5" s="1"/>
  <c r="R1258" i="5"/>
  <c r="Q1257" i="5"/>
  <c r="S1257" i="5" s="1"/>
  <c r="U1257" i="5"/>
  <c r="X1257" i="5"/>
  <c r="Z1257" i="5" s="1"/>
  <c r="Q1240" i="5"/>
  <c r="U1240" i="5"/>
  <c r="X1240" i="5"/>
  <c r="Z1240" i="5" s="1"/>
  <c r="O1241" i="5"/>
  <c r="P1241" i="5" s="1"/>
  <c r="R1241" i="5"/>
  <c r="U1237" i="5"/>
  <c r="Q1237" i="5"/>
  <c r="X1237" i="5"/>
  <c r="Z1237" i="5" s="1"/>
  <c r="R1252" i="5"/>
  <c r="O1252" i="5"/>
  <c r="P1252" i="5" s="1"/>
  <c r="R1263" i="5"/>
  <c r="S1246" i="5"/>
  <c r="Q1234" i="5"/>
  <c r="U1234" i="5"/>
  <c r="X1234" i="5"/>
  <c r="Z1234" i="5" s="1"/>
  <c r="Q1261" i="5"/>
  <c r="U1261" i="5"/>
  <c r="X1261" i="5"/>
  <c r="Z1261" i="5" s="1"/>
  <c r="Q1245" i="5"/>
  <c r="U1245" i="5"/>
  <c r="O1245" i="5"/>
  <c r="P1245" i="5" s="1"/>
  <c r="R1245" i="5"/>
  <c r="X1245" i="5"/>
  <c r="Z1245" i="5" s="1"/>
  <c r="Q1229" i="5"/>
  <c r="S1229" i="5" s="1"/>
  <c r="U1229" i="5"/>
  <c r="X1229" i="5"/>
  <c r="Z1229" i="5" s="1"/>
  <c r="T1160" i="5"/>
  <c r="AC1160" i="5"/>
  <c r="AD1160" i="5"/>
  <c r="O1177" i="5"/>
  <c r="P1177" i="5" s="1"/>
  <c r="R1177" i="5"/>
  <c r="U1145" i="5"/>
  <c r="BQ1145" i="5"/>
  <c r="X1145" i="5"/>
  <c r="Z1145" i="5" s="1"/>
  <c r="AI1145" i="5" s="1"/>
  <c r="Q1145" i="5"/>
  <c r="O1167" i="5"/>
  <c r="P1167" i="5" s="1"/>
  <c r="R1167" i="5"/>
  <c r="Q1173" i="5"/>
  <c r="BQ1173" i="5"/>
  <c r="U1173" i="5"/>
  <c r="O1173" i="5"/>
  <c r="P1173" i="5" s="1"/>
  <c r="X1173" i="5"/>
  <c r="Z1173" i="5" s="1"/>
  <c r="AI1173" i="5" s="1"/>
  <c r="R1173" i="5"/>
  <c r="O1176" i="5"/>
  <c r="P1176" i="5" s="1"/>
  <c r="R1176" i="5"/>
  <c r="O1169" i="5"/>
  <c r="P1169" i="5" s="1"/>
  <c r="R1169" i="5"/>
  <c r="U1153" i="5"/>
  <c r="BQ1153" i="5"/>
  <c r="Q1153" i="5"/>
  <c r="X1153" i="5"/>
  <c r="Z1153" i="5" s="1"/>
  <c r="AI1153" i="5" s="1"/>
  <c r="O1153" i="5"/>
  <c r="P1153" i="5" s="1"/>
  <c r="R1153" i="5"/>
  <c r="U1144" i="5"/>
  <c r="BQ1144" i="5"/>
  <c r="Q1144" i="5"/>
  <c r="R1144" i="5"/>
  <c r="X1144" i="5"/>
  <c r="Z1144" i="5" s="1"/>
  <c r="AI1144" i="5" s="1"/>
  <c r="O1144" i="5"/>
  <c r="P1144" i="5" s="1"/>
  <c r="O1166" i="5"/>
  <c r="P1166" i="5" s="1"/>
  <c r="R1166" i="5"/>
  <c r="Q1166" i="5"/>
  <c r="BQ1166" i="5"/>
  <c r="U1166" i="5"/>
  <c r="X1166" i="5"/>
  <c r="Z1166" i="5" s="1"/>
  <c r="AI1166" i="5" s="1"/>
  <c r="U1150" i="5"/>
  <c r="BQ1150" i="5"/>
  <c r="Q1150" i="5"/>
  <c r="X1150" i="5"/>
  <c r="Z1150" i="5" s="1"/>
  <c r="AI1150" i="5" s="1"/>
  <c r="R1157" i="5"/>
  <c r="O1157" i="5"/>
  <c r="P1157" i="5" s="1"/>
  <c r="O1163" i="5"/>
  <c r="P1163" i="5" s="1"/>
  <c r="R1163" i="5"/>
  <c r="Q1176" i="5"/>
  <c r="BQ1176" i="5"/>
  <c r="U1176" i="5"/>
  <c r="X1176" i="5"/>
  <c r="Z1176" i="5" s="1"/>
  <c r="AI1176" i="5" s="1"/>
  <c r="U1157" i="5"/>
  <c r="BQ1157" i="5"/>
  <c r="Q1157" i="5"/>
  <c r="X1157" i="5"/>
  <c r="Z1157" i="5" s="1"/>
  <c r="AI1157" i="5" s="1"/>
  <c r="S1172" i="5"/>
  <c r="O1180" i="5"/>
  <c r="P1180" i="5" s="1"/>
  <c r="R1180" i="5"/>
  <c r="Q1168" i="5"/>
  <c r="BQ1168" i="5"/>
  <c r="U1168" i="5"/>
  <c r="X1168" i="5"/>
  <c r="Z1168" i="5" s="1"/>
  <c r="AI1168" i="5" s="1"/>
  <c r="O1165" i="5"/>
  <c r="P1165" i="5" s="1"/>
  <c r="R1165" i="5"/>
  <c r="U1143" i="5"/>
  <c r="BQ1143" i="5"/>
  <c r="Q1143" i="5"/>
  <c r="X1143" i="5"/>
  <c r="Z1143" i="5" s="1"/>
  <c r="AI1143" i="5" s="1"/>
  <c r="U1155" i="5"/>
  <c r="BQ1155" i="5"/>
  <c r="Q1155" i="5"/>
  <c r="X1155" i="5"/>
  <c r="Z1155" i="5" s="1"/>
  <c r="AI1155" i="5" s="1"/>
  <c r="Q1164" i="5"/>
  <c r="BQ1164" i="5"/>
  <c r="U1164" i="5"/>
  <c r="X1164" i="5"/>
  <c r="Z1164" i="5" s="1"/>
  <c r="AI1164" i="5" s="1"/>
  <c r="O1175" i="5"/>
  <c r="P1175" i="5" s="1"/>
  <c r="S1175" i="5" s="1"/>
  <c r="R1175" i="5"/>
  <c r="U1181" i="5"/>
  <c r="BQ1181" i="5"/>
  <c r="Q1181" i="5"/>
  <c r="X1181" i="5"/>
  <c r="Z1181" i="5" s="1"/>
  <c r="AI1181" i="5" s="1"/>
  <c r="U1146" i="5"/>
  <c r="BQ1146" i="5"/>
  <c r="Q1146" i="5"/>
  <c r="X1146" i="5"/>
  <c r="Z1146" i="5" s="1"/>
  <c r="AI1146" i="5" s="1"/>
  <c r="Q1161" i="5"/>
  <c r="BQ1161" i="5"/>
  <c r="U1161" i="5"/>
  <c r="X1161" i="5"/>
  <c r="Z1161" i="5" s="1"/>
  <c r="AI1161" i="5" s="1"/>
  <c r="U1158" i="5"/>
  <c r="BQ1158" i="5"/>
  <c r="Q1158" i="5"/>
  <c r="S1158" i="5" s="1"/>
  <c r="X1158" i="5"/>
  <c r="Z1158" i="5" s="1"/>
  <c r="AI1158" i="5" s="1"/>
  <c r="R1150" i="5"/>
  <c r="S1150" i="5" s="1"/>
  <c r="U1178" i="5"/>
  <c r="BQ1178" i="5"/>
  <c r="Q1178" i="5"/>
  <c r="X1178" i="5"/>
  <c r="Z1178" i="5" s="1"/>
  <c r="AI1178" i="5" s="1"/>
  <c r="U1151" i="5"/>
  <c r="BQ1151" i="5"/>
  <c r="R1151" i="5"/>
  <c r="Q1151" i="5"/>
  <c r="X1151" i="5"/>
  <c r="Z1151" i="5" s="1"/>
  <c r="AI1151" i="5" s="1"/>
  <c r="O1151" i="5"/>
  <c r="P1151" i="5" s="1"/>
  <c r="S1151" i="5" s="1"/>
  <c r="R1143" i="5"/>
  <c r="R1146" i="5"/>
  <c r="R1156" i="5"/>
  <c r="O1156" i="5"/>
  <c r="P1156" i="5" s="1"/>
  <c r="O1178" i="5"/>
  <c r="P1178" i="5" s="1"/>
  <c r="R1178" i="5"/>
  <c r="V1162" i="5"/>
  <c r="Y1162" i="5" s="1"/>
  <c r="W1162" i="5"/>
  <c r="O1170" i="5"/>
  <c r="P1170" i="5" s="1"/>
  <c r="R1170" i="5"/>
  <c r="U1152" i="5"/>
  <c r="BQ1152" i="5"/>
  <c r="Q1152" i="5"/>
  <c r="R1152" i="5"/>
  <c r="O1152" i="5"/>
  <c r="P1152" i="5" s="1"/>
  <c r="X1152" i="5"/>
  <c r="Z1152" i="5" s="1"/>
  <c r="AI1152" i="5" s="1"/>
  <c r="U1147" i="5"/>
  <c r="BQ1147" i="5"/>
  <c r="Q1147" i="5"/>
  <c r="O1147" i="5"/>
  <c r="P1147" i="5" s="1"/>
  <c r="R1147" i="5"/>
  <c r="X1147" i="5"/>
  <c r="Z1147" i="5" s="1"/>
  <c r="AI1147" i="5" s="1"/>
  <c r="U1149" i="5"/>
  <c r="BQ1149" i="5"/>
  <c r="Q1149" i="5"/>
  <c r="R1149" i="5"/>
  <c r="O1149" i="5"/>
  <c r="P1149" i="5" s="1"/>
  <c r="X1149" i="5"/>
  <c r="Z1149" i="5" s="1"/>
  <c r="AI1149" i="5" s="1"/>
  <c r="O1164" i="5"/>
  <c r="P1164" i="5" s="1"/>
  <c r="R1164" i="5"/>
  <c r="S1159" i="5"/>
  <c r="O1155" i="5"/>
  <c r="P1155" i="5" s="1"/>
  <c r="S1155" i="5" s="1"/>
  <c r="Q1174" i="5"/>
  <c r="U1174" i="5"/>
  <c r="BQ1174" i="5"/>
  <c r="X1174" i="5"/>
  <c r="Z1174" i="5" s="1"/>
  <c r="AI1174" i="5" s="1"/>
  <c r="O1174" i="5"/>
  <c r="P1174" i="5" s="1"/>
  <c r="R1174" i="5"/>
  <c r="U1148" i="5"/>
  <c r="BQ1148" i="5"/>
  <c r="X1148" i="5"/>
  <c r="Z1148" i="5" s="1"/>
  <c r="AI1148" i="5" s="1"/>
  <c r="Q1148" i="5"/>
  <c r="R1148" i="5"/>
  <c r="O1148" i="5"/>
  <c r="P1148" i="5" s="1"/>
  <c r="U1156" i="5"/>
  <c r="BQ1156" i="5"/>
  <c r="Q1156" i="5"/>
  <c r="X1156" i="5"/>
  <c r="Z1156" i="5" s="1"/>
  <c r="AI1156" i="5" s="1"/>
  <c r="O1179" i="5"/>
  <c r="P1179" i="5" s="1"/>
  <c r="R1179" i="5"/>
  <c r="AK1160" i="5"/>
  <c r="R1145" i="5"/>
  <c r="S1145" i="5" s="1"/>
  <c r="R1154" i="5"/>
  <c r="O1154" i="5"/>
  <c r="P1154" i="5" s="1"/>
  <c r="S1154" i="5" s="1"/>
  <c r="O1181" i="5"/>
  <c r="P1181" i="5" s="1"/>
  <c r="R1181" i="5"/>
  <c r="R1155" i="5"/>
  <c r="S1171" i="5"/>
  <c r="O1161" i="5"/>
  <c r="P1161" i="5" s="1"/>
  <c r="S1161" i="5" s="1"/>
  <c r="O1168" i="5"/>
  <c r="P1168" i="5" s="1"/>
  <c r="R1168" i="5"/>
  <c r="AD1162" i="5"/>
  <c r="Q1170" i="5"/>
  <c r="U1170" i="5"/>
  <c r="BQ1170" i="5"/>
  <c r="X1170" i="5"/>
  <c r="Z1170" i="5" s="1"/>
  <c r="AI1170" i="5" s="1"/>
  <c r="Q1142" i="5"/>
  <c r="S1142" i="5" s="1"/>
  <c r="U1142" i="5"/>
  <c r="BQ1142" i="5"/>
  <c r="X1142" i="5"/>
  <c r="Z1142" i="5" s="1"/>
  <c r="AI1142" i="5" s="1"/>
  <c r="T1002" i="5"/>
  <c r="AD1002" i="5"/>
  <c r="AC1002" i="5"/>
  <c r="AZ1002" i="5" s="1"/>
  <c r="Q994" i="5"/>
  <c r="U994" i="5"/>
  <c r="X994" i="5"/>
  <c r="Z994" i="5" s="1"/>
  <c r="R994" i="5"/>
  <c r="O994" i="5"/>
  <c r="P994" i="5" s="1"/>
  <c r="S983" i="5"/>
  <c r="W985" i="5"/>
  <c r="V985" i="5"/>
  <c r="AE985" i="5"/>
  <c r="AI985" i="5" s="1"/>
  <c r="U989" i="5"/>
  <c r="Q989" i="5"/>
  <c r="X989" i="5"/>
  <c r="Z989" i="5" s="1"/>
  <c r="Q984" i="5"/>
  <c r="U984" i="5"/>
  <c r="X984" i="5"/>
  <c r="Z984" i="5" s="1"/>
  <c r="U987" i="5"/>
  <c r="Q987" i="5"/>
  <c r="S987" i="5" s="1"/>
  <c r="X987" i="5"/>
  <c r="Z987" i="5" s="1"/>
  <c r="R976" i="5"/>
  <c r="O976" i="5"/>
  <c r="P976" i="5" s="1"/>
  <c r="R982" i="5"/>
  <c r="O982" i="5"/>
  <c r="P982" i="5" s="1"/>
  <c r="AG997" i="5"/>
  <c r="AQ997" i="5" s="1"/>
  <c r="AV997" i="5" s="1"/>
  <c r="AW997" i="5" s="1"/>
  <c r="AC997" i="5"/>
  <c r="AZ997" i="5" s="1"/>
  <c r="S995" i="5"/>
  <c r="R972" i="5"/>
  <c r="O972" i="5"/>
  <c r="P972" i="5" s="1"/>
  <c r="AF1002" i="5"/>
  <c r="AG1002" i="5" s="1"/>
  <c r="AQ1002" i="5" s="1"/>
  <c r="AP1002" i="5"/>
  <c r="R986" i="5"/>
  <c r="O986" i="5"/>
  <c r="P986" i="5" s="1"/>
  <c r="AD985" i="5"/>
  <c r="U975" i="5"/>
  <c r="Q975" i="5"/>
  <c r="X975" i="5"/>
  <c r="Z975" i="5" s="1"/>
  <c r="O975" i="5"/>
  <c r="P975" i="5" s="1"/>
  <c r="R975" i="5"/>
  <c r="R991" i="5"/>
  <c r="O991" i="5"/>
  <c r="P991" i="5" s="1"/>
  <c r="Q977" i="5"/>
  <c r="U977" i="5"/>
  <c r="O977" i="5"/>
  <c r="P977" i="5" s="1"/>
  <c r="X977" i="5"/>
  <c r="Z977" i="5" s="1"/>
  <c r="R977" i="5"/>
  <c r="Q981" i="5"/>
  <c r="U981" i="5"/>
  <c r="X981" i="5"/>
  <c r="Z981" i="5" s="1"/>
  <c r="R981" i="5"/>
  <c r="O981" i="5"/>
  <c r="P981" i="5" s="1"/>
  <c r="AF985" i="5"/>
  <c r="AP985" i="5"/>
  <c r="O974" i="5"/>
  <c r="P974" i="5" s="1"/>
  <c r="R974" i="5"/>
  <c r="AC985" i="5"/>
  <c r="AZ985" i="5" s="1"/>
  <c r="S971" i="5"/>
  <c r="Q970" i="5"/>
  <c r="S970" i="5" s="1"/>
  <c r="U970" i="5"/>
  <c r="X970" i="5"/>
  <c r="Z970" i="5" s="1"/>
  <c r="W997" i="5"/>
  <c r="V997" i="5"/>
  <c r="AE997" i="5"/>
  <c r="AI997" i="5" s="1"/>
  <c r="Q969" i="5"/>
  <c r="S969" i="5" s="1"/>
  <c r="U969" i="5"/>
  <c r="X969" i="5"/>
  <c r="Z969" i="5" s="1"/>
  <c r="O996" i="5"/>
  <c r="P996" i="5" s="1"/>
  <c r="R996" i="5"/>
  <c r="AF971" i="5"/>
  <c r="AP971" i="5"/>
  <c r="U979" i="5"/>
  <c r="Q979" i="5"/>
  <c r="X979" i="5"/>
  <c r="Z979" i="5" s="1"/>
  <c r="O979" i="5"/>
  <c r="P979" i="5" s="1"/>
  <c r="Q993" i="5"/>
  <c r="R993" i="5"/>
  <c r="U993" i="5"/>
  <c r="O993" i="5"/>
  <c r="P993" i="5" s="1"/>
  <c r="S993" i="5" s="1"/>
  <c r="X993" i="5"/>
  <c r="Z993" i="5" s="1"/>
  <c r="Q978" i="5"/>
  <c r="S978" i="5" s="1"/>
  <c r="U978" i="5"/>
  <c r="X978" i="5"/>
  <c r="Z978" i="5" s="1"/>
  <c r="O980" i="5"/>
  <c r="P980" i="5" s="1"/>
  <c r="Q980" i="5"/>
  <c r="U980" i="5"/>
  <c r="X980" i="5"/>
  <c r="Z980" i="5" s="1"/>
  <c r="R980" i="5"/>
  <c r="V992" i="5"/>
  <c r="W992" i="5"/>
  <c r="AE992" i="5"/>
  <c r="AI992" i="5" s="1"/>
  <c r="Q998" i="5"/>
  <c r="U998" i="5"/>
  <c r="O998" i="5"/>
  <c r="P998" i="5" s="1"/>
  <c r="R998" i="5"/>
  <c r="X998" i="5"/>
  <c r="Z998" i="5" s="1"/>
  <c r="AF995" i="5"/>
  <c r="AP995" i="5"/>
  <c r="U967" i="5"/>
  <c r="Q967" i="5"/>
  <c r="O967" i="5"/>
  <c r="P967" i="5" s="1"/>
  <c r="X967" i="5"/>
  <c r="Z967" i="5" s="1"/>
  <c r="R967" i="5"/>
  <c r="U973" i="5"/>
  <c r="Q973" i="5"/>
  <c r="S973" i="5" s="1"/>
  <c r="X973" i="5"/>
  <c r="Z973" i="5" s="1"/>
  <c r="Q996" i="5"/>
  <c r="U996" i="5"/>
  <c r="X996" i="5"/>
  <c r="Z996" i="5" s="1"/>
  <c r="U988" i="5"/>
  <c r="Q988" i="5"/>
  <c r="R988" i="5"/>
  <c r="O988" i="5"/>
  <c r="P988" i="5" s="1"/>
  <c r="X988" i="5"/>
  <c r="Z988" i="5" s="1"/>
  <c r="O984" i="5"/>
  <c r="P984" i="5" s="1"/>
  <c r="R984" i="5"/>
  <c r="S999" i="5"/>
  <c r="U974" i="5"/>
  <c r="Q974" i="5"/>
  <c r="X974" i="5"/>
  <c r="Z974" i="5" s="1"/>
  <c r="S1004" i="5"/>
  <c r="O1000" i="5"/>
  <c r="P1000" i="5" s="1"/>
  <c r="R1000" i="5"/>
  <c r="U1001" i="5"/>
  <c r="Q1001" i="5"/>
  <c r="S1001" i="5" s="1"/>
  <c r="X1001" i="5"/>
  <c r="Z1001" i="5" s="1"/>
  <c r="S1005" i="5"/>
  <c r="AD992" i="5"/>
  <c r="AG992" i="5" s="1"/>
  <c r="AQ992" i="5" s="1"/>
  <c r="R979" i="5"/>
  <c r="AP976" i="5"/>
  <c r="AF976" i="5"/>
  <c r="U968" i="5"/>
  <c r="Q968" i="5"/>
  <c r="O968" i="5"/>
  <c r="P968" i="5" s="1"/>
  <c r="X968" i="5"/>
  <c r="Z968" i="5" s="1"/>
  <c r="R968" i="5"/>
  <c r="R989" i="5"/>
  <c r="O989" i="5"/>
  <c r="P989" i="5" s="1"/>
  <c r="S989" i="5" s="1"/>
  <c r="Q966" i="5"/>
  <c r="U966" i="5"/>
  <c r="X966" i="5"/>
  <c r="Z966" i="5" s="1"/>
  <c r="O966" i="5"/>
  <c r="P966" i="5" s="1"/>
  <c r="R966" i="5"/>
  <c r="Q899" i="5"/>
  <c r="U899" i="5"/>
  <c r="O899" i="5"/>
  <c r="P899" i="5" s="1"/>
  <c r="X899" i="5"/>
  <c r="Z899" i="5" s="1"/>
  <c r="R899" i="5"/>
  <c r="U898" i="5"/>
  <c r="X898" i="5"/>
  <c r="Z898" i="5" s="1"/>
  <c r="Q898" i="5"/>
  <c r="O909" i="5"/>
  <c r="P909" i="5" s="1"/>
  <c r="R909" i="5"/>
  <c r="AH903" i="5"/>
  <c r="AE903" i="5"/>
  <c r="AF903" i="5"/>
  <c r="AG903" i="5"/>
  <c r="R898" i="5"/>
  <c r="O887" i="5"/>
  <c r="P887" i="5" s="1"/>
  <c r="R887" i="5"/>
  <c r="Q889" i="5"/>
  <c r="X889" i="5"/>
  <c r="Z889" i="5" s="1"/>
  <c r="U889" i="5"/>
  <c r="R889" i="5"/>
  <c r="O889" i="5"/>
  <c r="P889" i="5" s="1"/>
  <c r="AP891" i="5"/>
  <c r="AQ891" i="5"/>
  <c r="U887" i="5"/>
  <c r="Q887" i="5"/>
  <c r="X887" i="5"/>
  <c r="Z887" i="5" s="1"/>
  <c r="O898" i="5"/>
  <c r="P898" i="5" s="1"/>
  <c r="W882" i="5"/>
  <c r="V882" i="5"/>
  <c r="Y882" i="5" s="1"/>
  <c r="O886" i="5"/>
  <c r="P886" i="5" s="1"/>
  <c r="R886" i="5"/>
  <c r="AD882" i="5"/>
  <c r="Q897" i="5"/>
  <c r="U897" i="5"/>
  <c r="X897" i="5"/>
  <c r="Z897" i="5" s="1"/>
  <c r="AC891" i="5"/>
  <c r="AG915" i="5"/>
  <c r="AF915" i="5"/>
  <c r="AH915" i="5"/>
  <c r="AE915" i="5"/>
  <c r="R901" i="5"/>
  <c r="O901" i="5"/>
  <c r="P901" i="5" s="1"/>
  <c r="AC882" i="5"/>
  <c r="U911" i="5"/>
  <c r="Q911" i="5"/>
  <c r="R911" i="5"/>
  <c r="X911" i="5"/>
  <c r="Z911" i="5" s="1"/>
  <c r="O911" i="5"/>
  <c r="P911" i="5" s="1"/>
  <c r="AP908" i="5"/>
  <c r="AI908" i="5" s="1"/>
  <c r="AQ908" i="5"/>
  <c r="Q892" i="5"/>
  <c r="U892" i="5"/>
  <c r="X892" i="5"/>
  <c r="Z892" i="5" s="1"/>
  <c r="R892" i="5"/>
  <c r="O892" i="5"/>
  <c r="P892" i="5" s="1"/>
  <c r="S892" i="5" s="1"/>
  <c r="O897" i="5"/>
  <c r="P897" i="5" s="1"/>
  <c r="R888" i="5"/>
  <c r="U888" i="5"/>
  <c r="Q888" i="5"/>
  <c r="X888" i="5"/>
  <c r="Z888" i="5" s="1"/>
  <c r="O888" i="5"/>
  <c r="P888" i="5" s="1"/>
  <c r="AP910" i="5"/>
  <c r="AQ910" i="5"/>
  <c r="AI910" i="5" s="1"/>
  <c r="S916" i="5"/>
  <c r="T893" i="5"/>
  <c r="AD893" i="5"/>
  <c r="AC893" i="5"/>
  <c r="AP893" i="5"/>
  <c r="AQ893" i="5"/>
  <c r="V903" i="5"/>
  <c r="Y903" i="5" s="1"/>
  <c r="W903" i="5"/>
  <c r="U918" i="5"/>
  <c r="O918" i="5"/>
  <c r="P918" i="5" s="1"/>
  <c r="Q918" i="5"/>
  <c r="R918" i="5"/>
  <c r="X918" i="5"/>
  <c r="Z918" i="5" s="1"/>
  <c r="R897" i="5"/>
  <c r="S905" i="5"/>
  <c r="O900" i="5"/>
  <c r="P900" i="5" s="1"/>
  <c r="R900" i="5"/>
  <c r="U881" i="5"/>
  <c r="Q881" i="5"/>
  <c r="S881" i="5" s="1"/>
  <c r="X881" i="5"/>
  <c r="Z881" i="5" s="1"/>
  <c r="Q902" i="5"/>
  <c r="U902" i="5"/>
  <c r="R902" i="5"/>
  <c r="X902" i="5"/>
  <c r="Z902" i="5" s="1"/>
  <c r="O902" i="5"/>
  <c r="P902" i="5" s="1"/>
  <c r="U884" i="5"/>
  <c r="Q884" i="5"/>
  <c r="O884" i="5"/>
  <c r="P884" i="5" s="1"/>
  <c r="R884" i="5"/>
  <c r="X884" i="5"/>
  <c r="Z884" i="5" s="1"/>
  <c r="AP896" i="5"/>
  <c r="AI896" i="5" s="1"/>
  <c r="AQ896" i="5"/>
  <c r="Q914" i="5"/>
  <c r="S914" i="5" s="1"/>
  <c r="U914" i="5"/>
  <c r="X914" i="5"/>
  <c r="Z914" i="5" s="1"/>
  <c r="Q907" i="5"/>
  <c r="U907" i="5"/>
  <c r="X907" i="5"/>
  <c r="Z907" i="5" s="1"/>
  <c r="O907" i="5"/>
  <c r="P907" i="5" s="1"/>
  <c r="R907" i="5"/>
  <c r="S908" i="5"/>
  <c r="U901" i="5"/>
  <c r="Q901" i="5"/>
  <c r="X901" i="5"/>
  <c r="Z901" i="5" s="1"/>
  <c r="U900" i="5"/>
  <c r="Q900" i="5"/>
  <c r="X900" i="5"/>
  <c r="Z900" i="5" s="1"/>
  <c r="V915" i="5"/>
  <c r="Y915" i="5" s="1"/>
  <c r="W915" i="5"/>
  <c r="X894" i="5"/>
  <c r="Z894" i="5" s="1"/>
  <c r="Q894" i="5"/>
  <c r="U894" i="5"/>
  <c r="O894" i="5"/>
  <c r="P894" i="5" s="1"/>
  <c r="R894" i="5"/>
  <c r="S910" i="5"/>
  <c r="U917" i="5"/>
  <c r="Q917" i="5"/>
  <c r="X917" i="5"/>
  <c r="Z917" i="5" s="1"/>
  <c r="O917" i="5"/>
  <c r="P917" i="5" s="1"/>
  <c r="R917" i="5"/>
  <c r="O880" i="5"/>
  <c r="P880" i="5" s="1"/>
  <c r="R880" i="5"/>
  <c r="AG913" i="5"/>
  <c r="AH913" i="5"/>
  <c r="AE913" i="5"/>
  <c r="AF913" i="5"/>
  <c r="Q886" i="5"/>
  <c r="U886" i="5"/>
  <c r="X886" i="5"/>
  <c r="Z886" i="5" s="1"/>
  <c r="Q912" i="5"/>
  <c r="U912" i="5"/>
  <c r="R912" i="5"/>
  <c r="X912" i="5"/>
  <c r="Z912" i="5" s="1"/>
  <c r="O912" i="5"/>
  <c r="P912" i="5" s="1"/>
  <c r="S912" i="5" s="1"/>
  <c r="Q879" i="5"/>
  <c r="S879" i="5" s="1"/>
  <c r="U879" i="5"/>
  <c r="X879" i="5"/>
  <c r="Z879" i="5" s="1"/>
  <c r="T794" i="5"/>
  <c r="AD794" i="5"/>
  <c r="AC794" i="5"/>
  <c r="R810" i="5"/>
  <c r="O810" i="5"/>
  <c r="P810" i="5" s="1"/>
  <c r="S810" i="5" s="1"/>
  <c r="AK794" i="5"/>
  <c r="Q817" i="5"/>
  <c r="U817" i="5"/>
  <c r="X817" i="5"/>
  <c r="Z817" i="5" s="1"/>
  <c r="AI817" i="5" s="1"/>
  <c r="R801" i="5"/>
  <c r="O801" i="5"/>
  <c r="P801" i="5" s="1"/>
  <c r="R799" i="5"/>
  <c r="O799" i="5"/>
  <c r="P799" i="5" s="1"/>
  <c r="Q811" i="5"/>
  <c r="U811" i="5"/>
  <c r="X811" i="5"/>
  <c r="Z811" i="5" s="1"/>
  <c r="AI811" i="5" s="1"/>
  <c r="O811" i="5"/>
  <c r="P811" i="5" s="1"/>
  <c r="R811" i="5"/>
  <c r="Q805" i="5"/>
  <c r="U805" i="5"/>
  <c r="X805" i="5"/>
  <c r="Z805" i="5" s="1"/>
  <c r="AI805" i="5" s="1"/>
  <c r="S813" i="5"/>
  <c r="Q801" i="5"/>
  <c r="U801" i="5"/>
  <c r="X801" i="5"/>
  <c r="Z801" i="5" s="1"/>
  <c r="AI801" i="5" s="1"/>
  <c r="AD822" i="5"/>
  <c r="T822" i="5"/>
  <c r="AC822" i="5"/>
  <c r="Q812" i="5"/>
  <c r="U812" i="5"/>
  <c r="X812" i="5"/>
  <c r="Z812" i="5" s="1"/>
  <c r="AI812" i="5" s="1"/>
  <c r="O812" i="5"/>
  <c r="P812" i="5" s="1"/>
  <c r="R812" i="5"/>
  <c r="Q804" i="5"/>
  <c r="U804" i="5"/>
  <c r="X804" i="5"/>
  <c r="Z804" i="5" s="1"/>
  <c r="AI804" i="5" s="1"/>
  <c r="U809" i="5"/>
  <c r="Q809" i="5"/>
  <c r="S809" i="5" s="1"/>
  <c r="X809" i="5"/>
  <c r="Z809" i="5" s="1"/>
  <c r="AI809" i="5" s="1"/>
  <c r="O805" i="5"/>
  <c r="P805" i="5" s="1"/>
  <c r="R805" i="5"/>
  <c r="O820" i="5"/>
  <c r="P820" i="5" s="1"/>
  <c r="R820" i="5"/>
  <c r="Q800" i="5"/>
  <c r="U800" i="5"/>
  <c r="X800" i="5"/>
  <c r="Z800" i="5" s="1"/>
  <c r="AI800" i="5" s="1"/>
  <c r="O800" i="5"/>
  <c r="P800" i="5" s="1"/>
  <c r="R800" i="5"/>
  <c r="U821" i="5"/>
  <c r="Q821" i="5"/>
  <c r="X821" i="5"/>
  <c r="Z821" i="5" s="1"/>
  <c r="AI821" i="5" s="1"/>
  <c r="Q824" i="5"/>
  <c r="U824" i="5"/>
  <c r="O824" i="5"/>
  <c r="P824" i="5" s="1"/>
  <c r="X824" i="5"/>
  <c r="Z824" i="5" s="1"/>
  <c r="AI824" i="5" s="1"/>
  <c r="R824" i="5"/>
  <c r="R809" i="5"/>
  <c r="U818" i="5"/>
  <c r="Q818" i="5"/>
  <c r="X818" i="5"/>
  <c r="Z818" i="5" s="1"/>
  <c r="AI818" i="5" s="1"/>
  <c r="T807" i="5"/>
  <c r="AC807" i="5"/>
  <c r="AD807" i="5"/>
  <c r="U795" i="5"/>
  <c r="Q795" i="5"/>
  <c r="S795" i="5" s="1"/>
  <c r="X795" i="5"/>
  <c r="Z795" i="5" s="1"/>
  <c r="AI795" i="5" s="1"/>
  <c r="Q798" i="5"/>
  <c r="U798" i="5"/>
  <c r="X798" i="5"/>
  <c r="Z798" i="5" s="1"/>
  <c r="AI798" i="5" s="1"/>
  <c r="U797" i="5"/>
  <c r="Q797" i="5"/>
  <c r="X797" i="5"/>
  <c r="Z797" i="5" s="1"/>
  <c r="AI797" i="5" s="1"/>
  <c r="U827" i="5"/>
  <c r="Q827" i="5"/>
  <c r="S827" i="5" s="1"/>
  <c r="X827" i="5"/>
  <c r="Z827" i="5" s="1"/>
  <c r="AI827" i="5" s="1"/>
  <c r="R816" i="5"/>
  <c r="O816" i="5"/>
  <c r="P816" i="5" s="1"/>
  <c r="S816" i="5" s="1"/>
  <c r="O797" i="5"/>
  <c r="P797" i="5" s="1"/>
  <c r="R797" i="5"/>
  <c r="R819" i="5"/>
  <c r="O828" i="5"/>
  <c r="P828" i="5" s="1"/>
  <c r="S828" i="5" s="1"/>
  <c r="R828" i="5"/>
  <c r="O821" i="5"/>
  <c r="P821" i="5" s="1"/>
  <c r="S821" i="5" s="1"/>
  <c r="R817" i="5"/>
  <c r="U829" i="5"/>
  <c r="Q829" i="5"/>
  <c r="S829" i="5" s="1"/>
  <c r="X829" i="5"/>
  <c r="Z829" i="5" s="1"/>
  <c r="AI829" i="5" s="1"/>
  <c r="R798" i="5"/>
  <c r="O806" i="5"/>
  <c r="P806" i="5" s="1"/>
  <c r="R806" i="5"/>
  <c r="R831" i="5"/>
  <c r="O831" i="5"/>
  <c r="P831" i="5" s="1"/>
  <c r="O804" i="5"/>
  <c r="P804" i="5" s="1"/>
  <c r="S804" i="5" s="1"/>
  <c r="Q831" i="5"/>
  <c r="U831" i="5"/>
  <c r="X831" i="5"/>
  <c r="Z831" i="5" s="1"/>
  <c r="AI831" i="5" s="1"/>
  <c r="R802" i="5"/>
  <c r="O802" i="5"/>
  <c r="P802" i="5" s="1"/>
  <c r="U808" i="5"/>
  <c r="Q808" i="5"/>
  <c r="X808" i="5"/>
  <c r="Z808" i="5" s="1"/>
  <c r="AI808" i="5" s="1"/>
  <c r="U814" i="5"/>
  <c r="Q814" i="5"/>
  <c r="X814" i="5"/>
  <c r="Z814" i="5" s="1"/>
  <c r="AI814" i="5" s="1"/>
  <c r="O808" i="5"/>
  <c r="P808" i="5" s="1"/>
  <c r="S808" i="5" s="1"/>
  <c r="U806" i="5"/>
  <c r="Q806" i="5"/>
  <c r="X806" i="5"/>
  <c r="Z806" i="5" s="1"/>
  <c r="AI806" i="5" s="1"/>
  <c r="Q830" i="5"/>
  <c r="S830" i="5" s="1"/>
  <c r="U830" i="5"/>
  <c r="X830" i="5"/>
  <c r="Z830" i="5" s="1"/>
  <c r="AI830" i="5" s="1"/>
  <c r="S823" i="5"/>
  <c r="Q793" i="5"/>
  <c r="U793" i="5"/>
  <c r="R793" i="5"/>
  <c r="O793" i="5"/>
  <c r="P793" i="5" s="1"/>
  <c r="X793" i="5"/>
  <c r="Z793" i="5" s="1"/>
  <c r="AI793" i="5" s="1"/>
  <c r="O817" i="5"/>
  <c r="P817" i="5" s="1"/>
  <c r="O798" i="5"/>
  <c r="P798" i="5" s="1"/>
  <c r="S798" i="5" s="1"/>
  <c r="S818" i="5"/>
  <c r="U819" i="5"/>
  <c r="Q819" i="5"/>
  <c r="X819" i="5"/>
  <c r="Z819" i="5" s="1"/>
  <c r="AI819" i="5" s="1"/>
  <c r="R814" i="5"/>
  <c r="U796" i="5"/>
  <c r="Q796" i="5"/>
  <c r="R796" i="5"/>
  <c r="X796" i="5"/>
  <c r="Z796" i="5" s="1"/>
  <c r="AI796" i="5" s="1"/>
  <c r="O796" i="5"/>
  <c r="P796" i="5" s="1"/>
  <c r="S796" i="5" s="1"/>
  <c r="U815" i="5"/>
  <c r="Q815" i="5"/>
  <c r="R815" i="5"/>
  <c r="O815" i="5"/>
  <c r="P815" i="5" s="1"/>
  <c r="X815" i="5"/>
  <c r="Z815" i="5" s="1"/>
  <c r="AI815" i="5" s="1"/>
  <c r="Q825" i="5"/>
  <c r="U825" i="5"/>
  <c r="O825" i="5"/>
  <c r="P825" i="5" s="1"/>
  <c r="S825" i="5" s="1"/>
  <c r="X825" i="5"/>
  <c r="Z825" i="5" s="1"/>
  <c r="AI825" i="5" s="1"/>
  <c r="R825" i="5"/>
  <c r="Q803" i="5"/>
  <c r="U803" i="5"/>
  <c r="R803" i="5"/>
  <c r="X803" i="5"/>
  <c r="Z803" i="5" s="1"/>
  <c r="AI803" i="5" s="1"/>
  <c r="O803" i="5"/>
  <c r="P803" i="5" s="1"/>
  <c r="U826" i="5"/>
  <c r="Q826" i="5"/>
  <c r="S826" i="5" s="1"/>
  <c r="X826" i="5"/>
  <c r="Z826" i="5" s="1"/>
  <c r="AI826" i="5" s="1"/>
  <c r="Q792" i="5"/>
  <c r="U792" i="5"/>
  <c r="X792" i="5"/>
  <c r="Z792" i="5" s="1"/>
  <c r="AI792" i="5" s="1"/>
  <c r="O792" i="5"/>
  <c r="P792" i="5" s="1"/>
  <c r="R792" i="5"/>
  <c r="R550" i="5"/>
  <c r="U470" i="5"/>
  <c r="X470" i="5"/>
  <c r="Z470" i="5" s="1"/>
  <c r="AI470" i="5" s="1"/>
  <c r="BT470" i="5"/>
  <c r="Q470" i="5"/>
  <c r="S470" i="5" s="1"/>
  <c r="AI561" i="5"/>
  <c r="AQ568" i="5"/>
  <c r="AI568" i="5" s="1"/>
  <c r="O549" i="5"/>
  <c r="P549" i="5" s="1"/>
  <c r="S557" i="5"/>
  <c r="T557" i="5" s="1"/>
  <c r="U559" i="5"/>
  <c r="CF559" i="5" s="1"/>
  <c r="Q559" i="5"/>
  <c r="S559" i="5" s="1"/>
  <c r="CE559" i="5"/>
  <c r="CG559" i="5" s="1"/>
  <c r="CI559" i="5" s="1"/>
  <c r="CJ559" i="5" s="1"/>
  <c r="X559" i="5"/>
  <c r="Z559" i="5" s="1"/>
  <c r="T479" i="5"/>
  <c r="AC479" i="5"/>
  <c r="AK479" i="5" s="1"/>
  <c r="R543" i="5"/>
  <c r="Q568" i="5"/>
  <c r="X545" i="5"/>
  <c r="Z545" i="5" s="1"/>
  <c r="Q545" i="5"/>
  <c r="S545" i="5" s="1"/>
  <c r="CE545" i="5"/>
  <c r="U545" i="5"/>
  <c r="CF545" i="5" s="1"/>
  <c r="X543" i="5"/>
  <c r="Z543" i="5" s="1"/>
  <c r="U543" i="5"/>
  <c r="CF543" i="5" s="1"/>
  <c r="CE543" i="5"/>
  <c r="Q543" i="5"/>
  <c r="R445" i="5"/>
  <c r="O529" i="5"/>
  <c r="P529" i="5" s="1"/>
  <c r="R627" i="5"/>
  <c r="X474" i="5"/>
  <c r="Z474" i="5" s="1"/>
  <c r="AI474" i="5" s="1"/>
  <c r="Q474" i="5"/>
  <c r="S474" i="5" s="1"/>
  <c r="U474" i="5"/>
  <c r="BT474" i="5"/>
  <c r="CE568" i="5"/>
  <c r="X547" i="5"/>
  <c r="Z547" i="5" s="1"/>
  <c r="CE547" i="5"/>
  <c r="CG547" i="5" s="1"/>
  <c r="CH547" i="5" s="1"/>
  <c r="CK547" i="5" s="1"/>
  <c r="Q547" i="5"/>
  <c r="S547" i="5" s="1"/>
  <c r="AD547" i="5" s="1"/>
  <c r="U547" i="5"/>
  <c r="CF547" i="5" s="1"/>
  <c r="S448" i="5"/>
  <c r="T448" i="5" s="1"/>
  <c r="U568" i="5"/>
  <c r="CF568" i="5" s="1"/>
  <c r="S452" i="5"/>
  <c r="AC452" i="5" s="1"/>
  <c r="X551" i="5"/>
  <c r="Z551" i="5" s="1"/>
  <c r="CE551" i="5"/>
  <c r="Q551" i="5"/>
  <c r="U551" i="5"/>
  <c r="CF551" i="5" s="1"/>
  <c r="R645" i="5"/>
  <c r="O645" i="5"/>
  <c r="P645" i="5" s="1"/>
  <c r="Q628" i="5"/>
  <c r="U628" i="5"/>
  <c r="X628" i="5"/>
  <c r="Z628" i="5" s="1"/>
  <c r="U632" i="5"/>
  <c r="X632" i="5"/>
  <c r="Z632" i="5" s="1"/>
  <c r="Q632" i="5"/>
  <c r="R632" i="5"/>
  <c r="O632" i="5"/>
  <c r="P632" i="5" s="1"/>
  <c r="U637" i="5"/>
  <c r="Q637" i="5"/>
  <c r="X637" i="5"/>
  <c r="Z637" i="5" s="1"/>
  <c r="U620" i="5"/>
  <c r="Q620" i="5"/>
  <c r="X620" i="5"/>
  <c r="Z620" i="5" s="1"/>
  <c r="Q618" i="5"/>
  <c r="U618" i="5"/>
  <c r="X618" i="5"/>
  <c r="Z618" i="5" s="1"/>
  <c r="AP649" i="5"/>
  <c r="AF649" i="5"/>
  <c r="R629" i="5"/>
  <c r="O629" i="5"/>
  <c r="P629" i="5" s="1"/>
  <c r="AF621" i="5"/>
  <c r="AP621" i="5"/>
  <c r="O618" i="5"/>
  <c r="P618" i="5" s="1"/>
  <c r="R618" i="5"/>
  <c r="R635" i="5"/>
  <c r="O635" i="5"/>
  <c r="P635" i="5" s="1"/>
  <c r="Q648" i="5"/>
  <c r="U648" i="5"/>
  <c r="X648" i="5"/>
  <c r="Z648" i="5" s="1"/>
  <c r="AP653" i="5"/>
  <c r="AF653" i="5"/>
  <c r="Q640" i="5"/>
  <c r="U640" i="5"/>
  <c r="O640" i="5"/>
  <c r="P640" i="5" s="1"/>
  <c r="X640" i="5"/>
  <c r="Z640" i="5" s="1"/>
  <c r="R640" i="5"/>
  <c r="AF617" i="5"/>
  <c r="AP617" i="5"/>
  <c r="Q627" i="5"/>
  <c r="S627" i="5" s="1"/>
  <c r="U627" i="5"/>
  <c r="X627" i="5"/>
  <c r="Z627" i="5" s="1"/>
  <c r="AP629" i="5"/>
  <c r="AF629" i="5"/>
  <c r="Q650" i="5"/>
  <c r="U650" i="5"/>
  <c r="X650" i="5"/>
  <c r="Z650" i="5" s="1"/>
  <c r="R650" i="5"/>
  <c r="O650" i="5"/>
  <c r="P650" i="5" s="1"/>
  <c r="Q631" i="5"/>
  <c r="U631" i="5"/>
  <c r="R631" i="5"/>
  <c r="O631" i="5"/>
  <c r="P631" i="5" s="1"/>
  <c r="X631" i="5"/>
  <c r="Z631" i="5" s="1"/>
  <c r="R626" i="5"/>
  <c r="O626" i="5"/>
  <c r="P626" i="5" s="1"/>
  <c r="O648" i="5"/>
  <c r="P648" i="5" s="1"/>
  <c r="S625" i="5"/>
  <c r="R637" i="5"/>
  <c r="O620" i="5"/>
  <c r="P620" i="5" s="1"/>
  <c r="R653" i="5"/>
  <c r="O653" i="5"/>
  <c r="P653" i="5" s="1"/>
  <c r="O639" i="5"/>
  <c r="P639" i="5" s="1"/>
  <c r="R639" i="5"/>
  <c r="T621" i="5"/>
  <c r="AD621" i="5"/>
  <c r="AC621" i="5"/>
  <c r="AZ621" i="5" s="1"/>
  <c r="U647" i="5"/>
  <c r="Q647" i="5"/>
  <c r="X647" i="5"/>
  <c r="Z647" i="5" s="1"/>
  <c r="Q633" i="5"/>
  <c r="U633" i="5"/>
  <c r="O633" i="5"/>
  <c r="P633" i="5" s="1"/>
  <c r="X633" i="5"/>
  <c r="Z633" i="5" s="1"/>
  <c r="R633" i="5"/>
  <c r="O630" i="5"/>
  <c r="P630" i="5" s="1"/>
  <c r="R630" i="5"/>
  <c r="Q634" i="5"/>
  <c r="U634" i="5"/>
  <c r="X634" i="5"/>
  <c r="Z634" i="5" s="1"/>
  <c r="R634" i="5"/>
  <c r="O634" i="5"/>
  <c r="P634" i="5" s="1"/>
  <c r="R638" i="5"/>
  <c r="O638" i="5"/>
  <c r="P638" i="5" s="1"/>
  <c r="Q624" i="5"/>
  <c r="X624" i="5"/>
  <c r="Z624" i="5" s="1"/>
  <c r="U624" i="5"/>
  <c r="Q638" i="5"/>
  <c r="U638" i="5"/>
  <c r="X638" i="5"/>
  <c r="Z638" i="5" s="1"/>
  <c r="Q646" i="5"/>
  <c r="U646" i="5"/>
  <c r="X646" i="5"/>
  <c r="Z646" i="5" s="1"/>
  <c r="R646" i="5"/>
  <c r="O646" i="5"/>
  <c r="P646" i="5" s="1"/>
  <c r="U636" i="5"/>
  <c r="Q636" i="5"/>
  <c r="X636" i="5"/>
  <c r="Z636" i="5" s="1"/>
  <c r="U643" i="5"/>
  <c r="Q643" i="5"/>
  <c r="X643" i="5"/>
  <c r="Z643" i="5" s="1"/>
  <c r="R649" i="5"/>
  <c r="O649" i="5"/>
  <c r="P649" i="5" s="1"/>
  <c r="Q644" i="5"/>
  <c r="U644" i="5"/>
  <c r="X644" i="5"/>
  <c r="Z644" i="5" s="1"/>
  <c r="U652" i="5"/>
  <c r="Q652" i="5"/>
  <c r="X652" i="5"/>
  <c r="Z652" i="5" s="1"/>
  <c r="Q654" i="5"/>
  <c r="U654" i="5"/>
  <c r="R654" i="5"/>
  <c r="X654" i="5"/>
  <c r="Z654" i="5" s="1"/>
  <c r="O654" i="5"/>
  <c r="P654" i="5" s="1"/>
  <c r="Q642" i="5"/>
  <c r="U642" i="5"/>
  <c r="X642" i="5"/>
  <c r="Z642" i="5" s="1"/>
  <c r="R617" i="5"/>
  <c r="O617" i="5"/>
  <c r="P617" i="5" s="1"/>
  <c r="AP622" i="5"/>
  <c r="AF622" i="5"/>
  <c r="AP645" i="5"/>
  <c r="AF645" i="5"/>
  <c r="Q641" i="5"/>
  <c r="X641" i="5"/>
  <c r="Z641" i="5" s="1"/>
  <c r="U641" i="5"/>
  <c r="Q630" i="5"/>
  <c r="U630" i="5"/>
  <c r="X630" i="5"/>
  <c r="Z630" i="5" s="1"/>
  <c r="U651" i="5"/>
  <c r="Q651" i="5"/>
  <c r="S651" i="5" s="1"/>
  <c r="X651" i="5"/>
  <c r="Z651" i="5" s="1"/>
  <c r="Q639" i="5"/>
  <c r="U639" i="5"/>
  <c r="X639" i="5"/>
  <c r="Z639" i="5" s="1"/>
  <c r="Q623" i="5"/>
  <c r="U623" i="5"/>
  <c r="R623" i="5"/>
  <c r="X623" i="5"/>
  <c r="Z623" i="5" s="1"/>
  <c r="O623" i="5"/>
  <c r="P623" i="5" s="1"/>
  <c r="AP625" i="5"/>
  <c r="AF625" i="5"/>
  <c r="U655" i="5"/>
  <c r="Q655" i="5"/>
  <c r="X655" i="5"/>
  <c r="Z655" i="5" s="1"/>
  <c r="Q626" i="5"/>
  <c r="U626" i="5"/>
  <c r="X626" i="5"/>
  <c r="Z626" i="5" s="1"/>
  <c r="U619" i="5"/>
  <c r="Q619" i="5"/>
  <c r="R619" i="5"/>
  <c r="X619" i="5"/>
  <c r="Z619" i="5" s="1"/>
  <c r="O619" i="5"/>
  <c r="P619" i="5" s="1"/>
  <c r="R622" i="5"/>
  <c r="O622" i="5"/>
  <c r="P622" i="5" s="1"/>
  <c r="R624" i="5"/>
  <c r="R628" i="5"/>
  <c r="R648" i="5"/>
  <c r="O643" i="5"/>
  <c r="P643" i="5" s="1"/>
  <c r="O652" i="5"/>
  <c r="P652" i="5" s="1"/>
  <c r="S652" i="5" s="1"/>
  <c r="O644" i="5"/>
  <c r="P644" i="5" s="1"/>
  <c r="O647" i="5"/>
  <c r="P647" i="5" s="1"/>
  <c r="R620" i="5"/>
  <c r="O636" i="5"/>
  <c r="P636" i="5" s="1"/>
  <c r="R641" i="5"/>
  <c r="R655" i="5"/>
  <c r="O642" i="5"/>
  <c r="P642" i="5" s="1"/>
  <c r="O624" i="5"/>
  <c r="P624" i="5" s="1"/>
  <c r="S624" i="5" s="1"/>
  <c r="S616" i="5"/>
  <c r="AF616" i="5"/>
  <c r="AP616" i="5"/>
  <c r="R558" i="5"/>
  <c r="O558" i="5"/>
  <c r="P558" i="5" s="1"/>
  <c r="CE544" i="5"/>
  <c r="U544" i="5"/>
  <c r="CF544" i="5" s="1"/>
  <c r="Q544" i="5"/>
  <c r="X544" i="5"/>
  <c r="Z544" i="5" s="1"/>
  <c r="O531" i="5"/>
  <c r="P531" i="5" s="1"/>
  <c r="R531" i="5"/>
  <c r="Q536" i="5"/>
  <c r="CE536" i="5"/>
  <c r="U536" i="5"/>
  <c r="CF536" i="5" s="1"/>
  <c r="X536" i="5"/>
  <c r="Z536" i="5" s="1"/>
  <c r="CE556" i="5"/>
  <c r="Q556" i="5"/>
  <c r="U556" i="5"/>
  <c r="CF556" i="5" s="1"/>
  <c r="X556" i="5"/>
  <c r="Z556" i="5" s="1"/>
  <c r="Q553" i="5"/>
  <c r="U553" i="5"/>
  <c r="CF553" i="5" s="1"/>
  <c r="CE553" i="5"/>
  <c r="X553" i="5"/>
  <c r="Z553" i="5" s="1"/>
  <c r="CE558" i="5"/>
  <c r="U558" i="5"/>
  <c r="CF558" i="5" s="1"/>
  <c r="Q558" i="5"/>
  <c r="X558" i="5"/>
  <c r="Z558" i="5" s="1"/>
  <c r="CE539" i="5"/>
  <c r="Q539" i="5"/>
  <c r="U539" i="5"/>
  <c r="CF539" i="5" s="1"/>
  <c r="X539" i="5"/>
  <c r="Z539" i="5" s="1"/>
  <c r="R553" i="5"/>
  <c r="O553" i="5"/>
  <c r="P553" i="5" s="1"/>
  <c r="R541" i="5"/>
  <c r="O541" i="5"/>
  <c r="P541" i="5" s="1"/>
  <c r="Q563" i="5"/>
  <c r="U563" i="5"/>
  <c r="CF563" i="5" s="1"/>
  <c r="CE563" i="5"/>
  <c r="X563" i="5"/>
  <c r="Z563" i="5" s="1"/>
  <c r="U548" i="5"/>
  <c r="CF548" i="5" s="1"/>
  <c r="Q548" i="5"/>
  <c r="X548" i="5"/>
  <c r="Z548" i="5" s="1"/>
  <c r="CE548" i="5"/>
  <c r="CE531" i="5"/>
  <c r="Q531" i="5"/>
  <c r="U531" i="5"/>
  <c r="CF531" i="5" s="1"/>
  <c r="X531" i="5"/>
  <c r="Z531" i="5" s="1"/>
  <c r="O556" i="5"/>
  <c r="P556" i="5" s="1"/>
  <c r="S556" i="5" s="1"/>
  <c r="R556" i="5"/>
  <c r="CE554" i="5"/>
  <c r="Q554" i="5"/>
  <c r="U554" i="5"/>
  <c r="CF554" i="5" s="1"/>
  <c r="X554" i="5"/>
  <c r="Z554" i="5" s="1"/>
  <c r="Q566" i="5"/>
  <c r="U566" i="5"/>
  <c r="CF566" i="5" s="1"/>
  <c r="CE566" i="5"/>
  <c r="X566" i="5"/>
  <c r="Z566" i="5" s="1"/>
  <c r="CE564" i="5"/>
  <c r="Q564" i="5"/>
  <c r="U564" i="5"/>
  <c r="CF564" i="5" s="1"/>
  <c r="X564" i="5"/>
  <c r="Z564" i="5" s="1"/>
  <c r="U540" i="5"/>
  <c r="CF540" i="5" s="1"/>
  <c r="CE540" i="5"/>
  <c r="Q540" i="5"/>
  <c r="X540" i="5"/>
  <c r="Z540" i="5" s="1"/>
  <c r="CG557" i="5"/>
  <c r="CH557" i="5" s="1"/>
  <c r="CK557" i="5" s="1"/>
  <c r="R533" i="5"/>
  <c r="O533" i="5"/>
  <c r="P533" i="5" s="1"/>
  <c r="S533" i="5" s="1"/>
  <c r="R566" i="5"/>
  <c r="O566" i="5"/>
  <c r="P566" i="5" s="1"/>
  <c r="U534" i="5"/>
  <c r="CF534" i="5" s="1"/>
  <c r="CE534" i="5"/>
  <c r="Q534" i="5"/>
  <c r="X534" i="5"/>
  <c r="Z534" i="5" s="1"/>
  <c r="U538" i="5"/>
  <c r="CF538" i="5" s="1"/>
  <c r="CE538" i="5"/>
  <c r="X538" i="5"/>
  <c r="Z538" i="5" s="1"/>
  <c r="Q538" i="5"/>
  <c r="S538" i="5" s="1"/>
  <c r="O564" i="5"/>
  <c r="P564" i="5" s="1"/>
  <c r="R564" i="5"/>
  <c r="CE542" i="5"/>
  <c r="Q542" i="5"/>
  <c r="S542" i="5" s="1"/>
  <c r="X542" i="5"/>
  <c r="Z542" i="5" s="1"/>
  <c r="U542" i="5"/>
  <c r="CF542" i="5" s="1"/>
  <c r="CI547" i="5"/>
  <c r="CJ547" i="5" s="1"/>
  <c r="R544" i="5"/>
  <c r="S551" i="5"/>
  <c r="O563" i="5"/>
  <c r="P563" i="5" s="1"/>
  <c r="S563" i="5" s="1"/>
  <c r="O554" i="5"/>
  <c r="P554" i="5" s="1"/>
  <c r="R534" i="5"/>
  <c r="S565" i="5"/>
  <c r="AP541" i="5"/>
  <c r="AQ541" i="5"/>
  <c r="CG562" i="5"/>
  <c r="CH562" i="5" s="1"/>
  <c r="CK562" i="5" s="1"/>
  <c r="CE560" i="5"/>
  <c r="Q560" i="5"/>
  <c r="U560" i="5"/>
  <c r="CF560" i="5" s="1"/>
  <c r="X560" i="5"/>
  <c r="Z560" i="5" s="1"/>
  <c r="U530" i="5"/>
  <c r="CF530" i="5" s="1"/>
  <c r="CE530" i="5"/>
  <c r="X530" i="5"/>
  <c r="Z530" i="5" s="1"/>
  <c r="Q530" i="5"/>
  <c r="AC557" i="5"/>
  <c r="AD557" i="5"/>
  <c r="R561" i="5"/>
  <c r="O561" i="5"/>
  <c r="P561" i="5" s="1"/>
  <c r="CG541" i="5"/>
  <c r="CH541" i="5"/>
  <c r="CK541" i="5" s="1"/>
  <c r="CH535" i="5"/>
  <c r="CK535" i="5" s="1"/>
  <c r="CG535" i="5"/>
  <c r="AP533" i="5"/>
  <c r="AQ533" i="5"/>
  <c r="CE552" i="5"/>
  <c r="U552" i="5"/>
  <c r="CF552" i="5" s="1"/>
  <c r="Q552" i="5"/>
  <c r="S552" i="5" s="1"/>
  <c r="X552" i="5"/>
  <c r="Z552" i="5" s="1"/>
  <c r="CE550" i="5"/>
  <c r="Q550" i="5"/>
  <c r="U550" i="5"/>
  <c r="CF550" i="5" s="1"/>
  <c r="X550" i="5"/>
  <c r="Z550" i="5" s="1"/>
  <c r="O535" i="5"/>
  <c r="P535" i="5" s="1"/>
  <c r="R535" i="5"/>
  <c r="Q532" i="5"/>
  <c r="CE532" i="5"/>
  <c r="U532" i="5"/>
  <c r="CF532" i="5" s="1"/>
  <c r="X532" i="5"/>
  <c r="Z532" i="5" s="1"/>
  <c r="CG533" i="5"/>
  <c r="CH533" i="5" s="1"/>
  <c r="CK533" i="5" s="1"/>
  <c r="U555" i="5"/>
  <c r="CF555" i="5" s="1"/>
  <c r="Q555" i="5"/>
  <c r="S555" i="5" s="1"/>
  <c r="CE555" i="5"/>
  <c r="X555" i="5"/>
  <c r="Z555" i="5" s="1"/>
  <c r="R568" i="5"/>
  <c r="O568" i="5"/>
  <c r="P568" i="5" s="1"/>
  <c r="CE546" i="5"/>
  <c r="U546" i="5"/>
  <c r="CF546" i="5" s="1"/>
  <c r="Q546" i="5"/>
  <c r="S546" i="5" s="1"/>
  <c r="X546" i="5"/>
  <c r="Z546" i="5" s="1"/>
  <c r="O562" i="5"/>
  <c r="P562" i="5" s="1"/>
  <c r="R562" i="5"/>
  <c r="R560" i="5"/>
  <c r="O560" i="5"/>
  <c r="P560" i="5" s="1"/>
  <c r="CG537" i="5"/>
  <c r="CI537" i="5" s="1"/>
  <c r="CJ537" i="5" s="1"/>
  <c r="CH537" i="5"/>
  <c r="CK537" i="5" s="1"/>
  <c r="Q549" i="5"/>
  <c r="S549" i="5" s="1"/>
  <c r="U549" i="5"/>
  <c r="CF549" i="5" s="1"/>
  <c r="X549" i="5"/>
  <c r="Z549" i="5" s="1"/>
  <c r="CE549" i="5"/>
  <c r="O539" i="5"/>
  <c r="P539" i="5" s="1"/>
  <c r="S539" i="5" s="1"/>
  <c r="R539" i="5"/>
  <c r="CE567" i="5"/>
  <c r="Q567" i="5"/>
  <c r="S567" i="5" s="1"/>
  <c r="U567" i="5"/>
  <c r="CF567" i="5" s="1"/>
  <c r="X567" i="5"/>
  <c r="Z567" i="5" s="1"/>
  <c r="R537" i="5"/>
  <c r="O537" i="5"/>
  <c r="P537" i="5" s="1"/>
  <c r="S550" i="5"/>
  <c r="O548" i="5"/>
  <c r="P548" i="5" s="1"/>
  <c r="S548" i="5" s="1"/>
  <c r="S540" i="5"/>
  <c r="O530" i="5"/>
  <c r="P530" i="5" s="1"/>
  <c r="CI541" i="5"/>
  <c r="CJ541" i="5" s="1"/>
  <c r="R536" i="5"/>
  <c r="S536" i="5" s="1"/>
  <c r="O544" i="5"/>
  <c r="P544" i="5" s="1"/>
  <c r="R554" i="5"/>
  <c r="CI535" i="5"/>
  <c r="CJ535" i="5" s="1"/>
  <c r="O532" i="5"/>
  <c r="P532" i="5" s="1"/>
  <c r="S532" i="5" s="1"/>
  <c r="U529" i="5"/>
  <c r="CF529" i="5" s="1"/>
  <c r="Q529" i="5"/>
  <c r="S529" i="5" s="1"/>
  <c r="CE529" i="5"/>
  <c r="X529" i="5"/>
  <c r="Z529" i="5" s="1"/>
  <c r="U455" i="5"/>
  <c r="Q455" i="5"/>
  <c r="BT455" i="5"/>
  <c r="X455" i="5"/>
  <c r="Z455" i="5" s="1"/>
  <c r="AI455" i="5" s="1"/>
  <c r="W448" i="5"/>
  <c r="V448" i="5"/>
  <c r="Y448" i="5" s="1"/>
  <c r="R443" i="5"/>
  <c r="O443" i="5"/>
  <c r="P443" i="5" s="1"/>
  <c r="U466" i="5"/>
  <c r="BT466" i="5"/>
  <c r="Q466" i="5"/>
  <c r="X466" i="5"/>
  <c r="Z466" i="5" s="1"/>
  <c r="AI466" i="5" s="1"/>
  <c r="U480" i="5"/>
  <c r="Q480" i="5"/>
  <c r="BT480" i="5"/>
  <c r="X480" i="5"/>
  <c r="Z480" i="5" s="1"/>
  <c r="AI480" i="5" s="1"/>
  <c r="U471" i="5"/>
  <c r="Q471" i="5"/>
  <c r="BT471" i="5"/>
  <c r="X471" i="5"/>
  <c r="Z471" i="5" s="1"/>
  <c r="AI471" i="5" s="1"/>
  <c r="Q475" i="5"/>
  <c r="BT475" i="5"/>
  <c r="U475" i="5"/>
  <c r="X475" i="5"/>
  <c r="Z475" i="5" s="1"/>
  <c r="AI475" i="5" s="1"/>
  <c r="O463" i="5"/>
  <c r="P463" i="5" s="1"/>
  <c r="R463" i="5"/>
  <c r="U449" i="5"/>
  <c r="BT449" i="5"/>
  <c r="Q449" i="5"/>
  <c r="X449" i="5"/>
  <c r="Z449" i="5" s="1"/>
  <c r="AI449" i="5" s="1"/>
  <c r="Q468" i="5"/>
  <c r="U468" i="5"/>
  <c r="BT468" i="5"/>
  <c r="R468" i="5"/>
  <c r="X468" i="5"/>
  <c r="Z468" i="5" s="1"/>
  <c r="AI468" i="5" s="1"/>
  <c r="O468" i="5"/>
  <c r="P468" i="5" s="1"/>
  <c r="Q464" i="5"/>
  <c r="U464" i="5"/>
  <c r="BT464" i="5"/>
  <c r="X464" i="5"/>
  <c r="Z464" i="5" s="1"/>
  <c r="AI464" i="5" s="1"/>
  <c r="R473" i="5"/>
  <c r="O473" i="5"/>
  <c r="P473" i="5" s="1"/>
  <c r="S473" i="5" s="1"/>
  <c r="R451" i="5"/>
  <c r="O451" i="5"/>
  <c r="P451" i="5" s="1"/>
  <c r="R460" i="5"/>
  <c r="O460" i="5"/>
  <c r="P460" i="5" s="1"/>
  <c r="Q447" i="5"/>
  <c r="U447" i="5"/>
  <c r="BT447" i="5"/>
  <c r="X447" i="5"/>
  <c r="Z447" i="5" s="1"/>
  <c r="AI447" i="5" s="1"/>
  <c r="Q450" i="5"/>
  <c r="U450" i="5"/>
  <c r="BT450" i="5"/>
  <c r="R450" i="5"/>
  <c r="O450" i="5"/>
  <c r="P450" i="5" s="1"/>
  <c r="X450" i="5"/>
  <c r="Z450" i="5" s="1"/>
  <c r="AI450" i="5" s="1"/>
  <c r="Q443" i="5"/>
  <c r="U443" i="5"/>
  <c r="BT443" i="5"/>
  <c r="X443" i="5"/>
  <c r="Z443" i="5" s="1"/>
  <c r="AI443" i="5" s="1"/>
  <c r="O477" i="5"/>
  <c r="P477" i="5" s="1"/>
  <c r="R477" i="5"/>
  <c r="Q454" i="5"/>
  <c r="U454" i="5"/>
  <c r="BT454" i="5"/>
  <c r="X454" i="5"/>
  <c r="Z454" i="5" s="1"/>
  <c r="AI454" i="5" s="1"/>
  <c r="Q463" i="5"/>
  <c r="BT463" i="5"/>
  <c r="U463" i="5"/>
  <c r="X463" i="5"/>
  <c r="Z463" i="5" s="1"/>
  <c r="AI463" i="5" s="1"/>
  <c r="S476" i="5"/>
  <c r="O462" i="5"/>
  <c r="P462" i="5" s="1"/>
  <c r="R475" i="5"/>
  <c r="S478" i="5"/>
  <c r="R466" i="5"/>
  <c r="O471" i="5"/>
  <c r="P471" i="5" s="1"/>
  <c r="O480" i="5"/>
  <c r="P480" i="5" s="1"/>
  <c r="O449" i="5"/>
  <c r="P449" i="5" s="1"/>
  <c r="AD448" i="5"/>
  <c r="Q477" i="5"/>
  <c r="BT477" i="5"/>
  <c r="U477" i="5"/>
  <c r="X477" i="5"/>
  <c r="Z477" i="5" s="1"/>
  <c r="AI477" i="5" s="1"/>
  <c r="Q457" i="5"/>
  <c r="S457" i="5" s="1"/>
  <c r="U457" i="5"/>
  <c r="BT457" i="5"/>
  <c r="X457" i="5"/>
  <c r="Z457" i="5" s="1"/>
  <c r="AI457" i="5" s="1"/>
  <c r="Q465" i="5"/>
  <c r="BT465" i="5"/>
  <c r="U465" i="5"/>
  <c r="X465" i="5"/>
  <c r="Z465" i="5" s="1"/>
  <c r="AI465" i="5" s="1"/>
  <c r="Q476" i="5"/>
  <c r="U476" i="5"/>
  <c r="BT476" i="5"/>
  <c r="X476" i="5"/>
  <c r="Z476" i="5" s="1"/>
  <c r="AI476" i="5" s="1"/>
  <c r="O455" i="5"/>
  <c r="P455" i="5" s="1"/>
  <c r="R455" i="5"/>
  <c r="U445" i="5"/>
  <c r="Q445" i="5"/>
  <c r="BT445" i="5"/>
  <c r="X445" i="5"/>
  <c r="Z445" i="5" s="1"/>
  <c r="AI445" i="5" s="1"/>
  <c r="R469" i="5"/>
  <c r="O469" i="5"/>
  <c r="P469" i="5" s="1"/>
  <c r="Q459" i="5"/>
  <c r="U459" i="5"/>
  <c r="BT459" i="5"/>
  <c r="X459" i="5"/>
  <c r="Z459" i="5" s="1"/>
  <c r="AI459" i="5" s="1"/>
  <c r="O481" i="5"/>
  <c r="P481" i="5" s="1"/>
  <c r="R481" i="5"/>
  <c r="R465" i="5"/>
  <c r="R471" i="5"/>
  <c r="R480" i="5"/>
  <c r="R449" i="5"/>
  <c r="R459" i="5"/>
  <c r="AC448" i="5"/>
  <c r="AK448" i="5" s="1"/>
  <c r="U481" i="5"/>
  <c r="Q481" i="5"/>
  <c r="BT481" i="5"/>
  <c r="X481" i="5"/>
  <c r="Z481" i="5" s="1"/>
  <c r="AI481" i="5" s="1"/>
  <c r="Q462" i="5"/>
  <c r="BT462" i="5"/>
  <c r="U462" i="5"/>
  <c r="X462" i="5"/>
  <c r="Z462" i="5" s="1"/>
  <c r="AI462" i="5" s="1"/>
  <c r="T452" i="5"/>
  <c r="AD452" i="5"/>
  <c r="Q446" i="5"/>
  <c r="U446" i="5"/>
  <c r="BT446" i="5"/>
  <c r="R446" i="5"/>
  <c r="X446" i="5"/>
  <c r="Z446" i="5" s="1"/>
  <c r="AI446" i="5" s="1"/>
  <c r="O446" i="5"/>
  <c r="P446" i="5" s="1"/>
  <c r="S446" i="5" s="1"/>
  <c r="Q456" i="5"/>
  <c r="U456" i="5"/>
  <c r="BT456" i="5"/>
  <c r="X456" i="5"/>
  <c r="Z456" i="5" s="1"/>
  <c r="AI456" i="5" s="1"/>
  <c r="O456" i="5"/>
  <c r="P456" i="5" s="1"/>
  <c r="R456" i="5"/>
  <c r="R447" i="5"/>
  <c r="O447" i="5"/>
  <c r="P447" i="5" s="1"/>
  <c r="S447" i="5" s="1"/>
  <c r="U458" i="5"/>
  <c r="Q458" i="5"/>
  <c r="S458" i="5" s="1"/>
  <c r="BT458" i="5"/>
  <c r="X458" i="5"/>
  <c r="Z458" i="5" s="1"/>
  <c r="AI458" i="5" s="1"/>
  <c r="Q453" i="5"/>
  <c r="S453" i="5" s="1"/>
  <c r="U453" i="5"/>
  <c r="BT453" i="5"/>
  <c r="X453" i="5"/>
  <c r="Z453" i="5" s="1"/>
  <c r="AI453" i="5" s="1"/>
  <c r="AE479" i="5"/>
  <c r="AG479" i="5"/>
  <c r="AH479" i="5"/>
  <c r="AF479" i="5"/>
  <c r="Q472" i="5"/>
  <c r="S472" i="5" s="1"/>
  <c r="U472" i="5"/>
  <c r="BT472" i="5"/>
  <c r="X472" i="5"/>
  <c r="Z472" i="5" s="1"/>
  <c r="AI472" i="5" s="1"/>
  <c r="Q461" i="5"/>
  <c r="S461" i="5" s="1"/>
  <c r="U461" i="5"/>
  <c r="BT461" i="5"/>
  <c r="X461" i="5"/>
  <c r="Z461" i="5" s="1"/>
  <c r="AI461" i="5" s="1"/>
  <c r="Q467" i="5"/>
  <c r="S467" i="5" s="1"/>
  <c r="U467" i="5"/>
  <c r="BT467" i="5"/>
  <c r="X467" i="5"/>
  <c r="Z467" i="5" s="1"/>
  <c r="AI467" i="5" s="1"/>
  <c r="S454" i="5"/>
  <c r="R464" i="5"/>
  <c r="S464" i="5" s="1"/>
  <c r="O465" i="5"/>
  <c r="P465" i="5" s="1"/>
  <c r="S444" i="5"/>
  <c r="R458" i="5"/>
  <c r="Q442" i="5"/>
  <c r="BT442" i="5"/>
  <c r="U442" i="5"/>
  <c r="X442" i="5"/>
  <c r="Z442" i="5" s="1"/>
  <c r="AI442" i="5" s="1"/>
  <c r="O442" i="5"/>
  <c r="P442" i="5" s="1"/>
  <c r="R442" i="5"/>
  <c r="AD906" i="5" l="1"/>
  <c r="T906" i="5"/>
  <c r="AC906" i="5"/>
  <c r="AD1235" i="5"/>
  <c r="T1235" i="5"/>
  <c r="AC1235" i="5"/>
  <c r="AD885" i="5"/>
  <c r="AC885" i="5"/>
  <c r="T885" i="5"/>
  <c r="S553" i="5"/>
  <c r="S619" i="5"/>
  <c r="S648" i="5"/>
  <c r="S793" i="5"/>
  <c r="AI893" i="5"/>
  <c r="AK893" i="5" s="1"/>
  <c r="S897" i="5"/>
  <c r="S911" i="5"/>
  <c r="AI891" i="5"/>
  <c r="S974" i="5"/>
  <c r="S981" i="5"/>
  <c r="S982" i="5"/>
  <c r="S1181" i="5"/>
  <c r="S1152" i="5"/>
  <c r="S1240" i="5"/>
  <c r="S1351" i="5"/>
  <c r="S1349" i="5"/>
  <c r="AD890" i="5"/>
  <c r="AC890" i="5"/>
  <c r="T890" i="5"/>
  <c r="AQ1230" i="5"/>
  <c r="AP1230" i="5"/>
  <c r="AI1230" i="5" s="1"/>
  <c r="T883" i="5"/>
  <c r="AC883" i="5"/>
  <c r="AD883" i="5"/>
  <c r="AP1264" i="5"/>
  <c r="AI1264" i="5" s="1"/>
  <c r="AK1264" i="5" s="1"/>
  <c r="AQ1264" i="5"/>
  <c r="CD799" i="5"/>
  <c r="CE798" i="5"/>
  <c r="AP906" i="5"/>
  <c r="AI906" i="5" s="1"/>
  <c r="AQ906" i="5"/>
  <c r="EF99" i="5"/>
  <c r="EG98" i="5"/>
  <c r="S814" i="5"/>
  <c r="S800" i="5"/>
  <c r="S805" i="5"/>
  <c r="S812" i="5"/>
  <c r="S880" i="5"/>
  <c r="S898" i="5"/>
  <c r="S1143" i="5"/>
  <c r="S1268" i="5"/>
  <c r="EB106" i="5"/>
  <c r="EC105" i="5"/>
  <c r="CJ799" i="5"/>
  <c r="CK798" i="5"/>
  <c r="AP1329" i="5"/>
  <c r="AF1329" i="5"/>
  <c r="AF1004" i="5"/>
  <c r="AP1004" i="5"/>
  <c r="AP1005" i="5"/>
  <c r="AF1005" i="5"/>
  <c r="T1003" i="5"/>
  <c r="AC1003" i="5"/>
  <c r="AZ1003" i="5" s="1"/>
  <c r="AD1003" i="5"/>
  <c r="CG799" i="5"/>
  <c r="CH798" i="5"/>
  <c r="AQ905" i="5"/>
  <c r="AP905" i="5"/>
  <c r="AQ904" i="5"/>
  <c r="AP904" i="5"/>
  <c r="AI904" i="5" s="1"/>
  <c r="AP1000" i="5"/>
  <c r="AF1000" i="5"/>
  <c r="S459" i="5"/>
  <c r="S451" i="5"/>
  <c r="S637" i="5"/>
  <c r="S640" i="5"/>
  <c r="S635" i="5"/>
  <c r="CG568" i="5"/>
  <c r="CH568" i="5" s="1"/>
  <c r="CK568" i="5" s="1"/>
  <c r="S543" i="5"/>
  <c r="S819" i="5"/>
  <c r="S817" i="5"/>
  <c r="S824" i="5"/>
  <c r="S801" i="5"/>
  <c r="S901" i="5"/>
  <c r="AG985" i="5"/>
  <c r="AQ985" i="5" s="1"/>
  <c r="S991" i="5"/>
  <c r="S986" i="5"/>
  <c r="S972" i="5"/>
  <c r="S976" i="5"/>
  <c r="AI1231" i="5"/>
  <c r="S1262" i="5"/>
  <c r="S1253" i="5"/>
  <c r="AK1265" i="5"/>
  <c r="S1350" i="5"/>
  <c r="T1350" i="5" s="1"/>
  <c r="AP909" i="5"/>
  <c r="AQ909" i="5"/>
  <c r="AQ895" i="5"/>
  <c r="AP895" i="5"/>
  <c r="T896" i="5"/>
  <c r="AD896" i="5"/>
  <c r="AC896" i="5"/>
  <c r="CA799" i="5"/>
  <c r="CB798" i="5"/>
  <c r="AF1348" i="5"/>
  <c r="AP1348" i="5"/>
  <c r="AP972" i="5"/>
  <c r="AF972" i="5"/>
  <c r="S469" i="5"/>
  <c r="S466" i="5"/>
  <c r="S531" i="5"/>
  <c r="S1146" i="5"/>
  <c r="S1157" i="5"/>
  <c r="S1263" i="5"/>
  <c r="GH99" i="5"/>
  <c r="GI98" i="5"/>
  <c r="AQ1235" i="5"/>
  <c r="AP1235" i="5"/>
  <c r="AI1235" i="5" s="1"/>
  <c r="DY114" i="5"/>
  <c r="DZ113" i="5"/>
  <c r="T891" i="5"/>
  <c r="AD891" i="5"/>
  <c r="AQ880" i="5"/>
  <c r="AP880" i="5"/>
  <c r="AI880" i="5" s="1"/>
  <c r="AP883" i="5"/>
  <c r="AI883" i="5" s="1"/>
  <c r="AK883" i="5" s="1"/>
  <c r="AQ883" i="5"/>
  <c r="AQ885" i="5"/>
  <c r="AP885" i="5"/>
  <c r="T895" i="5"/>
  <c r="AC895" i="5"/>
  <c r="AD895" i="5"/>
  <c r="AK890" i="5"/>
  <c r="DV99" i="5"/>
  <c r="DW98" i="5"/>
  <c r="AP1258" i="5"/>
  <c r="AQ1258" i="5"/>
  <c r="AP991" i="5"/>
  <c r="AF991" i="5"/>
  <c r="S904" i="5"/>
  <c r="W990" i="5"/>
  <c r="V990" i="5"/>
  <c r="AE990" i="5"/>
  <c r="AI990" i="5" s="1"/>
  <c r="W913" i="5"/>
  <c r="V913" i="5"/>
  <c r="Y913" i="5" s="1"/>
  <c r="T1337" i="5"/>
  <c r="AD1337" i="5"/>
  <c r="AC1337" i="5"/>
  <c r="AZ1337" i="5" s="1"/>
  <c r="T1331" i="5"/>
  <c r="AC1331" i="5"/>
  <c r="AZ1331" i="5" s="1"/>
  <c r="AD1331" i="5"/>
  <c r="T1339" i="5"/>
  <c r="AC1339" i="5"/>
  <c r="AZ1339" i="5" s="1"/>
  <c r="AD1339" i="5"/>
  <c r="T1347" i="5"/>
  <c r="AD1347" i="5"/>
  <c r="AC1347" i="5"/>
  <c r="AZ1347" i="5" s="1"/>
  <c r="AF1331" i="5"/>
  <c r="AP1331" i="5"/>
  <c r="T1340" i="5"/>
  <c r="AD1340" i="5"/>
  <c r="AC1340" i="5"/>
  <c r="AZ1340" i="5" s="1"/>
  <c r="AF1354" i="5"/>
  <c r="AP1354" i="5"/>
  <c r="T1345" i="5"/>
  <c r="AC1345" i="5"/>
  <c r="AZ1345" i="5" s="1"/>
  <c r="AD1345" i="5"/>
  <c r="S1324" i="5"/>
  <c r="T1317" i="5"/>
  <c r="AD1317" i="5"/>
  <c r="AC1317" i="5"/>
  <c r="AZ1317" i="5" s="1"/>
  <c r="T1328" i="5"/>
  <c r="AD1328" i="5"/>
  <c r="AG1328" i="5" s="1"/>
  <c r="AQ1328" i="5" s="1"/>
  <c r="AC1328" i="5"/>
  <c r="AZ1328" i="5" s="1"/>
  <c r="AF1344" i="5"/>
  <c r="AP1344" i="5"/>
  <c r="AF1321" i="5"/>
  <c r="AP1321" i="5"/>
  <c r="AP1347" i="5"/>
  <c r="AF1347" i="5"/>
  <c r="AG1347" i="5" s="1"/>
  <c r="AQ1347" i="5" s="1"/>
  <c r="S1348" i="5"/>
  <c r="T1336" i="5"/>
  <c r="AC1336" i="5"/>
  <c r="AZ1336" i="5" s="1"/>
  <c r="AD1336" i="5"/>
  <c r="T1335" i="5"/>
  <c r="AC1335" i="5"/>
  <c r="AZ1335" i="5" s="1"/>
  <c r="AD1335" i="5"/>
  <c r="AP1330" i="5"/>
  <c r="AF1330" i="5"/>
  <c r="AG1338" i="5"/>
  <c r="AQ1338" i="5" s="1"/>
  <c r="AV1338" i="5" s="1"/>
  <c r="AW1338" i="5" s="1"/>
  <c r="S1330" i="5"/>
  <c r="AF1353" i="5"/>
  <c r="AP1353" i="5"/>
  <c r="T1327" i="5"/>
  <c r="AD1327" i="5"/>
  <c r="AC1327" i="5"/>
  <c r="AZ1327" i="5" s="1"/>
  <c r="S1332" i="5"/>
  <c r="S1343" i="5"/>
  <c r="S1353" i="5"/>
  <c r="S1321" i="5"/>
  <c r="AF1320" i="5"/>
  <c r="AP1320" i="5"/>
  <c r="AP1317" i="5"/>
  <c r="AF1317" i="5"/>
  <c r="AF1323" i="5"/>
  <c r="AP1323" i="5"/>
  <c r="AD1350" i="5"/>
  <c r="AC1350" i="5"/>
  <c r="AZ1350" i="5" s="1"/>
  <c r="S1320" i="5"/>
  <c r="AF1346" i="5"/>
  <c r="AP1346" i="5"/>
  <c r="AF1350" i="5"/>
  <c r="AP1350" i="5"/>
  <c r="S1318" i="5"/>
  <c r="T1344" i="5"/>
  <c r="AC1344" i="5"/>
  <c r="AZ1344" i="5" s="1"/>
  <c r="AD1344" i="5"/>
  <c r="AP1337" i="5"/>
  <c r="AF1337" i="5"/>
  <c r="AF1324" i="5"/>
  <c r="AP1324" i="5"/>
  <c r="T1349" i="5"/>
  <c r="AC1349" i="5"/>
  <c r="AZ1349" i="5" s="1"/>
  <c r="AD1349" i="5"/>
  <c r="AF1322" i="5"/>
  <c r="AP1322" i="5"/>
  <c r="T1341" i="5"/>
  <c r="AC1341" i="5"/>
  <c r="AZ1341" i="5" s="1"/>
  <c r="AD1341" i="5"/>
  <c r="S1355" i="5"/>
  <c r="AP1351" i="5"/>
  <c r="AF1351" i="5"/>
  <c r="AP1334" i="5"/>
  <c r="AF1334" i="5"/>
  <c r="S1325" i="5"/>
  <c r="AF1349" i="5"/>
  <c r="AP1349" i="5"/>
  <c r="S1322" i="5"/>
  <c r="S1326" i="5"/>
  <c r="S1333" i="5"/>
  <c r="T1351" i="5"/>
  <c r="AC1351" i="5"/>
  <c r="AZ1351" i="5" s="1"/>
  <c r="AD1351" i="5"/>
  <c r="T1329" i="5"/>
  <c r="AC1329" i="5"/>
  <c r="AZ1329" i="5" s="1"/>
  <c r="AD1329" i="5"/>
  <c r="S1334" i="5"/>
  <c r="AF1319" i="5"/>
  <c r="AP1319" i="5"/>
  <c r="AF1318" i="5"/>
  <c r="AP1318" i="5"/>
  <c r="AF1339" i="5"/>
  <c r="AP1339" i="5"/>
  <c r="AC1342" i="5"/>
  <c r="AZ1342" i="5" s="1"/>
  <c r="T1342" i="5"/>
  <c r="AD1342" i="5"/>
  <c r="AP1343" i="5"/>
  <c r="AF1343" i="5"/>
  <c r="T1352" i="5"/>
  <c r="AC1352" i="5"/>
  <c r="AZ1352" i="5" s="1"/>
  <c r="AD1352" i="5"/>
  <c r="S1323" i="5"/>
  <c r="AP1336" i="5"/>
  <c r="AF1336" i="5"/>
  <c r="AP1325" i="5"/>
  <c r="AF1325" i="5"/>
  <c r="V1338" i="5"/>
  <c r="W1338" i="5"/>
  <c r="AE1338" i="5"/>
  <c r="AI1338" i="5" s="1"/>
  <c r="AP1355" i="5"/>
  <c r="AF1355" i="5"/>
  <c r="S1346" i="5"/>
  <c r="S1354" i="5"/>
  <c r="AP1345" i="5"/>
  <c r="AF1345" i="5"/>
  <c r="S1319" i="5"/>
  <c r="AP1326" i="5"/>
  <c r="AF1326" i="5"/>
  <c r="T1316" i="5"/>
  <c r="AC1316" i="5"/>
  <c r="AZ1316" i="5" s="1"/>
  <c r="AD1316" i="5"/>
  <c r="AP1316" i="5"/>
  <c r="AF1316" i="5"/>
  <c r="T1257" i="5"/>
  <c r="AC1257" i="5"/>
  <c r="AD1257" i="5"/>
  <c r="AC1259" i="5"/>
  <c r="AD1259" i="5"/>
  <c r="T1259" i="5"/>
  <c r="T1250" i="5"/>
  <c r="AD1250" i="5"/>
  <c r="AC1250" i="5"/>
  <c r="AP1234" i="5"/>
  <c r="AQ1234" i="5"/>
  <c r="AP1262" i="5"/>
  <c r="AI1262" i="5" s="1"/>
  <c r="AK1262" i="5" s="1"/>
  <c r="AQ1262" i="5"/>
  <c r="AO1265" i="5"/>
  <c r="AN1265" i="5"/>
  <c r="AP1249" i="5"/>
  <c r="AQ1249" i="5"/>
  <c r="V1254" i="5"/>
  <c r="Y1254" i="5" s="1"/>
  <c r="W1254" i="5"/>
  <c r="S1237" i="5"/>
  <c r="T1266" i="5"/>
  <c r="AD1266" i="5"/>
  <c r="AC1266" i="5"/>
  <c r="AP1253" i="5"/>
  <c r="AI1253" i="5" s="1"/>
  <c r="AQ1253" i="5"/>
  <c r="T1240" i="5"/>
  <c r="AC1240" i="5"/>
  <c r="AD1240" i="5"/>
  <c r="AP1238" i="5"/>
  <c r="AQ1238" i="5"/>
  <c r="V1264" i="5"/>
  <c r="Y1264" i="5" s="1"/>
  <c r="W1264" i="5"/>
  <c r="S1232" i="5"/>
  <c r="T1262" i="5"/>
  <c r="AC1262" i="5"/>
  <c r="AD1262" i="5"/>
  <c r="V1233" i="5"/>
  <c r="Y1233" i="5" s="1"/>
  <c r="W1233" i="5"/>
  <c r="AP1268" i="5"/>
  <c r="AQ1268" i="5"/>
  <c r="AE1254" i="5"/>
  <c r="AF1254" i="5"/>
  <c r="AG1254" i="5"/>
  <c r="AH1254" i="5"/>
  <c r="AP1237" i="5"/>
  <c r="AI1237" i="5" s="1"/>
  <c r="AQ1237" i="5"/>
  <c r="AP1257" i="5"/>
  <c r="AQ1257" i="5"/>
  <c r="AG1235" i="5"/>
  <c r="AE1235" i="5"/>
  <c r="AF1235" i="5"/>
  <c r="AH1235" i="5"/>
  <c r="AP1232" i="5"/>
  <c r="AI1232" i="5" s="1"/>
  <c r="AQ1232" i="5"/>
  <c r="S1247" i="5"/>
  <c r="T1231" i="5"/>
  <c r="AD1231" i="5"/>
  <c r="AK1231" i="5" s="1"/>
  <c r="AC1231" i="5"/>
  <c r="AQ1245" i="5"/>
  <c r="AP1245" i="5"/>
  <c r="AI1245" i="5" s="1"/>
  <c r="T1244" i="5"/>
  <c r="AC1244" i="5"/>
  <c r="AD1244" i="5"/>
  <c r="AP1243" i="5"/>
  <c r="AI1243" i="5" s="1"/>
  <c r="AQ1243" i="5"/>
  <c r="AE1255" i="5"/>
  <c r="AF1255" i="5"/>
  <c r="AG1255" i="5"/>
  <c r="AH1255" i="5"/>
  <c r="V1235" i="5"/>
  <c r="Y1235" i="5" s="1"/>
  <c r="W1235" i="5"/>
  <c r="S1238" i="5"/>
  <c r="S1245" i="5"/>
  <c r="T1263" i="5"/>
  <c r="AC1263" i="5"/>
  <c r="AD1263" i="5"/>
  <c r="S1243" i="5"/>
  <c r="S1242" i="5"/>
  <c r="S1241" i="5"/>
  <c r="S1248" i="5"/>
  <c r="T1256" i="5"/>
  <c r="AD1256" i="5"/>
  <c r="AC1256" i="5"/>
  <c r="T1251" i="5"/>
  <c r="AD1251" i="5"/>
  <c r="AC1251" i="5"/>
  <c r="AK1255" i="5"/>
  <c r="AI1240" i="5"/>
  <c r="AK1240" i="5" s="1"/>
  <c r="AP1240" i="5"/>
  <c r="AQ1240" i="5"/>
  <c r="AQ1244" i="5"/>
  <c r="AP1244" i="5"/>
  <c r="AI1244" i="5" s="1"/>
  <c r="AK1244" i="5" s="1"/>
  <c r="AN1230" i="5"/>
  <c r="AJ1230" i="5" s="1"/>
  <c r="AL1230" i="5" s="1"/>
  <c r="AO1230" i="5"/>
  <c r="AP1242" i="5"/>
  <c r="AI1242" i="5" s="1"/>
  <c r="AQ1242" i="5"/>
  <c r="AQ1267" i="5"/>
  <c r="AP1267" i="5"/>
  <c r="AI1267" i="5" s="1"/>
  <c r="S1249" i="5"/>
  <c r="AF1233" i="5"/>
  <c r="AG1233" i="5"/>
  <c r="AH1233" i="5"/>
  <c r="AE1233" i="5"/>
  <c r="AK1233" i="5"/>
  <c r="T1253" i="5"/>
  <c r="AC1253" i="5"/>
  <c r="AD1253" i="5"/>
  <c r="T1268" i="5"/>
  <c r="AD1268" i="5"/>
  <c r="AC1268" i="5"/>
  <c r="T1234" i="5"/>
  <c r="AC1234" i="5"/>
  <c r="AD1234" i="5"/>
  <c r="S1261" i="5"/>
  <c r="AH1264" i="5"/>
  <c r="AF1264" i="5"/>
  <c r="AG1264" i="5"/>
  <c r="AE1264" i="5"/>
  <c r="AQ1239" i="5"/>
  <c r="AI1239" i="5" s="1"/>
  <c r="AP1239" i="5"/>
  <c r="T1267" i="5"/>
  <c r="AC1267" i="5"/>
  <c r="AD1267" i="5"/>
  <c r="AC1246" i="5"/>
  <c r="AD1246" i="5"/>
  <c r="T1246" i="5"/>
  <c r="S1258" i="5"/>
  <c r="T1260" i="5"/>
  <c r="AD1260" i="5"/>
  <c r="AC1260" i="5"/>
  <c r="AQ1263" i="5"/>
  <c r="AP1263" i="5"/>
  <c r="AH1230" i="5"/>
  <c r="AF1230" i="5"/>
  <c r="AG1230" i="5"/>
  <c r="AE1230" i="5"/>
  <c r="AQ1250" i="5"/>
  <c r="AP1250" i="5"/>
  <c r="AI1250" i="5" s="1"/>
  <c r="AK1250" i="5" s="1"/>
  <c r="AP1261" i="5"/>
  <c r="AI1261" i="5" s="1"/>
  <c r="AQ1261" i="5"/>
  <c r="S1252" i="5"/>
  <c r="AN1255" i="5"/>
  <c r="AJ1255" i="5" s="1"/>
  <c r="AL1255" i="5" s="1"/>
  <c r="AO1255" i="5"/>
  <c r="T1236" i="5"/>
  <c r="AD1236" i="5"/>
  <c r="AC1236" i="5"/>
  <c r="AQ1236" i="5"/>
  <c r="AP1236" i="5"/>
  <c r="AI1236" i="5" s="1"/>
  <c r="AQ1259" i="5"/>
  <c r="AP1259" i="5"/>
  <c r="AG1265" i="5"/>
  <c r="AE1265" i="5"/>
  <c r="AF1265" i="5"/>
  <c r="AH1265" i="5"/>
  <c r="S1239" i="5"/>
  <c r="AK1230" i="5"/>
  <c r="T1229" i="5"/>
  <c r="AD1229" i="5"/>
  <c r="AC1229" i="5"/>
  <c r="AQ1229" i="5"/>
  <c r="AP1229" i="5"/>
  <c r="T1145" i="5"/>
  <c r="AD1145" i="5"/>
  <c r="AC1145" i="5"/>
  <c r="T1143" i="5"/>
  <c r="AD1143" i="5"/>
  <c r="AC1143" i="5"/>
  <c r="AK1143" i="5" s="1"/>
  <c r="T1146" i="5"/>
  <c r="AC1146" i="5"/>
  <c r="AK1146" i="5" s="1"/>
  <c r="AD1146" i="5"/>
  <c r="T1158" i="5"/>
  <c r="AD1158" i="5"/>
  <c r="AC1158" i="5"/>
  <c r="AH1162" i="5"/>
  <c r="AF1162" i="5"/>
  <c r="AG1162" i="5"/>
  <c r="AE1162" i="5"/>
  <c r="AK1162" i="5"/>
  <c r="T1155" i="5"/>
  <c r="AC1155" i="5"/>
  <c r="AK1155" i="5" s="1"/>
  <c r="AD1155" i="5"/>
  <c r="T1152" i="5"/>
  <c r="AD1152" i="5"/>
  <c r="AC1152" i="5"/>
  <c r="S1177" i="5"/>
  <c r="S1174" i="5"/>
  <c r="S1178" i="5"/>
  <c r="S1176" i="5"/>
  <c r="T1171" i="5"/>
  <c r="AD1171" i="5"/>
  <c r="AC1171" i="5"/>
  <c r="S1148" i="5"/>
  <c r="S1147" i="5"/>
  <c r="S1165" i="5"/>
  <c r="S1144" i="5"/>
  <c r="S1167" i="5"/>
  <c r="AF1160" i="5"/>
  <c r="AG1160" i="5"/>
  <c r="AH1160" i="5"/>
  <c r="AE1160" i="5"/>
  <c r="S1168" i="5"/>
  <c r="T1151" i="5"/>
  <c r="AD1151" i="5"/>
  <c r="AC1151" i="5"/>
  <c r="AK1151" i="5" s="1"/>
  <c r="S1166" i="5"/>
  <c r="T1161" i="5"/>
  <c r="AC1161" i="5"/>
  <c r="AD1161" i="5"/>
  <c r="AK1161" i="5" s="1"/>
  <c r="S1164" i="5"/>
  <c r="T1172" i="5"/>
  <c r="AC1172" i="5"/>
  <c r="AD1172" i="5"/>
  <c r="S1153" i="5"/>
  <c r="S1149" i="5"/>
  <c r="AK1158" i="5"/>
  <c r="S1163" i="5"/>
  <c r="T1181" i="5"/>
  <c r="AD1181" i="5"/>
  <c r="AC1181" i="5"/>
  <c r="T1150" i="5"/>
  <c r="AD1150" i="5"/>
  <c r="AK1150" i="5" s="1"/>
  <c r="AC1150" i="5"/>
  <c r="T1154" i="5"/>
  <c r="AC1154" i="5"/>
  <c r="AD1154" i="5"/>
  <c r="T1159" i="5"/>
  <c r="AD1159" i="5"/>
  <c r="AC1159" i="5"/>
  <c r="AJ1162" i="5"/>
  <c r="AL1162" i="5" s="1"/>
  <c r="AO1162" i="5"/>
  <c r="S1169" i="5"/>
  <c r="S1180" i="5"/>
  <c r="S1156" i="5"/>
  <c r="T1175" i="5"/>
  <c r="AC1175" i="5"/>
  <c r="AD1175" i="5"/>
  <c r="T1157" i="5"/>
  <c r="AC1157" i="5"/>
  <c r="AD1157" i="5"/>
  <c r="AK1157" i="5" s="1"/>
  <c r="AK1145" i="5"/>
  <c r="W1160" i="5"/>
  <c r="V1160" i="5"/>
  <c r="Y1160" i="5" s="1"/>
  <c r="S1179" i="5"/>
  <c r="S1170" i="5"/>
  <c r="S1173" i="5"/>
  <c r="T1142" i="5"/>
  <c r="AD1142" i="5"/>
  <c r="AC1142" i="5"/>
  <c r="T970" i="5"/>
  <c r="AD970" i="5"/>
  <c r="AC970" i="5"/>
  <c r="AZ970" i="5" s="1"/>
  <c r="T969" i="5"/>
  <c r="AC969" i="5"/>
  <c r="AZ969" i="5" s="1"/>
  <c r="AD969" i="5"/>
  <c r="T987" i="5"/>
  <c r="AD987" i="5"/>
  <c r="AC987" i="5"/>
  <c r="AZ987" i="5" s="1"/>
  <c r="BB997" i="5"/>
  <c r="AX997" i="5"/>
  <c r="BC997" i="5"/>
  <c r="BD997" i="5" s="1"/>
  <c r="BL997" i="5"/>
  <c r="T989" i="5"/>
  <c r="AC989" i="5"/>
  <c r="AZ989" i="5" s="1"/>
  <c r="AD989" i="5"/>
  <c r="AP980" i="5"/>
  <c r="AF980" i="5"/>
  <c r="T999" i="5"/>
  <c r="AD999" i="5"/>
  <c r="AC999" i="5"/>
  <c r="AZ999" i="5" s="1"/>
  <c r="S998" i="5"/>
  <c r="AC971" i="5"/>
  <c r="AZ971" i="5" s="1"/>
  <c r="T971" i="5"/>
  <c r="AD971" i="5"/>
  <c r="T973" i="5"/>
  <c r="AD973" i="5"/>
  <c r="AC973" i="5"/>
  <c r="AZ973" i="5" s="1"/>
  <c r="S967" i="5"/>
  <c r="T981" i="5"/>
  <c r="AC981" i="5"/>
  <c r="AZ981" i="5" s="1"/>
  <c r="AD981" i="5"/>
  <c r="S977" i="5"/>
  <c r="AP975" i="5"/>
  <c r="AF975" i="5"/>
  <c r="T1005" i="5"/>
  <c r="AC1005" i="5"/>
  <c r="AZ1005" i="5" s="1"/>
  <c r="AD1005" i="5"/>
  <c r="AF974" i="5"/>
  <c r="AP974" i="5"/>
  <c r="AP979" i="5"/>
  <c r="AF979" i="5"/>
  <c r="AP970" i="5"/>
  <c r="AF970" i="5"/>
  <c r="T974" i="5"/>
  <c r="AC974" i="5"/>
  <c r="AZ974" i="5" s="1"/>
  <c r="AD974" i="5"/>
  <c r="T991" i="5"/>
  <c r="AC991" i="5"/>
  <c r="AZ991" i="5" s="1"/>
  <c r="AD991" i="5"/>
  <c r="T986" i="5"/>
  <c r="AC986" i="5"/>
  <c r="AZ986" i="5" s="1"/>
  <c r="AD986" i="5"/>
  <c r="AC995" i="5"/>
  <c r="AZ995" i="5" s="1"/>
  <c r="AD995" i="5"/>
  <c r="AG995" i="5" s="1"/>
  <c r="AQ995" i="5" s="1"/>
  <c r="T995" i="5"/>
  <c r="T976" i="5"/>
  <c r="AC976" i="5"/>
  <c r="AZ976" i="5" s="1"/>
  <c r="AD976" i="5"/>
  <c r="AF989" i="5"/>
  <c r="AP989" i="5"/>
  <c r="S994" i="5"/>
  <c r="AP998" i="5"/>
  <c r="AF998" i="5"/>
  <c r="AP993" i="5"/>
  <c r="AF993" i="5"/>
  <c r="AF994" i="5"/>
  <c r="AP994" i="5"/>
  <c r="AP967" i="5"/>
  <c r="AF967" i="5"/>
  <c r="T993" i="5"/>
  <c r="AC993" i="5"/>
  <c r="AZ993" i="5" s="1"/>
  <c r="AD993" i="5"/>
  <c r="AF977" i="5"/>
  <c r="AP977" i="5"/>
  <c r="S975" i="5"/>
  <c r="AP996" i="5"/>
  <c r="AF996" i="5"/>
  <c r="AJ997" i="5"/>
  <c r="AL997" i="5" s="1"/>
  <c r="AM997" i="5" s="1"/>
  <c r="AO985" i="5"/>
  <c r="Y985" i="5"/>
  <c r="AP968" i="5"/>
  <c r="AF968" i="5"/>
  <c r="S984" i="5"/>
  <c r="S980" i="5"/>
  <c r="AO997" i="5"/>
  <c r="Y997" i="5"/>
  <c r="T972" i="5"/>
  <c r="AD972" i="5"/>
  <c r="AC972" i="5"/>
  <c r="AZ972" i="5" s="1"/>
  <c r="T982" i="5"/>
  <c r="AC982" i="5"/>
  <c r="AZ982" i="5" s="1"/>
  <c r="AD982" i="5"/>
  <c r="AF984" i="5"/>
  <c r="AP984" i="5"/>
  <c r="AJ985" i="5"/>
  <c r="AL985" i="5" s="1"/>
  <c r="AM985" i="5" s="1"/>
  <c r="S968" i="5"/>
  <c r="S1000" i="5"/>
  <c r="AP988" i="5"/>
  <c r="AF988" i="5"/>
  <c r="Y992" i="5"/>
  <c r="AO992" i="5"/>
  <c r="T978" i="5"/>
  <c r="AC978" i="5"/>
  <c r="AZ978" i="5" s="1"/>
  <c r="AD978" i="5"/>
  <c r="S996" i="5"/>
  <c r="AF981" i="5"/>
  <c r="AP981" i="5"/>
  <c r="AV1002" i="5"/>
  <c r="AW1002" i="5" s="1"/>
  <c r="AP1001" i="5"/>
  <c r="AF1001" i="5"/>
  <c r="T1001" i="5"/>
  <c r="AC1001" i="5"/>
  <c r="AZ1001" i="5" s="1"/>
  <c r="AD1001" i="5"/>
  <c r="AP987" i="5"/>
  <c r="AF987" i="5"/>
  <c r="AV992" i="5"/>
  <c r="AW992" i="5" s="1"/>
  <c r="T1004" i="5"/>
  <c r="AC1004" i="5"/>
  <c r="AZ1004" i="5" s="1"/>
  <c r="AD1004" i="5"/>
  <c r="S988" i="5"/>
  <c r="AF973" i="5"/>
  <c r="AP973" i="5"/>
  <c r="AJ992" i="5"/>
  <c r="AL992" i="5" s="1"/>
  <c r="AM992" i="5" s="1"/>
  <c r="AF978" i="5"/>
  <c r="AP978" i="5"/>
  <c r="S979" i="5"/>
  <c r="AF969" i="5"/>
  <c r="AP969" i="5"/>
  <c r="AV985" i="5"/>
  <c r="AW985" i="5" s="1"/>
  <c r="BC990" i="5"/>
  <c r="BD990" i="5" s="1"/>
  <c r="AX990" i="5"/>
  <c r="BB990" i="5"/>
  <c r="BL990" i="5"/>
  <c r="T983" i="5"/>
  <c r="AD983" i="5"/>
  <c r="AC983" i="5"/>
  <c r="AZ983" i="5" s="1"/>
  <c r="AE1002" i="5"/>
  <c r="AI1002" i="5" s="1"/>
  <c r="V1002" i="5"/>
  <c r="W1002" i="5"/>
  <c r="AP966" i="5"/>
  <c r="AF966" i="5"/>
  <c r="S966" i="5"/>
  <c r="T914" i="5"/>
  <c r="AC914" i="5"/>
  <c r="AD914" i="5"/>
  <c r="T881" i="5"/>
  <c r="AD881" i="5"/>
  <c r="AC881" i="5"/>
  <c r="AP884" i="5"/>
  <c r="AQ884" i="5"/>
  <c r="AI884" i="5" s="1"/>
  <c r="T901" i="5"/>
  <c r="AC901" i="5"/>
  <c r="AD901" i="5"/>
  <c r="AQ898" i="5"/>
  <c r="AP898" i="5"/>
  <c r="AI898" i="5"/>
  <c r="AK898" i="5" s="1"/>
  <c r="S917" i="5"/>
  <c r="T892" i="5"/>
  <c r="AD892" i="5"/>
  <c r="AC892" i="5"/>
  <c r="AH906" i="5"/>
  <c r="AE906" i="5"/>
  <c r="AF906" i="5"/>
  <c r="AG906" i="5"/>
  <c r="AP912" i="5"/>
  <c r="AQ912" i="5"/>
  <c r="AQ894" i="5"/>
  <c r="AP894" i="5"/>
  <c r="AI894" i="5" s="1"/>
  <c r="AP914" i="5"/>
  <c r="AQ914" i="5"/>
  <c r="AP881" i="5"/>
  <c r="AQ881" i="5"/>
  <c r="AI881" i="5"/>
  <c r="S918" i="5"/>
  <c r="AE882" i="5"/>
  <c r="AF882" i="5"/>
  <c r="AH882" i="5"/>
  <c r="AG882" i="5"/>
  <c r="AP907" i="5"/>
  <c r="AQ907" i="5"/>
  <c r="AI907" i="5"/>
  <c r="AP911" i="5"/>
  <c r="AI911" i="5" s="1"/>
  <c r="AQ911" i="5"/>
  <c r="S887" i="5"/>
  <c r="AP900" i="5"/>
  <c r="AQ900" i="5"/>
  <c r="S888" i="5"/>
  <c r="W885" i="5"/>
  <c r="V885" i="5"/>
  <c r="Y885" i="5" s="1"/>
  <c r="AP886" i="5"/>
  <c r="AQ886" i="5"/>
  <c r="AP902" i="5"/>
  <c r="AQ902" i="5"/>
  <c r="AI902" i="5"/>
  <c r="S900" i="5"/>
  <c r="AP888" i="5"/>
  <c r="AI888" i="5" s="1"/>
  <c r="AQ888" i="5"/>
  <c r="AG891" i="5"/>
  <c r="S889" i="5"/>
  <c r="S899" i="5"/>
  <c r="AK906" i="5"/>
  <c r="AP901" i="5"/>
  <c r="AI901" i="5" s="1"/>
  <c r="AK901" i="5" s="1"/>
  <c r="AQ901" i="5"/>
  <c r="T897" i="5"/>
  <c r="AD897" i="5"/>
  <c r="AC897" i="5"/>
  <c r="T912" i="5"/>
  <c r="AD912" i="5"/>
  <c r="AC912" i="5"/>
  <c r="AP889" i="5"/>
  <c r="AQ889" i="5"/>
  <c r="AQ917" i="5"/>
  <c r="AP917" i="5"/>
  <c r="AI917" i="5" s="1"/>
  <c r="S907" i="5"/>
  <c r="S884" i="5"/>
  <c r="AF893" i="5"/>
  <c r="AG893" i="5"/>
  <c r="AH893" i="5"/>
  <c r="AE893" i="5"/>
  <c r="T911" i="5"/>
  <c r="AC911" i="5"/>
  <c r="AD911" i="5"/>
  <c r="T898" i="5"/>
  <c r="AC898" i="5"/>
  <c r="AD898" i="5"/>
  <c r="T908" i="5"/>
  <c r="AC908" i="5"/>
  <c r="AD908" i="5"/>
  <c r="AK908" i="5" s="1"/>
  <c r="V893" i="5"/>
  <c r="Y893" i="5" s="1"/>
  <c r="W893" i="5"/>
  <c r="AQ892" i="5"/>
  <c r="AP892" i="5"/>
  <c r="AQ887" i="5"/>
  <c r="AP887" i="5"/>
  <c r="AI887" i="5" s="1"/>
  <c r="V906" i="5"/>
  <c r="Y906" i="5" s="1"/>
  <c r="W906" i="5"/>
  <c r="AO915" i="5"/>
  <c r="AN915" i="5"/>
  <c r="AJ915" i="5" s="1"/>
  <c r="AL915" i="5" s="1"/>
  <c r="T916" i="5"/>
  <c r="AC916" i="5"/>
  <c r="AD916" i="5"/>
  <c r="S886" i="5"/>
  <c r="AF885" i="5"/>
  <c r="AE885" i="5"/>
  <c r="AG885" i="5"/>
  <c r="AH885" i="5"/>
  <c r="S909" i="5"/>
  <c r="T910" i="5"/>
  <c r="AC910" i="5"/>
  <c r="AD910" i="5"/>
  <c r="S902" i="5"/>
  <c r="AO903" i="5"/>
  <c r="AN903" i="5"/>
  <c r="AJ903" i="5" s="1"/>
  <c r="AL903" i="5" s="1"/>
  <c r="AN882" i="5"/>
  <c r="AO882" i="5"/>
  <c r="AP899" i="5"/>
  <c r="AQ899" i="5"/>
  <c r="T880" i="5"/>
  <c r="AD880" i="5"/>
  <c r="AC880" i="5"/>
  <c r="S894" i="5"/>
  <c r="T905" i="5"/>
  <c r="AC905" i="5"/>
  <c r="AD905" i="5"/>
  <c r="AP918" i="5"/>
  <c r="AI918" i="5" s="1"/>
  <c r="AQ918" i="5"/>
  <c r="AQ897" i="5"/>
  <c r="AP897" i="5"/>
  <c r="AK882" i="5"/>
  <c r="T879" i="5"/>
  <c r="AC879" i="5"/>
  <c r="AD879" i="5"/>
  <c r="AQ879" i="5"/>
  <c r="AP879" i="5"/>
  <c r="T819" i="5"/>
  <c r="AC819" i="5"/>
  <c r="AD819" i="5"/>
  <c r="T795" i="5"/>
  <c r="AD795" i="5"/>
  <c r="AC795" i="5"/>
  <c r="T829" i="5"/>
  <c r="AC829" i="5"/>
  <c r="AD829" i="5"/>
  <c r="T827" i="5"/>
  <c r="AC827" i="5"/>
  <c r="AD827" i="5"/>
  <c r="T814" i="5"/>
  <c r="AD814" i="5"/>
  <c r="AC814" i="5"/>
  <c r="AE807" i="5"/>
  <c r="AH807" i="5"/>
  <c r="AF807" i="5"/>
  <c r="AG807" i="5"/>
  <c r="T812" i="5"/>
  <c r="AC812" i="5"/>
  <c r="AD812" i="5"/>
  <c r="T809" i="5"/>
  <c r="AC809" i="5"/>
  <c r="AD809" i="5"/>
  <c r="T824" i="5"/>
  <c r="AD824" i="5"/>
  <c r="AK824" i="5" s="1"/>
  <c r="AC824" i="5"/>
  <c r="AK807" i="5"/>
  <c r="S806" i="5"/>
  <c r="T828" i="5"/>
  <c r="AC828" i="5"/>
  <c r="AD828" i="5"/>
  <c r="T826" i="5"/>
  <c r="AD826" i="5"/>
  <c r="AC826" i="5"/>
  <c r="AE822" i="5"/>
  <c r="AG822" i="5"/>
  <c r="AF822" i="5"/>
  <c r="AH822" i="5"/>
  <c r="AK822" i="5"/>
  <c r="T810" i="5"/>
  <c r="AD810" i="5"/>
  <c r="AC810" i="5"/>
  <c r="AK819" i="5"/>
  <c r="T800" i="5"/>
  <c r="AC800" i="5"/>
  <c r="AD800" i="5"/>
  <c r="T825" i="5"/>
  <c r="AC825" i="5"/>
  <c r="AD825" i="5"/>
  <c r="S803" i="5"/>
  <c r="T818" i="5"/>
  <c r="AC818" i="5"/>
  <c r="AK818" i="5" s="1"/>
  <c r="AD818" i="5"/>
  <c r="T816" i="5"/>
  <c r="AD816" i="5"/>
  <c r="AC816" i="5"/>
  <c r="V807" i="5"/>
  <c r="Y807" i="5" s="1"/>
  <c r="W807" i="5"/>
  <c r="T830" i="5"/>
  <c r="AD830" i="5"/>
  <c r="AK830" i="5" s="1"/>
  <c r="AC830" i="5"/>
  <c r="S831" i="5"/>
  <c r="T793" i="5"/>
  <c r="AC793" i="5"/>
  <c r="AK793" i="5" s="1"/>
  <c r="AD793" i="5"/>
  <c r="T801" i="5"/>
  <c r="AD801" i="5"/>
  <c r="AK801" i="5" s="1"/>
  <c r="AC801" i="5"/>
  <c r="T813" i="5"/>
  <c r="AD813" i="5"/>
  <c r="AC813" i="5"/>
  <c r="T798" i="5"/>
  <c r="AD798" i="5"/>
  <c r="AC798" i="5"/>
  <c r="T823" i="5"/>
  <c r="AC823" i="5"/>
  <c r="AD823" i="5"/>
  <c r="T808" i="5"/>
  <c r="AD808" i="5"/>
  <c r="AK808" i="5" s="1"/>
  <c r="AC808" i="5"/>
  <c r="T821" i="5"/>
  <c r="AC821" i="5"/>
  <c r="AD821" i="5"/>
  <c r="AH794" i="5"/>
  <c r="AF794" i="5"/>
  <c r="AE794" i="5"/>
  <c r="AG794" i="5"/>
  <c r="T805" i="5"/>
  <c r="AC805" i="5"/>
  <c r="AD805" i="5"/>
  <c r="T796" i="5"/>
  <c r="AC796" i="5"/>
  <c r="AK796" i="5" s="1"/>
  <c r="AD796" i="5"/>
  <c r="S797" i="5"/>
  <c r="S811" i="5"/>
  <c r="T804" i="5"/>
  <c r="AC804" i="5"/>
  <c r="AD804" i="5"/>
  <c r="S815" i="5"/>
  <c r="T817" i="5"/>
  <c r="AD817" i="5"/>
  <c r="AK817" i="5" s="1"/>
  <c r="AC817" i="5"/>
  <c r="S802" i="5"/>
  <c r="AK795" i="5"/>
  <c r="S820" i="5"/>
  <c r="W822" i="5"/>
  <c r="V822" i="5"/>
  <c r="Y822" i="5" s="1"/>
  <c r="S799" i="5"/>
  <c r="V794" i="5"/>
  <c r="Y794" i="5" s="1"/>
  <c r="W794" i="5"/>
  <c r="S792" i="5"/>
  <c r="AC545" i="5"/>
  <c r="AF545" i="5" s="1"/>
  <c r="T545" i="5"/>
  <c r="W545" i="5" s="1"/>
  <c r="AD545" i="5"/>
  <c r="T474" i="5"/>
  <c r="AD474" i="5"/>
  <c r="AG474" i="5" s="1"/>
  <c r="AC474" i="5"/>
  <c r="T559" i="5"/>
  <c r="AD559" i="5"/>
  <c r="AC559" i="5"/>
  <c r="AE559" i="5" s="1"/>
  <c r="S445" i="5"/>
  <c r="S480" i="5"/>
  <c r="AC480" i="5" s="1"/>
  <c r="S636" i="5"/>
  <c r="AC636" i="5" s="1"/>
  <c r="AZ636" i="5" s="1"/>
  <c r="CI545" i="5"/>
  <c r="CJ545" i="5" s="1"/>
  <c r="V479" i="5"/>
  <c r="Y479" i="5" s="1"/>
  <c r="W479" i="5"/>
  <c r="S465" i="5"/>
  <c r="S544" i="5"/>
  <c r="AC544" i="5" s="1"/>
  <c r="S537" i="5"/>
  <c r="T537" i="5" s="1"/>
  <c r="CI557" i="5"/>
  <c r="CJ557" i="5" s="1"/>
  <c r="S641" i="5"/>
  <c r="AC641" i="5" s="1"/>
  <c r="AZ641" i="5" s="1"/>
  <c r="S630" i="5"/>
  <c r="AC630" i="5" s="1"/>
  <c r="AZ630" i="5" s="1"/>
  <c r="CG551" i="5"/>
  <c r="CH551" i="5" s="1"/>
  <c r="CK551" i="5" s="1"/>
  <c r="AP547" i="5"/>
  <c r="AQ547" i="5"/>
  <c r="CH545" i="5"/>
  <c r="CK545" i="5" s="1"/>
  <c r="CG545" i="5"/>
  <c r="AP559" i="5"/>
  <c r="AQ559" i="5"/>
  <c r="AI559" i="5" s="1"/>
  <c r="AQ545" i="5"/>
  <c r="AP545" i="5"/>
  <c r="S633" i="5"/>
  <c r="CH559" i="5"/>
  <c r="CK559" i="5" s="1"/>
  <c r="S642" i="5"/>
  <c r="T642" i="5" s="1"/>
  <c r="S655" i="5"/>
  <c r="AC655" i="5" s="1"/>
  <c r="AZ655" i="5" s="1"/>
  <c r="CG543" i="5"/>
  <c r="AQ551" i="5"/>
  <c r="AP551" i="5"/>
  <c r="AI551" i="5" s="1"/>
  <c r="S475" i="5"/>
  <c r="AC475" i="5" s="1"/>
  <c r="AI541" i="5"/>
  <c r="CI533" i="5"/>
  <c r="CJ533" i="5" s="1"/>
  <c r="T547" i="5"/>
  <c r="AC547" i="5"/>
  <c r="AG547" i="5" s="1"/>
  <c r="S535" i="5"/>
  <c r="T535" i="5" s="1"/>
  <c r="S460" i="5"/>
  <c r="T460" i="5" s="1"/>
  <c r="AI533" i="5"/>
  <c r="S534" i="5"/>
  <c r="AD534" i="5" s="1"/>
  <c r="S564" i="5"/>
  <c r="S628" i="5"/>
  <c r="AP543" i="5"/>
  <c r="AQ543" i="5"/>
  <c r="T651" i="5"/>
  <c r="AD651" i="5"/>
  <c r="AC651" i="5"/>
  <c r="AZ651" i="5" s="1"/>
  <c r="T637" i="5"/>
  <c r="AC637" i="5"/>
  <c r="AZ637" i="5" s="1"/>
  <c r="AD637" i="5"/>
  <c r="T655" i="5"/>
  <c r="AD655" i="5"/>
  <c r="T628" i="5"/>
  <c r="AC628" i="5"/>
  <c r="AZ628" i="5" s="1"/>
  <c r="AD628" i="5"/>
  <c r="T624" i="5"/>
  <c r="AC624" i="5"/>
  <c r="AZ624" i="5" s="1"/>
  <c r="AD624" i="5"/>
  <c r="T652" i="5"/>
  <c r="AD652" i="5"/>
  <c r="AC652" i="5"/>
  <c r="AZ652" i="5" s="1"/>
  <c r="T627" i="5"/>
  <c r="AC627" i="5"/>
  <c r="AZ627" i="5" s="1"/>
  <c r="AD627" i="5"/>
  <c r="AP651" i="5"/>
  <c r="AF651" i="5"/>
  <c r="AF634" i="5"/>
  <c r="AP634" i="5"/>
  <c r="T648" i="5"/>
  <c r="AC648" i="5"/>
  <c r="AZ648" i="5" s="1"/>
  <c r="AD648" i="5"/>
  <c r="T640" i="5"/>
  <c r="AC640" i="5"/>
  <c r="AZ640" i="5" s="1"/>
  <c r="AD640" i="5"/>
  <c r="AF637" i="5"/>
  <c r="AP637" i="5"/>
  <c r="AF641" i="5"/>
  <c r="AP641" i="5"/>
  <c r="AF642" i="5"/>
  <c r="AP642" i="5"/>
  <c r="AF652" i="5"/>
  <c r="AG652" i="5" s="1"/>
  <c r="AP652" i="5"/>
  <c r="V621" i="5"/>
  <c r="AE621" i="5"/>
  <c r="AI621" i="5" s="1"/>
  <c r="AJ621" i="5"/>
  <c r="AL621" i="5" s="1"/>
  <c r="AM621" i="5" s="1"/>
  <c r="W621" i="5"/>
  <c r="T625" i="5"/>
  <c r="AD625" i="5"/>
  <c r="AC625" i="5"/>
  <c r="AZ625" i="5" s="1"/>
  <c r="AP636" i="5"/>
  <c r="AF636" i="5"/>
  <c r="AP638" i="5"/>
  <c r="AF638" i="5"/>
  <c r="AP647" i="5"/>
  <c r="AF647" i="5"/>
  <c r="AP618" i="5"/>
  <c r="AF618" i="5"/>
  <c r="AF632" i="5"/>
  <c r="AP632" i="5"/>
  <c r="S623" i="5"/>
  <c r="S647" i="5"/>
  <c r="S654" i="5"/>
  <c r="S634" i="5"/>
  <c r="S653" i="5"/>
  <c r="T636" i="5"/>
  <c r="AP619" i="5"/>
  <c r="AF619" i="5"/>
  <c r="AP626" i="5"/>
  <c r="AF626" i="5"/>
  <c r="T630" i="5"/>
  <c r="AP650" i="5"/>
  <c r="AF650" i="5"/>
  <c r="T635" i="5"/>
  <c r="AC635" i="5"/>
  <c r="AZ635" i="5" s="1"/>
  <c r="AD635" i="5"/>
  <c r="AF628" i="5"/>
  <c r="AP628" i="5"/>
  <c r="T619" i="5"/>
  <c r="AD619" i="5"/>
  <c r="AC619" i="5"/>
  <c r="AZ619" i="5" s="1"/>
  <c r="AP655" i="5"/>
  <c r="AF655" i="5"/>
  <c r="AP630" i="5"/>
  <c r="AF630" i="5"/>
  <c r="AP654" i="5"/>
  <c r="AF654" i="5"/>
  <c r="AP643" i="5"/>
  <c r="AF643" i="5"/>
  <c r="AP646" i="5"/>
  <c r="AF646" i="5"/>
  <c r="T633" i="5"/>
  <c r="AC633" i="5"/>
  <c r="AZ633" i="5" s="1"/>
  <c r="AD633" i="5"/>
  <c r="AP640" i="5"/>
  <c r="AF640" i="5"/>
  <c r="AF644" i="5"/>
  <c r="AP644" i="5"/>
  <c r="AF624" i="5"/>
  <c r="AP624" i="5"/>
  <c r="AF633" i="5"/>
  <c r="AP633" i="5"/>
  <c r="AP623" i="5"/>
  <c r="AF623" i="5"/>
  <c r="AP639" i="5"/>
  <c r="AF639" i="5"/>
  <c r="AF631" i="5"/>
  <c r="AP631" i="5"/>
  <c r="AP627" i="5"/>
  <c r="AF627" i="5"/>
  <c r="AF648" i="5"/>
  <c r="AP648" i="5"/>
  <c r="AF620" i="5"/>
  <c r="AP620" i="5"/>
  <c r="S638" i="5"/>
  <c r="S644" i="5"/>
  <c r="S626" i="5"/>
  <c r="S618" i="5"/>
  <c r="S632" i="5"/>
  <c r="S645" i="5"/>
  <c r="S631" i="5"/>
  <c r="S650" i="5"/>
  <c r="S629" i="5"/>
  <c r="S643" i="5"/>
  <c r="S622" i="5"/>
  <c r="S617" i="5"/>
  <c r="S649" i="5"/>
  <c r="S646" i="5"/>
  <c r="S639" i="5"/>
  <c r="S620" i="5"/>
  <c r="AG621" i="5"/>
  <c r="AC616" i="5"/>
  <c r="AZ616" i="5" s="1"/>
  <c r="T616" i="5"/>
  <c r="AD616" i="5"/>
  <c r="T549" i="5"/>
  <c r="AD549" i="5"/>
  <c r="AC549" i="5"/>
  <c r="T542" i="5"/>
  <c r="AC542" i="5"/>
  <c r="AD542" i="5"/>
  <c r="T538" i="5"/>
  <c r="AC538" i="5"/>
  <c r="AD538" i="5"/>
  <c r="T555" i="5"/>
  <c r="AD555" i="5"/>
  <c r="AC555" i="5"/>
  <c r="AC534" i="5"/>
  <c r="T536" i="5"/>
  <c r="AC536" i="5"/>
  <c r="AD536" i="5"/>
  <c r="T552" i="5"/>
  <c r="AD552" i="5"/>
  <c r="AC552" i="5"/>
  <c r="T539" i="5"/>
  <c r="AD539" i="5"/>
  <c r="AC539" i="5"/>
  <c r="CG550" i="5"/>
  <c r="CI550" i="5" s="1"/>
  <c r="CJ550" i="5" s="1"/>
  <c r="T567" i="5"/>
  <c r="AD567" i="5"/>
  <c r="AC567" i="5"/>
  <c r="T533" i="5"/>
  <c r="AC533" i="5"/>
  <c r="AK533" i="5" s="1"/>
  <c r="AD533" i="5"/>
  <c r="AQ564" i="5"/>
  <c r="AP564" i="5"/>
  <c r="T556" i="5"/>
  <c r="AD556" i="5"/>
  <c r="AC556" i="5"/>
  <c r="CG531" i="5"/>
  <c r="CH531" i="5" s="1"/>
  <c r="CK531" i="5" s="1"/>
  <c r="CG553" i="5"/>
  <c r="CH553" i="5" s="1"/>
  <c r="CK553" i="5" s="1"/>
  <c r="T532" i="5"/>
  <c r="AC532" i="5"/>
  <c r="AD532" i="5"/>
  <c r="T540" i="5"/>
  <c r="AC540" i="5"/>
  <c r="AD540" i="5"/>
  <c r="AQ567" i="5"/>
  <c r="AP567" i="5"/>
  <c r="AI567" i="5" s="1"/>
  <c r="AK567" i="5" s="1"/>
  <c r="AP546" i="5"/>
  <c r="AQ546" i="5"/>
  <c r="AQ532" i="5"/>
  <c r="AP532" i="5"/>
  <c r="AI532" i="5" s="1"/>
  <c r="AK532" i="5" s="1"/>
  <c r="V559" i="5"/>
  <c r="Y559" i="5" s="1"/>
  <c r="W559" i="5"/>
  <c r="V557" i="5"/>
  <c r="Y557" i="5" s="1"/>
  <c r="W557" i="5"/>
  <c r="CG560" i="5"/>
  <c r="CH560" i="5" s="1"/>
  <c r="CK560" i="5" s="1"/>
  <c r="T564" i="5"/>
  <c r="AD564" i="5"/>
  <c r="AC564" i="5"/>
  <c r="AQ563" i="5"/>
  <c r="AP563" i="5"/>
  <c r="AP539" i="5"/>
  <c r="AQ539" i="5"/>
  <c r="AP553" i="5"/>
  <c r="AQ553" i="5"/>
  <c r="AQ536" i="5"/>
  <c r="AP536" i="5"/>
  <c r="AI536" i="5" s="1"/>
  <c r="AK536" i="5" s="1"/>
  <c r="CG567" i="5"/>
  <c r="CI567" i="5" s="1"/>
  <c r="CJ567" i="5" s="1"/>
  <c r="AP549" i="5"/>
  <c r="AQ549" i="5"/>
  <c r="CG546" i="5"/>
  <c r="CH546" i="5" s="1"/>
  <c r="CK546" i="5" s="1"/>
  <c r="CG555" i="5"/>
  <c r="CH555" i="5" s="1"/>
  <c r="CK555" i="5" s="1"/>
  <c r="AF559" i="5"/>
  <c r="CG530" i="5"/>
  <c r="CH530" i="5" s="1"/>
  <c r="CK530" i="5" s="1"/>
  <c r="T565" i="5"/>
  <c r="AC565" i="5"/>
  <c r="AD565" i="5"/>
  <c r="AC551" i="5"/>
  <c r="T551" i="5"/>
  <c r="AD551" i="5"/>
  <c r="CG538" i="5"/>
  <c r="CI538" i="5" s="1"/>
  <c r="CJ538" i="5" s="1"/>
  <c r="CG534" i="5"/>
  <c r="CI534" i="5" s="1"/>
  <c r="CJ534" i="5" s="1"/>
  <c r="CG540" i="5"/>
  <c r="CI540" i="5" s="1"/>
  <c r="CJ540" i="5" s="1"/>
  <c r="V545" i="5"/>
  <c r="Y545" i="5" s="1"/>
  <c r="CG554" i="5"/>
  <c r="CH554" i="5" s="1"/>
  <c r="CK554" i="5" s="1"/>
  <c r="AQ548" i="5"/>
  <c r="AP548" i="5"/>
  <c r="CG539" i="5"/>
  <c r="CI539" i="5" s="1"/>
  <c r="CJ539" i="5" s="1"/>
  <c r="CH539" i="5"/>
  <c r="CK539" i="5" s="1"/>
  <c r="CG558" i="5"/>
  <c r="CH558" i="5" s="1"/>
  <c r="CK558" i="5" s="1"/>
  <c r="CG556" i="5"/>
  <c r="CI556" i="5" s="1"/>
  <c r="CJ556" i="5" s="1"/>
  <c r="S568" i="5"/>
  <c r="S561" i="5"/>
  <c r="S530" i="5"/>
  <c r="CI568" i="5"/>
  <c r="CJ568" i="5" s="1"/>
  <c r="S562" i="5"/>
  <c r="S566" i="5"/>
  <c r="CI531" i="5"/>
  <c r="CJ531" i="5" s="1"/>
  <c r="T548" i="5"/>
  <c r="AD548" i="5"/>
  <c r="AC548" i="5"/>
  <c r="T546" i="5"/>
  <c r="AC546" i="5"/>
  <c r="AD546" i="5"/>
  <c r="AC535" i="5"/>
  <c r="CG552" i="5"/>
  <c r="CH552" i="5" s="1"/>
  <c r="CK552" i="5" s="1"/>
  <c r="AP560" i="5"/>
  <c r="AQ560" i="5"/>
  <c r="T543" i="5"/>
  <c r="AD543" i="5"/>
  <c r="AC543" i="5"/>
  <c r="AI534" i="5"/>
  <c r="AQ534" i="5"/>
  <c r="AP534" i="5"/>
  <c r="AQ540" i="5"/>
  <c r="AP540" i="5"/>
  <c r="AP566" i="5"/>
  <c r="AQ566" i="5"/>
  <c r="AI566" i="5" s="1"/>
  <c r="CG563" i="5"/>
  <c r="CH563" i="5" s="1"/>
  <c r="CK563" i="5" s="1"/>
  <c r="T531" i="5"/>
  <c r="AC531" i="5"/>
  <c r="AD531" i="5"/>
  <c r="CG544" i="5"/>
  <c r="CH544" i="5" s="1"/>
  <c r="CK544" i="5" s="1"/>
  <c r="T550" i="5"/>
  <c r="AC550" i="5"/>
  <c r="AD550" i="5"/>
  <c r="T563" i="5"/>
  <c r="AC563" i="5"/>
  <c r="AD563" i="5"/>
  <c r="AP542" i="5"/>
  <c r="AQ542" i="5"/>
  <c r="CG564" i="5"/>
  <c r="CH564" i="5" s="1"/>
  <c r="CK564" i="5" s="1"/>
  <c r="AP554" i="5"/>
  <c r="AQ554" i="5"/>
  <c r="AQ558" i="5"/>
  <c r="AP558" i="5"/>
  <c r="AI558" i="5" s="1"/>
  <c r="AP556" i="5"/>
  <c r="AQ556" i="5"/>
  <c r="AD537" i="5"/>
  <c r="AC537" i="5"/>
  <c r="CG549" i="5"/>
  <c r="CH549" i="5" s="1"/>
  <c r="CK549" i="5" s="1"/>
  <c r="AQ555" i="5"/>
  <c r="AP555" i="5"/>
  <c r="AI555" i="5" s="1"/>
  <c r="CG532" i="5"/>
  <c r="CI532" i="5" s="1"/>
  <c r="CJ532" i="5" s="1"/>
  <c r="AP550" i="5"/>
  <c r="AI550" i="5" s="1"/>
  <c r="AK550" i="5" s="1"/>
  <c r="AQ550" i="5"/>
  <c r="AQ552" i="5"/>
  <c r="AP552" i="5"/>
  <c r="AE557" i="5"/>
  <c r="AF557" i="5"/>
  <c r="AH557" i="5"/>
  <c r="AG557" i="5"/>
  <c r="AQ530" i="5"/>
  <c r="AP530" i="5"/>
  <c r="AI530" i="5" s="1"/>
  <c r="CG542" i="5"/>
  <c r="CI542" i="5" s="1"/>
  <c r="CJ542" i="5" s="1"/>
  <c r="AQ538" i="5"/>
  <c r="AP538" i="5"/>
  <c r="CG566" i="5"/>
  <c r="CI566" i="5" s="1"/>
  <c r="CJ566" i="5" s="1"/>
  <c r="AH545" i="5"/>
  <c r="AE545" i="5"/>
  <c r="AP531" i="5"/>
  <c r="AI531" i="5" s="1"/>
  <c r="AK531" i="5" s="1"/>
  <c r="AQ531" i="5"/>
  <c r="CG548" i="5"/>
  <c r="CH548" i="5" s="1"/>
  <c r="CK548" i="5" s="1"/>
  <c r="T553" i="5"/>
  <c r="AD553" i="5"/>
  <c r="AC553" i="5"/>
  <c r="CG536" i="5"/>
  <c r="CI536" i="5" s="1"/>
  <c r="CJ536" i="5" s="1"/>
  <c r="AP544" i="5"/>
  <c r="AQ544" i="5"/>
  <c r="CI562" i="5"/>
  <c r="CJ562" i="5" s="1"/>
  <c r="CI548" i="5"/>
  <c r="CJ548" i="5" s="1"/>
  <c r="S560" i="5"/>
  <c r="CI552" i="5"/>
  <c r="CJ552" i="5" s="1"/>
  <c r="CI530" i="5"/>
  <c r="CJ530" i="5" s="1"/>
  <c r="S541" i="5"/>
  <c r="CI546" i="5"/>
  <c r="CJ546" i="5" s="1"/>
  <c r="CI560" i="5"/>
  <c r="CJ560" i="5" s="1"/>
  <c r="S554" i="5"/>
  <c r="CI558" i="5"/>
  <c r="CJ558" i="5" s="1"/>
  <c r="S558" i="5"/>
  <c r="AK557" i="5"/>
  <c r="T529" i="5"/>
  <c r="AC529" i="5"/>
  <c r="AD529" i="5"/>
  <c r="CG529" i="5"/>
  <c r="CI529" i="5" s="1"/>
  <c r="CJ529" i="5" s="1"/>
  <c r="CH529" i="5"/>
  <c r="CK529" i="5" s="1"/>
  <c r="AP529" i="5"/>
  <c r="AI529" i="5" s="1"/>
  <c r="AK529" i="5" s="1"/>
  <c r="AQ529" i="5"/>
  <c r="T453" i="5"/>
  <c r="AC453" i="5"/>
  <c r="AD453" i="5"/>
  <c r="T459" i="5"/>
  <c r="AD459" i="5"/>
  <c r="AC459" i="5"/>
  <c r="T464" i="5"/>
  <c r="AC464" i="5"/>
  <c r="AD464" i="5"/>
  <c r="T458" i="5"/>
  <c r="AC458" i="5"/>
  <c r="AD458" i="5"/>
  <c r="T472" i="5"/>
  <c r="AC472" i="5"/>
  <c r="AK472" i="5" s="1"/>
  <c r="AD472" i="5"/>
  <c r="T467" i="5"/>
  <c r="AD467" i="5"/>
  <c r="AC467" i="5"/>
  <c r="AK467" i="5" s="1"/>
  <c r="T445" i="5"/>
  <c r="AD445" i="5"/>
  <c r="AC445" i="5"/>
  <c r="T475" i="5"/>
  <c r="AD475" i="5"/>
  <c r="T447" i="5"/>
  <c r="AC447" i="5"/>
  <c r="AD447" i="5"/>
  <c r="AK447" i="5" s="1"/>
  <c r="T461" i="5"/>
  <c r="AC461" i="5"/>
  <c r="AD461" i="5"/>
  <c r="AK461" i="5" s="1"/>
  <c r="T466" i="5"/>
  <c r="AC466" i="5"/>
  <c r="AD466" i="5"/>
  <c r="T476" i="5"/>
  <c r="AD476" i="5"/>
  <c r="AC476" i="5"/>
  <c r="T473" i="5"/>
  <c r="AC473" i="5"/>
  <c r="AD473" i="5"/>
  <c r="AJ448" i="5"/>
  <c r="AL448" i="5" s="1"/>
  <c r="AO448" i="5"/>
  <c r="T457" i="5"/>
  <c r="AD457" i="5"/>
  <c r="AK457" i="5" s="1"/>
  <c r="AC457" i="5"/>
  <c r="T444" i="5"/>
  <c r="AC444" i="5"/>
  <c r="AD444" i="5"/>
  <c r="T478" i="5"/>
  <c r="AD478" i="5"/>
  <c r="AC478" i="5"/>
  <c r="AK453" i="5"/>
  <c r="S456" i="5"/>
  <c r="S481" i="5"/>
  <c r="S455" i="5"/>
  <c r="S449" i="5"/>
  <c r="S477" i="5"/>
  <c r="T446" i="5"/>
  <c r="AC446" i="5"/>
  <c r="AD446" i="5"/>
  <c r="AF452" i="5"/>
  <c r="AE452" i="5"/>
  <c r="AH452" i="5"/>
  <c r="AG452" i="5"/>
  <c r="T469" i="5"/>
  <c r="AC469" i="5"/>
  <c r="AD469" i="5"/>
  <c r="AF448" i="5"/>
  <c r="AE448" i="5"/>
  <c r="AH448" i="5"/>
  <c r="AG448" i="5"/>
  <c r="AC460" i="5"/>
  <c r="T451" i="5"/>
  <c r="AD451" i="5"/>
  <c r="AC451" i="5"/>
  <c r="AK445" i="5"/>
  <c r="S468" i="5"/>
  <c r="S443" i="5"/>
  <c r="T454" i="5"/>
  <c r="AD454" i="5"/>
  <c r="AC454" i="5"/>
  <c r="T480" i="5"/>
  <c r="AD480" i="5"/>
  <c r="T470" i="5"/>
  <c r="AC470" i="5"/>
  <c r="AD470" i="5"/>
  <c r="T465" i="5"/>
  <c r="AD465" i="5"/>
  <c r="AC465" i="5"/>
  <c r="W452" i="5"/>
  <c r="V452" i="5"/>
  <c r="Y452" i="5" s="1"/>
  <c r="AK452" i="5"/>
  <c r="S471" i="5"/>
  <c r="S462" i="5"/>
  <c r="S450" i="5"/>
  <c r="S463" i="5"/>
  <c r="S442" i="5"/>
  <c r="CI553" i="5" l="1"/>
  <c r="CJ553" i="5" s="1"/>
  <c r="AI552" i="5"/>
  <c r="T544" i="5"/>
  <c r="W544" i="5" s="1"/>
  <c r="AI540" i="5"/>
  <c r="AK540" i="5" s="1"/>
  <c r="AI560" i="5"/>
  <c r="AI548" i="5"/>
  <c r="CH540" i="5"/>
  <c r="CK540" i="5" s="1"/>
  <c r="AD642" i="5"/>
  <c r="AD630" i="5"/>
  <c r="AK475" i="5"/>
  <c r="AK821" i="5"/>
  <c r="AI897" i="5"/>
  <c r="AK897" i="5" s="1"/>
  <c r="AI1249" i="5"/>
  <c r="AN913" i="5"/>
  <c r="AO913" i="5"/>
  <c r="AJ913" i="5" s="1"/>
  <c r="AL913" i="5" s="1"/>
  <c r="AM913" i="5" s="1"/>
  <c r="Y990" i="5"/>
  <c r="AO990" i="5"/>
  <c r="DW99" i="5"/>
  <c r="DV100" i="5"/>
  <c r="V895" i="5"/>
  <c r="Y895" i="5" s="1"/>
  <c r="W895" i="5"/>
  <c r="DY115" i="5"/>
  <c r="DZ114" i="5"/>
  <c r="GH100" i="5"/>
  <c r="GI99" i="5"/>
  <c r="CA800" i="5"/>
  <c r="CB799" i="5"/>
  <c r="AI895" i="5"/>
  <c r="AK895" i="5" s="1"/>
  <c r="AI905" i="5"/>
  <c r="AV1003" i="5"/>
  <c r="AW1003" i="5" s="1"/>
  <c r="AG1003" i="5"/>
  <c r="AQ1003" i="5" s="1"/>
  <c r="EB107" i="5"/>
  <c r="EC106" i="5"/>
  <c r="V883" i="5"/>
  <c r="Y883" i="5" s="1"/>
  <c r="W883" i="5"/>
  <c r="AI899" i="5"/>
  <c r="AI914" i="5"/>
  <c r="AK914" i="5" s="1"/>
  <c r="AI912" i="5"/>
  <c r="AK912" i="5" s="1"/>
  <c r="AK1267" i="5"/>
  <c r="AK1253" i="5"/>
  <c r="AH891" i="5"/>
  <c r="AF891" i="5"/>
  <c r="AE891" i="5"/>
  <c r="AF890" i="5"/>
  <c r="AG890" i="5"/>
  <c r="AE890" i="5"/>
  <c r="AH890" i="5"/>
  <c r="AK459" i="5"/>
  <c r="CI564" i="5"/>
  <c r="CJ564" i="5" s="1"/>
  <c r="AG545" i="5"/>
  <c r="AK555" i="5"/>
  <c r="AD544" i="5"/>
  <c r="CI549" i="5"/>
  <c r="CJ549" i="5" s="1"/>
  <c r="AG559" i="5"/>
  <c r="T534" i="5"/>
  <c r="AG628" i="5"/>
  <c r="AK559" i="5"/>
  <c r="AH559" i="5"/>
  <c r="AK826" i="5"/>
  <c r="AK809" i="5"/>
  <c r="AI879" i="5"/>
  <c r="AK879" i="5" s="1"/>
  <c r="AJ882" i="5"/>
  <c r="AL882" i="5" s="1"/>
  <c r="AM882" i="5" s="1"/>
  <c r="AI892" i="5"/>
  <c r="AK892" i="5" s="1"/>
  <c r="AI889" i="5"/>
  <c r="AI886" i="5"/>
  <c r="AJ1002" i="5"/>
  <c r="AL1002" i="5" s="1"/>
  <c r="AM1002" i="5" s="1"/>
  <c r="AG973" i="5"/>
  <c r="AQ973" i="5" s="1"/>
  <c r="AG993" i="5"/>
  <c r="AQ993" i="5" s="1"/>
  <c r="AK1181" i="5"/>
  <c r="AI1259" i="5"/>
  <c r="AK1259" i="5" s="1"/>
  <c r="AI1263" i="5"/>
  <c r="AK1263" i="5" s="1"/>
  <c r="AI1257" i="5"/>
  <c r="AK1257" i="5" s="1"/>
  <c r="AI1268" i="5"/>
  <c r="AK1268" i="5" s="1"/>
  <c r="AJ1265" i="5"/>
  <c r="AL1265" i="5" s="1"/>
  <c r="AM1265" i="5" s="1"/>
  <c r="AG1344" i="5"/>
  <c r="AQ1344" i="5" s="1"/>
  <c r="T904" i="5"/>
  <c r="AC904" i="5"/>
  <c r="AD904" i="5"/>
  <c r="AI1258" i="5"/>
  <c r="AE895" i="5"/>
  <c r="AG895" i="5"/>
  <c r="AH895" i="5"/>
  <c r="AF895" i="5"/>
  <c r="AI885" i="5"/>
  <c r="AK885" i="5" s="1"/>
  <c r="V891" i="5"/>
  <c r="Y891" i="5" s="1"/>
  <c r="W891" i="5"/>
  <c r="AF896" i="5"/>
  <c r="AG896" i="5"/>
  <c r="AE896" i="5"/>
  <c r="AH896" i="5"/>
  <c r="W1003" i="5"/>
  <c r="AE1003" i="5"/>
  <c r="AI1003" i="5" s="1"/>
  <c r="V1003" i="5"/>
  <c r="CJ800" i="5"/>
  <c r="CK799" i="5"/>
  <c r="EF100" i="5"/>
  <c r="EG99" i="5"/>
  <c r="CD800" i="5"/>
  <c r="CE799" i="5"/>
  <c r="AH883" i="5"/>
  <c r="AG883" i="5"/>
  <c r="AE883" i="5"/>
  <c r="AF883" i="5"/>
  <c r="AK891" i="5"/>
  <c r="AK896" i="5"/>
  <c r="AK1235" i="5"/>
  <c r="AK466" i="5"/>
  <c r="AK458" i="5"/>
  <c r="AI538" i="5"/>
  <c r="AK538" i="5" s="1"/>
  <c r="AI554" i="5"/>
  <c r="AI542" i="5"/>
  <c r="AK542" i="5" s="1"/>
  <c r="CH556" i="5"/>
  <c r="CK556" i="5" s="1"/>
  <c r="CH538" i="5"/>
  <c r="CK538" i="5" s="1"/>
  <c r="AI563" i="5"/>
  <c r="AI546" i="5"/>
  <c r="AK546" i="5" s="1"/>
  <c r="AC642" i="5"/>
  <c r="AZ642" i="5" s="1"/>
  <c r="AI900" i="5"/>
  <c r="AI1229" i="5"/>
  <c r="AK1229" i="5" s="1"/>
  <c r="AI1238" i="5"/>
  <c r="AI1234" i="5"/>
  <c r="AK1234" i="5" s="1"/>
  <c r="AJ1338" i="5"/>
  <c r="AL1338" i="5" s="1"/>
  <c r="AM1338" i="5" s="1"/>
  <c r="AG1339" i="5"/>
  <c r="AQ1339" i="5" s="1"/>
  <c r="AG1327" i="5"/>
  <c r="AQ1327" i="5" s="1"/>
  <c r="AJ990" i="5"/>
  <c r="AL990" i="5" s="1"/>
  <c r="AM990" i="5" s="1"/>
  <c r="V896" i="5"/>
  <c r="Y896" i="5" s="1"/>
  <c r="W896" i="5"/>
  <c r="AI909" i="5"/>
  <c r="CG800" i="5"/>
  <c r="CH799" i="5"/>
  <c r="W890" i="5"/>
  <c r="V890" i="5"/>
  <c r="Y890" i="5" s="1"/>
  <c r="BC1338" i="5"/>
  <c r="BD1338" i="5" s="1"/>
  <c r="BB1338" i="5"/>
  <c r="AX1338" i="5"/>
  <c r="BL1338" i="5"/>
  <c r="V1344" i="5"/>
  <c r="W1344" i="5"/>
  <c r="AE1344" i="5"/>
  <c r="AI1344" i="5" s="1"/>
  <c r="T1321" i="5"/>
  <c r="AD1321" i="5"/>
  <c r="AC1321" i="5"/>
  <c r="AZ1321" i="5" s="1"/>
  <c r="W1335" i="5"/>
  <c r="V1335" i="5"/>
  <c r="AE1335" i="5"/>
  <c r="AI1335" i="5" s="1"/>
  <c r="Y1338" i="5"/>
  <c r="AO1338" i="5"/>
  <c r="V1352" i="5"/>
  <c r="W1352" i="5"/>
  <c r="AE1352" i="5"/>
  <c r="AI1352" i="5" s="1"/>
  <c r="V1329" i="5"/>
  <c r="AE1329" i="5"/>
  <c r="AI1329" i="5" s="1"/>
  <c r="W1329" i="5"/>
  <c r="T1355" i="5"/>
  <c r="AD1355" i="5"/>
  <c r="AC1355" i="5"/>
  <c r="AZ1355" i="5" s="1"/>
  <c r="W1349" i="5"/>
  <c r="V1349" i="5"/>
  <c r="AE1349" i="5"/>
  <c r="AI1349" i="5" s="1"/>
  <c r="V1350" i="5"/>
  <c r="AE1350" i="5"/>
  <c r="AI1350" i="5" s="1"/>
  <c r="W1350" i="5"/>
  <c r="T1324" i="5"/>
  <c r="AD1324" i="5"/>
  <c r="AC1324" i="5"/>
  <c r="AZ1324" i="5" s="1"/>
  <c r="W1340" i="5"/>
  <c r="V1340" i="5"/>
  <c r="AE1340" i="5"/>
  <c r="AI1340" i="5" s="1"/>
  <c r="T1346" i="5"/>
  <c r="AD1346" i="5"/>
  <c r="AC1346" i="5"/>
  <c r="AZ1346" i="5" s="1"/>
  <c r="AG1349" i="5"/>
  <c r="AQ1349" i="5" s="1"/>
  <c r="AV1349" i="5" s="1"/>
  <c r="AW1349" i="5" s="1"/>
  <c r="AG1355" i="5"/>
  <c r="AQ1355" i="5" s="1"/>
  <c r="AG1336" i="5"/>
  <c r="AQ1336" i="5" s="1"/>
  <c r="AG1342" i="5"/>
  <c r="AQ1342" i="5" s="1"/>
  <c r="AV1342" i="5" s="1"/>
  <c r="AW1342" i="5" s="1"/>
  <c r="AE1351" i="5"/>
  <c r="AI1351" i="5" s="1"/>
  <c r="V1351" i="5"/>
  <c r="W1351" i="5"/>
  <c r="W1341" i="5"/>
  <c r="V1341" i="5"/>
  <c r="AE1341" i="5"/>
  <c r="AI1341" i="5" s="1"/>
  <c r="AG1337" i="5"/>
  <c r="AQ1337" i="5" s="1"/>
  <c r="AG1317" i="5"/>
  <c r="AQ1317" i="5" s="1"/>
  <c r="AD1332" i="5"/>
  <c r="AC1332" i="5"/>
  <c r="AZ1332" i="5" s="1"/>
  <c r="T1332" i="5"/>
  <c r="T1348" i="5"/>
  <c r="AD1348" i="5"/>
  <c r="AC1348" i="5"/>
  <c r="AZ1348" i="5" s="1"/>
  <c r="AV1328" i="5"/>
  <c r="AW1328" i="5" s="1"/>
  <c r="W1345" i="5"/>
  <c r="V1345" i="5"/>
  <c r="AE1345" i="5"/>
  <c r="AI1345" i="5" s="1"/>
  <c r="V1331" i="5"/>
  <c r="AJ1331" i="5"/>
  <c r="AL1331" i="5" s="1"/>
  <c r="AM1331" i="5" s="1"/>
  <c r="W1331" i="5"/>
  <c r="AE1331" i="5"/>
  <c r="AI1331" i="5" s="1"/>
  <c r="V1317" i="5"/>
  <c r="W1317" i="5"/>
  <c r="AE1317" i="5"/>
  <c r="AI1317" i="5" s="1"/>
  <c r="T1353" i="5"/>
  <c r="AC1353" i="5"/>
  <c r="AZ1353" i="5" s="1"/>
  <c r="AD1353" i="5"/>
  <c r="AG1341" i="5"/>
  <c r="AQ1341" i="5" s="1"/>
  <c r="AV1341" i="5" s="1"/>
  <c r="AW1341" i="5" s="1"/>
  <c r="T1343" i="5"/>
  <c r="AC1343" i="5"/>
  <c r="AZ1343" i="5" s="1"/>
  <c r="AD1343" i="5"/>
  <c r="T1330" i="5"/>
  <c r="AC1330" i="5"/>
  <c r="AZ1330" i="5" s="1"/>
  <c r="AD1330" i="5"/>
  <c r="AG1330" i="5" s="1"/>
  <c r="AQ1330" i="5" s="1"/>
  <c r="T1325" i="5"/>
  <c r="AD1325" i="5"/>
  <c r="AG1325" i="5" s="1"/>
  <c r="AQ1325" i="5" s="1"/>
  <c r="AC1325" i="5"/>
  <c r="AZ1325" i="5" s="1"/>
  <c r="AG1350" i="5"/>
  <c r="AQ1350" i="5" s="1"/>
  <c r="AV1350" i="5" s="1"/>
  <c r="AW1350" i="5" s="1"/>
  <c r="V1336" i="5"/>
  <c r="W1336" i="5"/>
  <c r="AE1336" i="5"/>
  <c r="AI1336" i="5" s="1"/>
  <c r="AG1331" i="5"/>
  <c r="AQ1331" i="5" s="1"/>
  <c r="AV1331" i="5" s="1"/>
  <c r="AW1331" i="5" s="1"/>
  <c r="W1342" i="5"/>
  <c r="V1342" i="5"/>
  <c r="AE1342" i="5"/>
  <c r="AI1342" i="5" s="1"/>
  <c r="T1333" i="5"/>
  <c r="AC1333" i="5"/>
  <c r="AZ1333" i="5" s="1"/>
  <c r="AD1333" i="5"/>
  <c r="AG1346" i="5"/>
  <c r="AQ1346" i="5" s="1"/>
  <c r="W1328" i="5"/>
  <c r="V1328" i="5"/>
  <c r="AE1328" i="5"/>
  <c r="AI1328" i="5" s="1"/>
  <c r="AV1347" i="5"/>
  <c r="AW1347" i="5" s="1"/>
  <c r="AG1340" i="5"/>
  <c r="AQ1340" i="5" s="1"/>
  <c r="AV1340" i="5" s="1"/>
  <c r="AW1340" i="5" s="1"/>
  <c r="T1354" i="5"/>
  <c r="AC1354" i="5"/>
  <c r="AZ1354" i="5" s="1"/>
  <c r="AD1354" i="5"/>
  <c r="T1318" i="5"/>
  <c r="AC1318" i="5"/>
  <c r="AZ1318" i="5" s="1"/>
  <c r="AD1318" i="5"/>
  <c r="AV1336" i="5"/>
  <c r="AW1336" i="5" s="1"/>
  <c r="W1339" i="5"/>
  <c r="V1339" i="5"/>
  <c r="AE1339" i="5"/>
  <c r="AI1339" i="5" s="1"/>
  <c r="T1319" i="5"/>
  <c r="AD1319" i="5"/>
  <c r="AC1319" i="5"/>
  <c r="AZ1319" i="5" s="1"/>
  <c r="T1323" i="5"/>
  <c r="AC1323" i="5"/>
  <c r="AZ1323" i="5" s="1"/>
  <c r="AD1323" i="5"/>
  <c r="T1334" i="5"/>
  <c r="AD1334" i="5"/>
  <c r="AC1334" i="5"/>
  <c r="AZ1334" i="5" s="1"/>
  <c r="T1326" i="5"/>
  <c r="AC1326" i="5"/>
  <c r="AZ1326" i="5" s="1"/>
  <c r="AD1326" i="5"/>
  <c r="AV1344" i="5"/>
  <c r="AW1344" i="5" s="1"/>
  <c r="T1320" i="5"/>
  <c r="AD1320" i="5"/>
  <c r="AC1320" i="5"/>
  <c r="AZ1320" i="5" s="1"/>
  <c r="AV1327" i="5"/>
  <c r="AW1327" i="5" s="1"/>
  <c r="AG1335" i="5"/>
  <c r="AQ1335" i="5" s="1"/>
  <c r="AV1335" i="5" s="1"/>
  <c r="AW1335" i="5" s="1"/>
  <c r="V1347" i="5"/>
  <c r="W1347" i="5"/>
  <c r="AE1347" i="5"/>
  <c r="AI1347" i="5" s="1"/>
  <c r="AV1337" i="5"/>
  <c r="AW1337" i="5" s="1"/>
  <c r="AG1345" i="5"/>
  <c r="AQ1345" i="5" s="1"/>
  <c r="AV1345" i="5" s="1"/>
  <c r="AW1345" i="5" s="1"/>
  <c r="AG1352" i="5"/>
  <c r="AQ1352" i="5" s="1"/>
  <c r="AV1352" i="5" s="1"/>
  <c r="AW1352" i="5" s="1"/>
  <c r="AV1329" i="5"/>
  <c r="AW1329" i="5" s="1"/>
  <c r="AG1329" i="5"/>
  <c r="AQ1329" i="5" s="1"/>
  <c r="T1322" i="5"/>
  <c r="AC1322" i="5"/>
  <c r="AZ1322" i="5" s="1"/>
  <c r="AD1322" i="5"/>
  <c r="AG1351" i="5"/>
  <c r="AQ1351" i="5" s="1"/>
  <c r="AV1351" i="5" s="1"/>
  <c r="AW1351" i="5" s="1"/>
  <c r="W1327" i="5"/>
  <c r="AE1327" i="5"/>
  <c r="AI1327" i="5" s="1"/>
  <c r="V1327" i="5"/>
  <c r="AV1317" i="5"/>
  <c r="AW1317" i="5" s="1"/>
  <c r="AV1339" i="5"/>
  <c r="AW1339" i="5" s="1"/>
  <c r="V1337" i="5"/>
  <c r="W1337" i="5"/>
  <c r="AE1337" i="5"/>
  <c r="AI1337" i="5" s="1"/>
  <c r="AG1316" i="5"/>
  <c r="AQ1316" i="5" s="1"/>
  <c r="AV1316" i="5" s="1"/>
  <c r="AW1316" i="5" s="1"/>
  <c r="W1316" i="5"/>
  <c r="V1316" i="5"/>
  <c r="AE1316" i="5"/>
  <c r="AI1316" i="5" s="1"/>
  <c r="AM1230" i="5"/>
  <c r="AK1243" i="5"/>
  <c r="T1258" i="5"/>
  <c r="AD1258" i="5"/>
  <c r="AC1258" i="5"/>
  <c r="AO1235" i="5"/>
  <c r="AN1235" i="5"/>
  <c r="AN1264" i="5"/>
  <c r="AO1264" i="5"/>
  <c r="T1243" i="5"/>
  <c r="AC1243" i="5"/>
  <c r="AD1243" i="5"/>
  <c r="V1231" i="5"/>
  <c r="Y1231" i="5" s="1"/>
  <c r="W1231" i="5"/>
  <c r="AH1250" i="5"/>
  <c r="AF1250" i="5"/>
  <c r="AG1250" i="5"/>
  <c r="AE1250" i="5"/>
  <c r="AE1263" i="5"/>
  <c r="AF1263" i="5"/>
  <c r="AG1263" i="5"/>
  <c r="AH1263" i="5"/>
  <c r="AK1236" i="5"/>
  <c r="T1252" i="5"/>
  <c r="AC1252" i="5"/>
  <c r="AD1252" i="5"/>
  <c r="AE1260" i="5"/>
  <c r="AF1260" i="5"/>
  <c r="AG1260" i="5"/>
  <c r="AH1260" i="5"/>
  <c r="AK1260" i="5"/>
  <c r="V1267" i="5"/>
  <c r="Y1267" i="5" s="1"/>
  <c r="W1267" i="5"/>
  <c r="AF1253" i="5"/>
  <c r="AG1253" i="5"/>
  <c r="AH1253" i="5"/>
  <c r="AE1253" i="5"/>
  <c r="T1248" i="5"/>
  <c r="AC1248" i="5"/>
  <c r="AD1248" i="5"/>
  <c r="T1238" i="5"/>
  <c r="AC1238" i="5"/>
  <c r="AK1238" i="5" s="1"/>
  <c r="AD1238" i="5"/>
  <c r="T1232" i="5"/>
  <c r="AD1232" i="5"/>
  <c r="AC1232" i="5"/>
  <c r="V1240" i="5"/>
  <c r="Y1240" i="5" s="1"/>
  <c r="W1240" i="5"/>
  <c r="V1260" i="5"/>
  <c r="Y1260" i="5" s="1"/>
  <c r="W1260" i="5"/>
  <c r="T1261" i="5"/>
  <c r="AC1261" i="5"/>
  <c r="AD1261" i="5"/>
  <c r="AK1261" i="5" s="1"/>
  <c r="T1249" i="5"/>
  <c r="AC1249" i="5"/>
  <c r="AD1249" i="5"/>
  <c r="T1241" i="5"/>
  <c r="AC1241" i="5"/>
  <c r="AD1241" i="5"/>
  <c r="AO1254" i="5"/>
  <c r="AN1254" i="5"/>
  <c r="AF1236" i="5"/>
  <c r="AH1236" i="5"/>
  <c r="AG1236" i="5"/>
  <c r="AE1236" i="5"/>
  <c r="V1246" i="5"/>
  <c r="Y1246" i="5" s="1"/>
  <c r="W1246" i="5"/>
  <c r="AG1257" i="5"/>
  <c r="AH1257" i="5"/>
  <c r="AE1257" i="5"/>
  <c r="AF1257" i="5"/>
  <c r="V1234" i="5"/>
  <c r="Y1234" i="5" s="1"/>
  <c r="W1234" i="5"/>
  <c r="AO1233" i="5"/>
  <c r="AN1233" i="5"/>
  <c r="AM1255" i="5"/>
  <c r="V1257" i="5"/>
  <c r="Y1257" i="5" s="1"/>
  <c r="W1257" i="5"/>
  <c r="T1239" i="5"/>
  <c r="AD1239" i="5"/>
  <c r="AC1239" i="5"/>
  <c r="AE1267" i="5"/>
  <c r="AH1267" i="5"/>
  <c r="AF1267" i="5"/>
  <c r="AG1267" i="5"/>
  <c r="AG1268" i="5"/>
  <c r="AE1268" i="5"/>
  <c r="AH1268" i="5"/>
  <c r="AF1268" i="5"/>
  <c r="AF1256" i="5"/>
  <c r="AE1256" i="5"/>
  <c r="AH1256" i="5"/>
  <c r="AG1256" i="5"/>
  <c r="AK1256" i="5"/>
  <c r="V1263" i="5"/>
  <c r="Y1263" i="5" s="1"/>
  <c r="W1263" i="5"/>
  <c r="AH1240" i="5"/>
  <c r="AE1240" i="5"/>
  <c r="AF1240" i="5"/>
  <c r="AG1240" i="5"/>
  <c r="W1266" i="5"/>
  <c r="V1266" i="5"/>
  <c r="Y1266" i="5" s="1"/>
  <c r="AE1259" i="5"/>
  <c r="AF1259" i="5"/>
  <c r="AH1259" i="5"/>
  <c r="AG1259" i="5"/>
  <c r="AH1234" i="5"/>
  <c r="AF1234" i="5"/>
  <c r="AG1234" i="5"/>
  <c r="AE1234" i="5"/>
  <c r="W1253" i="5"/>
  <c r="V1253" i="5"/>
  <c r="Y1253" i="5" s="1"/>
  <c r="T1242" i="5"/>
  <c r="AC1242" i="5"/>
  <c r="AD1242" i="5"/>
  <c r="AF1231" i="5"/>
  <c r="AG1231" i="5"/>
  <c r="AE1231" i="5"/>
  <c r="AH1231" i="5"/>
  <c r="AH1251" i="5"/>
  <c r="AE1251" i="5"/>
  <c r="AF1251" i="5"/>
  <c r="AG1251" i="5"/>
  <c r="AK1251" i="5"/>
  <c r="AE1244" i="5"/>
  <c r="AF1244" i="5"/>
  <c r="AH1244" i="5"/>
  <c r="AG1244" i="5"/>
  <c r="W1236" i="5"/>
  <c r="V1236" i="5"/>
  <c r="Y1236" i="5" s="1"/>
  <c r="AE1246" i="5"/>
  <c r="AG1246" i="5"/>
  <c r="AF1246" i="5"/>
  <c r="AH1246" i="5"/>
  <c r="AK1246" i="5"/>
  <c r="V1251" i="5"/>
  <c r="Y1251" i="5" s="1"/>
  <c r="W1251" i="5"/>
  <c r="T1247" i="5"/>
  <c r="AD1247" i="5"/>
  <c r="AC1247" i="5"/>
  <c r="V1250" i="5"/>
  <c r="Y1250" i="5" s="1"/>
  <c r="W1250" i="5"/>
  <c r="V1244" i="5"/>
  <c r="Y1244" i="5" s="1"/>
  <c r="W1244" i="5"/>
  <c r="AE1262" i="5"/>
  <c r="AF1262" i="5"/>
  <c r="AG1262" i="5"/>
  <c r="AH1262" i="5"/>
  <c r="AF1266" i="5"/>
  <c r="AH1266" i="5"/>
  <c r="AE1266" i="5"/>
  <c r="AG1266" i="5"/>
  <c r="AK1266" i="5"/>
  <c r="V1259" i="5"/>
  <c r="Y1259" i="5" s="1"/>
  <c r="W1259" i="5"/>
  <c r="W1268" i="5"/>
  <c r="V1268" i="5"/>
  <c r="Y1268" i="5" s="1"/>
  <c r="W1256" i="5"/>
  <c r="V1256" i="5"/>
  <c r="Y1256" i="5" s="1"/>
  <c r="T1245" i="5"/>
  <c r="AC1245" i="5"/>
  <c r="AD1245" i="5"/>
  <c r="AK1245" i="5" s="1"/>
  <c r="V1262" i="5"/>
  <c r="Y1262" i="5" s="1"/>
  <c r="W1262" i="5"/>
  <c r="T1237" i="5"/>
  <c r="AD1237" i="5"/>
  <c r="AK1237" i="5" s="1"/>
  <c r="AC1237" i="5"/>
  <c r="AG1229" i="5"/>
  <c r="AE1229" i="5"/>
  <c r="AH1229" i="5"/>
  <c r="AF1229" i="5"/>
  <c r="W1229" i="5"/>
  <c r="V1229" i="5"/>
  <c r="Y1229" i="5" s="1"/>
  <c r="AH1152" i="5"/>
  <c r="AF1152" i="5"/>
  <c r="AG1152" i="5"/>
  <c r="AE1152" i="5"/>
  <c r="AE1157" i="5"/>
  <c r="AF1157" i="5"/>
  <c r="AG1157" i="5"/>
  <c r="AH1157" i="5"/>
  <c r="T1170" i="5"/>
  <c r="AD1170" i="5"/>
  <c r="AC1170" i="5"/>
  <c r="V1154" i="5"/>
  <c r="Y1154" i="5" s="1"/>
  <c r="W1154" i="5"/>
  <c r="T1153" i="5"/>
  <c r="AC1153" i="5"/>
  <c r="AD1153" i="5"/>
  <c r="W1161" i="5"/>
  <c r="V1161" i="5"/>
  <c r="Y1161" i="5" s="1"/>
  <c r="T1167" i="5"/>
  <c r="AD1167" i="5"/>
  <c r="AC1167" i="5"/>
  <c r="T1178" i="5"/>
  <c r="AC1178" i="5"/>
  <c r="AD1178" i="5"/>
  <c r="V1143" i="5"/>
  <c r="Y1143" i="5" s="1"/>
  <c r="W1143" i="5"/>
  <c r="W1152" i="5"/>
  <c r="V1152" i="5"/>
  <c r="Y1152" i="5" s="1"/>
  <c r="T1169" i="5"/>
  <c r="AC1169" i="5"/>
  <c r="AD1169" i="5"/>
  <c r="W1181" i="5"/>
  <c r="V1181" i="5"/>
  <c r="Y1181" i="5" s="1"/>
  <c r="AE1155" i="5"/>
  <c r="AF1155" i="5"/>
  <c r="AG1155" i="5"/>
  <c r="AH1155" i="5"/>
  <c r="AF1143" i="5"/>
  <c r="AG1143" i="5"/>
  <c r="AH1143" i="5"/>
  <c r="AE1143" i="5"/>
  <c r="V1157" i="5"/>
  <c r="Y1157" i="5" s="1"/>
  <c r="W1157" i="5"/>
  <c r="T1163" i="5"/>
  <c r="AC1163" i="5"/>
  <c r="AD1163" i="5"/>
  <c r="AF1172" i="5"/>
  <c r="AG1172" i="5"/>
  <c r="AE1172" i="5"/>
  <c r="AH1172" i="5"/>
  <c r="AK1172" i="5"/>
  <c r="T1166" i="5"/>
  <c r="AD1166" i="5"/>
  <c r="AC1166" i="5"/>
  <c r="T1148" i="5"/>
  <c r="AC1148" i="5"/>
  <c r="AD1148" i="5"/>
  <c r="T1174" i="5"/>
  <c r="AC1174" i="5"/>
  <c r="AD1174" i="5"/>
  <c r="V1155" i="5"/>
  <c r="Y1155" i="5" s="1"/>
  <c r="W1155" i="5"/>
  <c r="AE1158" i="5"/>
  <c r="AF1158" i="5"/>
  <c r="AG1158" i="5"/>
  <c r="AH1158" i="5"/>
  <c r="W1175" i="5"/>
  <c r="V1175" i="5"/>
  <c r="Y1175" i="5" s="1"/>
  <c r="AF1159" i="5"/>
  <c r="AG1159" i="5"/>
  <c r="AE1159" i="5"/>
  <c r="AH1159" i="5"/>
  <c r="AK1159" i="5"/>
  <c r="AK1152" i="5"/>
  <c r="V1151" i="5"/>
  <c r="Y1151" i="5" s="1"/>
  <c r="W1151" i="5"/>
  <c r="W1171" i="5"/>
  <c r="V1171" i="5"/>
  <c r="Y1171" i="5" s="1"/>
  <c r="T1173" i="5"/>
  <c r="AD1173" i="5"/>
  <c r="AC1173" i="5"/>
  <c r="T1156" i="5"/>
  <c r="AC1156" i="5"/>
  <c r="AD1156" i="5"/>
  <c r="V1159" i="5"/>
  <c r="Y1159" i="5" s="1"/>
  <c r="W1159" i="5"/>
  <c r="T1149" i="5"/>
  <c r="AC1149" i="5"/>
  <c r="AD1149" i="5"/>
  <c r="T1164" i="5"/>
  <c r="AD1164" i="5"/>
  <c r="AC1164" i="5"/>
  <c r="T1165" i="5"/>
  <c r="AD1165" i="5"/>
  <c r="AC1165" i="5"/>
  <c r="V1146" i="5"/>
  <c r="Y1146" i="5" s="1"/>
  <c r="W1146" i="5"/>
  <c r="T1180" i="5"/>
  <c r="AC1180" i="5"/>
  <c r="AD1180" i="5"/>
  <c r="AE1154" i="5"/>
  <c r="AG1154" i="5"/>
  <c r="AH1154" i="5"/>
  <c r="AF1154" i="5"/>
  <c r="AK1154" i="5"/>
  <c r="AF1181" i="5"/>
  <c r="AH1181" i="5"/>
  <c r="AE1181" i="5"/>
  <c r="AG1181" i="5"/>
  <c r="AH1161" i="5"/>
  <c r="AE1161" i="5"/>
  <c r="AF1161" i="5"/>
  <c r="AG1161" i="5"/>
  <c r="T1168" i="5"/>
  <c r="AC1168" i="5"/>
  <c r="AD1168" i="5"/>
  <c r="T1147" i="5"/>
  <c r="AC1147" i="5"/>
  <c r="AD1147" i="5"/>
  <c r="T1176" i="5"/>
  <c r="AD1176" i="5"/>
  <c r="AC1176" i="5"/>
  <c r="T1179" i="5"/>
  <c r="AC1179" i="5"/>
  <c r="AD1179" i="5"/>
  <c r="AF1175" i="5"/>
  <c r="AG1175" i="5"/>
  <c r="AH1175" i="5"/>
  <c r="AE1175" i="5"/>
  <c r="AK1175" i="5"/>
  <c r="AM1162" i="5"/>
  <c r="AP1162" i="5" s="1"/>
  <c r="AE1150" i="5"/>
  <c r="AF1150" i="5"/>
  <c r="AH1150" i="5"/>
  <c r="AG1150" i="5"/>
  <c r="T1144" i="5"/>
  <c r="AC1144" i="5"/>
  <c r="AD1144" i="5"/>
  <c r="T1177" i="5"/>
  <c r="AC1177" i="5"/>
  <c r="AD1177" i="5"/>
  <c r="V1158" i="5"/>
  <c r="Y1158" i="5" s="1"/>
  <c r="W1158" i="5"/>
  <c r="AH1145" i="5"/>
  <c r="AG1145" i="5"/>
  <c r="AF1145" i="5"/>
  <c r="AE1145" i="5"/>
  <c r="AO1160" i="5"/>
  <c r="AJ1160" i="5"/>
  <c r="AL1160" i="5" s="1"/>
  <c r="W1150" i="5"/>
  <c r="V1150" i="5"/>
  <c r="Y1150" i="5" s="1"/>
  <c r="W1172" i="5"/>
  <c r="V1172" i="5"/>
  <c r="Y1172" i="5" s="1"/>
  <c r="AF1151" i="5"/>
  <c r="AG1151" i="5"/>
  <c r="AE1151" i="5"/>
  <c r="AH1151" i="5"/>
  <c r="AF1171" i="5"/>
  <c r="AG1171" i="5"/>
  <c r="AE1171" i="5"/>
  <c r="AH1171" i="5"/>
  <c r="AK1171" i="5"/>
  <c r="AE1146" i="5"/>
  <c r="AF1146" i="5"/>
  <c r="AG1146" i="5"/>
  <c r="AH1146" i="5"/>
  <c r="V1145" i="5"/>
  <c r="Y1145" i="5" s="1"/>
  <c r="W1145" i="5"/>
  <c r="AF1142" i="5"/>
  <c r="AH1142" i="5"/>
  <c r="AE1142" i="5"/>
  <c r="AG1142" i="5"/>
  <c r="W1142" i="5"/>
  <c r="V1142" i="5"/>
  <c r="Y1142" i="5" s="1"/>
  <c r="AK1142" i="5"/>
  <c r="BB985" i="5"/>
  <c r="BC985" i="5"/>
  <c r="BD985" i="5" s="1"/>
  <c r="BL985" i="5"/>
  <c r="AX985" i="5"/>
  <c r="T1000" i="5"/>
  <c r="AD1000" i="5"/>
  <c r="AC1000" i="5"/>
  <c r="AZ1000" i="5" s="1"/>
  <c r="T994" i="5"/>
  <c r="AC994" i="5"/>
  <c r="AZ994" i="5" s="1"/>
  <c r="AD994" i="5"/>
  <c r="AG994" i="5" s="1"/>
  <c r="AQ994" i="5" s="1"/>
  <c r="AG974" i="5"/>
  <c r="AQ974" i="5" s="1"/>
  <c r="AV974" i="5" s="1"/>
  <c r="AW974" i="5" s="1"/>
  <c r="W971" i="5"/>
  <c r="V971" i="5"/>
  <c r="AE971" i="5"/>
  <c r="AI971" i="5" s="1"/>
  <c r="T988" i="5"/>
  <c r="AD988" i="5"/>
  <c r="AC988" i="5"/>
  <c r="AZ988" i="5" s="1"/>
  <c r="T968" i="5"/>
  <c r="AD968" i="5"/>
  <c r="AC968" i="5"/>
  <c r="AZ968" i="5" s="1"/>
  <c r="AG972" i="5"/>
  <c r="AQ972" i="5" s="1"/>
  <c r="AV972" i="5" s="1"/>
  <c r="AW972" i="5" s="1"/>
  <c r="AV993" i="5"/>
  <c r="AW993" i="5" s="1"/>
  <c r="AG986" i="5"/>
  <c r="AQ986" i="5" s="1"/>
  <c r="AV986" i="5" s="1"/>
  <c r="AW986" i="5" s="1"/>
  <c r="V974" i="5"/>
  <c r="W974" i="5"/>
  <c r="AJ974" i="5"/>
  <c r="AL974" i="5" s="1"/>
  <c r="AM974" i="5" s="1"/>
  <c r="AE974" i="5"/>
  <c r="AI974" i="5" s="1"/>
  <c r="AG1005" i="5"/>
  <c r="AQ1005" i="5" s="1"/>
  <c r="AV1005" i="5" s="1"/>
  <c r="AW1005" i="5" s="1"/>
  <c r="W981" i="5"/>
  <c r="V981" i="5"/>
  <c r="AE981" i="5"/>
  <c r="AI981" i="5" s="1"/>
  <c r="W987" i="5"/>
  <c r="V987" i="5"/>
  <c r="AE987" i="5"/>
  <c r="AI987" i="5" s="1"/>
  <c r="AG983" i="5"/>
  <c r="AQ983" i="5" s="1"/>
  <c r="AV983" i="5" s="1"/>
  <c r="AW983" i="5" s="1"/>
  <c r="AG969" i="5"/>
  <c r="AQ969" i="5" s="1"/>
  <c r="AV969" i="5" s="1"/>
  <c r="AW969" i="5" s="1"/>
  <c r="AG1004" i="5"/>
  <c r="AQ1004" i="5" s="1"/>
  <c r="AV1004" i="5" s="1"/>
  <c r="AW1004" i="5" s="1"/>
  <c r="W1001" i="5"/>
  <c r="V1001" i="5"/>
  <c r="AE1001" i="5"/>
  <c r="AI1001" i="5" s="1"/>
  <c r="V972" i="5"/>
  <c r="W972" i="5"/>
  <c r="AE972" i="5"/>
  <c r="AI972" i="5" s="1"/>
  <c r="AG989" i="5"/>
  <c r="AQ989" i="5" s="1"/>
  <c r="AV989" i="5" s="1"/>
  <c r="AW989" i="5" s="1"/>
  <c r="AG970" i="5"/>
  <c r="AQ970" i="5" s="1"/>
  <c r="AG971" i="5"/>
  <c r="AQ971" i="5" s="1"/>
  <c r="AV971" i="5" s="1"/>
  <c r="AW971" i="5" s="1"/>
  <c r="T998" i="5"/>
  <c r="AD998" i="5"/>
  <c r="AC998" i="5"/>
  <c r="AZ998" i="5" s="1"/>
  <c r="AJ989" i="5"/>
  <c r="AL989" i="5" s="1"/>
  <c r="AM989" i="5" s="1"/>
  <c r="V989" i="5"/>
  <c r="W989" i="5"/>
  <c r="AE989" i="5"/>
  <c r="AI989" i="5" s="1"/>
  <c r="T996" i="5"/>
  <c r="AC996" i="5"/>
  <c r="AZ996" i="5" s="1"/>
  <c r="AD996" i="5"/>
  <c r="W983" i="5"/>
  <c r="V983" i="5"/>
  <c r="AE983" i="5"/>
  <c r="AI983" i="5" s="1"/>
  <c r="V978" i="5"/>
  <c r="W978" i="5"/>
  <c r="AJ978" i="5"/>
  <c r="AL978" i="5" s="1"/>
  <c r="AM978" i="5" s="1"/>
  <c r="AE978" i="5"/>
  <c r="AI978" i="5" s="1"/>
  <c r="V986" i="5"/>
  <c r="W986" i="5"/>
  <c r="AE986" i="5"/>
  <c r="AI986" i="5" s="1"/>
  <c r="V1005" i="5"/>
  <c r="W1005" i="5"/>
  <c r="AE1005" i="5"/>
  <c r="AI1005" i="5" s="1"/>
  <c r="T967" i="5"/>
  <c r="AD967" i="5"/>
  <c r="AG967" i="5" s="1"/>
  <c r="AQ967" i="5" s="1"/>
  <c r="AC967" i="5"/>
  <c r="AZ967" i="5" s="1"/>
  <c r="AG991" i="5"/>
  <c r="AQ991" i="5" s="1"/>
  <c r="AV991" i="5" s="1"/>
  <c r="AW991" i="5" s="1"/>
  <c r="AG999" i="5"/>
  <c r="AQ999" i="5" s="1"/>
  <c r="AV999" i="5" s="1"/>
  <c r="AW999" i="5" s="1"/>
  <c r="V969" i="5"/>
  <c r="W969" i="5"/>
  <c r="AE969" i="5"/>
  <c r="AI969" i="5" s="1"/>
  <c r="AG978" i="5"/>
  <c r="AQ978" i="5" s="1"/>
  <c r="AV978" i="5" s="1"/>
  <c r="AW978" i="5" s="1"/>
  <c r="AX992" i="5"/>
  <c r="BC992" i="5"/>
  <c r="BD992" i="5" s="1"/>
  <c r="BB992" i="5"/>
  <c r="BL992" i="5"/>
  <c r="T980" i="5"/>
  <c r="AC980" i="5"/>
  <c r="AZ980" i="5" s="1"/>
  <c r="AD980" i="5"/>
  <c r="W976" i="5"/>
  <c r="AE976" i="5"/>
  <c r="AI976" i="5" s="1"/>
  <c r="V976" i="5"/>
  <c r="AV973" i="5"/>
  <c r="AW973" i="5" s="1"/>
  <c r="V999" i="5"/>
  <c r="W999" i="5"/>
  <c r="AE999" i="5"/>
  <c r="AI999" i="5" s="1"/>
  <c r="AO1002" i="5"/>
  <c r="Y1002" i="5"/>
  <c r="AG987" i="5"/>
  <c r="AQ987" i="5" s="1"/>
  <c r="AV987" i="5" s="1"/>
  <c r="AW987" i="5" s="1"/>
  <c r="AG988" i="5"/>
  <c r="AQ988" i="5" s="1"/>
  <c r="T984" i="5"/>
  <c r="AC984" i="5"/>
  <c r="AZ984" i="5" s="1"/>
  <c r="AD984" i="5"/>
  <c r="T975" i="5"/>
  <c r="AD975" i="5"/>
  <c r="AC975" i="5"/>
  <c r="AZ975" i="5" s="1"/>
  <c r="W995" i="5"/>
  <c r="V995" i="5"/>
  <c r="AE995" i="5"/>
  <c r="AI995" i="5" s="1"/>
  <c r="AE991" i="5"/>
  <c r="AI991" i="5" s="1"/>
  <c r="V991" i="5"/>
  <c r="W991" i="5"/>
  <c r="T977" i="5"/>
  <c r="AD977" i="5"/>
  <c r="AC977" i="5"/>
  <c r="AZ977" i="5" s="1"/>
  <c r="W973" i="5"/>
  <c r="V973" i="5"/>
  <c r="AE973" i="5"/>
  <c r="AI973" i="5" s="1"/>
  <c r="AV970" i="5"/>
  <c r="AW970" i="5" s="1"/>
  <c r="T979" i="5"/>
  <c r="AD979" i="5"/>
  <c r="AG979" i="5" s="1"/>
  <c r="AQ979" i="5" s="1"/>
  <c r="AC979" i="5"/>
  <c r="AZ979" i="5" s="1"/>
  <c r="AG1001" i="5"/>
  <c r="AQ1001" i="5" s="1"/>
  <c r="AV1001" i="5" s="1"/>
  <c r="AW1001" i="5" s="1"/>
  <c r="V993" i="5"/>
  <c r="W993" i="5"/>
  <c r="AE993" i="5"/>
  <c r="AI993" i="5" s="1"/>
  <c r="W1004" i="5"/>
  <c r="V1004" i="5"/>
  <c r="AE1004" i="5"/>
  <c r="AI1004" i="5" s="1"/>
  <c r="BJ997" i="5"/>
  <c r="BE997" i="5"/>
  <c r="BF997" i="5" s="1"/>
  <c r="BN997" i="5"/>
  <c r="BO997" i="5" s="1"/>
  <c r="BP997" i="5" s="1"/>
  <c r="BB1002" i="5"/>
  <c r="BC1002" i="5"/>
  <c r="BD1002" i="5" s="1"/>
  <c r="AX1002" i="5"/>
  <c r="BL1002" i="5"/>
  <c r="AG982" i="5"/>
  <c r="AQ982" i="5" s="1"/>
  <c r="AV982" i="5" s="1"/>
  <c r="AW982" i="5" s="1"/>
  <c r="AG998" i="5"/>
  <c r="AQ998" i="5" s="1"/>
  <c r="BJ990" i="5"/>
  <c r="BN990" i="5"/>
  <c r="BO990" i="5" s="1"/>
  <c r="BP990" i="5" s="1"/>
  <c r="BE990" i="5"/>
  <c r="BF990" i="5" s="1"/>
  <c r="AG981" i="5"/>
  <c r="AQ981" i="5" s="1"/>
  <c r="W982" i="5"/>
  <c r="V982" i="5"/>
  <c r="AE982" i="5"/>
  <c r="AI982" i="5" s="1"/>
  <c r="AG976" i="5"/>
  <c r="AQ976" i="5" s="1"/>
  <c r="AV976" i="5" s="1"/>
  <c r="AW976" i="5" s="1"/>
  <c r="AV995" i="5"/>
  <c r="AW995" i="5" s="1"/>
  <c r="AV981" i="5"/>
  <c r="AW981" i="5" s="1"/>
  <c r="V970" i="5"/>
  <c r="W970" i="5"/>
  <c r="AE970" i="5"/>
  <c r="AI970" i="5" s="1"/>
  <c r="T966" i="5"/>
  <c r="AC966" i="5"/>
  <c r="AZ966" i="5" s="1"/>
  <c r="AD966" i="5"/>
  <c r="AG966" i="5" s="1"/>
  <c r="AQ966" i="5" s="1"/>
  <c r="AM915" i="5"/>
  <c r="AM903" i="5"/>
  <c r="AG880" i="5"/>
  <c r="AE880" i="5"/>
  <c r="AF880" i="5"/>
  <c r="AH880" i="5"/>
  <c r="AK880" i="5"/>
  <c r="T888" i="5"/>
  <c r="AD888" i="5"/>
  <c r="AC888" i="5"/>
  <c r="W880" i="5"/>
  <c r="V880" i="5"/>
  <c r="Y880" i="5" s="1"/>
  <c r="AF908" i="5"/>
  <c r="AE908" i="5"/>
  <c r="AG908" i="5"/>
  <c r="AH908" i="5"/>
  <c r="V911" i="5"/>
  <c r="Y911" i="5" s="1"/>
  <c r="W911" i="5"/>
  <c r="T907" i="5"/>
  <c r="AC907" i="5"/>
  <c r="AD907" i="5"/>
  <c r="AK907" i="5" s="1"/>
  <c r="W912" i="5"/>
  <c r="V912" i="5"/>
  <c r="Y912" i="5" s="1"/>
  <c r="AK881" i="5"/>
  <c r="AF910" i="5"/>
  <c r="AG910" i="5"/>
  <c r="AH910" i="5"/>
  <c r="AE910" i="5"/>
  <c r="AF898" i="5"/>
  <c r="AG898" i="5"/>
  <c r="AH898" i="5"/>
  <c r="AE898" i="5"/>
  <c r="T900" i="5"/>
  <c r="AC900" i="5"/>
  <c r="AK900" i="5" s="1"/>
  <c r="AD900" i="5"/>
  <c r="AK910" i="5"/>
  <c r="T894" i="5"/>
  <c r="AC894" i="5"/>
  <c r="AD894" i="5"/>
  <c r="V910" i="5"/>
  <c r="Y910" i="5" s="1"/>
  <c r="W910" i="5"/>
  <c r="T886" i="5"/>
  <c r="AC886" i="5"/>
  <c r="AD886" i="5"/>
  <c r="AK886" i="5" s="1"/>
  <c r="AN906" i="5"/>
  <c r="AJ906" i="5" s="1"/>
  <c r="AL906" i="5" s="1"/>
  <c r="AO906" i="5"/>
  <c r="AO893" i="5"/>
  <c r="AN893" i="5"/>
  <c r="W898" i="5"/>
  <c r="V898" i="5"/>
  <c r="Y898" i="5" s="1"/>
  <c r="V897" i="5"/>
  <c r="Y897" i="5" s="1"/>
  <c r="W897" i="5"/>
  <c r="AN885" i="5"/>
  <c r="AJ885" i="5" s="1"/>
  <c r="AL885" i="5" s="1"/>
  <c r="AO885" i="5"/>
  <c r="T887" i="5"/>
  <c r="AC887" i="5"/>
  <c r="AD887" i="5"/>
  <c r="W892" i="5"/>
  <c r="V892" i="5"/>
  <c r="Y892" i="5" s="1"/>
  <c r="AE901" i="5"/>
  <c r="AH901" i="5"/>
  <c r="AF901" i="5"/>
  <c r="AG901" i="5"/>
  <c r="AK911" i="5"/>
  <c r="W901" i="5"/>
  <c r="V901" i="5"/>
  <c r="Y901" i="5" s="1"/>
  <c r="W916" i="5"/>
  <c r="V916" i="5"/>
  <c r="Y916" i="5" s="1"/>
  <c r="T884" i="5"/>
  <c r="AD884" i="5"/>
  <c r="AK884" i="5" s="1"/>
  <c r="AC884" i="5"/>
  <c r="AE912" i="5"/>
  <c r="AF912" i="5"/>
  <c r="AG912" i="5"/>
  <c r="AH912" i="5"/>
  <c r="T918" i="5"/>
  <c r="AD918" i="5"/>
  <c r="AK918" i="5" s="1"/>
  <c r="AC918" i="5"/>
  <c r="T917" i="5"/>
  <c r="AC917" i="5"/>
  <c r="AK917" i="5" s="1"/>
  <c r="AD917" i="5"/>
  <c r="AF881" i="5"/>
  <c r="AG881" i="5"/>
  <c r="AE881" i="5"/>
  <c r="AH881" i="5"/>
  <c r="AG905" i="5"/>
  <c r="AE905" i="5"/>
  <c r="AF905" i="5"/>
  <c r="AH905" i="5"/>
  <c r="AK905" i="5"/>
  <c r="T902" i="5"/>
  <c r="AC902" i="5"/>
  <c r="AD902" i="5"/>
  <c r="W908" i="5"/>
  <c r="V908" i="5"/>
  <c r="Y908" i="5" s="1"/>
  <c r="T899" i="5"/>
  <c r="AC899" i="5"/>
  <c r="AD899" i="5"/>
  <c r="AK899" i="5" s="1"/>
  <c r="V881" i="5"/>
  <c r="Y881" i="5" s="1"/>
  <c r="W881" i="5"/>
  <c r="T889" i="5"/>
  <c r="AC889" i="5"/>
  <c r="AD889" i="5"/>
  <c r="AK889" i="5" s="1"/>
  <c r="V905" i="5"/>
  <c r="Y905" i="5" s="1"/>
  <c r="W905" i="5"/>
  <c r="AG897" i="5"/>
  <c r="AH897" i="5"/>
  <c r="AE897" i="5"/>
  <c r="AF897" i="5"/>
  <c r="AH892" i="5"/>
  <c r="AF892" i="5"/>
  <c r="AE892" i="5"/>
  <c r="AG892" i="5"/>
  <c r="AH914" i="5"/>
  <c r="AE914" i="5"/>
  <c r="AF914" i="5"/>
  <c r="AG914" i="5"/>
  <c r="T909" i="5"/>
  <c r="AC909" i="5"/>
  <c r="AD909" i="5"/>
  <c r="AF916" i="5"/>
  <c r="AH916" i="5"/>
  <c r="AE916" i="5"/>
  <c r="AG916" i="5"/>
  <c r="AK916" i="5"/>
  <c r="AE911" i="5"/>
  <c r="AF911" i="5"/>
  <c r="AG911" i="5"/>
  <c r="AH911" i="5"/>
  <c r="V914" i="5"/>
  <c r="Y914" i="5" s="1"/>
  <c r="W914" i="5"/>
  <c r="AH879" i="5"/>
  <c r="AG879" i="5"/>
  <c r="AF879" i="5"/>
  <c r="AE879" i="5"/>
  <c r="V879" i="5"/>
  <c r="Y879" i="5" s="1"/>
  <c r="W879" i="5"/>
  <c r="W828" i="5"/>
  <c r="V828" i="5"/>
  <c r="Y828" i="5" s="1"/>
  <c r="W819" i="5"/>
  <c r="V819" i="5"/>
  <c r="Y819" i="5" s="1"/>
  <c r="T820" i="5"/>
  <c r="AC820" i="5"/>
  <c r="AD820" i="5"/>
  <c r="V809" i="5"/>
  <c r="Y809" i="5" s="1"/>
  <c r="W809" i="5"/>
  <c r="AG805" i="5"/>
  <c r="AE805" i="5"/>
  <c r="AH805" i="5"/>
  <c r="AF805" i="5"/>
  <c r="AG798" i="5"/>
  <c r="AH798" i="5"/>
  <c r="AE798" i="5"/>
  <c r="AF798" i="5"/>
  <c r="T803" i="5"/>
  <c r="AC803" i="5"/>
  <c r="AD803" i="5"/>
  <c r="AH812" i="5"/>
  <c r="AF812" i="5"/>
  <c r="AG812" i="5"/>
  <c r="AE812" i="5"/>
  <c r="T802" i="5"/>
  <c r="AC802" i="5"/>
  <c r="AD802" i="5"/>
  <c r="T831" i="5"/>
  <c r="AD831" i="5"/>
  <c r="AC831" i="5"/>
  <c r="AK812" i="5"/>
  <c r="AH810" i="5"/>
  <c r="AE810" i="5"/>
  <c r="AG810" i="5"/>
  <c r="AF810" i="5"/>
  <c r="AK810" i="5"/>
  <c r="AF814" i="5"/>
  <c r="AH814" i="5"/>
  <c r="AG814" i="5"/>
  <c r="AE814" i="5"/>
  <c r="W805" i="5"/>
  <c r="V805" i="5"/>
  <c r="Y805" i="5" s="1"/>
  <c r="AF808" i="5"/>
  <c r="AG808" i="5"/>
  <c r="AH808" i="5"/>
  <c r="AE808" i="5"/>
  <c r="AF826" i="5"/>
  <c r="AG826" i="5"/>
  <c r="AE826" i="5"/>
  <c r="AH826" i="5"/>
  <c r="AE795" i="5"/>
  <c r="AG795" i="5"/>
  <c r="AH795" i="5"/>
  <c r="AF795" i="5"/>
  <c r="AH825" i="5"/>
  <c r="AE825" i="5"/>
  <c r="AF825" i="5"/>
  <c r="AG825" i="5"/>
  <c r="AE827" i="5"/>
  <c r="AG827" i="5"/>
  <c r="AH827" i="5"/>
  <c r="AF827" i="5"/>
  <c r="T799" i="5"/>
  <c r="AC799" i="5"/>
  <c r="AD799" i="5"/>
  <c r="AH817" i="5"/>
  <c r="AE817" i="5"/>
  <c r="AG817" i="5"/>
  <c r="AF817" i="5"/>
  <c r="T797" i="5"/>
  <c r="AD797" i="5"/>
  <c r="AC797" i="5"/>
  <c r="AK825" i="5"/>
  <c r="AF823" i="5"/>
  <c r="AG823" i="5"/>
  <c r="AH823" i="5"/>
  <c r="AE823" i="5"/>
  <c r="AK823" i="5"/>
  <c r="AE813" i="5"/>
  <c r="AF813" i="5"/>
  <c r="AG813" i="5"/>
  <c r="AH813" i="5"/>
  <c r="AK813" i="5"/>
  <c r="AF830" i="5"/>
  <c r="AH830" i="5"/>
  <c r="AE830" i="5"/>
  <c r="AG830" i="5"/>
  <c r="V816" i="5"/>
  <c r="Y816" i="5" s="1"/>
  <c r="W816" i="5"/>
  <c r="AF828" i="5"/>
  <c r="AH828" i="5"/>
  <c r="AE828" i="5"/>
  <c r="AG828" i="5"/>
  <c r="AK828" i="5"/>
  <c r="V824" i="5"/>
  <c r="Y824" i="5" s="1"/>
  <c r="W824" i="5"/>
  <c r="AF819" i="5"/>
  <c r="AG819" i="5"/>
  <c r="AH819" i="5"/>
  <c r="AE819" i="5"/>
  <c r="T815" i="5"/>
  <c r="AD815" i="5"/>
  <c r="AC815" i="5"/>
  <c r="AH821" i="5"/>
  <c r="AE821" i="5"/>
  <c r="AG821" i="5"/>
  <c r="AF821" i="5"/>
  <c r="W823" i="5"/>
  <c r="V823" i="5"/>
  <c r="Y823" i="5" s="1"/>
  <c r="AF800" i="5"/>
  <c r="AG800" i="5"/>
  <c r="AE800" i="5"/>
  <c r="AH800" i="5"/>
  <c r="AE829" i="5"/>
  <c r="AG829" i="5"/>
  <c r="AF829" i="5"/>
  <c r="AH829" i="5"/>
  <c r="V796" i="5"/>
  <c r="Y796" i="5" s="1"/>
  <c r="W796" i="5"/>
  <c r="V793" i="5"/>
  <c r="Y793" i="5" s="1"/>
  <c r="W793" i="5"/>
  <c r="V818" i="5"/>
  <c r="Y818" i="5" s="1"/>
  <c r="W818" i="5"/>
  <c r="T806" i="5"/>
  <c r="AD806" i="5"/>
  <c r="AC806" i="5"/>
  <c r="AF804" i="5"/>
  <c r="AG804" i="5"/>
  <c r="AE804" i="5"/>
  <c r="AH804" i="5"/>
  <c r="V821" i="5"/>
  <c r="Y821" i="5" s="1"/>
  <c r="W821" i="5"/>
  <c r="AO807" i="5"/>
  <c r="AJ807" i="5"/>
  <c r="AL807" i="5" s="1"/>
  <c r="W800" i="5"/>
  <c r="V800" i="5"/>
  <c r="Y800" i="5" s="1"/>
  <c r="V829" i="5"/>
  <c r="Y829" i="5" s="1"/>
  <c r="W829" i="5"/>
  <c r="AO794" i="5"/>
  <c r="AJ794" i="5"/>
  <c r="AL794" i="5" s="1"/>
  <c r="V798" i="5"/>
  <c r="Y798" i="5" s="1"/>
  <c r="W798" i="5"/>
  <c r="AK798" i="5"/>
  <c r="AK829" i="5"/>
  <c r="W804" i="5"/>
  <c r="V804" i="5"/>
  <c r="Y804" i="5" s="1"/>
  <c r="AK805" i="5"/>
  <c r="AG801" i="5"/>
  <c r="AH801" i="5"/>
  <c r="AE801" i="5"/>
  <c r="AF801" i="5"/>
  <c r="AK800" i="5"/>
  <c r="W810" i="5"/>
  <c r="V810" i="5"/>
  <c r="Y810" i="5" s="1"/>
  <c r="V812" i="5"/>
  <c r="Y812" i="5" s="1"/>
  <c r="W812" i="5"/>
  <c r="V814" i="5"/>
  <c r="Y814" i="5" s="1"/>
  <c r="W814" i="5"/>
  <c r="T811" i="5"/>
  <c r="AC811" i="5"/>
  <c r="AD811" i="5"/>
  <c r="AK804" i="5"/>
  <c r="W808" i="5"/>
  <c r="V808" i="5"/>
  <c r="Y808" i="5" s="1"/>
  <c r="W801" i="5"/>
  <c r="V801" i="5"/>
  <c r="Y801" i="5" s="1"/>
  <c r="AG816" i="5"/>
  <c r="AE816" i="5"/>
  <c r="AF816" i="5"/>
  <c r="AH816" i="5"/>
  <c r="AK816" i="5"/>
  <c r="W826" i="5"/>
  <c r="V826" i="5"/>
  <c r="Y826" i="5" s="1"/>
  <c r="AG824" i="5"/>
  <c r="AH824" i="5"/>
  <c r="AE824" i="5"/>
  <c r="AF824" i="5"/>
  <c r="V795" i="5"/>
  <c r="Y795" i="5" s="1"/>
  <c r="W795" i="5"/>
  <c r="AO822" i="5"/>
  <c r="AJ822" i="5"/>
  <c r="AL822" i="5" s="1"/>
  <c r="W817" i="5"/>
  <c r="V817" i="5"/>
  <c r="Y817" i="5" s="1"/>
  <c r="AE796" i="5"/>
  <c r="AF796" i="5"/>
  <c r="AG796" i="5"/>
  <c r="AH796" i="5"/>
  <c r="AK827" i="5"/>
  <c r="W813" i="5"/>
  <c r="V813" i="5"/>
  <c r="Y813" i="5" s="1"/>
  <c r="AG793" i="5"/>
  <c r="AH793" i="5"/>
  <c r="AF793" i="5"/>
  <c r="AE793" i="5"/>
  <c r="W830" i="5"/>
  <c r="V830" i="5"/>
  <c r="Y830" i="5" s="1"/>
  <c r="AE818" i="5"/>
  <c r="AG818" i="5"/>
  <c r="AF818" i="5"/>
  <c r="AH818" i="5"/>
  <c r="V825" i="5"/>
  <c r="Y825" i="5" s="1"/>
  <c r="W825" i="5"/>
  <c r="AK814" i="5"/>
  <c r="AG809" i="5"/>
  <c r="AF809" i="5"/>
  <c r="AH809" i="5"/>
  <c r="AE809" i="5"/>
  <c r="V827" i="5"/>
  <c r="Y827" i="5" s="1"/>
  <c r="W827" i="5"/>
  <c r="T792" i="5"/>
  <c r="AD792" i="5"/>
  <c r="AC792" i="5"/>
  <c r="AK534" i="5"/>
  <c r="AI544" i="5"/>
  <c r="AK544" i="5" s="1"/>
  <c r="CH542" i="5"/>
  <c r="CK542" i="5" s="1"/>
  <c r="CI563" i="5"/>
  <c r="CJ563" i="5" s="1"/>
  <c r="AD535" i="5"/>
  <c r="AG535" i="5" s="1"/>
  <c r="CH567" i="5"/>
  <c r="CK567" i="5" s="1"/>
  <c r="AI543" i="5"/>
  <c r="CI543" i="5"/>
  <c r="CJ543" i="5" s="1"/>
  <c r="CH543" i="5"/>
  <c r="CK543" i="5" s="1"/>
  <c r="AE474" i="5"/>
  <c r="AF474" i="5"/>
  <c r="AF547" i="5"/>
  <c r="AK563" i="5"/>
  <c r="AD636" i="5"/>
  <c r="AG636" i="5" s="1"/>
  <c r="AD641" i="5"/>
  <c r="AG641" i="5" s="1"/>
  <c r="AD460" i="5"/>
  <c r="AH460" i="5" s="1"/>
  <c r="AK446" i="5"/>
  <c r="CI555" i="5"/>
  <c r="CJ555" i="5" s="1"/>
  <c r="AI549" i="5"/>
  <c r="AK549" i="5" s="1"/>
  <c r="AH547" i="5"/>
  <c r="AG651" i="5"/>
  <c r="T641" i="5"/>
  <c r="AE641" i="5" s="1"/>
  <c r="AI641" i="5" s="1"/>
  <c r="AI545" i="5"/>
  <c r="AK545" i="5" s="1"/>
  <c r="AI547" i="5"/>
  <c r="AK547" i="5" s="1"/>
  <c r="AG630" i="5"/>
  <c r="AK474" i="5"/>
  <c r="AI553" i="5"/>
  <c r="AK553" i="5" s="1"/>
  <c r="AI564" i="5"/>
  <c r="AK564" i="5" s="1"/>
  <c r="CH550" i="5"/>
  <c r="CK550" i="5" s="1"/>
  <c r="CI551" i="5"/>
  <c r="CJ551" i="5" s="1"/>
  <c r="W547" i="5"/>
  <c r="V547" i="5"/>
  <c r="Y547" i="5" s="1"/>
  <c r="AJ479" i="5"/>
  <c r="AL479" i="5" s="1"/>
  <c r="AO479" i="5"/>
  <c r="AI556" i="5"/>
  <c r="AK556" i="5" s="1"/>
  <c r="AK465" i="5"/>
  <c r="AH474" i="5"/>
  <c r="AK548" i="5"/>
  <c r="AE547" i="5"/>
  <c r="AG648" i="5"/>
  <c r="AG633" i="5"/>
  <c r="W474" i="5"/>
  <c r="V474" i="5"/>
  <c r="Y474" i="5" s="1"/>
  <c r="AI539" i="5"/>
  <c r="AK539" i="5" s="1"/>
  <c r="AG627" i="5"/>
  <c r="T622" i="5"/>
  <c r="AD622" i="5"/>
  <c r="AC622" i="5"/>
  <c r="AZ622" i="5" s="1"/>
  <c r="V630" i="5"/>
  <c r="W630" i="5"/>
  <c r="AE630" i="5"/>
  <c r="AI630" i="5" s="1"/>
  <c r="W628" i="5"/>
  <c r="V628" i="5"/>
  <c r="AE628" i="5"/>
  <c r="AI628" i="5" s="1"/>
  <c r="W651" i="5"/>
  <c r="V651" i="5"/>
  <c r="AE651" i="5"/>
  <c r="AI651" i="5" s="1"/>
  <c r="T639" i="5"/>
  <c r="AD639" i="5"/>
  <c r="AC639" i="5"/>
  <c r="AZ639" i="5" s="1"/>
  <c r="T650" i="5"/>
  <c r="AD650" i="5"/>
  <c r="AC650" i="5"/>
  <c r="AZ650" i="5" s="1"/>
  <c r="W636" i="5"/>
  <c r="V636" i="5"/>
  <c r="AE636" i="5"/>
  <c r="AI636" i="5" s="1"/>
  <c r="T620" i="5"/>
  <c r="AC620" i="5"/>
  <c r="AZ620" i="5" s="1"/>
  <c r="AD620" i="5"/>
  <c r="T617" i="5"/>
  <c r="AD617" i="5"/>
  <c r="AC617" i="5"/>
  <c r="AZ617" i="5" s="1"/>
  <c r="T629" i="5"/>
  <c r="AC629" i="5"/>
  <c r="AZ629" i="5" s="1"/>
  <c r="AD629" i="5"/>
  <c r="W642" i="5"/>
  <c r="V642" i="5"/>
  <c r="AJ642" i="5"/>
  <c r="AL642" i="5" s="1"/>
  <c r="AM642" i="5" s="1"/>
  <c r="AE642" i="5"/>
  <c r="AI642" i="5" s="1"/>
  <c r="W619" i="5"/>
  <c r="V619" i="5"/>
  <c r="AE619" i="5"/>
  <c r="AI619" i="5" s="1"/>
  <c r="T654" i="5"/>
  <c r="AC654" i="5"/>
  <c r="AZ654" i="5" s="1"/>
  <c r="AD654" i="5"/>
  <c r="V625" i="5"/>
  <c r="AE625" i="5"/>
  <c r="AI625" i="5" s="1"/>
  <c r="AJ625" i="5"/>
  <c r="AL625" i="5" s="1"/>
  <c r="AM625" i="5" s="1"/>
  <c r="W625" i="5"/>
  <c r="Y621" i="5"/>
  <c r="AO621" i="5"/>
  <c r="W652" i="5"/>
  <c r="V652" i="5"/>
  <c r="AE652" i="5"/>
  <c r="AI652" i="5" s="1"/>
  <c r="W655" i="5"/>
  <c r="V655" i="5"/>
  <c r="AE655" i="5"/>
  <c r="AI655" i="5" s="1"/>
  <c r="AG625" i="5"/>
  <c r="AG624" i="5"/>
  <c r="AG655" i="5"/>
  <c r="AG642" i="5"/>
  <c r="AG637" i="5"/>
  <c r="T646" i="5"/>
  <c r="AC646" i="5"/>
  <c r="AZ646" i="5" s="1"/>
  <c r="AD646" i="5"/>
  <c r="T631" i="5"/>
  <c r="AC631" i="5"/>
  <c r="AZ631" i="5" s="1"/>
  <c r="AD631" i="5"/>
  <c r="T632" i="5"/>
  <c r="AC632" i="5"/>
  <c r="AZ632" i="5" s="1"/>
  <c r="AD632" i="5"/>
  <c r="T653" i="5"/>
  <c r="AD653" i="5"/>
  <c r="AC653" i="5"/>
  <c r="AZ653" i="5" s="1"/>
  <c r="W648" i="5"/>
  <c r="V648" i="5"/>
  <c r="AE648" i="5"/>
  <c r="AI648" i="5" s="1"/>
  <c r="T645" i="5"/>
  <c r="AD645" i="5"/>
  <c r="AC645" i="5"/>
  <c r="AZ645" i="5" s="1"/>
  <c r="T626" i="5"/>
  <c r="AC626" i="5"/>
  <c r="AZ626" i="5" s="1"/>
  <c r="AD626" i="5"/>
  <c r="T638" i="5"/>
  <c r="AC638" i="5"/>
  <c r="AZ638" i="5" s="1"/>
  <c r="AD638" i="5"/>
  <c r="AG638" i="5" s="1"/>
  <c r="V635" i="5"/>
  <c r="W635" i="5"/>
  <c r="AE635" i="5"/>
  <c r="AI635" i="5" s="1"/>
  <c r="T647" i="5"/>
  <c r="AD647" i="5"/>
  <c r="AC647" i="5"/>
  <c r="AZ647" i="5" s="1"/>
  <c r="W627" i="5"/>
  <c r="AE627" i="5"/>
  <c r="AI627" i="5" s="1"/>
  <c r="V627" i="5"/>
  <c r="W641" i="5"/>
  <c r="T649" i="5"/>
  <c r="AC649" i="5"/>
  <c r="AZ649" i="5" s="1"/>
  <c r="AD649" i="5"/>
  <c r="T643" i="5"/>
  <c r="AD643" i="5"/>
  <c r="AC643" i="5"/>
  <c r="AZ643" i="5" s="1"/>
  <c r="T618" i="5"/>
  <c r="AC618" i="5"/>
  <c r="AZ618" i="5" s="1"/>
  <c r="AD618" i="5"/>
  <c r="T644" i="5"/>
  <c r="AD644" i="5"/>
  <c r="AC644" i="5"/>
  <c r="AZ644" i="5" s="1"/>
  <c r="W633" i="5"/>
  <c r="V633" i="5"/>
  <c r="AE633" i="5"/>
  <c r="AI633" i="5" s="1"/>
  <c r="AG635" i="5"/>
  <c r="T634" i="5"/>
  <c r="AD634" i="5"/>
  <c r="AG634" i="5" s="1"/>
  <c r="AC634" i="5"/>
  <c r="AZ634" i="5" s="1"/>
  <c r="T623" i="5"/>
  <c r="AC623" i="5"/>
  <c r="AZ623" i="5" s="1"/>
  <c r="AD623" i="5"/>
  <c r="W640" i="5"/>
  <c r="V640" i="5"/>
  <c r="AE640" i="5"/>
  <c r="AI640" i="5" s="1"/>
  <c r="W624" i="5"/>
  <c r="V624" i="5"/>
  <c r="AJ624" i="5"/>
  <c r="AL624" i="5" s="1"/>
  <c r="AM624" i="5" s="1"/>
  <c r="AE624" i="5"/>
  <c r="AI624" i="5" s="1"/>
  <c r="W637" i="5"/>
  <c r="V637" i="5"/>
  <c r="AE637" i="5"/>
  <c r="AI637" i="5" s="1"/>
  <c r="AG619" i="5"/>
  <c r="AG620" i="5"/>
  <c r="AG640" i="5"/>
  <c r="V616" i="5"/>
  <c r="W616" i="5"/>
  <c r="AE616" i="5"/>
  <c r="AI616" i="5" s="1"/>
  <c r="AG616" i="5"/>
  <c r="T541" i="5"/>
  <c r="AC541" i="5"/>
  <c r="AD541" i="5"/>
  <c r="V537" i="5"/>
  <c r="Y537" i="5" s="1"/>
  <c r="W537" i="5"/>
  <c r="W550" i="5"/>
  <c r="V550" i="5"/>
  <c r="Y550" i="5" s="1"/>
  <c r="W531" i="5"/>
  <c r="V531" i="5"/>
  <c r="Y531" i="5" s="1"/>
  <c r="W548" i="5"/>
  <c r="V548" i="5"/>
  <c r="Y548" i="5" s="1"/>
  <c r="T530" i="5"/>
  <c r="AC530" i="5"/>
  <c r="AD530" i="5"/>
  <c r="AG564" i="5"/>
  <c r="AH564" i="5"/>
  <c r="AF564" i="5"/>
  <c r="AE564" i="5"/>
  <c r="AE532" i="5"/>
  <c r="AF532" i="5"/>
  <c r="AH532" i="5"/>
  <c r="AG532" i="5"/>
  <c r="V534" i="5"/>
  <c r="Y534" i="5" s="1"/>
  <c r="W534" i="5"/>
  <c r="AE538" i="5"/>
  <c r="AF538" i="5"/>
  <c r="AH538" i="5"/>
  <c r="AG538" i="5"/>
  <c r="T558" i="5"/>
  <c r="AD558" i="5"/>
  <c r="AC558" i="5"/>
  <c r="AG537" i="5"/>
  <c r="AH537" i="5"/>
  <c r="AF537" i="5"/>
  <c r="AE537" i="5"/>
  <c r="AK537" i="5"/>
  <c r="AE563" i="5"/>
  <c r="AG563" i="5"/>
  <c r="AH563" i="5"/>
  <c r="AF563" i="5"/>
  <c r="V544" i="5"/>
  <c r="Y544" i="5" s="1"/>
  <c r="AF546" i="5"/>
  <c r="AE546" i="5"/>
  <c r="AG546" i="5"/>
  <c r="AH546" i="5"/>
  <c r="AF548" i="5"/>
  <c r="AG548" i="5"/>
  <c r="AH548" i="5"/>
  <c r="AE548" i="5"/>
  <c r="T566" i="5"/>
  <c r="AD566" i="5"/>
  <c r="AC566" i="5"/>
  <c r="T568" i="5"/>
  <c r="AD568" i="5"/>
  <c r="AC568" i="5"/>
  <c r="AO545" i="5"/>
  <c r="AN545" i="5"/>
  <c r="AJ545" i="5" s="1"/>
  <c r="AL545" i="5" s="1"/>
  <c r="V551" i="5"/>
  <c r="Y551" i="5" s="1"/>
  <c r="W551" i="5"/>
  <c r="V565" i="5"/>
  <c r="Y565" i="5" s="1"/>
  <c r="W565" i="5"/>
  <c r="AO559" i="5"/>
  <c r="AN559" i="5"/>
  <c r="V540" i="5"/>
  <c r="Y540" i="5" s="1"/>
  <c r="W540" i="5"/>
  <c r="W533" i="5"/>
  <c r="V533" i="5"/>
  <c r="Y533" i="5" s="1"/>
  <c r="V539" i="5"/>
  <c r="Y539" i="5" s="1"/>
  <c r="W539" i="5"/>
  <c r="AE536" i="5"/>
  <c r="AF536" i="5"/>
  <c r="AH536" i="5"/>
  <c r="AG536" i="5"/>
  <c r="AE534" i="5"/>
  <c r="AF534" i="5"/>
  <c r="AG534" i="5"/>
  <c r="AH534" i="5"/>
  <c r="V555" i="5"/>
  <c r="Y555" i="5" s="1"/>
  <c r="W555" i="5"/>
  <c r="AF542" i="5"/>
  <c r="AE542" i="5"/>
  <c r="AG542" i="5"/>
  <c r="AH542" i="5"/>
  <c r="AH549" i="5"/>
  <c r="AG549" i="5"/>
  <c r="AE549" i="5"/>
  <c r="AF549" i="5"/>
  <c r="AH553" i="5"/>
  <c r="AE553" i="5"/>
  <c r="AF553" i="5"/>
  <c r="AG553" i="5"/>
  <c r="AF550" i="5"/>
  <c r="AG550" i="5"/>
  <c r="AH550" i="5"/>
  <c r="AE550" i="5"/>
  <c r="AG531" i="5"/>
  <c r="AH531" i="5"/>
  <c r="AF531" i="5"/>
  <c r="AE531" i="5"/>
  <c r="V543" i="5"/>
  <c r="Y543" i="5" s="1"/>
  <c r="W543" i="5"/>
  <c r="W535" i="5"/>
  <c r="V535" i="5"/>
  <c r="Y535" i="5" s="1"/>
  <c r="T562" i="5"/>
  <c r="AD562" i="5"/>
  <c r="AC562" i="5"/>
  <c r="T561" i="5"/>
  <c r="AD561" i="5"/>
  <c r="AC561" i="5"/>
  <c r="AH551" i="5"/>
  <c r="AE551" i="5"/>
  <c r="AF551" i="5"/>
  <c r="AG551" i="5"/>
  <c r="AK551" i="5"/>
  <c r="V532" i="5"/>
  <c r="Y532" i="5" s="1"/>
  <c r="W532" i="5"/>
  <c r="W567" i="5"/>
  <c r="V567" i="5"/>
  <c r="Y567" i="5" s="1"/>
  <c r="AG539" i="5"/>
  <c r="AH539" i="5"/>
  <c r="AE539" i="5"/>
  <c r="AF539" i="5"/>
  <c r="W552" i="5"/>
  <c r="V552" i="5"/>
  <c r="Y552" i="5" s="1"/>
  <c r="AE555" i="5"/>
  <c r="AH555" i="5"/>
  <c r="AG555" i="5"/>
  <c r="AF555" i="5"/>
  <c r="V538" i="5"/>
  <c r="Y538" i="5" s="1"/>
  <c r="W538" i="5"/>
  <c r="CI544" i="5"/>
  <c r="CJ544" i="5" s="1"/>
  <c r="CH536" i="5"/>
  <c r="CK536" i="5" s="1"/>
  <c r="AK552" i="5"/>
  <c r="CH532" i="5"/>
  <c r="CK532" i="5" s="1"/>
  <c r="CH566" i="5"/>
  <c r="CK566" i="5" s="1"/>
  <c r="CH534" i="5"/>
  <c r="CK534" i="5" s="1"/>
  <c r="T554" i="5"/>
  <c r="AD554" i="5"/>
  <c r="AC554" i="5"/>
  <c r="AG556" i="5"/>
  <c r="AH556" i="5"/>
  <c r="AE556" i="5"/>
  <c r="AF556" i="5"/>
  <c r="V549" i="5"/>
  <c r="Y549" i="5" s="1"/>
  <c r="W549" i="5"/>
  <c r="V553" i="5"/>
  <c r="Y553" i="5" s="1"/>
  <c r="W553" i="5"/>
  <c r="T560" i="5"/>
  <c r="AD560" i="5"/>
  <c r="AC560" i="5"/>
  <c r="V563" i="5"/>
  <c r="Y563" i="5" s="1"/>
  <c r="W563" i="5"/>
  <c r="AF544" i="5"/>
  <c r="AE544" i="5"/>
  <c r="AH544" i="5"/>
  <c r="AG544" i="5"/>
  <c r="AH543" i="5"/>
  <c r="AF543" i="5"/>
  <c r="AE543" i="5"/>
  <c r="AG543" i="5"/>
  <c r="AK543" i="5"/>
  <c r="AF535" i="5"/>
  <c r="W546" i="5"/>
  <c r="V546" i="5"/>
  <c r="Y546" i="5" s="1"/>
  <c r="AE565" i="5"/>
  <c r="AF565" i="5"/>
  <c r="AH565" i="5"/>
  <c r="AG565" i="5"/>
  <c r="AK565" i="5"/>
  <c r="V564" i="5"/>
  <c r="Y564" i="5" s="1"/>
  <c r="W564" i="5"/>
  <c r="AO557" i="5"/>
  <c r="AN557" i="5"/>
  <c r="AJ557" i="5" s="1"/>
  <c r="AL557" i="5" s="1"/>
  <c r="AE540" i="5"/>
  <c r="AF540" i="5"/>
  <c r="AG540" i="5"/>
  <c r="AH540" i="5"/>
  <c r="V556" i="5"/>
  <c r="Y556" i="5" s="1"/>
  <c r="W556" i="5"/>
  <c r="AG533" i="5"/>
  <c r="AH533" i="5"/>
  <c r="AE533" i="5"/>
  <c r="AF533" i="5"/>
  <c r="AF567" i="5"/>
  <c r="AE567" i="5"/>
  <c r="AG567" i="5"/>
  <c r="AH567" i="5"/>
  <c r="AF552" i="5"/>
  <c r="AG552" i="5"/>
  <c r="AH552" i="5"/>
  <c r="AE552" i="5"/>
  <c r="V536" i="5"/>
  <c r="Y536" i="5" s="1"/>
  <c r="W536" i="5"/>
  <c r="W542" i="5"/>
  <c r="V542" i="5"/>
  <c r="Y542" i="5" s="1"/>
  <c r="CI554" i="5"/>
  <c r="CJ554" i="5" s="1"/>
  <c r="V529" i="5"/>
  <c r="Y529" i="5" s="1"/>
  <c r="W529" i="5"/>
  <c r="AH529" i="5"/>
  <c r="AE529" i="5"/>
  <c r="AF529" i="5"/>
  <c r="AG529" i="5"/>
  <c r="V451" i="5"/>
  <c r="Y451" i="5" s="1"/>
  <c r="W451" i="5"/>
  <c r="AH478" i="5"/>
  <c r="AE478" i="5"/>
  <c r="AG478" i="5"/>
  <c r="AF478" i="5"/>
  <c r="AK478" i="5"/>
  <c r="V473" i="5"/>
  <c r="Y473" i="5" s="1"/>
  <c r="W473" i="5"/>
  <c r="W466" i="5"/>
  <c r="V466" i="5"/>
  <c r="Y466" i="5" s="1"/>
  <c r="AE447" i="5"/>
  <c r="AH447" i="5"/>
  <c r="AG447" i="5"/>
  <c r="AF447" i="5"/>
  <c r="W445" i="5"/>
  <c r="V445" i="5"/>
  <c r="Y445" i="5" s="1"/>
  <c r="AH464" i="5"/>
  <c r="AE464" i="5"/>
  <c r="AG464" i="5"/>
  <c r="AF464" i="5"/>
  <c r="AG459" i="5"/>
  <c r="AF459" i="5"/>
  <c r="AH459" i="5"/>
  <c r="AE459" i="5"/>
  <c r="W453" i="5"/>
  <c r="V453" i="5"/>
  <c r="Y453" i="5" s="1"/>
  <c r="T462" i="5"/>
  <c r="AD462" i="5"/>
  <c r="AC462" i="5"/>
  <c r="AF470" i="5"/>
  <c r="AE470" i="5"/>
  <c r="AH470" i="5"/>
  <c r="AG470" i="5"/>
  <c r="AK470" i="5"/>
  <c r="AF480" i="5"/>
  <c r="AG480" i="5"/>
  <c r="AE480" i="5"/>
  <c r="AH480" i="5"/>
  <c r="W454" i="5"/>
  <c r="V454" i="5"/>
  <c r="Y454" i="5" s="1"/>
  <c r="AE451" i="5"/>
  <c r="AH451" i="5"/>
  <c r="AG451" i="5"/>
  <c r="AF451" i="5"/>
  <c r="AK451" i="5"/>
  <c r="V460" i="5"/>
  <c r="Y460" i="5" s="1"/>
  <c r="W460" i="5"/>
  <c r="AE469" i="5"/>
  <c r="AH469" i="5"/>
  <c r="AG469" i="5"/>
  <c r="AF469" i="5"/>
  <c r="AK469" i="5"/>
  <c r="AH446" i="5"/>
  <c r="AG446" i="5"/>
  <c r="AF446" i="5"/>
  <c r="AE446" i="5"/>
  <c r="T477" i="5"/>
  <c r="AD477" i="5"/>
  <c r="AC477" i="5"/>
  <c r="V457" i="5"/>
  <c r="Y457" i="5" s="1"/>
  <c r="W457" i="5"/>
  <c r="W476" i="5"/>
  <c r="V476" i="5"/>
  <c r="Y476" i="5" s="1"/>
  <c r="V461" i="5"/>
  <c r="Y461" i="5" s="1"/>
  <c r="W461" i="5"/>
  <c r="AG475" i="5"/>
  <c r="AF475" i="5"/>
  <c r="AE475" i="5"/>
  <c r="AH475" i="5"/>
  <c r="AG445" i="5"/>
  <c r="AF445" i="5"/>
  <c r="AE445" i="5"/>
  <c r="AH445" i="5"/>
  <c r="W467" i="5"/>
  <c r="V467" i="5"/>
  <c r="Y467" i="5" s="1"/>
  <c r="W458" i="5"/>
  <c r="V458" i="5"/>
  <c r="Y458" i="5" s="1"/>
  <c r="AK480" i="5"/>
  <c r="AK464" i="5"/>
  <c r="T471" i="5"/>
  <c r="AD471" i="5"/>
  <c r="AC471" i="5"/>
  <c r="W444" i="5"/>
  <c r="V444" i="5"/>
  <c r="Y444" i="5" s="1"/>
  <c r="W472" i="5"/>
  <c r="V472" i="5"/>
  <c r="Y472" i="5" s="1"/>
  <c r="T450" i="5"/>
  <c r="AD450" i="5"/>
  <c r="AC450" i="5"/>
  <c r="AJ452" i="5"/>
  <c r="AL452" i="5" s="1"/>
  <c r="AO452" i="5"/>
  <c r="V465" i="5"/>
  <c r="Y465" i="5" s="1"/>
  <c r="W465" i="5"/>
  <c r="AF454" i="5"/>
  <c r="AG454" i="5"/>
  <c r="AE454" i="5"/>
  <c r="AH454" i="5"/>
  <c r="T468" i="5"/>
  <c r="AC468" i="5"/>
  <c r="AD468" i="5"/>
  <c r="T481" i="5"/>
  <c r="AC481" i="5"/>
  <c r="AD481" i="5"/>
  <c r="AF444" i="5"/>
  <c r="AE444" i="5"/>
  <c r="AH444" i="5"/>
  <c r="AG444" i="5"/>
  <c r="AK444" i="5"/>
  <c r="AE457" i="5"/>
  <c r="AH457" i="5"/>
  <c r="AG457" i="5"/>
  <c r="AF457" i="5"/>
  <c r="AE473" i="5"/>
  <c r="AH473" i="5"/>
  <c r="AG473" i="5"/>
  <c r="AF473" i="5"/>
  <c r="AK473" i="5"/>
  <c r="AH476" i="5"/>
  <c r="AG476" i="5"/>
  <c r="AF476" i="5"/>
  <c r="AE476" i="5"/>
  <c r="AF466" i="5"/>
  <c r="AG466" i="5"/>
  <c r="AE466" i="5"/>
  <c r="AH466" i="5"/>
  <c r="V447" i="5"/>
  <c r="Y447" i="5" s="1"/>
  <c r="W447" i="5"/>
  <c r="AG467" i="5"/>
  <c r="AF467" i="5"/>
  <c r="AE467" i="5"/>
  <c r="AH467" i="5"/>
  <c r="AH472" i="5"/>
  <c r="AG472" i="5"/>
  <c r="AF472" i="5"/>
  <c r="AE472" i="5"/>
  <c r="W464" i="5"/>
  <c r="V464" i="5"/>
  <c r="Y464" i="5" s="1"/>
  <c r="AG453" i="5"/>
  <c r="AF453" i="5"/>
  <c r="AE453" i="5"/>
  <c r="AH453" i="5"/>
  <c r="W480" i="5"/>
  <c r="V480" i="5"/>
  <c r="Y480" i="5" s="1"/>
  <c r="T449" i="5"/>
  <c r="AC449" i="5"/>
  <c r="AD449" i="5"/>
  <c r="T463" i="5"/>
  <c r="AC463" i="5"/>
  <c r="AD463" i="5"/>
  <c r="AE465" i="5"/>
  <c r="AH465" i="5"/>
  <c r="AG465" i="5"/>
  <c r="AF465" i="5"/>
  <c r="W470" i="5"/>
  <c r="V470" i="5"/>
  <c r="Y470" i="5" s="1"/>
  <c r="T443" i="5"/>
  <c r="AD443" i="5"/>
  <c r="AC443" i="5"/>
  <c r="AG460" i="5"/>
  <c r="AF460" i="5"/>
  <c r="V469" i="5"/>
  <c r="Y469" i="5" s="1"/>
  <c r="W469" i="5"/>
  <c r="W446" i="5"/>
  <c r="V446" i="5"/>
  <c r="Y446" i="5" s="1"/>
  <c r="T455" i="5"/>
  <c r="AD455" i="5"/>
  <c r="AC455" i="5"/>
  <c r="T456" i="5"/>
  <c r="AD456" i="5"/>
  <c r="AC456" i="5"/>
  <c r="V478" i="5"/>
  <c r="Y478" i="5" s="1"/>
  <c r="W478" i="5"/>
  <c r="AM448" i="5"/>
  <c r="AP448" i="5" s="1"/>
  <c r="AE461" i="5"/>
  <c r="AH461" i="5"/>
  <c r="AF461" i="5"/>
  <c r="AG461" i="5"/>
  <c r="W475" i="5"/>
  <c r="V475" i="5"/>
  <c r="Y475" i="5" s="1"/>
  <c r="AF458" i="5"/>
  <c r="AE458" i="5"/>
  <c r="AG458" i="5"/>
  <c r="AH458" i="5"/>
  <c r="W459" i="5"/>
  <c r="V459" i="5"/>
  <c r="Y459" i="5" s="1"/>
  <c r="AK454" i="5"/>
  <c r="AK476" i="5"/>
  <c r="T442" i="5"/>
  <c r="AD442" i="5"/>
  <c r="AC442" i="5"/>
  <c r="AR913" i="5" l="1"/>
  <c r="AS913" i="5"/>
  <c r="AU913" i="5" s="1"/>
  <c r="AX913" i="5" s="1"/>
  <c r="AZ913" i="5" s="1"/>
  <c r="AO896" i="5"/>
  <c r="AN896" i="5"/>
  <c r="AJ896" i="5" s="1"/>
  <c r="AL896" i="5" s="1"/>
  <c r="AM896" i="5" s="1"/>
  <c r="Y1003" i="5"/>
  <c r="AO1003" i="5"/>
  <c r="AF904" i="5"/>
  <c r="AG904" i="5"/>
  <c r="AH904" i="5"/>
  <c r="AE904" i="5"/>
  <c r="AO883" i="5"/>
  <c r="AN883" i="5"/>
  <c r="AJ883" i="5" s="1"/>
  <c r="AL883" i="5" s="1"/>
  <c r="AM883" i="5" s="1"/>
  <c r="BC1003" i="5"/>
  <c r="BD1003" i="5" s="1"/>
  <c r="AX1003" i="5"/>
  <c r="BB1003" i="5"/>
  <c r="BL1003" i="5"/>
  <c r="CA801" i="5"/>
  <c r="CB800" i="5"/>
  <c r="DY116" i="5"/>
  <c r="DZ115" i="5"/>
  <c r="AE460" i="5"/>
  <c r="AG618" i="5"/>
  <c r="AJ993" i="5"/>
  <c r="AL993" i="5" s="1"/>
  <c r="AM993" i="5" s="1"/>
  <c r="AJ976" i="5"/>
  <c r="AL976" i="5" s="1"/>
  <c r="AM976" i="5" s="1"/>
  <c r="AJ986" i="5"/>
  <c r="AL986" i="5" s="1"/>
  <c r="AM986" i="5" s="1"/>
  <c r="AJ1001" i="5"/>
  <c r="AL1001" i="5" s="1"/>
  <c r="AM1001" i="5" s="1"/>
  <c r="AK1242" i="5"/>
  <c r="AJ1233" i="5"/>
  <c r="AL1233" i="5" s="1"/>
  <c r="AJ1264" i="5"/>
  <c r="AL1264" i="5" s="1"/>
  <c r="AJ1337" i="5"/>
  <c r="AL1337" i="5" s="1"/>
  <c r="AM1337" i="5" s="1"/>
  <c r="AG1326" i="5"/>
  <c r="AQ1326" i="5" s="1"/>
  <c r="AJ1339" i="5"/>
  <c r="AL1339" i="5" s="1"/>
  <c r="AM1339" i="5" s="1"/>
  <c r="AG1324" i="5"/>
  <c r="AQ1324" i="5" s="1"/>
  <c r="AJ1340" i="5"/>
  <c r="AL1340" i="5" s="1"/>
  <c r="AM1340" i="5" s="1"/>
  <c r="CG801" i="5"/>
  <c r="CH800" i="5"/>
  <c r="EF101" i="5"/>
  <c r="EG100" i="5"/>
  <c r="AJ1003" i="5"/>
  <c r="AL1003" i="5" s="1"/>
  <c r="AM1003" i="5" s="1"/>
  <c r="AO891" i="5"/>
  <c r="AN891" i="5"/>
  <c r="AG626" i="5"/>
  <c r="AK902" i="5"/>
  <c r="AJ970" i="5"/>
  <c r="AL970" i="5" s="1"/>
  <c r="AM970" i="5" s="1"/>
  <c r="AJ981" i="5"/>
  <c r="AL981" i="5" s="1"/>
  <c r="AM981" i="5" s="1"/>
  <c r="AK1232" i="5"/>
  <c r="AJ1235" i="5"/>
  <c r="AL1235" i="5" s="1"/>
  <c r="AJ1327" i="5"/>
  <c r="AL1327" i="5" s="1"/>
  <c r="AM1327" i="5" s="1"/>
  <c r="AG1318" i="5"/>
  <c r="AQ1318" i="5" s="1"/>
  <c r="AG1321" i="5"/>
  <c r="AQ1321" i="5" s="1"/>
  <c r="AV1321" i="5" s="1"/>
  <c r="AW1321" i="5" s="1"/>
  <c r="AJ1350" i="5"/>
  <c r="AL1350" i="5" s="1"/>
  <c r="AM1350" i="5" s="1"/>
  <c r="AN890" i="5"/>
  <c r="AJ890" i="5" s="1"/>
  <c r="AL890" i="5" s="1"/>
  <c r="AM890" i="5" s="1"/>
  <c r="AO890" i="5"/>
  <c r="V904" i="5"/>
  <c r="Y904" i="5" s="1"/>
  <c r="W904" i="5"/>
  <c r="EB108" i="5"/>
  <c r="EC107" i="5"/>
  <c r="GH101" i="5"/>
  <c r="GI100" i="5"/>
  <c r="AO895" i="5"/>
  <c r="AN895" i="5"/>
  <c r="V641" i="5"/>
  <c r="Y641" i="5" s="1"/>
  <c r="AK460" i="5"/>
  <c r="AK560" i="5"/>
  <c r="AG644" i="5"/>
  <c r="AJ627" i="5"/>
  <c r="AL627" i="5" s="1"/>
  <c r="AM627" i="5" s="1"/>
  <c r="AJ635" i="5"/>
  <c r="AL635" i="5" s="1"/>
  <c r="AM635" i="5" s="1"/>
  <c r="AG632" i="5"/>
  <c r="AJ655" i="5"/>
  <c r="AL655" i="5" s="1"/>
  <c r="AM655" i="5" s="1"/>
  <c r="AJ628" i="5"/>
  <c r="AL628" i="5" s="1"/>
  <c r="AM628" i="5" s="1"/>
  <c r="AJ893" i="5"/>
  <c r="AL893" i="5" s="1"/>
  <c r="AG984" i="5"/>
  <c r="AQ984" i="5" s="1"/>
  <c r="AQ1162" i="5"/>
  <c r="AS1162" i="5" s="1"/>
  <c r="AV1162" i="5" s="1"/>
  <c r="AK1239" i="5"/>
  <c r="AJ1254" i="5"/>
  <c r="AL1254" i="5" s="1"/>
  <c r="AJ1342" i="5"/>
  <c r="AL1342" i="5" s="1"/>
  <c r="AM1342" i="5" s="1"/>
  <c r="CD801" i="5"/>
  <c r="CE800" i="5"/>
  <c r="CJ801" i="5"/>
  <c r="CK800" i="5"/>
  <c r="DW100" i="5"/>
  <c r="DV101" i="5"/>
  <c r="AK904" i="5"/>
  <c r="BC1335" i="5"/>
  <c r="BD1335" i="5" s="1"/>
  <c r="AX1335" i="5"/>
  <c r="BB1335" i="5"/>
  <c r="BL1335" i="5"/>
  <c r="BB1342" i="5"/>
  <c r="BC1342" i="5"/>
  <c r="BD1342" i="5" s="1"/>
  <c r="AX1342" i="5"/>
  <c r="BL1342" i="5"/>
  <c r="BB1351" i="5"/>
  <c r="BC1351" i="5"/>
  <c r="BD1351" i="5" s="1"/>
  <c r="AX1351" i="5"/>
  <c r="BL1351" i="5"/>
  <c r="BC1345" i="5"/>
  <c r="BD1345" i="5" s="1"/>
  <c r="BB1345" i="5"/>
  <c r="AX1345" i="5"/>
  <c r="BL1345" i="5"/>
  <c r="AX1341" i="5"/>
  <c r="BC1341" i="5"/>
  <c r="BD1341" i="5" s="1"/>
  <c r="BB1341" i="5"/>
  <c r="BL1341" i="5"/>
  <c r="AX1331" i="5"/>
  <c r="BC1331" i="5"/>
  <c r="BD1331" i="5" s="1"/>
  <c r="BB1331" i="5"/>
  <c r="BL1331" i="5"/>
  <c r="BB1336" i="5"/>
  <c r="BC1336" i="5"/>
  <c r="BD1336" i="5" s="1"/>
  <c r="AX1336" i="5"/>
  <c r="BL1336" i="5"/>
  <c r="V1348" i="5"/>
  <c r="W1348" i="5"/>
  <c r="AE1348" i="5"/>
  <c r="AI1348" i="5" s="1"/>
  <c r="AO1327" i="5"/>
  <c r="Y1327" i="5"/>
  <c r="W1319" i="5"/>
  <c r="V1319" i="5"/>
  <c r="AE1319" i="5"/>
  <c r="AI1319" i="5" s="1"/>
  <c r="AJ1317" i="5"/>
  <c r="AL1317" i="5" s="1"/>
  <c r="AM1317" i="5" s="1"/>
  <c r="AJ1332" i="5"/>
  <c r="AL1332" i="5" s="1"/>
  <c r="AM1332" i="5" s="1"/>
  <c r="V1332" i="5"/>
  <c r="AE1332" i="5"/>
  <c r="AI1332" i="5" s="1"/>
  <c r="W1332" i="5"/>
  <c r="W1324" i="5"/>
  <c r="AJ1324" i="5"/>
  <c r="AL1324" i="5" s="1"/>
  <c r="AM1324" i="5" s="1"/>
  <c r="V1324" i="5"/>
  <c r="AE1324" i="5"/>
  <c r="AI1324" i="5" s="1"/>
  <c r="AO1335" i="5"/>
  <c r="Y1335" i="5"/>
  <c r="AG1353" i="5"/>
  <c r="AQ1353" i="5" s="1"/>
  <c r="AJ1344" i="5"/>
  <c r="AL1344" i="5" s="1"/>
  <c r="AM1344" i="5" s="1"/>
  <c r="Y1347" i="5"/>
  <c r="AO1347" i="5"/>
  <c r="W1320" i="5"/>
  <c r="V1320" i="5"/>
  <c r="AE1320" i="5"/>
  <c r="AI1320" i="5" s="1"/>
  <c r="V1334" i="5"/>
  <c r="W1334" i="5"/>
  <c r="AJ1334" i="5"/>
  <c r="AL1334" i="5" s="1"/>
  <c r="AM1334" i="5" s="1"/>
  <c r="AE1334" i="5"/>
  <c r="AI1334" i="5" s="1"/>
  <c r="Y1328" i="5"/>
  <c r="AO1328" i="5"/>
  <c r="AO1336" i="5"/>
  <c r="Y1336" i="5"/>
  <c r="AV1330" i="5"/>
  <c r="AW1330" i="5" s="1"/>
  <c r="Y1317" i="5"/>
  <c r="AO1317" i="5"/>
  <c r="AG1332" i="5"/>
  <c r="AQ1332" i="5" s="1"/>
  <c r="AV1332" i="5" s="1"/>
  <c r="AW1332" i="5" s="1"/>
  <c r="AJ1351" i="5"/>
  <c r="AL1351" i="5" s="1"/>
  <c r="AM1351" i="5" s="1"/>
  <c r="AJ1352" i="5"/>
  <c r="AL1352" i="5" s="1"/>
  <c r="AM1352" i="5" s="1"/>
  <c r="Y1337" i="5"/>
  <c r="AO1337" i="5"/>
  <c r="BC1352" i="5"/>
  <c r="BD1352" i="5" s="1"/>
  <c r="BB1352" i="5"/>
  <c r="AX1352" i="5"/>
  <c r="BL1352" i="5"/>
  <c r="W1323" i="5"/>
  <c r="V1323" i="5"/>
  <c r="AE1323" i="5"/>
  <c r="AI1323" i="5" s="1"/>
  <c r="AV1348" i="5"/>
  <c r="AW1348" i="5" s="1"/>
  <c r="AG1348" i="5"/>
  <c r="AQ1348" i="5" s="1"/>
  <c r="BN1338" i="5"/>
  <c r="BO1338" i="5" s="1"/>
  <c r="BP1338" i="5" s="1"/>
  <c r="BE1338" i="5"/>
  <c r="BF1338" i="5" s="1"/>
  <c r="BJ1338" i="5"/>
  <c r="BB1339" i="5"/>
  <c r="BC1339" i="5"/>
  <c r="BD1339" i="5" s="1"/>
  <c r="AX1339" i="5"/>
  <c r="BL1339" i="5"/>
  <c r="W1353" i="5"/>
  <c r="V1353" i="5"/>
  <c r="AE1353" i="5"/>
  <c r="AI1353" i="5" s="1"/>
  <c r="Y1331" i="5"/>
  <c r="AO1331" i="5"/>
  <c r="Y1341" i="5"/>
  <c r="AO1341" i="5"/>
  <c r="AX1317" i="5"/>
  <c r="BB1317" i="5"/>
  <c r="BC1317" i="5"/>
  <c r="BD1317" i="5" s="1"/>
  <c r="BL1317" i="5"/>
  <c r="AX1327" i="5"/>
  <c r="BB1327" i="5"/>
  <c r="BC1327" i="5"/>
  <c r="BD1327" i="5" s="1"/>
  <c r="BL1327" i="5"/>
  <c r="BB1350" i="5"/>
  <c r="BC1350" i="5"/>
  <c r="BD1350" i="5" s="1"/>
  <c r="AX1350" i="5"/>
  <c r="BL1350" i="5"/>
  <c r="V1343" i="5"/>
  <c r="W1343" i="5"/>
  <c r="AE1343" i="5"/>
  <c r="AI1343" i="5" s="1"/>
  <c r="AJ1341" i="5"/>
  <c r="AL1341" i="5" s="1"/>
  <c r="AM1341" i="5" s="1"/>
  <c r="AJ1349" i="5"/>
  <c r="AL1349" i="5" s="1"/>
  <c r="AM1349" i="5" s="1"/>
  <c r="Y1329" i="5"/>
  <c r="AO1329" i="5"/>
  <c r="BB1347" i="5"/>
  <c r="BC1347" i="5"/>
  <c r="BD1347" i="5" s="1"/>
  <c r="AX1347" i="5"/>
  <c r="BL1347" i="5"/>
  <c r="AJ1336" i="5"/>
  <c r="AL1336" i="5" s="1"/>
  <c r="AM1336" i="5" s="1"/>
  <c r="V1325" i="5"/>
  <c r="W1325" i="5"/>
  <c r="AE1325" i="5"/>
  <c r="AI1325" i="5" s="1"/>
  <c r="Y1345" i="5"/>
  <c r="AO1345" i="5"/>
  <c r="AV1346" i="5"/>
  <c r="AW1346" i="5" s="1"/>
  <c r="AJ1329" i="5"/>
  <c r="AL1329" i="5" s="1"/>
  <c r="AM1329" i="5" s="1"/>
  <c r="W1346" i="5"/>
  <c r="V1346" i="5"/>
  <c r="AE1346" i="5"/>
  <c r="AI1346" i="5" s="1"/>
  <c r="BB1329" i="5"/>
  <c r="BC1329" i="5"/>
  <c r="BD1329" i="5" s="1"/>
  <c r="AX1329" i="5"/>
  <c r="BL1329" i="5"/>
  <c r="AJ1347" i="5"/>
  <c r="AL1347" i="5" s="1"/>
  <c r="AM1347" i="5" s="1"/>
  <c r="BC1344" i="5"/>
  <c r="BD1344" i="5" s="1"/>
  <c r="AX1344" i="5"/>
  <c r="BB1344" i="5"/>
  <c r="BL1344" i="5"/>
  <c r="AV1323" i="5"/>
  <c r="AW1323" i="5" s="1"/>
  <c r="AO1339" i="5"/>
  <c r="Y1339" i="5"/>
  <c r="V1354" i="5"/>
  <c r="W1354" i="5"/>
  <c r="AE1354" i="5"/>
  <c r="AI1354" i="5" s="1"/>
  <c r="AJ1328" i="5"/>
  <c r="AL1328" i="5" s="1"/>
  <c r="AM1328" i="5" s="1"/>
  <c r="AO1342" i="5"/>
  <c r="Y1342" i="5"/>
  <c r="AG1323" i="5"/>
  <c r="AQ1323" i="5" s="1"/>
  <c r="BC1328" i="5"/>
  <c r="BD1328" i="5" s="1"/>
  <c r="BB1328" i="5"/>
  <c r="AX1328" i="5"/>
  <c r="BL1328" i="5"/>
  <c r="AV1355" i="5"/>
  <c r="AW1355" i="5" s="1"/>
  <c r="AX1349" i="5"/>
  <c r="BB1349" i="5"/>
  <c r="BC1349" i="5"/>
  <c r="BD1349" i="5" s="1"/>
  <c r="BL1349" i="5"/>
  <c r="AV1326" i="5"/>
  <c r="AW1326" i="5" s="1"/>
  <c r="AX1340" i="5"/>
  <c r="BB1340" i="5"/>
  <c r="BC1340" i="5"/>
  <c r="BD1340" i="5" s="1"/>
  <c r="BL1340" i="5"/>
  <c r="V1321" i="5"/>
  <c r="W1321" i="5"/>
  <c r="AJ1321" i="5"/>
  <c r="AL1321" i="5" s="1"/>
  <c r="AM1321" i="5" s="1"/>
  <c r="AE1321" i="5"/>
  <c r="AI1321" i="5" s="1"/>
  <c r="AV1318" i="5"/>
  <c r="AW1318" i="5" s="1"/>
  <c r="AG1333" i="5"/>
  <c r="AQ1333" i="5" s="1"/>
  <c r="AV1333" i="5" s="1"/>
  <c r="AW1333" i="5" s="1"/>
  <c r="AG1343" i="5"/>
  <c r="AQ1343" i="5" s="1"/>
  <c r="AV1343" i="5" s="1"/>
  <c r="AW1343" i="5" s="1"/>
  <c r="AX1337" i="5"/>
  <c r="BB1337" i="5"/>
  <c r="BC1337" i="5"/>
  <c r="BD1337" i="5" s="1"/>
  <c r="BL1337" i="5"/>
  <c r="AE1326" i="5"/>
  <c r="AI1326" i="5" s="1"/>
  <c r="AJ1326" i="5"/>
  <c r="AL1326" i="5" s="1"/>
  <c r="AM1326" i="5" s="1"/>
  <c r="W1326" i="5"/>
  <c r="V1326" i="5"/>
  <c r="AV1325" i="5"/>
  <c r="AW1325" i="5" s="1"/>
  <c r="AV1324" i="5"/>
  <c r="AW1324" i="5" s="1"/>
  <c r="V1318" i="5"/>
  <c r="W1318" i="5"/>
  <c r="AE1318" i="5"/>
  <c r="AI1318" i="5" s="1"/>
  <c r="V1333" i="5"/>
  <c r="AJ1333" i="5"/>
  <c r="AL1333" i="5" s="1"/>
  <c r="AM1333" i="5" s="1"/>
  <c r="W1333" i="5"/>
  <c r="AE1333" i="5"/>
  <c r="AI1333" i="5" s="1"/>
  <c r="AO1349" i="5"/>
  <c r="Y1349" i="5"/>
  <c r="Y1344" i="5"/>
  <c r="AO1344" i="5"/>
  <c r="AE1322" i="5"/>
  <c r="AI1322" i="5" s="1"/>
  <c r="V1322" i="5"/>
  <c r="W1322" i="5"/>
  <c r="AG1319" i="5"/>
  <c r="AQ1319" i="5" s="1"/>
  <c r="AV1319" i="5" s="1"/>
  <c r="AW1319" i="5" s="1"/>
  <c r="AJ1345" i="5"/>
  <c r="AL1345" i="5" s="1"/>
  <c r="AM1345" i="5" s="1"/>
  <c r="AG1334" i="5"/>
  <c r="AQ1334" i="5" s="1"/>
  <c r="AV1334" i="5" s="1"/>
  <c r="AW1334" i="5" s="1"/>
  <c r="AJ1335" i="5"/>
  <c r="AL1335" i="5" s="1"/>
  <c r="AM1335" i="5" s="1"/>
  <c r="AG1320" i="5"/>
  <c r="AQ1320" i="5" s="1"/>
  <c r="AV1320" i="5" s="1"/>
  <c r="AW1320" i="5" s="1"/>
  <c r="AG1354" i="5"/>
  <c r="AQ1354" i="5" s="1"/>
  <c r="AV1354" i="5" s="1"/>
  <c r="AW1354" i="5" s="1"/>
  <c r="AG1322" i="5"/>
  <c r="AQ1322" i="5" s="1"/>
  <c r="AV1322" i="5" s="1"/>
  <c r="AW1322" i="5" s="1"/>
  <c r="V1330" i="5"/>
  <c r="W1330" i="5"/>
  <c r="AE1330" i="5"/>
  <c r="AI1330" i="5" s="1"/>
  <c r="AV1353" i="5"/>
  <c r="AW1353" i="5" s="1"/>
  <c r="Y1351" i="5"/>
  <c r="AO1351" i="5"/>
  <c r="Y1340" i="5"/>
  <c r="AO1340" i="5"/>
  <c r="AO1350" i="5"/>
  <c r="Y1350" i="5"/>
  <c r="W1355" i="5"/>
  <c r="V1355" i="5"/>
  <c r="AE1355" i="5"/>
  <c r="AI1355" i="5" s="1"/>
  <c r="AO1352" i="5"/>
  <c r="Y1352" i="5"/>
  <c r="AJ1316" i="5"/>
  <c r="AL1316" i="5" s="1"/>
  <c r="AM1316" i="5" s="1"/>
  <c r="AX1316" i="5"/>
  <c r="BC1316" i="5"/>
  <c r="BD1316" i="5" s="1"/>
  <c r="BB1316" i="5"/>
  <c r="BL1316" i="5"/>
  <c r="AO1316" i="5"/>
  <c r="Y1316" i="5"/>
  <c r="AM1233" i="5"/>
  <c r="AM1254" i="5"/>
  <c r="AM1264" i="5"/>
  <c r="AM1235" i="5"/>
  <c r="AO1268" i="5"/>
  <c r="AN1268" i="5"/>
  <c r="W1247" i="5"/>
  <c r="V1247" i="5"/>
  <c r="Y1247" i="5" s="1"/>
  <c r="V1238" i="5"/>
  <c r="Y1238" i="5" s="1"/>
  <c r="W1238" i="5"/>
  <c r="V1242" i="5"/>
  <c r="Y1242" i="5" s="1"/>
  <c r="W1242" i="5"/>
  <c r="W1239" i="5"/>
  <c r="V1239" i="5"/>
  <c r="Y1239" i="5" s="1"/>
  <c r="V1245" i="5"/>
  <c r="Y1245" i="5" s="1"/>
  <c r="W1245" i="5"/>
  <c r="AN1250" i="5"/>
  <c r="AJ1250" i="5" s="1"/>
  <c r="AL1250" i="5" s="1"/>
  <c r="AO1250" i="5"/>
  <c r="AS1255" i="5"/>
  <c r="AU1255" i="5" s="1"/>
  <c r="AX1255" i="5" s="1"/>
  <c r="AR1255" i="5"/>
  <c r="W1241" i="5"/>
  <c r="V1241" i="5"/>
  <c r="Y1241" i="5" s="1"/>
  <c r="W1261" i="5"/>
  <c r="V1261" i="5"/>
  <c r="Y1261" i="5" s="1"/>
  <c r="W1252" i="5"/>
  <c r="V1252" i="5"/>
  <c r="Y1252" i="5" s="1"/>
  <c r="V1243" i="5"/>
  <c r="Y1243" i="5" s="1"/>
  <c r="W1243" i="5"/>
  <c r="AF1258" i="5"/>
  <c r="AE1258" i="5"/>
  <c r="AG1258" i="5"/>
  <c r="AH1258" i="5"/>
  <c r="AK1258" i="5"/>
  <c r="AN1256" i="5"/>
  <c r="AJ1256" i="5" s="1"/>
  <c r="AL1256" i="5" s="1"/>
  <c r="AO1256" i="5"/>
  <c r="AN1266" i="5"/>
  <c r="AO1266" i="5"/>
  <c r="AN1263" i="5"/>
  <c r="AJ1263" i="5" s="1"/>
  <c r="AL1263" i="5" s="1"/>
  <c r="AO1263" i="5"/>
  <c r="AF1238" i="5"/>
  <c r="AG1238" i="5"/>
  <c r="AE1238" i="5"/>
  <c r="AH1238" i="5"/>
  <c r="W1258" i="5"/>
  <c r="V1258" i="5"/>
  <c r="Y1258" i="5" s="1"/>
  <c r="AE1242" i="5"/>
  <c r="AF1242" i="5"/>
  <c r="AG1242" i="5"/>
  <c r="AH1242" i="5"/>
  <c r="AN1244" i="5"/>
  <c r="AO1244" i="5"/>
  <c r="AJ1244" i="5"/>
  <c r="AL1244" i="5" s="1"/>
  <c r="AN1240" i="5"/>
  <c r="AJ1240" i="5" s="1"/>
  <c r="AL1240" i="5" s="1"/>
  <c r="AO1240" i="5"/>
  <c r="AN1262" i="5"/>
  <c r="AJ1262" i="5" s="1"/>
  <c r="AL1262" i="5" s="1"/>
  <c r="AO1262" i="5"/>
  <c r="AN1234" i="5"/>
  <c r="AO1234" i="5"/>
  <c r="W1249" i="5"/>
  <c r="V1249" i="5"/>
  <c r="Y1249" i="5" s="1"/>
  <c r="AH1245" i="5"/>
  <c r="AE1245" i="5"/>
  <c r="AF1245" i="5"/>
  <c r="AG1245" i="5"/>
  <c r="AN1259" i="5"/>
  <c r="AO1259" i="5"/>
  <c r="AO1257" i="5"/>
  <c r="AN1257" i="5"/>
  <c r="AJ1257" i="5" s="1"/>
  <c r="AL1257" i="5" s="1"/>
  <c r="AF1241" i="5"/>
  <c r="AG1241" i="5"/>
  <c r="AH1241" i="5"/>
  <c r="AE1241" i="5"/>
  <c r="AK1241" i="5"/>
  <c r="AG1261" i="5"/>
  <c r="AH1261" i="5"/>
  <c r="AF1261" i="5"/>
  <c r="AE1261" i="5"/>
  <c r="AE1232" i="5"/>
  <c r="AG1232" i="5"/>
  <c r="AH1232" i="5"/>
  <c r="AF1232" i="5"/>
  <c r="V1248" i="5"/>
  <c r="Y1248" i="5" s="1"/>
  <c r="W1248" i="5"/>
  <c r="AG1252" i="5"/>
  <c r="AH1252" i="5"/>
  <c r="AE1252" i="5"/>
  <c r="AF1252" i="5"/>
  <c r="AK1252" i="5"/>
  <c r="AF1243" i="5"/>
  <c r="AG1243" i="5"/>
  <c r="AH1243" i="5"/>
  <c r="AE1243" i="5"/>
  <c r="AR1230" i="5"/>
  <c r="AS1230" i="5"/>
  <c r="AU1230" i="5" s="1"/>
  <c r="AX1230" i="5" s="1"/>
  <c r="AE1237" i="5"/>
  <c r="AG1237" i="5"/>
  <c r="AH1237" i="5"/>
  <c r="AF1237" i="5"/>
  <c r="AH1247" i="5"/>
  <c r="AG1247" i="5"/>
  <c r="AE1247" i="5"/>
  <c r="AF1247" i="5"/>
  <c r="AK1247" i="5"/>
  <c r="AN1260" i="5"/>
  <c r="AO1260" i="5"/>
  <c r="AJ1260" i="5" s="1"/>
  <c r="AL1260" i="5" s="1"/>
  <c r="AS1265" i="5"/>
  <c r="AU1265" i="5" s="1"/>
  <c r="AX1265" i="5" s="1"/>
  <c r="AR1265" i="5"/>
  <c r="V1237" i="5"/>
  <c r="Y1237" i="5" s="1"/>
  <c r="W1237" i="5"/>
  <c r="AE1239" i="5"/>
  <c r="AF1239" i="5"/>
  <c r="AG1239" i="5"/>
  <c r="AH1239" i="5"/>
  <c r="AF1249" i="5"/>
  <c r="AE1249" i="5"/>
  <c r="AG1249" i="5"/>
  <c r="AH1249" i="5"/>
  <c r="AN1236" i="5"/>
  <c r="AJ1236" i="5" s="1"/>
  <c r="AL1236" i="5" s="1"/>
  <c r="AO1236" i="5"/>
  <c r="AO1246" i="5"/>
  <c r="AN1246" i="5"/>
  <c r="AJ1246" i="5" s="1"/>
  <c r="AL1246" i="5" s="1"/>
  <c r="AG1248" i="5"/>
  <c r="AF1248" i="5"/>
  <c r="AH1248" i="5"/>
  <c r="AE1248" i="5"/>
  <c r="AK1248" i="5"/>
  <c r="AO1251" i="5"/>
  <c r="AN1251" i="5"/>
  <c r="AN1253" i="5"/>
  <c r="AO1253" i="5"/>
  <c r="AJ1253" i="5" s="1"/>
  <c r="AL1253" i="5" s="1"/>
  <c r="AO1231" i="5"/>
  <c r="AN1231" i="5"/>
  <c r="AJ1231" i="5" s="1"/>
  <c r="AL1231" i="5" s="1"/>
  <c r="AK1249" i="5"/>
  <c r="W1232" i="5"/>
  <c r="V1232" i="5"/>
  <c r="Y1232" i="5" s="1"/>
  <c r="AO1267" i="5"/>
  <c r="AN1267" i="5"/>
  <c r="AJ1267" i="5" s="1"/>
  <c r="AL1267" i="5" s="1"/>
  <c r="AO1229" i="5"/>
  <c r="AN1229" i="5"/>
  <c r="AR1162" i="5"/>
  <c r="BA1162" i="5"/>
  <c r="BG1162" i="5" s="1"/>
  <c r="BH1162" i="5" s="1"/>
  <c r="AY1162" i="5"/>
  <c r="AX1162" i="5"/>
  <c r="AF1177" i="5"/>
  <c r="AH1177" i="5"/>
  <c r="AE1177" i="5"/>
  <c r="AG1177" i="5"/>
  <c r="AK1177" i="5"/>
  <c r="W1176" i="5"/>
  <c r="V1176" i="5"/>
  <c r="Y1176" i="5" s="1"/>
  <c r="AJ1159" i="5"/>
  <c r="AL1159" i="5" s="1"/>
  <c r="AO1159" i="5"/>
  <c r="V1148" i="5"/>
  <c r="Y1148" i="5" s="1"/>
  <c r="W1148" i="5"/>
  <c r="AO1172" i="5"/>
  <c r="AJ1172" i="5"/>
  <c r="AL1172" i="5" s="1"/>
  <c r="AE1147" i="5"/>
  <c r="AF1147" i="5"/>
  <c r="AG1147" i="5"/>
  <c r="AH1147" i="5"/>
  <c r="AK1147" i="5"/>
  <c r="W1180" i="5"/>
  <c r="V1180" i="5"/>
  <c r="Y1180" i="5" s="1"/>
  <c r="AO1171" i="5"/>
  <c r="AJ1171" i="5"/>
  <c r="AL1171" i="5" s="1"/>
  <c r="W1169" i="5"/>
  <c r="V1169" i="5"/>
  <c r="Y1169" i="5" s="1"/>
  <c r="W1177" i="5"/>
  <c r="V1177" i="5"/>
  <c r="Y1177" i="5" s="1"/>
  <c r="AF1164" i="5"/>
  <c r="AG1164" i="5"/>
  <c r="AE1164" i="5"/>
  <c r="AH1164" i="5"/>
  <c r="AK1164" i="5"/>
  <c r="AJ1175" i="5"/>
  <c r="AL1175" i="5" s="1"/>
  <c r="AO1175" i="5"/>
  <c r="AO1155" i="5"/>
  <c r="AJ1155" i="5"/>
  <c r="AL1155" i="5" s="1"/>
  <c r="AF1166" i="5"/>
  <c r="AG1166" i="5"/>
  <c r="AE1166" i="5"/>
  <c r="AH1166" i="5"/>
  <c r="AK1166" i="5"/>
  <c r="AF1163" i="5"/>
  <c r="AG1163" i="5"/>
  <c r="AH1163" i="5"/>
  <c r="AE1163" i="5"/>
  <c r="AK1163" i="5"/>
  <c r="W1178" i="5"/>
  <c r="V1178" i="5"/>
  <c r="Y1178" i="5" s="1"/>
  <c r="V1153" i="5"/>
  <c r="Y1153" i="5" s="1"/>
  <c r="W1153" i="5"/>
  <c r="AJ1150" i="5"/>
  <c r="AL1150" i="5" s="1"/>
  <c r="AO1150" i="5"/>
  <c r="AE1144" i="5"/>
  <c r="AF1144" i="5"/>
  <c r="AG1144" i="5"/>
  <c r="AH1144" i="5"/>
  <c r="AK1144" i="5"/>
  <c r="AF1179" i="5"/>
  <c r="AE1179" i="5"/>
  <c r="AG1179" i="5"/>
  <c r="AH1179" i="5"/>
  <c r="AK1179" i="5"/>
  <c r="W1147" i="5"/>
  <c r="V1147" i="5"/>
  <c r="Y1147" i="5" s="1"/>
  <c r="W1164" i="5"/>
  <c r="V1164" i="5"/>
  <c r="Y1164" i="5" s="1"/>
  <c r="W1156" i="5"/>
  <c r="V1156" i="5"/>
  <c r="Y1156" i="5" s="1"/>
  <c r="AF1174" i="5"/>
  <c r="AG1174" i="5"/>
  <c r="AH1174" i="5"/>
  <c r="AE1174" i="5"/>
  <c r="AK1174" i="5"/>
  <c r="W1166" i="5"/>
  <c r="V1166" i="5"/>
  <c r="Y1166" i="5" s="1"/>
  <c r="AF1168" i="5"/>
  <c r="AG1168" i="5"/>
  <c r="AE1168" i="5"/>
  <c r="AH1168" i="5"/>
  <c r="AK1168" i="5"/>
  <c r="AE1149" i="5"/>
  <c r="AF1149" i="5"/>
  <c r="AG1149" i="5"/>
  <c r="AH1149" i="5"/>
  <c r="AK1149" i="5"/>
  <c r="W1163" i="5"/>
  <c r="V1163" i="5"/>
  <c r="Y1163" i="5" s="1"/>
  <c r="AJ1152" i="5"/>
  <c r="AL1152" i="5" s="1"/>
  <c r="AO1152" i="5"/>
  <c r="AF1167" i="5"/>
  <c r="AG1167" i="5"/>
  <c r="AH1167" i="5"/>
  <c r="AE1167" i="5"/>
  <c r="AK1167" i="5"/>
  <c r="AO1154" i="5"/>
  <c r="AJ1154" i="5"/>
  <c r="AL1154" i="5" s="1"/>
  <c r="AJ1145" i="5"/>
  <c r="AL1145" i="5" s="1"/>
  <c r="AO1145" i="5"/>
  <c r="W1173" i="5"/>
  <c r="V1173" i="5"/>
  <c r="Y1173" i="5" s="1"/>
  <c r="AG1153" i="5"/>
  <c r="AH1153" i="5"/>
  <c r="AE1153" i="5"/>
  <c r="AF1153" i="5"/>
  <c r="AK1153" i="5"/>
  <c r="AJ1158" i="5"/>
  <c r="AL1158" i="5" s="1"/>
  <c r="AO1158" i="5"/>
  <c r="W1179" i="5"/>
  <c r="V1179" i="5"/>
  <c r="Y1179" i="5" s="1"/>
  <c r="AJ1146" i="5"/>
  <c r="AL1146" i="5" s="1"/>
  <c r="AO1146" i="5"/>
  <c r="W1174" i="5"/>
  <c r="V1174" i="5"/>
  <c r="Y1174" i="5" s="1"/>
  <c r="AO1181" i="5"/>
  <c r="AJ1181" i="5"/>
  <c r="AL1181" i="5" s="1"/>
  <c r="W1167" i="5"/>
  <c r="V1167" i="5"/>
  <c r="Y1167" i="5" s="1"/>
  <c r="W1165" i="5"/>
  <c r="V1165" i="5"/>
  <c r="Y1165" i="5" s="1"/>
  <c r="AO1157" i="5"/>
  <c r="AJ1157" i="5"/>
  <c r="AL1157" i="5" s="1"/>
  <c r="AF1178" i="5"/>
  <c r="AG1178" i="5"/>
  <c r="AH1178" i="5"/>
  <c r="AE1178" i="5"/>
  <c r="AK1178" i="5"/>
  <c r="AE1156" i="5"/>
  <c r="AF1156" i="5"/>
  <c r="AG1156" i="5"/>
  <c r="AH1156" i="5"/>
  <c r="AK1156" i="5"/>
  <c r="AM1160" i="5"/>
  <c r="AP1160" i="5" s="1"/>
  <c r="V1144" i="5"/>
  <c r="Y1144" i="5" s="1"/>
  <c r="W1144" i="5"/>
  <c r="W1168" i="5"/>
  <c r="V1168" i="5"/>
  <c r="Y1168" i="5" s="1"/>
  <c r="V1149" i="5"/>
  <c r="Y1149" i="5" s="1"/>
  <c r="W1149" i="5"/>
  <c r="AJ1151" i="5"/>
  <c r="AL1151" i="5" s="1"/>
  <c r="AO1151" i="5"/>
  <c r="AG1148" i="5"/>
  <c r="AH1148" i="5"/>
  <c r="AF1148" i="5"/>
  <c r="AE1148" i="5"/>
  <c r="AK1148" i="5"/>
  <c r="AJ1161" i="5"/>
  <c r="AL1161" i="5" s="1"/>
  <c r="AO1161" i="5"/>
  <c r="AF1170" i="5"/>
  <c r="AG1170" i="5"/>
  <c r="AE1170" i="5"/>
  <c r="AH1170" i="5"/>
  <c r="AK1170" i="5"/>
  <c r="AF1176" i="5"/>
  <c r="AG1176" i="5"/>
  <c r="AH1176" i="5"/>
  <c r="AE1176" i="5"/>
  <c r="AK1176" i="5"/>
  <c r="AF1180" i="5"/>
  <c r="AE1180" i="5"/>
  <c r="AG1180" i="5"/>
  <c r="AH1180" i="5"/>
  <c r="AK1180" i="5"/>
  <c r="AF1165" i="5"/>
  <c r="AG1165" i="5"/>
  <c r="AH1165" i="5"/>
  <c r="AE1165" i="5"/>
  <c r="AK1165" i="5"/>
  <c r="AF1173" i="5"/>
  <c r="AG1173" i="5"/>
  <c r="AH1173" i="5"/>
  <c r="AE1173" i="5"/>
  <c r="AK1173" i="5"/>
  <c r="AF1169" i="5"/>
  <c r="AG1169" i="5"/>
  <c r="AH1169" i="5"/>
  <c r="AE1169" i="5"/>
  <c r="AK1169" i="5"/>
  <c r="AJ1143" i="5"/>
  <c r="AL1143" i="5" s="1"/>
  <c r="AO1143" i="5"/>
  <c r="W1170" i="5"/>
  <c r="V1170" i="5"/>
  <c r="Y1170" i="5" s="1"/>
  <c r="AJ1142" i="5"/>
  <c r="AL1142" i="5" s="1"/>
  <c r="AO1142" i="5"/>
  <c r="BC969" i="5"/>
  <c r="BD969" i="5" s="1"/>
  <c r="AX969" i="5"/>
  <c r="BB969" i="5"/>
  <c r="BL969" i="5"/>
  <c r="BC983" i="5"/>
  <c r="BD983" i="5" s="1"/>
  <c r="BB983" i="5"/>
  <c r="AX983" i="5"/>
  <c r="BL983" i="5"/>
  <c r="BC987" i="5"/>
  <c r="BD987" i="5" s="1"/>
  <c r="AX987" i="5"/>
  <c r="BB987" i="5"/>
  <c r="BL987" i="5"/>
  <c r="AX986" i="5"/>
  <c r="BB986" i="5"/>
  <c r="BC986" i="5"/>
  <c r="BD986" i="5" s="1"/>
  <c r="BL986" i="5"/>
  <c r="BC1004" i="5"/>
  <c r="BD1004" i="5" s="1"/>
  <c r="BB1004" i="5"/>
  <c r="AX1004" i="5"/>
  <c r="BL1004" i="5"/>
  <c r="AX978" i="5"/>
  <c r="BC978" i="5"/>
  <c r="BD978" i="5" s="1"/>
  <c r="BB978" i="5"/>
  <c r="BL978" i="5"/>
  <c r="BB1005" i="5"/>
  <c r="BC1005" i="5"/>
  <c r="BD1005" i="5" s="1"/>
  <c r="AX1005" i="5"/>
  <c r="BL1005" i="5"/>
  <c r="BC1001" i="5"/>
  <c r="BD1001" i="5" s="1"/>
  <c r="BB1001" i="5"/>
  <c r="AX1001" i="5"/>
  <c r="BL1001" i="5"/>
  <c r="BB982" i="5"/>
  <c r="AX982" i="5"/>
  <c r="BC982" i="5"/>
  <c r="BD982" i="5" s="1"/>
  <c r="BL982" i="5"/>
  <c r="BC991" i="5"/>
  <c r="BD991" i="5" s="1"/>
  <c r="AX991" i="5"/>
  <c r="BB991" i="5"/>
  <c r="BL991" i="5"/>
  <c r="BB989" i="5"/>
  <c r="BC989" i="5"/>
  <c r="BD989" i="5" s="1"/>
  <c r="AX989" i="5"/>
  <c r="BL989" i="5"/>
  <c r="AV968" i="5"/>
  <c r="AW968" i="5" s="1"/>
  <c r="V968" i="5"/>
  <c r="W968" i="5"/>
  <c r="AE968" i="5"/>
  <c r="AI968" i="5" s="1"/>
  <c r="AX974" i="5"/>
  <c r="BC974" i="5"/>
  <c r="BD974" i="5" s="1"/>
  <c r="BB974" i="5"/>
  <c r="BL974" i="5"/>
  <c r="AJ982" i="5"/>
  <c r="AL982" i="5" s="1"/>
  <c r="AM982" i="5" s="1"/>
  <c r="AO1004" i="5"/>
  <c r="Y1004" i="5"/>
  <c r="AO999" i="5"/>
  <c r="Y999" i="5"/>
  <c r="AJ1005" i="5"/>
  <c r="AL1005" i="5" s="1"/>
  <c r="AM1005" i="5" s="1"/>
  <c r="AO983" i="5"/>
  <c r="Y983" i="5"/>
  <c r="Y972" i="5"/>
  <c r="AO972" i="5"/>
  <c r="Y981" i="5"/>
  <c r="AO981" i="5"/>
  <c r="BC995" i="5"/>
  <c r="BD995" i="5" s="1"/>
  <c r="BB995" i="5"/>
  <c r="AX995" i="5"/>
  <c r="BL995" i="5"/>
  <c r="AJ1004" i="5"/>
  <c r="AL1004" i="5" s="1"/>
  <c r="AM1004" i="5" s="1"/>
  <c r="AV979" i="5"/>
  <c r="AW979" i="5" s="1"/>
  <c r="Y995" i="5"/>
  <c r="AO995" i="5"/>
  <c r="V984" i="5"/>
  <c r="W984" i="5"/>
  <c r="AE984" i="5"/>
  <c r="AI984" i="5" s="1"/>
  <c r="AJ999" i="5"/>
  <c r="AL999" i="5" s="1"/>
  <c r="AM999" i="5" s="1"/>
  <c r="V980" i="5"/>
  <c r="W980" i="5"/>
  <c r="AE980" i="5"/>
  <c r="AI980" i="5" s="1"/>
  <c r="AJ969" i="5"/>
  <c r="AL969" i="5" s="1"/>
  <c r="AM969" i="5" s="1"/>
  <c r="AJ983" i="5"/>
  <c r="AL983" i="5" s="1"/>
  <c r="AM983" i="5" s="1"/>
  <c r="BS997" i="5"/>
  <c r="BT997" i="5" s="1"/>
  <c r="BU997" i="5" s="1"/>
  <c r="BG997" i="5"/>
  <c r="BH997" i="5" s="1"/>
  <c r="AV967" i="5"/>
  <c r="AW967" i="5" s="1"/>
  <c r="Y993" i="5"/>
  <c r="AO993" i="5"/>
  <c r="V975" i="5"/>
  <c r="W975" i="5"/>
  <c r="AE975" i="5"/>
  <c r="AI975" i="5" s="1"/>
  <c r="AO986" i="5"/>
  <c r="Y986" i="5"/>
  <c r="AJ972" i="5"/>
  <c r="AL972" i="5" s="1"/>
  <c r="AM972" i="5" s="1"/>
  <c r="AO971" i="5"/>
  <c r="Y971" i="5"/>
  <c r="BC981" i="5"/>
  <c r="BD981" i="5" s="1"/>
  <c r="BB981" i="5"/>
  <c r="AX981" i="5"/>
  <c r="BL981" i="5"/>
  <c r="AJ973" i="5"/>
  <c r="AL973" i="5" s="1"/>
  <c r="AM973" i="5" s="1"/>
  <c r="AX976" i="5"/>
  <c r="BB976" i="5"/>
  <c r="BC976" i="5"/>
  <c r="BD976" i="5" s="1"/>
  <c r="BL976" i="5"/>
  <c r="AO974" i="5"/>
  <c r="Y974" i="5"/>
  <c r="AJ971" i="5"/>
  <c r="AL971" i="5" s="1"/>
  <c r="AM971" i="5" s="1"/>
  <c r="BG990" i="5"/>
  <c r="BH990" i="5" s="1"/>
  <c r="BS990" i="5"/>
  <c r="BT990" i="5" s="1"/>
  <c r="BU990" i="5" s="1"/>
  <c r="V979" i="5"/>
  <c r="W979" i="5"/>
  <c r="AE979" i="5"/>
  <c r="AI979" i="5" s="1"/>
  <c r="AX993" i="5"/>
  <c r="BB993" i="5"/>
  <c r="BC993" i="5"/>
  <c r="BD993" i="5" s="1"/>
  <c r="BL993" i="5"/>
  <c r="AV988" i="5"/>
  <c r="AW988" i="5" s="1"/>
  <c r="BW990" i="5"/>
  <c r="BQ990" i="5"/>
  <c r="CA990" i="5"/>
  <c r="BB970" i="5"/>
  <c r="AX970" i="5"/>
  <c r="BC970" i="5"/>
  <c r="BD970" i="5" s="1"/>
  <c r="BL970" i="5"/>
  <c r="V977" i="5"/>
  <c r="W977" i="5"/>
  <c r="AE977" i="5"/>
  <c r="AI977" i="5" s="1"/>
  <c r="AJ995" i="5"/>
  <c r="AL995" i="5" s="1"/>
  <c r="AM995" i="5" s="1"/>
  <c r="Y976" i="5"/>
  <c r="AO976" i="5"/>
  <c r="AO989" i="5"/>
  <c r="Y989" i="5"/>
  <c r="AO1001" i="5"/>
  <c r="Y1001" i="5"/>
  <c r="Y987" i="5"/>
  <c r="AO987" i="5"/>
  <c r="V988" i="5"/>
  <c r="W988" i="5"/>
  <c r="AE988" i="5"/>
  <c r="AI988" i="5" s="1"/>
  <c r="BE985" i="5"/>
  <c r="BF985" i="5" s="1"/>
  <c r="BJ985" i="5"/>
  <c r="BN985" i="5"/>
  <c r="BO985" i="5" s="1"/>
  <c r="BP985" i="5" s="1"/>
  <c r="AG975" i="5"/>
  <c r="AQ975" i="5" s="1"/>
  <c r="AV975" i="5" s="1"/>
  <c r="AW975" i="5" s="1"/>
  <c r="BC971" i="5"/>
  <c r="BD971" i="5" s="1"/>
  <c r="AX971" i="5"/>
  <c r="BB971" i="5"/>
  <c r="BL971" i="5"/>
  <c r="Y982" i="5"/>
  <c r="AO982" i="5"/>
  <c r="AO973" i="5"/>
  <c r="Y973" i="5"/>
  <c r="Y991" i="5"/>
  <c r="AO991" i="5"/>
  <c r="V967" i="5"/>
  <c r="W967" i="5"/>
  <c r="AE967" i="5"/>
  <c r="AI967" i="5" s="1"/>
  <c r="AO978" i="5"/>
  <c r="Y978" i="5"/>
  <c r="AV998" i="5"/>
  <c r="AW998" i="5" s="1"/>
  <c r="AG1000" i="5"/>
  <c r="AQ1000" i="5" s="1"/>
  <c r="AV1000" i="5" s="1"/>
  <c r="AW1000" i="5" s="1"/>
  <c r="AV984" i="5"/>
  <c r="AW984" i="5" s="1"/>
  <c r="W996" i="5"/>
  <c r="V996" i="5"/>
  <c r="AE996" i="5"/>
  <c r="AI996" i="5" s="1"/>
  <c r="V998" i="5"/>
  <c r="W998" i="5"/>
  <c r="AE998" i="5"/>
  <c r="AI998" i="5" s="1"/>
  <c r="W1000" i="5"/>
  <c r="AE1000" i="5"/>
  <c r="AI1000" i="5" s="1"/>
  <c r="V1000" i="5"/>
  <c r="BN1002" i="5"/>
  <c r="BO1002" i="5" s="1"/>
  <c r="BP1002" i="5" s="1"/>
  <c r="BE1002" i="5"/>
  <c r="BF1002" i="5" s="1"/>
  <c r="BJ1002" i="5"/>
  <c r="BB973" i="5"/>
  <c r="AX973" i="5"/>
  <c r="BC973" i="5"/>
  <c r="BD973" i="5" s="1"/>
  <c r="BL973" i="5"/>
  <c r="Y969" i="5"/>
  <c r="AO969" i="5"/>
  <c r="AG996" i="5"/>
  <c r="AQ996" i="5" s="1"/>
  <c r="AV996" i="5" s="1"/>
  <c r="AW996" i="5" s="1"/>
  <c r="Y1005" i="5"/>
  <c r="AO1005" i="5"/>
  <c r="AV994" i="5"/>
  <c r="AW994" i="5" s="1"/>
  <c r="Y970" i="5"/>
  <c r="AO970" i="5"/>
  <c r="AG968" i="5"/>
  <c r="AQ968" i="5" s="1"/>
  <c r="BW997" i="5"/>
  <c r="CA997" i="5"/>
  <c r="BQ997" i="5"/>
  <c r="AG980" i="5"/>
  <c r="AQ980" i="5" s="1"/>
  <c r="AV980" i="5" s="1"/>
  <c r="AW980" i="5" s="1"/>
  <c r="AJ991" i="5"/>
  <c r="AL991" i="5" s="1"/>
  <c r="AM991" i="5" s="1"/>
  <c r="BJ992" i="5"/>
  <c r="BN992" i="5"/>
  <c r="BO992" i="5" s="1"/>
  <c r="BP992" i="5" s="1"/>
  <c r="BE992" i="5"/>
  <c r="BF992" i="5" s="1"/>
  <c r="AX999" i="5"/>
  <c r="BB999" i="5"/>
  <c r="BC999" i="5"/>
  <c r="BD999" i="5" s="1"/>
  <c r="BL999" i="5"/>
  <c r="AG977" i="5"/>
  <c r="AQ977" i="5" s="1"/>
  <c r="AV977" i="5" s="1"/>
  <c r="AW977" i="5" s="1"/>
  <c r="AJ987" i="5"/>
  <c r="AL987" i="5" s="1"/>
  <c r="AM987" i="5" s="1"/>
  <c r="BB972" i="5"/>
  <c r="BC972" i="5"/>
  <c r="BD972" i="5" s="1"/>
  <c r="AX972" i="5"/>
  <c r="BL972" i="5"/>
  <c r="V994" i="5"/>
  <c r="AE994" i="5"/>
  <c r="AI994" i="5" s="1"/>
  <c r="W994" i="5"/>
  <c r="AV966" i="5"/>
  <c r="AW966" i="5" s="1"/>
  <c r="W966" i="5"/>
  <c r="V966" i="5"/>
  <c r="AE966" i="5"/>
  <c r="AI966" i="5" s="1"/>
  <c r="AM885" i="5"/>
  <c r="AM893" i="5"/>
  <c r="AF894" i="5"/>
  <c r="AG894" i="5"/>
  <c r="AH894" i="5"/>
  <c r="AE894" i="5"/>
  <c r="AN881" i="5"/>
  <c r="AO881" i="5"/>
  <c r="AG884" i="5"/>
  <c r="AE884" i="5"/>
  <c r="AF884" i="5"/>
  <c r="AH884" i="5"/>
  <c r="AH887" i="5"/>
  <c r="AF887" i="5"/>
  <c r="AG887" i="5"/>
  <c r="AE887" i="5"/>
  <c r="AE886" i="5"/>
  <c r="AH886" i="5"/>
  <c r="AF886" i="5"/>
  <c r="AG886" i="5"/>
  <c r="AR883" i="5"/>
  <c r="AS883" i="5"/>
  <c r="AU883" i="5" s="1"/>
  <c r="AX883" i="5" s="1"/>
  <c r="AR903" i="5"/>
  <c r="AS903" i="5"/>
  <c r="AU903" i="5" s="1"/>
  <c r="AX903" i="5" s="1"/>
  <c r="AN914" i="5"/>
  <c r="AO914" i="5"/>
  <c r="AJ914" i="5" s="1"/>
  <c r="AL914" i="5" s="1"/>
  <c r="AG907" i="5"/>
  <c r="AE907" i="5"/>
  <c r="AF907" i="5"/>
  <c r="AH907" i="5"/>
  <c r="V888" i="5"/>
  <c r="Y888" i="5" s="1"/>
  <c r="W888" i="5"/>
  <c r="V899" i="5"/>
  <c r="Y899" i="5" s="1"/>
  <c r="W899" i="5"/>
  <c r="BA913" i="5"/>
  <c r="AK887" i="5"/>
  <c r="AM906" i="5"/>
  <c r="AE909" i="5"/>
  <c r="AH909" i="5"/>
  <c r="AF909" i="5"/>
  <c r="AG909" i="5"/>
  <c r="AK909" i="5"/>
  <c r="AF902" i="5"/>
  <c r="AG902" i="5"/>
  <c r="AE902" i="5"/>
  <c r="AH902" i="5"/>
  <c r="V917" i="5"/>
  <c r="Y917" i="5" s="1"/>
  <c r="W917" i="5"/>
  <c r="AO892" i="5"/>
  <c r="AN892" i="5"/>
  <c r="W900" i="5"/>
  <c r="V900" i="5"/>
  <c r="Y900" i="5" s="1"/>
  <c r="AN911" i="5"/>
  <c r="AO911" i="5"/>
  <c r="AK894" i="5"/>
  <c r="AR896" i="5"/>
  <c r="AS896" i="5"/>
  <c r="AU896" i="5" s="1"/>
  <c r="AX896" i="5" s="1"/>
  <c r="AO897" i="5"/>
  <c r="AN897" i="5"/>
  <c r="AJ897" i="5"/>
  <c r="AL897" i="5" s="1"/>
  <c r="V894" i="5"/>
  <c r="Y894" i="5" s="1"/>
  <c r="W894" i="5"/>
  <c r="V909" i="5"/>
  <c r="Y909" i="5" s="1"/>
  <c r="W909" i="5"/>
  <c r="V902" i="5"/>
  <c r="Y902" i="5" s="1"/>
  <c r="W902" i="5"/>
  <c r="AF918" i="5"/>
  <c r="AG918" i="5"/>
  <c r="AE918" i="5"/>
  <c r="AH918" i="5"/>
  <c r="AN898" i="5"/>
  <c r="AO898" i="5"/>
  <c r="AR915" i="5"/>
  <c r="AS915" i="5"/>
  <c r="AU915" i="5" s="1"/>
  <c r="AX915" i="5" s="1"/>
  <c r="AO905" i="5"/>
  <c r="AN905" i="5"/>
  <c r="AJ905" i="5" s="1"/>
  <c r="AL905" i="5" s="1"/>
  <c r="AE899" i="5"/>
  <c r="AG899" i="5"/>
  <c r="AH899" i="5"/>
  <c r="AF899" i="5"/>
  <c r="V918" i="5"/>
  <c r="Y918" i="5" s="1"/>
  <c r="W918" i="5"/>
  <c r="V884" i="5"/>
  <c r="Y884" i="5" s="1"/>
  <c r="W884" i="5"/>
  <c r="AF888" i="5"/>
  <c r="AG888" i="5"/>
  <c r="AH888" i="5"/>
  <c r="AE888" i="5"/>
  <c r="AE889" i="5"/>
  <c r="AH889" i="5"/>
  <c r="AF889" i="5"/>
  <c r="AG889" i="5"/>
  <c r="AN916" i="5"/>
  <c r="AO916" i="5"/>
  <c r="AJ916" i="5" s="1"/>
  <c r="AL916" i="5" s="1"/>
  <c r="V887" i="5"/>
  <c r="Y887" i="5" s="1"/>
  <c r="W887" i="5"/>
  <c r="V886" i="5"/>
  <c r="Y886" i="5" s="1"/>
  <c r="W886" i="5"/>
  <c r="AK888" i="5"/>
  <c r="W889" i="5"/>
  <c r="V889" i="5"/>
  <c r="Y889" i="5" s="1"/>
  <c r="AN908" i="5"/>
  <c r="AO908" i="5"/>
  <c r="AE917" i="5"/>
  <c r="AF917" i="5"/>
  <c r="AG917" i="5"/>
  <c r="AH917" i="5"/>
  <c r="AN901" i="5"/>
  <c r="AJ901" i="5" s="1"/>
  <c r="AL901" i="5" s="1"/>
  <c r="AO901" i="5"/>
  <c r="AO910" i="5"/>
  <c r="AN910" i="5"/>
  <c r="AJ910" i="5" s="1"/>
  <c r="AL910" i="5" s="1"/>
  <c r="AG900" i="5"/>
  <c r="AH900" i="5"/>
  <c r="AF900" i="5"/>
  <c r="AE900" i="5"/>
  <c r="AO912" i="5"/>
  <c r="AN912" i="5"/>
  <c r="AJ912" i="5" s="1"/>
  <c r="AL912" i="5" s="1"/>
  <c r="W907" i="5"/>
  <c r="V907" i="5"/>
  <c r="Y907" i="5" s="1"/>
  <c r="AO880" i="5"/>
  <c r="AN880" i="5"/>
  <c r="AJ880" i="5" s="1"/>
  <c r="AL880" i="5" s="1"/>
  <c r="BC913" i="5"/>
  <c r="BJ913" i="5" s="1"/>
  <c r="BK913" i="5" s="1"/>
  <c r="AT913" i="5"/>
  <c r="AR882" i="5"/>
  <c r="AS882" i="5"/>
  <c r="AU882" i="5" s="1"/>
  <c r="AX882" i="5" s="1"/>
  <c r="AS890" i="5"/>
  <c r="AU890" i="5" s="1"/>
  <c r="AX890" i="5" s="1"/>
  <c r="AR890" i="5"/>
  <c r="AO879" i="5"/>
  <c r="AN879" i="5"/>
  <c r="AJ879" i="5" s="1"/>
  <c r="AL879" i="5" s="1"/>
  <c r="V811" i="5"/>
  <c r="Y811" i="5" s="1"/>
  <c r="W811" i="5"/>
  <c r="AO801" i="5"/>
  <c r="AJ801" i="5"/>
  <c r="AL801" i="5" s="1"/>
  <c r="AO823" i="5"/>
  <c r="AJ823" i="5"/>
  <c r="AL823" i="5" s="1"/>
  <c r="AO824" i="5"/>
  <c r="AJ824" i="5"/>
  <c r="AL824" i="5" s="1"/>
  <c r="AO798" i="5"/>
  <c r="AJ798" i="5"/>
  <c r="AL798" i="5" s="1"/>
  <c r="AJ813" i="5"/>
  <c r="AL813" i="5" s="1"/>
  <c r="AO813" i="5"/>
  <c r="AJ812" i="5"/>
  <c r="AL812" i="5" s="1"/>
  <c r="AO812" i="5"/>
  <c r="AM794" i="5"/>
  <c r="AQ794" i="5" s="1"/>
  <c r="AS794" i="5" s="1"/>
  <c r="AV794" i="5" s="1"/>
  <c r="AH802" i="5"/>
  <c r="AF802" i="5"/>
  <c r="AG802" i="5"/>
  <c r="AE802" i="5"/>
  <c r="AK802" i="5"/>
  <c r="AO809" i="5"/>
  <c r="AJ809" i="5"/>
  <c r="AL809" i="5" s="1"/>
  <c r="AJ830" i="5"/>
  <c r="AL830" i="5" s="1"/>
  <c r="AO830" i="5"/>
  <c r="AP794" i="5"/>
  <c r="AJ796" i="5"/>
  <c r="AL796" i="5" s="1"/>
  <c r="AO796" i="5"/>
  <c r="AM822" i="5"/>
  <c r="AP822" i="5" s="1"/>
  <c r="AG811" i="5"/>
  <c r="AE811" i="5"/>
  <c r="AH811" i="5"/>
  <c r="AF811" i="5"/>
  <c r="AK811" i="5"/>
  <c r="AJ804" i="5"/>
  <c r="AL804" i="5" s="1"/>
  <c r="AO804" i="5"/>
  <c r="AE806" i="5"/>
  <c r="AG806" i="5"/>
  <c r="AH806" i="5"/>
  <c r="AF806" i="5"/>
  <c r="AK806" i="5"/>
  <c r="AF797" i="5"/>
  <c r="AG797" i="5"/>
  <c r="AE797" i="5"/>
  <c r="AH797" i="5"/>
  <c r="AK797" i="5"/>
  <c r="W802" i="5"/>
  <c r="V802" i="5"/>
  <c r="Y802" i="5" s="1"/>
  <c r="V803" i="5"/>
  <c r="Y803" i="5" s="1"/>
  <c r="W803" i="5"/>
  <c r="AJ795" i="5"/>
  <c r="AL795" i="5" s="1"/>
  <c r="AO795" i="5"/>
  <c r="AJ818" i="5"/>
  <c r="AL818" i="5" s="1"/>
  <c r="AO818" i="5"/>
  <c r="AJ805" i="5"/>
  <c r="AL805" i="5" s="1"/>
  <c r="AO805" i="5"/>
  <c r="V820" i="5"/>
  <c r="Y820" i="5" s="1"/>
  <c r="W820" i="5"/>
  <c r="AO814" i="5"/>
  <c r="AJ814" i="5"/>
  <c r="AL814" i="5" s="1"/>
  <c r="AJ800" i="5"/>
  <c r="AL800" i="5" s="1"/>
  <c r="AO800" i="5"/>
  <c r="AE815" i="5"/>
  <c r="AF815" i="5"/>
  <c r="AH815" i="5"/>
  <c r="AG815" i="5"/>
  <c r="AK815" i="5"/>
  <c r="AO816" i="5"/>
  <c r="AJ816" i="5"/>
  <c r="AL816" i="5" s="1"/>
  <c r="AG831" i="5"/>
  <c r="AE831" i="5"/>
  <c r="AF831" i="5"/>
  <c r="AH831" i="5"/>
  <c r="AK831" i="5"/>
  <c r="AJ819" i="5"/>
  <c r="AL819" i="5" s="1"/>
  <c r="AO819" i="5"/>
  <c r="AO808" i="5"/>
  <c r="AJ808" i="5"/>
  <c r="AL808" i="5" s="1"/>
  <c r="AJ793" i="5"/>
  <c r="AL793" i="5" s="1"/>
  <c r="AO793" i="5"/>
  <c r="V815" i="5"/>
  <c r="Y815" i="5" s="1"/>
  <c r="W815" i="5"/>
  <c r="W831" i="5"/>
  <c r="V831" i="5"/>
  <c r="Y831" i="5" s="1"/>
  <c r="AJ817" i="5"/>
  <c r="AL817" i="5" s="1"/>
  <c r="AO817" i="5"/>
  <c r="AM807" i="5"/>
  <c r="AQ807" i="5" s="1"/>
  <c r="AS807" i="5" s="1"/>
  <c r="AV807" i="5" s="1"/>
  <c r="AE803" i="5"/>
  <c r="AF803" i="5"/>
  <c r="AH803" i="5"/>
  <c r="AG803" i="5"/>
  <c r="AK803" i="5"/>
  <c r="AO828" i="5"/>
  <c r="AJ828" i="5"/>
  <c r="AL828" i="5" s="1"/>
  <c r="AJ810" i="5"/>
  <c r="AL810" i="5" s="1"/>
  <c r="AO810" i="5"/>
  <c r="AP807" i="5"/>
  <c r="AH799" i="5"/>
  <c r="AE799" i="5"/>
  <c r="AF799" i="5"/>
  <c r="AG799" i="5"/>
  <c r="AK799" i="5"/>
  <c r="AO827" i="5"/>
  <c r="AJ827" i="5"/>
  <c r="AL827" i="5" s="1"/>
  <c r="AO825" i="5"/>
  <c r="AJ825" i="5"/>
  <c r="AL825" i="5" s="1"/>
  <c r="AJ826" i="5"/>
  <c r="AL826" i="5" s="1"/>
  <c r="AO826" i="5"/>
  <c r="AO829" i="5"/>
  <c r="AJ829" i="5"/>
  <c r="AL829" i="5" s="1"/>
  <c r="AJ821" i="5"/>
  <c r="AL821" i="5" s="1"/>
  <c r="AO821" i="5"/>
  <c r="V806" i="5"/>
  <c r="Y806" i="5" s="1"/>
  <c r="W806" i="5"/>
  <c r="W797" i="5"/>
  <c r="V797" i="5"/>
  <c r="Y797" i="5" s="1"/>
  <c r="V799" i="5"/>
  <c r="Y799" i="5" s="1"/>
  <c r="W799" i="5"/>
  <c r="AE820" i="5"/>
  <c r="AG820" i="5"/>
  <c r="AH820" i="5"/>
  <c r="AF820" i="5"/>
  <c r="AK820" i="5"/>
  <c r="AH792" i="5"/>
  <c r="AG792" i="5"/>
  <c r="AF792" i="5"/>
  <c r="AE792" i="5"/>
  <c r="AK792" i="5"/>
  <c r="W792" i="5"/>
  <c r="V792" i="5"/>
  <c r="Y792" i="5" s="1"/>
  <c r="AK535" i="5"/>
  <c r="AE535" i="5"/>
  <c r="AO474" i="5"/>
  <c r="AJ474" i="5"/>
  <c r="AL474" i="5" s="1"/>
  <c r="AM474" i="5" s="1"/>
  <c r="AP474" i="5" s="1"/>
  <c r="BA474" i="5" s="1"/>
  <c r="BG474" i="5" s="1"/>
  <c r="BH474" i="5" s="1"/>
  <c r="AH535" i="5"/>
  <c r="AK554" i="5"/>
  <c r="AK566" i="5"/>
  <c r="AJ640" i="5"/>
  <c r="AL640" i="5" s="1"/>
  <c r="AM640" i="5" s="1"/>
  <c r="AJ648" i="5"/>
  <c r="AL648" i="5" s="1"/>
  <c r="AM648" i="5" s="1"/>
  <c r="AM479" i="5"/>
  <c r="AP479" i="5" s="1"/>
  <c r="AQ479" i="5"/>
  <c r="AS479" i="5" s="1"/>
  <c r="AV479" i="5" s="1"/>
  <c r="AJ652" i="5"/>
  <c r="AL652" i="5" s="1"/>
  <c r="AM652" i="5" s="1"/>
  <c r="AO547" i="5"/>
  <c r="AN547" i="5"/>
  <c r="AJ637" i="5"/>
  <c r="AL637" i="5" s="1"/>
  <c r="AM637" i="5" s="1"/>
  <c r="AJ619" i="5"/>
  <c r="AL619" i="5" s="1"/>
  <c r="AM619" i="5" s="1"/>
  <c r="AJ630" i="5"/>
  <c r="AL630" i="5" s="1"/>
  <c r="AM630" i="5" s="1"/>
  <c r="AJ559" i="5"/>
  <c r="AL559" i="5" s="1"/>
  <c r="AJ633" i="5"/>
  <c r="AL633" i="5" s="1"/>
  <c r="AM633" i="5" s="1"/>
  <c r="AO637" i="5"/>
  <c r="Y637" i="5"/>
  <c r="AO624" i="5"/>
  <c r="Y624" i="5"/>
  <c r="W623" i="5"/>
  <c r="V623" i="5"/>
  <c r="AE623" i="5"/>
  <c r="AI623" i="5" s="1"/>
  <c r="W644" i="5"/>
  <c r="V644" i="5"/>
  <c r="AJ644" i="5"/>
  <c r="AL644" i="5" s="1"/>
  <c r="AM644" i="5" s="1"/>
  <c r="AE644" i="5"/>
  <c r="AI644" i="5" s="1"/>
  <c r="W647" i="5"/>
  <c r="V647" i="5"/>
  <c r="AE647" i="5"/>
  <c r="AI647" i="5" s="1"/>
  <c r="AG645" i="5"/>
  <c r="AO648" i="5"/>
  <c r="Y648" i="5"/>
  <c r="V653" i="5"/>
  <c r="AE653" i="5"/>
  <c r="AI653" i="5" s="1"/>
  <c r="W653" i="5"/>
  <c r="AO640" i="5"/>
  <c r="Y640" i="5"/>
  <c r="AG649" i="5"/>
  <c r="Y635" i="5"/>
  <c r="AO635" i="5"/>
  <c r="AG653" i="5"/>
  <c r="V632" i="5"/>
  <c r="W632" i="5"/>
  <c r="AE632" i="5"/>
  <c r="AI632" i="5" s="1"/>
  <c r="AG629" i="5"/>
  <c r="V643" i="5"/>
  <c r="AJ643" i="5"/>
  <c r="AL643" i="5" s="1"/>
  <c r="AM643" i="5" s="1"/>
  <c r="W643" i="5"/>
  <c r="AE643" i="5"/>
  <c r="AI643" i="5" s="1"/>
  <c r="AO627" i="5"/>
  <c r="Y627" i="5"/>
  <c r="V626" i="5"/>
  <c r="AE626" i="5"/>
  <c r="AI626" i="5" s="1"/>
  <c r="W626" i="5"/>
  <c r="W631" i="5"/>
  <c r="V631" i="5"/>
  <c r="AE631" i="5"/>
  <c r="AI631" i="5" s="1"/>
  <c r="W654" i="5"/>
  <c r="V654" i="5"/>
  <c r="AE654" i="5"/>
  <c r="AI654" i="5" s="1"/>
  <c r="W650" i="5"/>
  <c r="V650" i="5"/>
  <c r="AE650" i="5"/>
  <c r="AI650" i="5" s="1"/>
  <c r="AJ641" i="5"/>
  <c r="AL641" i="5" s="1"/>
  <c r="AM641" i="5" s="1"/>
  <c r="AG623" i="5"/>
  <c r="AJ636" i="5"/>
  <c r="AL636" i="5" s="1"/>
  <c r="AM636" i="5" s="1"/>
  <c r="AO655" i="5"/>
  <c r="Y655" i="5"/>
  <c r="AO652" i="5"/>
  <c r="Y652" i="5"/>
  <c r="V617" i="5"/>
  <c r="AE617" i="5"/>
  <c r="AI617" i="5" s="1"/>
  <c r="W617" i="5"/>
  <c r="AO628" i="5"/>
  <c r="Y628" i="5"/>
  <c r="W622" i="5"/>
  <c r="V622" i="5"/>
  <c r="AE622" i="5"/>
  <c r="AI622" i="5" s="1"/>
  <c r="V634" i="5"/>
  <c r="W634" i="5"/>
  <c r="AE634" i="5"/>
  <c r="AI634" i="5" s="1"/>
  <c r="Y633" i="5"/>
  <c r="AO633" i="5"/>
  <c r="W618" i="5"/>
  <c r="V618" i="5"/>
  <c r="AE618" i="5"/>
  <c r="AI618" i="5" s="1"/>
  <c r="V638" i="5"/>
  <c r="W638" i="5"/>
  <c r="AE638" i="5"/>
  <c r="AI638" i="5" s="1"/>
  <c r="Y625" i="5"/>
  <c r="AO625" i="5"/>
  <c r="AG617" i="5"/>
  <c r="W620" i="5"/>
  <c r="V620" i="5"/>
  <c r="AE620" i="5"/>
  <c r="AI620" i="5" s="1"/>
  <c r="AO651" i="5"/>
  <c r="Y651" i="5"/>
  <c r="AG622" i="5"/>
  <c r="V649" i="5"/>
  <c r="AE649" i="5"/>
  <c r="AI649" i="5" s="1"/>
  <c r="W649" i="5"/>
  <c r="V645" i="5"/>
  <c r="AE645" i="5"/>
  <c r="AI645" i="5" s="1"/>
  <c r="W645" i="5"/>
  <c r="W646" i="5"/>
  <c r="V646" i="5"/>
  <c r="AE646" i="5"/>
  <c r="AI646" i="5" s="1"/>
  <c r="AO619" i="5"/>
  <c r="Y619" i="5"/>
  <c r="Y642" i="5"/>
  <c r="AO642" i="5"/>
  <c r="V629" i="5"/>
  <c r="AE629" i="5"/>
  <c r="AI629" i="5" s="1"/>
  <c r="W629" i="5"/>
  <c r="AO636" i="5"/>
  <c r="Y636" i="5"/>
  <c r="W639" i="5"/>
  <c r="V639" i="5"/>
  <c r="AE639" i="5"/>
  <c r="AI639" i="5" s="1"/>
  <c r="Y630" i="5"/>
  <c r="AO630" i="5"/>
  <c r="AG646" i="5"/>
  <c r="AG650" i="5"/>
  <c r="AG654" i="5"/>
  <c r="AG631" i="5"/>
  <c r="AG639" i="5"/>
  <c r="AG647" i="5"/>
  <c r="AG643" i="5"/>
  <c r="AJ651" i="5"/>
  <c r="AL651" i="5" s="1"/>
  <c r="AM651" i="5" s="1"/>
  <c r="Y616" i="5"/>
  <c r="AO616" i="5"/>
  <c r="AJ616" i="5"/>
  <c r="AL616" i="5" s="1"/>
  <c r="AM616" i="5" s="1"/>
  <c r="AM559" i="5"/>
  <c r="AN542" i="5"/>
  <c r="AO542" i="5"/>
  <c r="AM557" i="5"/>
  <c r="W554" i="5"/>
  <c r="V554" i="5"/>
  <c r="Y554" i="5" s="1"/>
  <c r="AO535" i="5"/>
  <c r="AN535" i="5"/>
  <c r="AO555" i="5"/>
  <c r="AN555" i="5"/>
  <c r="AJ555" i="5" s="1"/>
  <c r="AL555" i="5" s="1"/>
  <c r="AM545" i="5"/>
  <c r="AE530" i="5"/>
  <c r="AF530" i="5"/>
  <c r="AG530" i="5"/>
  <c r="AH530" i="5"/>
  <c r="AO537" i="5"/>
  <c r="AJ537" i="5" s="1"/>
  <c r="AL537" i="5" s="1"/>
  <c r="AN537" i="5"/>
  <c r="AO563" i="5"/>
  <c r="AN563" i="5"/>
  <c r="AJ563" i="5" s="1"/>
  <c r="AL563" i="5" s="1"/>
  <c r="AN543" i="5"/>
  <c r="AO543" i="5"/>
  <c r="W568" i="5"/>
  <c r="V568" i="5"/>
  <c r="Y568" i="5" s="1"/>
  <c r="AN544" i="5"/>
  <c r="AO544" i="5"/>
  <c r="AG558" i="5"/>
  <c r="AH558" i="5"/>
  <c r="AF558" i="5"/>
  <c r="AE558" i="5"/>
  <c r="AN534" i="5"/>
  <c r="AO534" i="5"/>
  <c r="AJ534" i="5" s="1"/>
  <c r="AL534" i="5" s="1"/>
  <c r="AN548" i="5"/>
  <c r="AO548" i="5"/>
  <c r="AO531" i="5"/>
  <c r="AN531" i="5"/>
  <c r="AJ531" i="5" s="1"/>
  <c r="AL531" i="5" s="1"/>
  <c r="AG541" i="5"/>
  <c r="AH541" i="5"/>
  <c r="AF541" i="5"/>
  <c r="AE541" i="5"/>
  <c r="AK541" i="5"/>
  <c r="AO564" i="5"/>
  <c r="AJ564" i="5" s="1"/>
  <c r="AL564" i="5" s="1"/>
  <c r="AN564" i="5"/>
  <c r="V560" i="5"/>
  <c r="Y560" i="5" s="1"/>
  <c r="W560" i="5"/>
  <c r="AN549" i="5"/>
  <c r="AO549" i="5"/>
  <c r="AN567" i="5"/>
  <c r="AO567" i="5"/>
  <c r="AG562" i="5"/>
  <c r="AF562" i="5"/>
  <c r="AE562" i="5"/>
  <c r="AH562" i="5"/>
  <c r="AK562" i="5"/>
  <c r="AO539" i="5"/>
  <c r="AN539" i="5"/>
  <c r="AN540" i="5"/>
  <c r="AO540" i="5"/>
  <c r="AH568" i="5"/>
  <c r="AG568" i="5"/>
  <c r="AE568" i="5"/>
  <c r="AF568" i="5"/>
  <c r="AK568" i="5"/>
  <c r="V566" i="5"/>
  <c r="Y566" i="5" s="1"/>
  <c r="W566" i="5"/>
  <c r="V530" i="5"/>
  <c r="Y530" i="5" s="1"/>
  <c r="W530" i="5"/>
  <c r="AO556" i="5"/>
  <c r="AN556" i="5"/>
  <c r="AN553" i="5"/>
  <c r="AO553" i="5"/>
  <c r="V561" i="5"/>
  <c r="Y561" i="5" s="1"/>
  <c r="W561" i="5"/>
  <c r="W558" i="5"/>
  <c r="V558" i="5"/>
  <c r="Y558" i="5" s="1"/>
  <c r="AN536" i="5"/>
  <c r="AO536" i="5"/>
  <c r="AN546" i="5"/>
  <c r="AJ546" i="5" s="1"/>
  <c r="AL546" i="5" s="1"/>
  <c r="AO546" i="5"/>
  <c r="AF554" i="5"/>
  <c r="AG554" i="5"/>
  <c r="AH554" i="5"/>
  <c r="AE554" i="5"/>
  <c r="AN552" i="5"/>
  <c r="AJ552" i="5" s="1"/>
  <c r="AL552" i="5" s="1"/>
  <c r="AO552" i="5"/>
  <c r="AE561" i="5"/>
  <c r="AH561" i="5"/>
  <c r="AG561" i="5"/>
  <c r="AF561" i="5"/>
  <c r="AK561" i="5"/>
  <c r="W562" i="5"/>
  <c r="V562" i="5"/>
  <c r="Y562" i="5" s="1"/>
  <c r="AO533" i="5"/>
  <c r="AN533" i="5"/>
  <c r="AO565" i="5"/>
  <c r="AN565" i="5"/>
  <c r="AG560" i="5"/>
  <c r="AE560" i="5"/>
  <c r="AH560" i="5"/>
  <c r="AF560" i="5"/>
  <c r="AN538" i="5"/>
  <c r="AO538" i="5"/>
  <c r="AN532" i="5"/>
  <c r="AO532" i="5"/>
  <c r="AO551" i="5"/>
  <c r="AN551" i="5"/>
  <c r="AH566" i="5"/>
  <c r="AG566" i="5"/>
  <c r="AE566" i="5"/>
  <c r="AF566" i="5"/>
  <c r="AN550" i="5"/>
  <c r="AO550" i="5"/>
  <c r="AJ550" i="5" s="1"/>
  <c r="AL550" i="5" s="1"/>
  <c r="V541" i="5"/>
  <c r="Y541" i="5" s="1"/>
  <c r="W541" i="5"/>
  <c r="AK530" i="5"/>
  <c r="AK558" i="5"/>
  <c r="AN529" i="5"/>
  <c r="AO529" i="5"/>
  <c r="AR448" i="5"/>
  <c r="BA448" i="5"/>
  <c r="BG448" i="5" s="1"/>
  <c r="BH448" i="5" s="1"/>
  <c r="AH456" i="5"/>
  <c r="AG456" i="5"/>
  <c r="AE456" i="5"/>
  <c r="AF456" i="5"/>
  <c r="AK456" i="5"/>
  <c r="AJ470" i="5"/>
  <c r="AL470" i="5" s="1"/>
  <c r="AO470" i="5"/>
  <c r="AG449" i="5"/>
  <c r="AF449" i="5"/>
  <c r="AE449" i="5"/>
  <c r="AH449" i="5"/>
  <c r="AK449" i="5"/>
  <c r="AH468" i="5"/>
  <c r="AG468" i="5"/>
  <c r="AF468" i="5"/>
  <c r="AE468" i="5"/>
  <c r="AK468" i="5"/>
  <c r="W450" i="5"/>
  <c r="V450" i="5"/>
  <c r="Y450" i="5" s="1"/>
  <c r="AO467" i="5"/>
  <c r="AJ467" i="5"/>
  <c r="AL467" i="5" s="1"/>
  <c r="AO453" i="5"/>
  <c r="AJ453" i="5"/>
  <c r="AL453" i="5" s="1"/>
  <c r="AO459" i="5"/>
  <c r="AJ459" i="5"/>
  <c r="AL459" i="5" s="1"/>
  <c r="AG455" i="5"/>
  <c r="AF455" i="5"/>
  <c r="AE455" i="5"/>
  <c r="AH455" i="5"/>
  <c r="AK455" i="5"/>
  <c r="V443" i="5"/>
  <c r="Y443" i="5" s="1"/>
  <c r="W443" i="5"/>
  <c r="V463" i="5"/>
  <c r="Y463" i="5" s="1"/>
  <c r="W463" i="5"/>
  <c r="AJ480" i="5"/>
  <c r="AL480" i="5" s="1"/>
  <c r="AO480" i="5"/>
  <c r="W481" i="5"/>
  <c r="V481" i="5"/>
  <c r="Y481" i="5" s="1"/>
  <c r="AJ465" i="5"/>
  <c r="AL465" i="5" s="1"/>
  <c r="AO465" i="5"/>
  <c r="AH450" i="5"/>
  <c r="AG450" i="5"/>
  <c r="AF450" i="5"/>
  <c r="AE450" i="5"/>
  <c r="AK450" i="5"/>
  <c r="AJ444" i="5"/>
  <c r="AL444" i="5" s="1"/>
  <c r="AO444" i="5"/>
  <c r="W471" i="5"/>
  <c r="V471" i="5"/>
  <c r="Y471" i="5" s="1"/>
  <c r="AO460" i="5"/>
  <c r="AJ460" i="5"/>
  <c r="AL460" i="5" s="1"/>
  <c r="W462" i="5"/>
  <c r="V462" i="5"/>
  <c r="Y462" i="5" s="1"/>
  <c r="AJ466" i="5"/>
  <c r="AL466" i="5" s="1"/>
  <c r="AO466" i="5"/>
  <c r="AO469" i="5"/>
  <c r="AJ469" i="5"/>
  <c r="AL469" i="5" s="1"/>
  <c r="AJ464" i="5"/>
  <c r="AL464" i="5" s="1"/>
  <c r="AO464" i="5"/>
  <c r="AJ454" i="5"/>
  <c r="AL454" i="5" s="1"/>
  <c r="AO454" i="5"/>
  <c r="AO473" i="5"/>
  <c r="AJ473" i="5"/>
  <c r="AL473" i="5" s="1"/>
  <c r="AO475" i="5"/>
  <c r="AJ475" i="5"/>
  <c r="AL475" i="5" s="1"/>
  <c r="AJ478" i="5"/>
  <c r="AL478" i="5" s="1"/>
  <c r="AO478" i="5"/>
  <c r="AE443" i="5"/>
  <c r="AH443" i="5"/>
  <c r="AG443" i="5"/>
  <c r="AF443" i="5"/>
  <c r="AK443" i="5"/>
  <c r="W449" i="5"/>
  <c r="V449" i="5"/>
  <c r="Y449" i="5" s="1"/>
  <c r="W468" i="5"/>
  <c r="V468" i="5"/>
  <c r="Y468" i="5" s="1"/>
  <c r="AG471" i="5"/>
  <c r="AF471" i="5"/>
  <c r="AE471" i="5"/>
  <c r="AH471" i="5"/>
  <c r="AK471" i="5"/>
  <c r="AJ458" i="5"/>
  <c r="AL458" i="5" s="1"/>
  <c r="AO458" i="5"/>
  <c r="AO476" i="5"/>
  <c r="AJ476" i="5"/>
  <c r="AL476" i="5" s="1"/>
  <c r="V477" i="5"/>
  <c r="Y477" i="5" s="1"/>
  <c r="W477" i="5"/>
  <c r="AF462" i="5"/>
  <c r="AE462" i="5"/>
  <c r="AG462" i="5"/>
  <c r="AH462" i="5"/>
  <c r="AK462" i="5"/>
  <c r="AO451" i="5"/>
  <c r="AJ451" i="5"/>
  <c r="AL451" i="5" s="1"/>
  <c r="AQ474" i="5"/>
  <c r="AS474" i="5" s="1"/>
  <c r="AV474" i="5" s="1"/>
  <c r="AQ448" i="5"/>
  <c r="AS448" i="5" s="1"/>
  <c r="AV448" i="5" s="1"/>
  <c r="V455" i="5"/>
  <c r="Y455" i="5" s="1"/>
  <c r="W455" i="5"/>
  <c r="AO445" i="5"/>
  <c r="AJ445" i="5"/>
  <c r="AL445" i="5" s="1"/>
  <c r="W456" i="5"/>
  <c r="V456" i="5"/>
  <c r="Y456" i="5" s="1"/>
  <c r="AO446" i="5"/>
  <c r="AJ446" i="5"/>
  <c r="AL446" i="5" s="1"/>
  <c r="AG463" i="5"/>
  <c r="AH463" i="5"/>
  <c r="AF463" i="5"/>
  <c r="AE463" i="5"/>
  <c r="AK463" i="5"/>
  <c r="AO447" i="5"/>
  <c r="AJ447" i="5"/>
  <c r="AL447" i="5" s="1"/>
  <c r="AG481" i="5"/>
  <c r="AF481" i="5"/>
  <c r="AE481" i="5"/>
  <c r="AH481" i="5"/>
  <c r="AK481" i="5"/>
  <c r="AM452" i="5"/>
  <c r="AQ452" i="5" s="1"/>
  <c r="AS452" i="5" s="1"/>
  <c r="AV452" i="5" s="1"/>
  <c r="AO472" i="5"/>
  <c r="AJ472" i="5"/>
  <c r="AL472" i="5" s="1"/>
  <c r="AJ461" i="5"/>
  <c r="AL461" i="5" s="1"/>
  <c r="AO461" i="5"/>
  <c r="AJ457" i="5"/>
  <c r="AL457" i="5" s="1"/>
  <c r="AO457" i="5"/>
  <c r="AG477" i="5"/>
  <c r="AH477" i="5"/>
  <c r="AF477" i="5"/>
  <c r="AE477" i="5"/>
  <c r="AK477" i="5"/>
  <c r="V442" i="5"/>
  <c r="Y442" i="5" s="1"/>
  <c r="W442" i="5"/>
  <c r="AE442" i="5"/>
  <c r="AH442" i="5"/>
  <c r="AF442" i="5"/>
  <c r="AG442" i="5"/>
  <c r="AK442" i="5"/>
  <c r="AN904" i="5" l="1"/>
  <c r="AJ904" i="5" s="1"/>
  <c r="AL904" i="5" s="1"/>
  <c r="AM904" i="5" s="1"/>
  <c r="AO904" i="5"/>
  <c r="AJ542" i="5"/>
  <c r="AL542" i="5" s="1"/>
  <c r="AJ639" i="5"/>
  <c r="AL639" i="5" s="1"/>
  <c r="AM639" i="5" s="1"/>
  <c r="AJ634" i="5"/>
  <c r="AL634" i="5" s="1"/>
  <c r="AM634" i="5" s="1"/>
  <c r="AO641" i="5"/>
  <c r="AJ908" i="5"/>
  <c r="AL908" i="5" s="1"/>
  <c r="AJ898" i="5"/>
  <c r="AL898" i="5" s="1"/>
  <c r="AJ1266" i="5"/>
  <c r="AL1266" i="5" s="1"/>
  <c r="AJ1353" i="5"/>
  <c r="AL1353" i="5" s="1"/>
  <c r="AM1353" i="5" s="1"/>
  <c r="EB109" i="5"/>
  <c r="EC108" i="5"/>
  <c r="DV102" i="5"/>
  <c r="DW101" i="5"/>
  <c r="GH102" i="5"/>
  <c r="GI101" i="5"/>
  <c r="AJ529" i="5"/>
  <c r="AL529" i="5" s="1"/>
  <c r="AJ551" i="5"/>
  <c r="AL551" i="5" s="1"/>
  <c r="AJ540" i="5"/>
  <c r="AL540" i="5" s="1"/>
  <c r="AJ544" i="5"/>
  <c r="AL544" i="5" s="1"/>
  <c r="AJ543" i="5"/>
  <c r="AL543" i="5" s="1"/>
  <c r="AJ626" i="5"/>
  <c r="AL626" i="5" s="1"/>
  <c r="AM626" i="5" s="1"/>
  <c r="AJ547" i="5"/>
  <c r="AL547" i="5" s="1"/>
  <c r="AM547" i="5" s="1"/>
  <c r="AJ911" i="5"/>
  <c r="AL911" i="5" s="1"/>
  <c r="AJ892" i="5"/>
  <c r="AL892" i="5" s="1"/>
  <c r="AJ881" i="5"/>
  <c r="AL881" i="5" s="1"/>
  <c r="AJ998" i="5"/>
  <c r="AL998" i="5" s="1"/>
  <c r="AM998" i="5" s="1"/>
  <c r="AJ988" i="5"/>
  <c r="AL988" i="5" s="1"/>
  <c r="AM988" i="5" s="1"/>
  <c r="AJ980" i="5"/>
  <c r="AL980" i="5" s="1"/>
  <c r="AM980" i="5" s="1"/>
  <c r="AJ968" i="5"/>
  <c r="AL968" i="5" s="1"/>
  <c r="AM968" i="5" s="1"/>
  <c r="AJ1229" i="5"/>
  <c r="AL1229" i="5" s="1"/>
  <c r="AJ1251" i="5"/>
  <c r="AL1251" i="5" s="1"/>
  <c r="AJ1259" i="5"/>
  <c r="AL1259" i="5" s="1"/>
  <c r="AJ1234" i="5"/>
  <c r="AL1234" i="5" s="1"/>
  <c r="AJ1322" i="5"/>
  <c r="AL1322" i="5" s="1"/>
  <c r="AM1322" i="5" s="1"/>
  <c r="CJ802" i="5"/>
  <c r="CK801" i="5"/>
  <c r="CG802" i="5"/>
  <c r="CH801" i="5"/>
  <c r="DY117" i="5"/>
  <c r="DZ116" i="5"/>
  <c r="AQ822" i="5"/>
  <c r="AS822" i="5" s="1"/>
  <c r="AV822" i="5" s="1"/>
  <c r="AJ1268" i="5"/>
  <c r="AL1268" i="5" s="1"/>
  <c r="CD802" i="5"/>
  <c r="CE801" i="5"/>
  <c r="AJ895" i="5"/>
  <c r="AL895" i="5" s="1"/>
  <c r="AM895" i="5" s="1"/>
  <c r="AJ891" i="5"/>
  <c r="AL891" i="5" s="1"/>
  <c r="AM891" i="5" s="1"/>
  <c r="EF102" i="5"/>
  <c r="EG101" i="5"/>
  <c r="CA802" i="5"/>
  <c r="CB801" i="5"/>
  <c r="BJ1003" i="5"/>
  <c r="BN1003" i="5"/>
  <c r="BO1003" i="5" s="1"/>
  <c r="BP1003" i="5" s="1"/>
  <c r="BE1003" i="5"/>
  <c r="BF1003" i="5" s="1"/>
  <c r="BB1333" i="5"/>
  <c r="BC1333" i="5"/>
  <c r="BD1333" i="5" s="1"/>
  <c r="AX1333" i="5"/>
  <c r="BL1333" i="5"/>
  <c r="BC1334" i="5"/>
  <c r="BD1334" i="5" s="1"/>
  <c r="AX1334" i="5"/>
  <c r="BB1334" i="5"/>
  <c r="BL1334" i="5"/>
  <c r="BB1320" i="5"/>
  <c r="AX1320" i="5"/>
  <c r="BC1320" i="5"/>
  <c r="BD1320" i="5" s="1"/>
  <c r="BL1320" i="5"/>
  <c r="BC1319" i="5"/>
  <c r="BD1319" i="5" s="1"/>
  <c r="AX1319" i="5"/>
  <c r="BB1319" i="5"/>
  <c r="BL1319" i="5"/>
  <c r="BC1354" i="5"/>
  <c r="BD1354" i="5" s="1"/>
  <c r="AX1354" i="5"/>
  <c r="BB1354" i="5"/>
  <c r="BL1354" i="5"/>
  <c r="BC1322" i="5"/>
  <c r="BD1322" i="5" s="1"/>
  <c r="AX1322" i="5"/>
  <c r="BB1322" i="5"/>
  <c r="BL1322" i="5"/>
  <c r="BB1343" i="5"/>
  <c r="BC1343" i="5"/>
  <c r="BD1343" i="5" s="1"/>
  <c r="AX1343" i="5"/>
  <c r="BL1343" i="5"/>
  <c r="BJ1329" i="5"/>
  <c r="BE1329" i="5"/>
  <c r="BF1329" i="5" s="1"/>
  <c r="BN1329" i="5"/>
  <c r="BO1329" i="5" s="1"/>
  <c r="BP1329" i="5" s="1"/>
  <c r="BC1348" i="5"/>
  <c r="BD1348" i="5" s="1"/>
  <c r="BB1348" i="5"/>
  <c r="AX1348" i="5"/>
  <c r="BL1348" i="5"/>
  <c r="BJ1327" i="5"/>
  <c r="BN1327" i="5"/>
  <c r="BO1327" i="5" s="1"/>
  <c r="BP1327" i="5" s="1"/>
  <c r="BE1327" i="5"/>
  <c r="BF1327" i="5" s="1"/>
  <c r="AO1319" i="5"/>
  <c r="Y1319" i="5"/>
  <c r="AJ1348" i="5"/>
  <c r="AL1348" i="5" s="1"/>
  <c r="AM1348" i="5" s="1"/>
  <c r="AX1353" i="5"/>
  <c r="BB1353" i="5"/>
  <c r="BC1353" i="5"/>
  <c r="BD1353" i="5" s="1"/>
  <c r="BL1353" i="5"/>
  <c r="BJ1347" i="5"/>
  <c r="BE1347" i="5"/>
  <c r="BF1347" i="5" s="1"/>
  <c r="BN1347" i="5"/>
  <c r="BO1347" i="5" s="1"/>
  <c r="BP1347" i="5" s="1"/>
  <c r="BB1330" i="5"/>
  <c r="AX1330" i="5"/>
  <c r="BC1330" i="5"/>
  <c r="BD1330" i="5" s="1"/>
  <c r="BL1330" i="5"/>
  <c r="BE1331" i="5"/>
  <c r="BF1331" i="5" s="1"/>
  <c r="BJ1331" i="5"/>
  <c r="BN1331" i="5"/>
  <c r="BO1331" i="5" s="1"/>
  <c r="BP1331" i="5" s="1"/>
  <c r="Y1343" i="5"/>
  <c r="AO1343" i="5"/>
  <c r="AJ1318" i="5"/>
  <c r="AL1318" i="5" s="1"/>
  <c r="AM1318" i="5" s="1"/>
  <c r="BC1326" i="5"/>
  <c r="BD1326" i="5" s="1"/>
  <c r="AX1326" i="5"/>
  <c r="BB1326" i="5"/>
  <c r="BL1326" i="5"/>
  <c r="Y1354" i="5"/>
  <c r="AO1354" i="5"/>
  <c r="BE1344" i="5"/>
  <c r="BF1344" i="5" s="1"/>
  <c r="BN1344" i="5"/>
  <c r="BO1344" i="5" s="1"/>
  <c r="BP1344" i="5" s="1"/>
  <c r="BJ1344" i="5"/>
  <c r="AJ1346" i="5"/>
  <c r="AL1346" i="5" s="1"/>
  <c r="AM1346" i="5" s="1"/>
  <c r="AJ1325" i="5"/>
  <c r="AL1325" i="5" s="1"/>
  <c r="AM1325" i="5" s="1"/>
  <c r="AJ1323" i="5"/>
  <c r="AL1323" i="5" s="1"/>
  <c r="AM1323" i="5" s="1"/>
  <c r="AJ1320" i="5"/>
  <c r="AL1320" i="5" s="1"/>
  <c r="AM1320" i="5" s="1"/>
  <c r="BB1355" i="5"/>
  <c r="BC1355" i="5"/>
  <c r="BD1355" i="5" s="1"/>
  <c r="AX1355" i="5"/>
  <c r="BL1355" i="5"/>
  <c r="BE1339" i="5"/>
  <c r="BF1339" i="5" s="1"/>
  <c r="BN1339" i="5"/>
  <c r="BO1339" i="5" s="1"/>
  <c r="BP1339" i="5" s="1"/>
  <c r="BJ1339" i="5"/>
  <c r="AJ1319" i="5"/>
  <c r="AL1319" i="5" s="1"/>
  <c r="AM1319" i="5" s="1"/>
  <c r="BC1318" i="5"/>
  <c r="BD1318" i="5" s="1"/>
  <c r="AX1318" i="5"/>
  <c r="BB1318" i="5"/>
  <c r="BL1318" i="5"/>
  <c r="AO1346" i="5"/>
  <c r="Y1346" i="5"/>
  <c r="BJ1345" i="5"/>
  <c r="BE1345" i="5"/>
  <c r="BF1345" i="5" s="1"/>
  <c r="BN1345" i="5"/>
  <c r="BO1345" i="5" s="1"/>
  <c r="BP1345" i="5" s="1"/>
  <c r="BC1321" i="5"/>
  <c r="BD1321" i="5" s="1"/>
  <c r="AX1321" i="5"/>
  <c r="BB1321" i="5"/>
  <c r="BL1321" i="5"/>
  <c r="AJ1330" i="5"/>
  <c r="AL1330" i="5" s="1"/>
  <c r="AM1330" i="5" s="1"/>
  <c r="Y1318" i="5"/>
  <c r="AO1318" i="5"/>
  <c r="BE1337" i="5"/>
  <c r="BF1337" i="5" s="1"/>
  <c r="BN1337" i="5"/>
  <c r="BO1337" i="5" s="1"/>
  <c r="BP1337" i="5" s="1"/>
  <c r="BJ1337" i="5"/>
  <c r="BN1328" i="5"/>
  <c r="BO1328" i="5" s="1"/>
  <c r="BP1328" i="5" s="1"/>
  <c r="BE1328" i="5"/>
  <c r="BF1328" i="5" s="1"/>
  <c r="BJ1328" i="5"/>
  <c r="AJ1354" i="5"/>
  <c r="AL1354" i="5" s="1"/>
  <c r="AM1354" i="5" s="1"/>
  <c r="BE1317" i="5"/>
  <c r="BF1317" i="5" s="1"/>
  <c r="BN1317" i="5"/>
  <c r="BO1317" i="5" s="1"/>
  <c r="BP1317" i="5" s="1"/>
  <c r="BJ1317" i="5"/>
  <c r="AO1353" i="5"/>
  <c r="Y1353" i="5"/>
  <c r="BS1338" i="5"/>
  <c r="BT1338" i="5" s="1"/>
  <c r="BU1338" i="5" s="1"/>
  <c r="BG1338" i="5"/>
  <c r="BH1338" i="5" s="1"/>
  <c r="AO1320" i="5"/>
  <c r="Y1320" i="5"/>
  <c r="Y1332" i="5"/>
  <c r="AO1332" i="5"/>
  <c r="Y1326" i="5"/>
  <c r="AO1326" i="5"/>
  <c r="BC1346" i="5"/>
  <c r="BD1346" i="5" s="1"/>
  <c r="AX1346" i="5"/>
  <c r="BB1346" i="5"/>
  <c r="BL1346" i="5"/>
  <c r="AO1333" i="5"/>
  <c r="Y1333" i="5"/>
  <c r="BE1340" i="5"/>
  <c r="BF1340" i="5" s="1"/>
  <c r="BN1340" i="5"/>
  <c r="BO1340" i="5" s="1"/>
  <c r="BP1340" i="5" s="1"/>
  <c r="BJ1340" i="5"/>
  <c r="AJ1343" i="5"/>
  <c r="AL1343" i="5" s="1"/>
  <c r="AM1343" i="5" s="1"/>
  <c r="Y1334" i="5"/>
  <c r="AO1334" i="5"/>
  <c r="BE1342" i="5"/>
  <c r="BF1342" i="5" s="1"/>
  <c r="BJ1342" i="5"/>
  <c r="BN1342" i="5"/>
  <c r="BO1342" i="5" s="1"/>
  <c r="BP1342" i="5" s="1"/>
  <c r="AO1323" i="5"/>
  <c r="Y1323" i="5"/>
  <c r="AO1348" i="5"/>
  <c r="Y1348" i="5"/>
  <c r="Y1330" i="5"/>
  <c r="AO1330" i="5"/>
  <c r="BB1324" i="5"/>
  <c r="BC1324" i="5"/>
  <c r="BD1324" i="5" s="1"/>
  <c r="AX1324" i="5"/>
  <c r="BL1324" i="5"/>
  <c r="BJ1349" i="5"/>
  <c r="BE1349" i="5"/>
  <c r="BF1349" i="5" s="1"/>
  <c r="BN1349" i="5"/>
  <c r="BO1349" i="5" s="1"/>
  <c r="BP1349" i="5" s="1"/>
  <c r="Y1325" i="5"/>
  <c r="AO1325" i="5"/>
  <c r="BE1350" i="5"/>
  <c r="BF1350" i="5" s="1"/>
  <c r="BN1350" i="5"/>
  <c r="BO1350" i="5" s="1"/>
  <c r="BP1350" i="5" s="1"/>
  <c r="BJ1350" i="5"/>
  <c r="CA1338" i="5"/>
  <c r="BW1338" i="5"/>
  <c r="BQ1338" i="5"/>
  <c r="BN1336" i="5"/>
  <c r="BO1336" i="5" s="1"/>
  <c r="BP1336" i="5" s="1"/>
  <c r="BE1336" i="5"/>
  <c r="BF1336" i="5" s="1"/>
  <c r="BJ1336" i="5"/>
  <c r="BN1341" i="5"/>
  <c r="BO1341" i="5" s="1"/>
  <c r="BP1341" i="5" s="1"/>
  <c r="BJ1341" i="5"/>
  <c r="BE1341" i="5"/>
  <c r="BF1341" i="5" s="1"/>
  <c r="BJ1351" i="5"/>
  <c r="BE1351" i="5"/>
  <c r="BF1351" i="5" s="1"/>
  <c r="BN1351" i="5"/>
  <c r="BO1351" i="5" s="1"/>
  <c r="BP1351" i="5" s="1"/>
  <c r="BC1323" i="5"/>
  <c r="BD1323" i="5" s="1"/>
  <c r="BB1323" i="5"/>
  <c r="AX1323" i="5"/>
  <c r="BL1323" i="5"/>
  <c r="AO1324" i="5"/>
  <c r="Y1324" i="5"/>
  <c r="Y1355" i="5"/>
  <c r="AO1355" i="5"/>
  <c r="BE1352" i="5"/>
  <c r="BF1352" i="5" s="1"/>
  <c r="BJ1352" i="5"/>
  <c r="BN1352" i="5"/>
  <c r="BO1352" i="5" s="1"/>
  <c r="BP1352" i="5" s="1"/>
  <c r="AJ1355" i="5"/>
  <c r="AL1355" i="5" s="1"/>
  <c r="AM1355" i="5" s="1"/>
  <c r="Y1322" i="5"/>
  <c r="AO1322" i="5"/>
  <c r="AX1325" i="5"/>
  <c r="BB1325" i="5"/>
  <c r="BC1325" i="5"/>
  <c r="BD1325" i="5" s="1"/>
  <c r="BL1325" i="5"/>
  <c r="AO1321" i="5"/>
  <c r="Y1321" i="5"/>
  <c r="BC1332" i="5"/>
  <c r="BD1332" i="5" s="1"/>
  <c r="AX1332" i="5"/>
  <c r="BB1332" i="5"/>
  <c r="BL1332" i="5"/>
  <c r="BN1335" i="5"/>
  <c r="BO1335" i="5" s="1"/>
  <c r="BP1335" i="5" s="1"/>
  <c r="BJ1335" i="5"/>
  <c r="BE1335" i="5"/>
  <c r="BF1335" i="5" s="1"/>
  <c r="BN1316" i="5"/>
  <c r="BO1316" i="5" s="1"/>
  <c r="BP1316" i="5" s="1"/>
  <c r="BE1316" i="5"/>
  <c r="BF1316" i="5" s="1"/>
  <c r="BJ1316" i="5"/>
  <c r="AM1267" i="5"/>
  <c r="AM1268" i="5"/>
  <c r="AM1260" i="5"/>
  <c r="AM1253" i="5"/>
  <c r="AM1240" i="5"/>
  <c r="AM1246" i="5"/>
  <c r="AM1266" i="5"/>
  <c r="AM1251" i="5"/>
  <c r="AM1259" i="5"/>
  <c r="AM1234" i="5"/>
  <c r="AM1256" i="5"/>
  <c r="AM1231" i="5"/>
  <c r="AN1237" i="5"/>
  <c r="AJ1237" i="5" s="1"/>
  <c r="AL1237" i="5" s="1"/>
  <c r="AO1237" i="5"/>
  <c r="AJ1245" i="5"/>
  <c r="AL1245" i="5" s="1"/>
  <c r="AN1245" i="5"/>
  <c r="AO1245" i="5"/>
  <c r="AN1232" i="5"/>
  <c r="AO1232" i="5"/>
  <c r="AJ1232" i="5" s="1"/>
  <c r="AL1232" i="5" s="1"/>
  <c r="AZ1265" i="5"/>
  <c r="BA1265" i="5"/>
  <c r="AM1257" i="5"/>
  <c r="AN1258" i="5"/>
  <c r="AJ1258" i="5" s="1"/>
  <c r="AL1258" i="5" s="1"/>
  <c r="AO1258" i="5"/>
  <c r="AT1255" i="5"/>
  <c r="BC1255" i="5"/>
  <c r="BJ1255" i="5" s="1"/>
  <c r="BK1255" i="5" s="1"/>
  <c r="AM1262" i="5"/>
  <c r="AN1261" i="5"/>
  <c r="AJ1261" i="5" s="1"/>
  <c r="AL1261" i="5" s="1"/>
  <c r="AO1261" i="5"/>
  <c r="AM1250" i="5"/>
  <c r="AO1238" i="5"/>
  <c r="AN1238" i="5"/>
  <c r="AJ1238" i="5" s="1"/>
  <c r="AL1238" i="5" s="1"/>
  <c r="AN1249" i="5"/>
  <c r="AO1249" i="5"/>
  <c r="AJ1249" i="5" s="1"/>
  <c r="AL1249" i="5" s="1"/>
  <c r="AO1243" i="5"/>
  <c r="AN1243" i="5"/>
  <c r="AJ1243" i="5"/>
  <c r="AL1243" i="5" s="1"/>
  <c r="AN1247" i="5"/>
  <c r="AO1247" i="5"/>
  <c r="AR1254" i="5"/>
  <c r="AS1254" i="5"/>
  <c r="AU1254" i="5" s="1"/>
  <c r="AX1254" i="5" s="1"/>
  <c r="AO1252" i="5"/>
  <c r="AN1252" i="5"/>
  <c r="AO1248" i="5"/>
  <c r="AN1248" i="5"/>
  <c r="AJ1248" i="5" s="1"/>
  <c r="AL1248" i="5" s="1"/>
  <c r="BA1230" i="5"/>
  <c r="AZ1230" i="5"/>
  <c r="AM1263" i="5"/>
  <c r="AZ1255" i="5"/>
  <c r="BA1255" i="5"/>
  <c r="AT1230" i="5"/>
  <c r="BC1230" i="5"/>
  <c r="BJ1230" i="5" s="1"/>
  <c r="BK1230" i="5" s="1"/>
  <c r="AN1242" i="5"/>
  <c r="AJ1242" i="5" s="1"/>
  <c r="AL1242" i="5" s="1"/>
  <c r="AO1242" i="5"/>
  <c r="AR1264" i="5"/>
  <c r="AS1264" i="5"/>
  <c r="AU1264" i="5" s="1"/>
  <c r="AX1264" i="5" s="1"/>
  <c r="AR1233" i="5"/>
  <c r="AS1233" i="5"/>
  <c r="AU1233" i="5" s="1"/>
  <c r="AX1233" i="5" s="1"/>
  <c r="AM1236" i="5"/>
  <c r="AN1241" i="5"/>
  <c r="AO1241" i="5"/>
  <c r="AJ1241" i="5" s="1"/>
  <c r="AL1241" i="5" s="1"/>
  <c r="AT1265" i="5"/>
  <c r="BC1265" i="5"/>
  <c r="BJ1265" i="5" s="1"/>
  <c r="BK1265" i="5" s="1"/>
  <c r="AN1239" i="5"/>
  <c r="AJ1239" i="5" s="1"/>
  <c r="AL1239" i="5" s="1"/>
  <c r="AO1239" i="5"/>
  <c r="AM1244" i="5"/>
  <c r="AR1235" i="5"/>
  <c r="AS1235" i="5"/>
  <c r="AU1235" i="5" s="1"/>
  <c r="AX1235" i="5" s="1"/>
  <c r="AM1229" i="5"/>
  <c r="AR1160" i="5"/>
  <c r="BA1160" i="5"/>
  <c r="BG1160" i="5" s="1"/>
  <c r="BH1160" i="5" s="1"/>
  <c r="AM1157" i="5"/>
  <c r="AQ1157" i="5" s="1"/>
  <c r="AS1157" i="5" s="1"/>
  <c r="AV1157" i="5" s="1"/>
  <c r="AO1173" i="5"/>
  <c r="AJ1173" i="5"/>
  <c r="AL1173" i="5" s="1"/>
  <c r="AO1166" i="5"/>
  <c r="AJ1166" i="5"/>
  <c r="AL1166" i="5" s="1"/>
  <c r="AJ1177" i="5"/>
  <c r="AL1177" i="5" s="1"/>
  <c r="AO1177" i="5"/>
  <c r="AP1157" i="5"/>
  <c r="AJ1148" i="5"/>
  <c r="AL1148" i="5" s="1"/>
  <c r="AO1148" i="5"/>
  <c r="AQ1160" i="5"/>
  <c r="AS1160" i="5" s="1"/>
  <c r="AV1160" i="5" s="1"/>
  <c r="AP1145" i="5"/>
  <c r="AO1156" i="5"/>
  <c r="AJ1156" i="5"/>
  <c r="AL1156" i="5" s="1"/>
  <c r="AO1169" i="5"/>
  <c r="AJ1169" i="5"/>
  <c r="AL1169" i="5" s="1"/>
  <c r="AM1159" i="5"/>
  <c r="AQ1159" i="5" s="1"/>
  <c r="AS1159" i="5" s="1"/>
  <c r="AV1159" i="5" s="1"/>
  <c r="AO1170" i="5"/>
  <c r="AJ1170" i="5"/>
  <c r="AL1170" i="5" s="1"/>
  <c r="AO1167" i="5"/>
  <c r="AJ1167" i="5"/>
  <c r="AL1167" i="5" s="1"/>
  <c r="AJ1179" i="5"/>
  <c r="AL1179" i="5" s="1"/>
  <c r="AO1179" i="5"/>
  <c r="AM1154" i="5"/>
  <c r="AP1152" i="5"/>
  <c r="AO1164" i="5"/>
  <c r="AJ1164" i="5"/>
  <c r="AL1164" i="5" s="1"/>
  <c r="AM1171" i="5"/>
  <c r="AQ1171" i="5" s="1"/>
  <c r="AS1171" i="5" s="1"/>
  <c r="AV1171" i="5" s="1"/>
  <c r="AJ1176" i="5"/>
  <c r="AL1176" i="5" s="1"/>
  <c r="AO1176" i="5"/>
  <c r="AO1168" i="5"/>
  <c r="AJ1168" i="5"/>
  <c r="AL1168" i="5" s="1"/>
  <c r="AP1158" i="5"/>
  <c r="AJ1178" i="5"/>
  <c r="AL1178" i="5" s="1"/>
  <c r="AO1178" i="5"/>
  <c r="AM1158" i="5"/>
  <c r="AQ1158" i="5" s="1"/>
  <c r="AS1158" i="5" s="1"/>
  <c r="AV1158" i="5" s="1"/>
  <c r="AM1175" i="5"/>
  <c r="AP1175" i="5" s="1"/>
  <c r="AO1165" i="5"/>
  <c r="AJ1165" i="5"/>
  <c r="AL1165" i="5" s="1"/>
  <c r="AM1146" i="5"/>
  <c r="AQ1146" i="5" s="1"/>
  <c r="AS1146" i="5" s="1"/>
  <c r="AV1146" i="5" s="1"/>
  <c r="AM1145" i="5"/>
  <c r="AQ1145" i="5" s="1"/>
  <c r="AS1145" i="5" s="1"/>
  <c r="AV1145" i="5" s="1"/>
  <c r="AM1161" i="5"/>
  <c r="AQ1161" i="5" s="1"/>
  <c r="AS1161" i="5" s="1"/>
  <c r="AV1161" i="5" s="1"/>
  <c r="AM1151" i="5"/>
  <c r="AQ1151" i="5" s="1"/>
  <c r="AS1151" i="5" s="1"/>
  <c r="AV1151" i="5" s="1"/>
  <c r="AQ1154" i="5"/>
  <c r="AS1154" i="5" s="1"/>
  <c r="AV1154" i="5" s="1"/>
  <c r="AP1154" i="5"/>
  <c r="AM1152" i="5"/>
  <c r="AQ1152" i="5" s="1"/>
  <c r="AS1152" i="5" s="1"/>
  <c r="AV1152" i="5" s="1"/>
  <c r="AM1150" i="5"/>
  <c r="AP1150" i="5" s="1"/>
  <c r="AJ1174" i="5"/>
  <c r="AL1174" i="5" s="1"/>
  <c r="AO1174" i="5"/>
  <c r="AM1181" i="5"/>
  <c r="AO1163" i="5"/>
  <c r="AJ1163" i="5"/>
  <c r="AL1163" i="5" s="1"/>
  <c r="AJ1147" i="5"/>
  <c r="AL1147" i="5" s="1"/>
  <c r="AO1147" i="5"/>
  <c r="AS1155" i="5"/>
  <c r="AV1155" i="5" s="1"/>
  <c r="AM1155" i="5"/>
  <c r="AJ1180" i="5"/>
  <c r="AL1180" i="5" s="1"/>
  <c r="AO1180" i="5"/>
  <c r="AM1172" i="5"/>
  <c r="AP1172" i="5" s="1"/>
  <c r="BM1162" i="5"/>
  <c r="BI1162" i="5"/>
  <c r="BL1162" i="5"/>
  <c r="BN1162" i="5"/>
  <c r="AM1143" i="5"/>
  <c r="AP1143" i="5" s="1"/>
  <c r="AJ1149" i="5"/>
  <c r="AL1149" i="5" s="1"/>
  <c r="AO1149" i="5"/>
  <c r="AJ1144" i="5"/>
  <c r="AL1144" i="5" s="1"/>
  <c r="AO1144" i="5"/>
  <c r="AP1181" i="5"/>
  <c r="AQ1181" i="5"/>
  <c r="AS1181" i="5" s="1"/>
  <c r="AV1181" i="5" s="1"/>
  <c r="AJ1153" i="5"/>
  <c r="AL1153" i="5" s="1"/>
  <c r="AO1153" i="5"/>
  <c r="AP1155" i="5"/>
  <c r="AQ1155" i="5"/>
  <c r="AM1142" i="5"/>
  <c r="AQ1142" i="5" s="1"/>
  <c r="AS1142" i="5" s="1"/>
  <c r="AV1142" i="5" s="1"/>
  <c r="BC977" i="5"/>
  <c r="BD977" i="5" s="1"/>
  <c r="AX977" i="5"/>
  <c r="BB977" i="5"/>
  <c r="BL977" i="5"/>
  <c r="AX1000" i="5"/>
  <c r="BB1000" i="5"/>
  <c r="BC1000" i="5"/>
  <c r="BD1000" i="5" s="1"/>
  <c r="BL1000" i="5"/>
  <c r="AX980" i="5"/>
  <c r="BB980" i="5"/>
  <c r="BC980" i="5"/>
  <c r="BD980" i="5" s="1"/>
  <c r="BL980" i="5"/>
  <c r="BB975" i="5"/>
  <c r="AX975" i="5"/>
  <c r="AX1007" i="5" s="1"/>
  <c r="AX1008" i="5" s="1"/>
  <c r="AX1009" i="5" s="1"/>
  <c r="BC975" i="5"/>
  <c r="BD975" i="5" s="1"/>
  <c r="BL975" i="5"/>
  <c r="BL1006" i="5" s="1"/>
  <c r="AX967" i="5"/>
  <c r="BB967" i="5"/>
  <c r="BC967" i="5"/>
  <c r="BD967" i="5" s="1"/>
  <c r="BL967" i="5"/>
  <c r="AX979" i="5"/>
  <c r="BB979" i="5"/>
  <c r="BC979" i="5"/>
  <c r="BD979" i="5" s="1"/>
  <c r="BL979" i="5"/>
  <c r="AO968" i="5"/>
  <c r="Y968" i="5"/>
  <c r="BN986" i="5"/>
  <c r="BO986" i="5" s="1"/>
  <c r="BP986" i="5" s="1"/>
  <c r="BJ986" i="5"/>
  <c r="BE986" i="5"/>
  <c r="BF986" i="5" s="1"/>
  <c r="BB994" i="5"/>
  <c r="AX994" i="5"/>
  <c r="BC994" i="5"/>
  <c r="BD994" i="5" s="1"/>
  <c r="BL994" i="5"/>
  <c r="BQ985" i="5"/>
  <c r="BW985" i="5"/>
  <c r="CA985" i="5"/>
  <c r="BE978" i="5"/>
  <c r="BF978" i="5" s="1"/>
  <c r="BJ978" i="5"/>
  <c r="BN978" i="5"/>
  <c r="BO978" i="5" s="1"/>
  <c r="BP978" i="5" s="1"/>
  <c r="Y994" i="5"/>
  <c r="AO994" i="5"/>
  <c r="AJ967" i="5"/>
  <c r="AL967" i="5" s="1"/>
  <c r="AM967" i="5" s="1"/>
  <c r="AJ977" i="5"/>
  <c r="AL977" i="5" s="1"/>
  <c r="AM977" i="5" s="1"/>
  <c r="AJ975" i="5"/>
  <c r="AL975" i="5" s="1"/>
  <c r="AM975" i="5" s="1"/>
  <c r="AX968" i="5"/>
  <c r="BC968" i="5"/>
  <c r="BD968" i="5" s="1"/>
  <c r="BB968" i="5"/>
  <c r="BL968" i="5"/>
  <c r="BE991" i="5"/>
  <c r="BF991" i="5" s="1"/>
  <c r="BN991" i="5"/>
  <c r="BO991" i="5" s="1"/>
  <c r="BP991" i="5" s="1"/>
  <c r="BJ991" i="5"/>
  <c r="BE1001" i="5"/>
  <c r="BF1001" i="5" s="1"/>
  <c r="BJ1001" i="5"/>
  <c r="BN1001" i="5"/>
  <c r="BO1001" i="5" s="1"/>
  <c r="BP1001" i="5" s="1"/>
  <c r="BN983" i="5"/>
  <c r="BO983" i="5" s="1"/>
  <c r="BP983" i="5" s="1"/>
  <c r="BE983" i="5"/>
  <c r="BF983" i="5" s="1"/>
  <c r="BJ983" i="5"/>
  <c r="AJ994" i="5"/>
  <c r="AL994" i="5" s="1"/>
  <c r="AM994" i="5" s="1"/>
  <c r="BE999" i="5"/>
  <c r="BF999" i="5" s="1"/>
  <c r="BJ999" i="5"/>
  <c r="BN999" i="5"/>
  <c r="BO999" i="5" s="1"/>
  <c r="BP999" i="5" s="1"/>
  <c r="BB984" i="5"/>
  <c r="BC984" i="5"/>
  <c r="BD984" i="5" s="1"/>
  <c r="AX984" i="5"/>
  <c r="BL984" i="5"/>
  <c r="BG985" i="5"/>
  <c r="BH985" i="5" s="1"/>
  <c r="BS985" i="5"/>
  <c r="BT985" i="5" s="1"/>
  <c r="BU985" i="5" s="1"/>
  <c r="AO979" i="5"/>
  <c r="Y979" i="5"/>
  <c r="BN976" i="5"/>
  <c r="BO976" i="5" s="1"/>
  <c r="BP976" i="5" s="1"/>
  <c r="BE976" i="5"/>
  <c r="BF976" i="5" s="1"/>
  <c r="BJ976" i="5"/>
  <c r="BE981" i="5"/>
  <c r="BF981" i="5" s="1"/>
  <c r="BJ981" i="5"/>
  <c r="BN981" i="5"/>
  <c r="BO981" i="5" s="1"/>
  <c r="BP981" i="5" s="1"/>
  <c r="BQ992" i="5"/>
  <c r="CA992" i="5"/>
  <c r="BW992" i="5"/>
  <c r="Y1000" i="5"/>
  <c r="AO1000" i="5"/>
  <c r="BB996" i="5"/>
  <c r="BC996" i="5"/>
  <c r="BD996" i="5" s="1"/>
  <c r="AX996" i="5"/>
  <c r="BL996" i="5"/>
  <c r="AO980" i="5"/>
  <c r="Y980" i="5"/>
  <c r="BJ973" i="5"/>
  <c r="BN973" i="5"/>
  <c r="BO973" i="5" s="1"/>
  <c r="BP973" i="5" s="1"/>
  <c r="BE973" i="5"/>
  <c r="BF973" i="5" s="1"/>
  <c r="AO967" i="5"/>
  <c r="Y967" i="5"/>
  <c r="Y977" i="5"/>
  <c r="AO977" i="5"/>
  <c r="AJ979" i="5"/>
  <c r="AL979" i="5" s="1"/>
  <c r="AM979" i="5" s="1"/>
  <c r="AO975" i="5"/>
  <c r="Y975" i="5"/>
  <c r="AJ984" i="5"/>
  <c r="AL984" i="5" s="1"/>
  <c r="AM984" i="5" s="1"/>
  <c r="BN974" i="5"/>
  <c r="BO974" i="5" s="1"/>
  <c r="BP974" i="5" s="1"/>
  <c r="BE974" i="5"/>
  <c r="BF974" i="5" s="1"/>
  <c r="BJ974" i="5"/>
  <c r="BJ982" i="5"/>
  <c r="BN982" i="5"/>
  <c r="BO982" i="5" s="1"/>
  <c r="BP982" i="5" s="1"/>
  <c r="BE982" i="5"/>
  <c r="BF982" i="5" s="1"/>
  <c r="BS1002" i="5"/>
  <c r="BT1002" i="5" s="1"/>
  <c r="BU1002" i="5" s="1"/>
  <c r="BG1002" i="5"/>
  <c r="BH1002" i="5" s="1"/>
  <c r="AO984" i="5"/>
  <c r="Y984" i="5"/>
  <c r="BN995" i="5"/>
  <c r="BO995" i="5" s="1"/>
  <c r="BP995" i="5" s="1"/>
  <c r="BE995" i="5"/>
  <c r="BF995" i="5" s="1"/>
  <c r="BJ995" i="5"/>
  <c r="BN989" i="5"/>
  <c r="BO989" i="5" s="1"/>
  <c r="BP989" i="5" s="1"/>
  <c r="BJ989" i="5"/>
  <c r="BE989" i="5"/>
  <c r="BF989" i="5" s="1"/>
  <c r="BJ1005" i="5"/>
  <c r="BN1005" i="5"/>
  <c r="BO1005" i="5" s="1"/>
  <c r="BP1005" i="5" s="1"/>
  <c r="BE1005" i="5"/>
  <c r="BF1005" i="5" s="1"/>
  <c r="Y996" i="5"/>
  <c r="AO996" i="5"/>
  <c r="AJ1000" i="5"/>
  <c r="AL1000" i="5" s="1"/>
  <c r="AM1000" i="5" s="1"/>
  <c r="AJ996" i="5"/>
  <c r="AL996" i="5" s="1"/>
  <c r="AM996" i="5" s="1"/>
  <c r="AX988" i="5"/>
  <c r="BB988" i="5"/>
  <c r="BC988" i="5"/>
  <c r="BD988" i="5" s="1"/>
  <c r="BL988" i="5"/>
  <c r="BJ972" i="5"/>
  <c r="BN972" i="5"/>
  <c r="BO972" i="5" s="1"/>
  <c r="BP972" i="5" s="1"/>
  <c r="BE972" i="5"/>
  <c r="BF972" i="5" s="1"/>
  <c r="BG992" i="5"/>
  <c r="BH992" i="5" s="1"/>
  <c r="BS992" i="5"/>
  <c r="BT992" i="5" s="1"/>
  <c r="BU992" i="5" s="1"/>
  <c r="BW1002" i="5"/>
  <c r="CA1002" i="5"/>
  <c r="BQ1002" i="5"/>
  <c r="AO998" i="5"/>
  <c r="Y998" i="5"/>
  <c r="AX998" i="5"/>
  <c r="BB998" i="5"/>
  <c r="BC998" i="5"/>
  <c r="BD998" i="5" s="1"/>
  <c r="BL998" i="5"/>
  <c r="BN971" i="5"/>
  <c r="BO971" i="5" s="1"/>
  <c r="BP971" i="5" s="1"/>
  <c r="BE971" i="5"/>
  <c r="BF971" i="5" s="1"/>
  <c r="BJ971" i="5"/>
  <c r="Y988" i="5"/>
  <c r="AO988" i="5"/>
  <c r="BJ970" i="5"/>
  <c r="BN970" i="5"/>
  <c r="BO970" i="5" s="1"/>
  <c r="BP970" i="5" s="1"/>
  <c r="BE970" i="5"/>
  <c r="BF970" i="5" s="1"/>
  <c r="BE993" i="5"/>
  <c r="BF993" i="5" s="1"/>
  <c r="BJ993" i="5"/>
  <c r="BN993" i="5"/>
  <c r="BO993" i="5" s="1"/>
  <c r="BP993" i="5" s="1"/>
  <c r="BN1004" i="5"/>
  <c r="BO1004" i="5" s="1"/>
  <c r="BP1004" i="5" s="1"/>
  <c r="BE1004" i="5"/>
  <c r="BF1004" i="5" s="1"/>
  <c r="BJ1004" i="5"/>
  <c r="BE987" i="5"/>
  <c r="BF987" i="5" s="1"/>
  <c r="BN987" i="5"/>
  <c r="BO987" i="5" s="1"/>
  <c r="BP987" i="5" s="1"/>
  <c r="BJ987" i="5"/>
  <c r="BE969" i="5"/>
  <c r="BF969" i="5" s="1"/>
  <c r="BN969" i="5"/>
  <c r="BO969" i="5" s="1"/>
  <c r="BP969" i="5" s="1"/>
  <c r="BJ969" i="5"/>
  <c r="Y966" i="5"/>
  <c r="AO966" i="5"/>
  <c r="AJ966" i="5"/>
  <c r="AL966" i="5" s="1"/>
  <c r="AM966" i="5" s="1"/>
  <c r="BC966" i="5"/>
  <c r="BD966" i="5" s="1"/>
  <c r="AX966" i="5"/>
  <c r="BB966" i="5"/>
  <c r="BL966" i="5"/>
  <c r="AM908" i="5"/>
  <c r="AM881" i="5"/>
  <c r="AM880" i="5"/>
  <c r="AM898" i="5"/>
  <c r="AM914" i="5"/>
  <c r="AM911" i="5"/>
  <c r="AM912" i="5"/>
  <c r="AM892" i="5"/>
  <c r="AM916" i="5"/>
  <c r="AM910" i="5"/>
  <c r="AZ890" i="5"/>
  <c r="BA890" i="5"/>
  <c r="AN887" i="5"/>
  <c r="AO887" i="5"/>
  <c r="AJ887" i="5"/>
  <c r="AL887" i="5" s="1"/>
  <c r="AN918" i="5"/>
  <c r="AJ918" i="5" s="1"/>
  <c r="AL918" i="5" s="1"/>
  <c r="AO918" i="5"/>
  <c r="AN894" i="5"/>
  <c r="AJ894" i="5" s="1"/>
  <c r="AL894" i="5" s="1"/>
  <c r="AO894" i="5"/>
  <c r="AS906" i="5"/>
  <c r="AU906" i="5" s="1"/>
  <c r="AX906" i="5" s="1"/>
  <c r="AR906" i="5"/>
  <c r="AM897" i="5"/>
  <c r="BC915" i="5"/>
  <c r="BJ915" i="5" s="1"/>
  <c r="BK915" i="5" s="1"/>
  <c r="AT915" i="5"/>
  <c r="AR885" i="5"/>
  <c r="AS885" i="5"/>
  <c r="AU885" i="5" s="1"/>
  <c r="AX885" i="5" s="1"/>
  <c r="AO888" i="5"/>
  <c r="AN888" i="5"/>
  <c r="AJ888" i="5" s="1"/>
  <c r="AL888" i="5" s="1"/>
  <c r="AT883" i="5"/>
  <c r="BC883" i="5"/>
  <c r="BJ883" i="5" s="1"/>
  <c r="BK883" i="5" s="1"/>
  <c r="AO886" i="5"/>
  <c r="AN886" i="5"/>
  <c r="AJ886" i="5" s="1"/>
  <c r="AL886" i="5" s="1"/>
  <c r="AT896" i="5"/>
  <c r="BC896" i="5"/>
  <c r="BJ896" i="5" s="1"/>
  <c r="BK896" i="5" s="1"/>
  <c r="AZ903" i="5"/>
  <c r="BA903" i="5"/>
  <c r="AO907" i="5"/>
  <c r="AN907" i="5"/>
  <c r="AJ907" i="5" s="1"/>
  <c r="AL907" i="5" s="1"/>
  <c r="AJ889" i="5"/>
  <c r="AL889" i="5" s="1"/>
  <c r="AN889" i="5"/>
  <c r="AO889" i="5"/>
  <c r="AM905" i="5"/>
  <c r="AZ882" i="5"/>
  <c r="BA882" i="5"/>
  <c r="AN909" i="5"/>
  <c r="AO909" i="5"/>
  <c r="AO917" i="5"/>
  <c r="AN917" i="5"/>
  <c r="AT882" i="5"/>
  <c r="BC882" i="5"/>
  <c r="BJ882" i="5" s="1"/>
  <c r="BK882" i="5" s="1"/>
  <c r="AZ915" i="5"/>
  <c r="BA915" i="5"/>
  <c r="AS893" i="5"/>
  <c r="AU893" i="5" s="1"/>
  <c r="AX893" i="5" s="1"/>
  <c r="AR893" i="5"/>
  <c r="AN900" i="5"/>
  <c r="AJ900" i="5" s="1"/>
  <c r="AL900" i="5" s="1"/>
  <c r="AO900" i="5"/>
  <c r="AN899" i="5"/>
  <c r="AO899" i="5"/>
  <c r="AJ899" i="5" s="1"/>
  <c r="AL899" i="5" s="1"/>
  <c r="BO913" i="5"/>
  <c r="BL913" i="5"/>
  <c r="BQ913" i="5"/>
  <c r="BA883" i="5"/>
  <c r="AZ883" i="5"/>
  <c r="AM901" i="5"/>
  <c r="AZ896" i="5"/>
  <c r="BA896" i="5"/>
  <c r="AT890" i="5"/>
  <c r="BC890" i="5"/>
  <c r="BJ890" i="5" s="1"/>
  <c r="BK890" i="5" s="1"/>
  <c r="AO884" i="5"/>
  <c r="AN884" i="5"/>
  <c r="AJ884" i="5" s="1"/>
  <c r="AL884" i="5" s="1"/>
  <c r="AO902" i="5"/>
  <c r="AN902" i="5"/>
  <c r="AJ902" i="5" s="1"/>
  <c r="AL902" i="5" s="1"/>
  <c r="BC903" i="5"/>
  <c r="BJ903" i="5" s="1"/>
  <c r="BK903" i="5" s="1"/>
  <c r="AT903" i="5"/>
  <c r="AM879" i="5"/>
  <c r="AR822" i="5"/>
  <c r="BA822" i="5"/>
  <c r="BG822" i="5" s="1"/>
  <c r="BH822" i="5" s="1"/>
  <c r="AX822" i="5"/>
  <c r="AY822" i="5"/>
  <c r="AY807" i="5"/>
  <c r="AX807" i="5"/>
  <c r="AM821" i="5"/>
  <c r="AP821" i="5" s="1"/>
  <c r="AM810" i="5"/>
  <c r="AM819" i="5"/>
  <c r="AM800" i="5"/>
  <c r="AP800" i="5" s="1"/>
  <c r="AJ803" i="5"/>
  <c r="AL803" i="5" s="1"/>
  <c r="AO803" i="5"/>
  <c r="AR794" i="5"/>
  <c r="BA794" i="5"/>
  <c r="BG794" i="5" s="1"/>
  <c r="BH794" i="5" s="1"/>
  <c r="AO811" i="5"/>
  <c r="AJ811" i="5"/>
  <c r="AL811" i="5" s="1"/>
  <c r="AM829" i="5"/>
  <c r="AQ829" i="5" s="1"/>
  <c r="AS829" i="5" s="1"/>
  <c r="AV829" i="5" s="1"/>
  <c r="AM801" i="5"/>
  <c r="AP801" i="5" s="1"/>
  <c r="AJ799" i="5"/>
  <c r="AL799" i="5" s="1"/>
  <c r="AO799" i="5"/>
  <c r="AM804" i="5"/>
  <c r="AQ804" i="5" s="1"/>
  <c r="AS804" i="5" s="1"/>
  <c r="AV804" i="5" s="1"/>
  <c r="AQ801" i="5"/>
  <c r="AS801" i="5" s="1"/>
  <c r="AV801" i="5" s="1"/>
  <c r="AO797" i="5"/>
  <c r="AJ797" i="5"/>
  <c r="AL797" i="5" s="1"/>
  <c r="AM828" i="5"/>
  <c r="AP828" i="5" s="1"/>
  <c r="BA807" i="5"/>
  <c r="BG807" i="5" s="1"/>
  <c r="BH807" i="5" s="1"/>
  <c r="AR807" i="5"/>
  <c r="AM793" i="5"/>
  <c r="AP793" i="5" s="1"/>
  <c r="AO820" i="5"/>
  <c r="AJ820" i="5"/>
  <c r="AL820" i="5" s="1"/>
  <c r="AM813" i="5"/>
  <c r="AQ813" i="5" s="1"/>
  <c r="AS813" i="5" s="1"/>
  <c r="AV813" i="5" s="1"/>
  <c r="AM808" i="5"/>
  <c r="AQ808" i="5" s="1"/>
  <c r="AS808" i="5" s="1"/>
  <c r="AV808" i="5" s="1"/>
  <c r="AP796" i="5"/>
  <c r="AM809" i="5"/>
  <c r="AP809" i="5" s="1"/>
  <c r="AM824" i="5"/>
  <c r="AP824" i="5" s="1"/>
  <c r="AO806" i="5"/>
  <c r="AJ806" i="5"/>
  <c r="AL806" i="5" s="1"/>
  <c r="AM826" i="5"/>
  <c r="AQ826" i="5" s="1"/>
  <c r="AS826" i="5" s="1"/>
  <c r="AV826" i="5" s="1"/>
  <c r="AM817" i="5"/>
  <c r="AP808" i="5"/>
  <c r="AM805" i="5"/>
  <c r="AQ805" i="5" s="1"/>
  <c r="AS805" i="5" s="1"/>
  <c r="AV805" i="5" s="1"/>
  <c r="AM796" i="5"/>
  <c r="AQ796" i="5" s="1"/>
  <c r="AS796" i="5" s="1"/>
  <c r="AV796" i="5" s="1"/>
  <c r="AQ809" i="5"/>
  <c r="AS809" i="5" s="1"/>
  <c r="AV809" i="5" s="1"/>
  <c r="AQ824" i="5"/>
  <c r="AS824" i="5" s="1"/>
  <c r="AV824" i="5" s="1"/>
  <c r="AM818" i="5"/>
  <c r="AY794" i="5"/>
  <c r="AX794" i="5"/>
  <c r="AQ823" i="5"/>
  <c r="AS823" i="5" s="1"/>
  <c r="AV823" i="5" s="1"/>
  <c r="AM825" i="5"/>
  <c r="AP825" i="5" s="1"/>
  <c r="AM814" i="5"/>
  <c r="AP814" i="5" s="1"/>
  <c r="AJ802" i="5"/>
  <c r="AL802" i="5" s="1"/>
  <c r="AO802" i="5"/>
  <c r="AJ815" i="5"/>
  <c r="AL815" i="5" s="1"/>
  <c r="AO815" i="5"/>
  <c r="AQ814" i="5"/>
  <c r="AS814" i="5" s="1"/>
  <c r="AV814" i="5" s="1"/>
  <c r="AM812" i="5"/>
  <c r="AP812" i="5" s="1"/>
  <c r="AM827" i="5"/>
  <c r="AQ827" i="5" s="1"/>
  <c r="AS827" i="5" s="1"/>
  <c r="AV827" i="5" s="1"/>
  <c r="AQ793" i="5"/>
  <c r="AS793" i="5" s="1"/>
  <c r="AV793" i="5" s="1"/>
  <c r="AP795" i="5"/>
  <c r="AP827" i="5"/>
  <c r="AQ828" i="5"/>
  <c r="AS828" i="5" s="1"/>
  <c r="AV828" i="5" s="1"/>
  <c r="AM795" i="5"/>
  <c r="AQ795" i="5" s="1"/>
  <c r="AS795" i="5" s="1"/>
  <c r="AV795" i="5" s="1"/>
  <c r="AM830" i="5"/>
  <c r="AP830" i="5" s="1"/>
  <c r="AP817" i="5"/>
  <c r="AQ817" i="5"/>
  <c r="AS817" i="5" s="1"/>
  <c r="AV817" i="5" s="1"/>
  <c r="AP810" i="5"/>
  <c r="AQ810" i="5"/>
  <c r="AS810" i="5" s="1"/>
  <c r="AV810" i="5" s="1"/>
  <c r="AO831" i="5"/>
  <c r="AJ831" i="5"/>
  <c r="AL831" i="5" s="1"/>
  <c r="AQ819" i="5"/>
  <c r="AS819" i="5" s="1"/>
  <c r="AV819" i="5" s="1"/>
  <c r="AP819" i="5"/>
  <c r="AM816" i="5"/>
  <c r="AQ816" i="5" s="1"/>
  <c r="AS816" i="5" s="1"/>
  <c r="AV816" i="5" s="1"/>
  <c r="AQ818" i="5"/>
  <c r="AS818" i="5" s="1"/>
  <c r="AV818" i="5" s="1"/>
  <c r="AP818" i="5"/>
  <c r="AM798" i="5"/>
  <c r="AQ798" i="5" s="1"/>
  <c r="AS798" i="5" s="1"/>
  <c r="AV798" i="5" s="1"/>
  <c r="AM823" i="5"/>
  <c r="AP823" i="5" s="1"/>
  <c r="AO792" i="5"/>
  <c r="AJ792" i="5"/>
  <c r="AL792" i="5" s="1"/>
  <c r="AY479" i="5"/>
  <c r="AX479" i="5"/>
  <c r="AJ567" i="5"/>
  <c r="AL567" i="5" s="1"/>
  <c r="AM567" i="5" s="1"/>
  <c r="AJ533" i="5"/>
  <c r="AL533" i="5" s="1"/>
  <c r="AJ548" i="5"/>
  <c r="AL548" i="5" s="1"/>
  <c r="AM548" i="5" s="1"/>
  <c r="AJ532" i="5"/>
  <c r="AL532" i="5" s="1"/>
  <c r="AJ565" i="5"/>
  <c r="AL565" i="5" s="1"/>
  <c r="AM565" i="5" s="1"/>
  <c r="AJ535" i="5"/>
  <c r="AL535" i="5" s="1"/>
  <c r="AJ538" i="5"/>
  <c r="AL538" i="5" s="1"/>
  <c r="AM538" i="5" s="1"/>
  <c r="AR474" i="5"/>
  <c r="AJ647" i="5"/>
  <c r="AL647" i="5" s="1"/>
  <c r="AM647" i="5" s="1"/>
  <c r="AJ536" i="5"/>
  <c r="AL536" i="5" s="1"/>
  <c r="AJ556" i="5"/>
  <c r="AL556" i="5" s="1"/>
  <c r="AM556" i="5" s="1"/>
  <c r="AJ549" i="5"/>
  <c r="AL549" i="5" s="1"/>
  <c r="AM549" i="5" s="1"/>
  <c r="AJ623" i="5"/>
  <c r="AL623" i="5" s="1"/>
  <c r="AM623" i="5" s="1"/>
  <c r="AJ539" i="5"/>
  <c r="AL539" i="5" s="1"/>
  <c r="AM539" i="5" s="1"/>
  <c r="AJ553" i="5"/>
  <c r="AL553" i="5" s="1"/>
  <c r="AR479" i="5"/>
  <c r="BA479" i="5"/>
  <c r="BG479" i="5" s="1"/>
  <c r="BH479" i="5" s="1"/>
  <c r="Y639" i="5"/>
  <c r="AO639" i="5"/>
  <c r="Y629" i="5"/>
  <c r="AO629" i="5"/>
  <c r="Y645" i="5"/>
  <c r="AO645" i="5"/>
  <c r="Y649" i="5"/>
  <c r="AO649" i="5"/>
  <c r="Y622" i="5"/>
  <c r="AO622" i="5"/>
  <c r="Y617" i="5"/>
  <c r="AO617" i="5"/>
  <c r="Y632" i="5"/>
  <c r="AO632" i="5"/>
  <c r="AO644" i="5"/>
  <c r="Y644" i="5"/>
  <c r="Y646" i="5"/>
  <c r="AO646" i="5"/>
  <c r="AO620" i="5"/>
  <c r="Y620" i="5"/>
  <c r="Y618" i="5"/>
  <c r="AO618" i="5"/>
  <c r="Y650" i="5"/>
  <c r="AO650" i="5"/>
  <c r="Y654" i="5"/>
  <c r="AO654" i="5"/>
  <c r="Y626" i="5"/>
  <c r="AO626" i="5"/>
  <c r="AO647" i="5"/>
  <c r="Y647" i="5"/>
  <c r="AJ638" i="5"/>
  <c r="AL638" i="5" s="1"/>
  <c r="AM638" i="5" s="1"/>
  <c r="AJ631" i="5"/>
  <c r="AL631" i="5" s="1"/>
  <c r="AM631" i="5" s="1"/>
  <c r="AJ632" i="5"/>
  <c r="AL632" i="5" s="1"/>
  <c r="AM632" i="5" s="1"/>
  <c r="AJ653" i="5"/>
  <c r="AL653" i="5" s="1"/>
  <c r="AM653" i="5" s="1"/>
  <c r="Y653" i="5"/>
  <c r="AO653" i="5"/>
  <c r="Y638" i="5"/>
  <c r="AO638" i="5"/>
  <c r="AO623" i="5"/>
  <c r="Y623" i="5"/>
  <c r="Y634" i="5"/>
  <c r="AO634" i="5"/>
  <c r="AO631" i="5"/>
  <c r="Y631" i="5"/>
  <c r="AO643" i="5"/>
  <c r="Y643" i="5"/>
  <c r="AJ629" i="5"/>
  <c r="AL629" i="5" s="1"/>
  <c r="AM629" i="5" s="1"/>
  <c r="AJ646" i="5"/>
  <c r="AL646" i="5" s="1"/>
  <c r="AM646" i="5" s="1"/>
  <c r="AJ645" i="5"/>
  <c r="AL645" i="5" s="1"/>
  <c r="AM645" i="5" s="1"/>
  <c r="AJ649" i="5"/>
  <c r="AL649" i="5" s="1"/>
  <c r="AM649" i="5" s="1"/>
  <c r="AJ620" i="5"/>
  <c r="AL620" i="5" s="1"/>
  <c r="AM620" i="5" s="1"/>
  <c r="AJ618" i="5"/>
  <c r="AL618" i="5" s="1"/>
  <c r="AM618" i="5" s="1"/>
  <c r="AJ622" i="5"/>
  <c r="AL622" i="5" s="1"/>
  <c r="AM622" i="5" s="1"/>
  <c r="AJ617" i="5"/>
  <c r="AL617" i="5" s="1"/>
  <c r="AM617" i="5" s="1"/>
  <c r="AJ650" i="5"/>
  <c r="AL650" i="5" s="1"/>
  <c r="AM650" i="5" s="1"/>
  <c r="AJ654" i="5"/>
  <c r="AL654" i="5" s="1"/>
  <c r="AM654" i="5" s="1"/>
  <c r="AM533" i="5"/>
  <c r="AM555" i="5"/>
  <c r="AM542" i="5"/>
  <c r="AM536" i="5"/>
  <c r="AM540" i="5"/>
  <c r="AM543" i="5"/>
  <c r="AM532" i="5"/>
  <c r="AM553" i="5"/>
  <c r="AM537" i="5"/>
  <c r="AM535" i="5"/>
  <c r="AO541" i="5"/>
  <c r="AJ541" i="5" s="1"/>
  <c r="AL541" i="5" s="1"/>
  <c r="AN541" i="5"/>
  <c r="AN530" i="5"/>
  <c r="AO530" i="5"/>
  <c r="AM564" i="5"/>
  <c r="AM544" i="5"/>
  <c r="AM563" i="5"/>
  <c r="AM550" i="5"/>
  <c r="AM552" i="5"/>
  <c r="AN554" i="5"/>
  <c r="AO554" i="5"/>
  <c r="AO562" i="5"/>
  <c r="AJ562" i="5" s="1"/>
  <c r="AL562" i="5" s="1"/>
  <c r="AN562" i="5"/>
  <c r="AO568" i="5"/>
  <c r="AN568" i="5"/>
  <c r="AR545" i="5"/>
  <c r="AS545" i="5"/>
  <c r="AU545" i="5" s="1"/>
  <c r="AX545" i="5" s="1"/>
  <c r="AR559" i="5"/>
  <c r="AS559" i="5"/>
  <c r="AU559" i="5" s="1"/>
  <c r="AX559" i="5" s="1"/>
  <c r="AO566" i="5"/>
  <c r="AN566" i="5"/>
  <c r="AM531" i="5"/>
  <c r="AM534" i="5"/>
  <c r="AM551" i="5"/>
  <c r="AM546" i="5"/>
  <c r="AO558" i="5"/>
  <c r="AN558" i="5"/>
  <c r="AN561" i="5"/>
  <c r="AO561" i="5"/>
  <c r="AO560" i="5"/>
  <c r="AN560" i="5"/>
  <c r="AJ560" i="5" s="1"/>
  <c r="AL560" i="5" s="1"/>
  <c r="AS557" i="5"/>
  <c r="AU557" i="5" s="1"/>
  <c r="AX557" i="5" s="1"/>
  <c r="AR557" i="5"/>
  <c r="AM529" i="5"/>
  <c r="AY452" i="5"/>
  <c r="AX452" i="5"/>
  <c r="AM457" i="5"/>
  <c r="AP457" i="5" s="1"/>
  <c r="AM464" i="5"/>
  <c r="AP464" i="5" s="1"/>
  <c r="AP460" i="5"/>
  <c r="AM465" i="5"/>
  <c r="AM447" i="5"/>
  <c r="AP447" i="5" s="1"/>
  <c r="AJ456" i="5"/>
  <c r="AL456" i="5" s="1"/>
  <c r="AO456" i="5"/>
  <c r="AM445" i="5"/>
  <c r="AP445" i="5" s="1"/>
  <c r="AY448" i="5"/>
  <c r="AX448" i="5"/>
  <c r="AM476" i="5"/>
  <c r="AO449" i="5"/>
  <c r="AJ449" i="5"/>
  <c r="AL449" i="5" s="1"/>
  <c r="AP478" i="5"/>
  <c r="AJ462" i="5"/>
  <c r="AL462" i="5" s="1"/>
  <c r="AO462" i="5"/>
  <c r="AM460" i="5"/>
  <c r="AQ460" i="5" s="1"/>
  <c r="AS460" i="5" s="1"/>
  <c r="AV460" i="5" s="1"/>
  <c r="AQ465" i="5"/>
  <c r="AS465" i="5" s="1"/>
  <c r="AV465" i="5" s="1"/>
  <c r="AP465" i="5"/>
  <c r="AM453" i="5"/>
  <c r="AP453" i="5" s="1"/>
  <c r="AM467" i="5"/>
  <c r="AQ467" i="5" s="1"/>
  <c r="AS467" i="5" s="1"/>
  <c r="AV467" i="5" s="1"/>
  <c r="BW448" i="5"/>
  <c r="BI448" i="5"/>
  <c r="BM448" i="5"/>
  <c r="BN448" i="5" s="1"/>
  <c r="BL448" i="5"/>
  <c r="AP452" i="5"/>
  <c r="AP476" i="5"/>
  <c r="AQ476" i="5"/>
  <c r="AS476" i="5" s="1"/>
  <c r="AV476" i="5" s="1"/>
  <c r="AM478" i="5"/>
  <c r="AQ478" i="5" s="1"/>
  <c r="AS478" i="5" s="1"/>
  <c r="AV478" i="5" s="1"/>
  <c r="AM444" i="5"/>
  <c r="AP444" i="5" s="1"/>
  <c r="AO463" i="5"/>
  <c r="AJ463" i="5"/>
  <c r="AL463" i="5" s="1"/>
  <c r="AP467" i="5"/>
  <c r="AM461" i="5"/>
  <c r="AQ461" i="5" s="1"/>
  <c r="AS461" i="5" s="1"/>
  <c r="AV461" i="5" s="1"/>
  <c r="AO455" i="5"/>
  <c r="AJ455" i="5"/>
  <c r="AL455" i="5" s="1"/>
  <c r="AO477" i="5"/>
  <c r="AJ477" i="5"/>
  <c r="AL477" i="5" s="1"/>
  <c r="AM458" i="5"/>
  <c r="AQ458" i="5" s="1"/>
  <c r="AS458" i="5" s="1"/>
  <c r="AV458" i="5" s="1"/>
  <c r="AM466" i="5"/>
  <c r="AQ466" i="5" s="1"/>
  <c r="AS466" i="5" s="1"/>
  <c r="AV466" i="5" s="1"/>
  <c r="AM480" i="5"/>
  <c r="AP480" i="5" s="1"/>
  <c r="AO443" i="5"/>
  <c r="AJ443" i="5"/>
  <c r="AL443" i="5" s="1"/>
  <c r="AM470" i="5"/>
  <c r="AQ470" i="5" s="1"/>
  <c r="AS470" i="5" s="1"/>
  <c r="AV470" i="5" s="1"/>
  <c r="BW474" i="5"/>
  <c r="BI474" i="5"/>
  <c r="BM474" i="5"/>
  <c r="BN474" i="5" s="1"/>
  <c r="BL474" i="5"/>
  <c r="AY474" i="5"/>
  <c r="AX474" i="5"/>
  <c r="AM454" i="5"/>
  <c r="AP454" i="5" s="1"/>
  <c r="AM472" i="5"/>
  <c r="AP472" i="5" s="1"/>
  <c r="AM446" i="5"/>
  <c r="AQ446" i="5" s="1"/>
  <c r="AS446" i="5" s="1"/>
  <c r="AV446" i="5" s="1"/>
  <c r="AM451" i="5"/>
  <c r="AP451" i="5" s="1"/>
  <c r="AO468" i="5"/>
  <c r="AJ468" i="5"/>
  <c r="AL468" i="5" s="1"/>
  <c r="AM475" i="5"/>
  <c r="AQ475" i="5" s="1"/>
  <c r="AS475" i="5" s="1"/>
  <c r="AV475" i="5" s="1"/>
  <c r="AM473" i="5"/>
  <c r="AQ473" i="5" s="1"/>
  <c r="AS473" i="5" s="1"/>
  <c r="AV473" i="5" s="1"/>
  <c r="AM469" i="5"/>
  <c r="AQ469" i="5" s="1"/>
  <c r="AS469" i="5" s="1"/>
  <c r="AV469" i="5" s="1"/>
  <c r="AP466" i="5"/>
  <c r="AO471" i="5"/>
  <c r="AJ471" i="5"/>
  <c r="AL471" i="5" s="1"/>
  <c r="AO481" i="5"/>
  <c r="AJ481" i="5"/>
  <c r="AL481" i="5" s="1"/>
  <c r="AM459" i="5"/>
  <c r="AP459" i="5" s="1"/>
  <c r="AO450" i="5"/>
  <c r="AJ450" i="5"/>
  <c r="AL450" i="5" s="1"/>
  <c r="AJ442" i="5"/>
  <c r="AL442" i="5" s="1"/>
  <c r="AO442" i="5"/>
  <c r="AQ480" i="5" l="1"/>
  <c r="AS480" i="5" s="1"/>
  <c r="AV480" i="5" s="1"/>
  <c r="AJ558" i="5"/>
  <c r="AL558" i="5" s="1"/>
  <c r="AJ566" i="5"/>
  <c r="AL566" i="5" s="1"/>
  <c r="AP798" i="5"/>
  <c r="BA798" i="5" s="1"/>
  <c r="BG798" i="5" s="1"/>
  <c r="BH798" i="5" s="1"/>
  <c r="AJ917" i="5"/>
  <c r="AL917" i="5" s="1"/>
  <c r="AQ1143" i="5"/>
  <c r="AS1143" i="5" s="1"/>
  <c r="AV1143" i="5" s="1"/>
  <c r="AP1151" i="5"/>
  <c r="AX1357" i="5"/>
  <c r="AX1358" i="5" s="1"/>
  <c r="AX1359" i="5" s="1"/>
  <c r="AX1356" i="5"/>
  <c r="EF103" i="5"/>
  <c r="EG102" i="5"/>
  <c r="CD803" i="5"/>
  <c r="CE802" i="5"/>
  <c r="CG803" i="5"/>
  <c r="CH802" i="5"/>
  <c r="BL1007" i="5"/>
  <c r="BL1008" i="5" s="1"/>
  <c r="AS891" i="5"/>
  <c r="AU891" i="5" s="1"/>
  <c r="AX891" i="5" s="1"/>
  <c r="AR891" i="5"/>
  <c r="AS547" i="5"/>
  <c r="AU547" i="5" s="1"/>
  <c r="AX547" i="5" s="1"/>
  <c r="AR547" i="5"/>
  <c r="GH103" i="5"/>
  <c r="GI102" i="5"/>
  <c r="EB110" i="5"/>
  <c r="EC109" i="5"/>
  <c r="AP461" i="5"/>
  <c r="AQ464" i="5"/>
  <c r="AS464" i="5" s="1"/>
  <c r="AV464" i="5" s="1"/>
  <c r="AQ453" i="5"/>
  <c r="AS453" i="5" s="1"/>
  <c r="AV453" i="5" s="1"/>
  <c r="AQ445" i="5"/>
  <c r="AS445" i="5" s="1"/>
  <c r="AV445" i="5" s="1"/>
  <c r="AX445" i="5" s="1"/>
  <c r="AJ530" i="5"/>
  <c r="AL530" i="5" s="1"/>
  <c r="AQ825" i="5"/>
  <c r="AS825" i="5" s="1"/>
  <c r="AV825" i="5" s="1"/>
  <c r="BL1357" i="5"/>
  <c r="BL1358" i="5" s="1"/>
  <c r="BL1356" i="5"/>
  <c r="BS1003" i="5"/>
  <c r="BT1003" i="5" s="1"/>
  <c r="BU1003" i="5" s="1"/>
  <c r="BG1003" i="5"/>
  <c r="BH1003" i="5" s="1"/>
  <c r="CA803" i="5"/>
  <c r="CB802" i="5"/>
  <c r="AS895" i="5"/>
  <c r="AU895" i="5" s="1"/>
  <c r="AX895" i="5" s="1"/>
  <c r="AR895" i="5"/>
  <c r="AX1006" i="5"/>
  <c r="DY118" i="5"/>
  <c r="DZ117" i="5"/>
  <c r="CJ803" i="5"/>
  <c r="CK802" i="5"/>
  <c r="AP473" i="5"/>
  <c r="BA473" i="5" s="1"/>
  <c r="BG473" i="5" s="1"/>
  <c r="BH473" i="5" s="1"/>
  <c r="AQ812" i="5"/>
  <c r="AS812" i="5" s="1"/>
  <c r="AV812" i="5" s="1"/>
  <c r="AP804" i="5"/>
  <c r="AJ909" i="5"/>
  <c r="AL909" i="5" s="1"/>
  <c r="AJ1252" i="5"/>
  <c r="AL1252" i="5" s="1"/>
  <c r="AM1252" i="5" s="1"/>
  <c r="AJ1247" i="5"/>
  <c r="AL1247" i="5" s="1"/>
  <c r="BW1003" i="5"/>
  <c r="BQ1003" i="5"/>
  <c r="CA1003" i="5"/>
  <c r="DV103" i="5"/>
  <c r="DW102" i="5"/>
  <c r="AR904" i="5"/>
  <c r="AS904" i="5"/>
  <c r="AU904" i="5" s="1"/>
  <c r="AX904" i="5" s="1"/>
  <c r="BW1345" i="5"/>
  <c r="CA1345" i="5"/>
  <c r="BQ1345" i="5"/>
  <c r="CA1331" i="5"/>
  <c r="BW1331" i="5"/>
  <c r="BQ1331" i="5"/>
  <c r="BG1349" i="5"/>
  <c r="BH1349" i="5" s="1"/>
  <c r="BS1349" i="5"/>
  <c r="BT1349" i="5" s="1"/>
  <c r="BU1349" i="5" s="1"/>
  <c r="BS1329" i="5"/>
  <c r="BT1329" i="5" s="1"/>
  <c r="BU1329" i="5" s="1"/>
  <c r="BG1329" i="5"/>
  <c r="BH1329" i="5" s="1"/>
  <c r="BN1332" i="5"/>
  <c r="BO1332" i="5" s="1"/>
  <c r="BP1332" i="5" s="1"/>
  <c r="BJ1332" i="5"/>
  <c r="BE1332" i="5"/>
  <c r="BF1332" i="5" s="1"/>
  <c r="BQ1327" i="5"/>
  <c r="BW1327" i="5"/>
  <c r="CA1327" i="5"/>
  <c r="BE1334" i="5"/>
  <c r="BF1334" i="5" s="1"/>
  <c r="BJ1334" i="5"/>
  <c r="BN1334" i="5"/>
  <c r="BO1334" i="5" s="1"/>
  <c r="BP1334" i="5" s="1"/>
  <c r="BJ1346" i="5"/>
  <c r="BE1346" i="5"/>
  <c r="BF1346" i="5" s="1"/>
  <c r="BN1346" i="5"/>
  <c r="BO1346" i="5" s="1"/>
  <c r="BP1346" i="5" s="1"/>
  <c r="BS1328" i="5"/>
  <c r="BT1328" i="5" s="1"/>
  <c r="BU1328" i="5" s="1"/>
  <c r="BG1328" i="5"/>
  <c r="BH1328" i="5" s="1"/>
  <c r="BG1339" i="5"/>
  <c r="BH1339" i="5" s="1"/>
  <c r="BS1339" i="5"/>
  <c r="BT1339" i="5" s="1"/>
  <c r="BU1339" i="5" s="1"/>
  <c r="BE1353" i="5"/>
  <c r="BF1353" i="5" s="1"/>
  <c r="BN1353" i="5"/>
  <c r="BO1353" i="5" s="1"/>
  <c r="BP1353" i="5" s="1"/>
  <c r="BJ1353" i="5"/>
  <c r="BW1351" i="5"/>
  <c r="CA1351" i="5"/>
  <c r="BQ1351" i="5"/>
  <c r="BW1317" i="5"/>
  <c r="BQ1317" i="5"/>
  <c r="CA1317" i="5"/>
  <c r="BW1347" i="5"/>
  <c r="BQ1347" i="5"/>
  <c r="CA1347" i="5"/>
  <c r="BQ1339" i="5"/>
  <c r="BW1339" i="5"/>
  <c r="CA1339" i="5"/>
  <c r="BS1335" i="5"/>
  <c r="BT1335" i="5" s="1"/>
  <c r="BU1335" i="5" s="1"/>
  <c r="BG1335" i="5"/>
  <c r="BH1335" i="5" s="1"/>
  <c r="BQ1352" i="5"/>
  <c r="BW1352" i="5"/>
  <c r="CA1352" i="5"/>
  <c r="CA1341" i="5"/>
  <c r="BQ1341" i="5"/>
  <c r="BW1341" i="5"/>
  <c r="BW1350" i="5"/>
  <c r="BQ1350" i="5"/>
  <c r="CA1350" i="5"/>
  <c r="BQ1340" i="5"/>
  <c r="BW1340" i="5"/>
  <c r="CA1340" i="5"/>
  <c r="CA1328" i="5"/>
  <c r="BQ1328" i="5"/>
  <c r="BW1328" i="5"/>
  <c r="BE1326" i="5"/>
  <c r="BF1326" i="5" s="1"/>
  <c r="BN1326" i="5"/>
  <c r="BO1326" i="5" s="1"/>
  <c r="BP1326" i="5" s="1"/>
  <c r="BJ1326" i="5"/>
  <c r="BJ1330" i="5"/>
  <c r="BE1330" i="5"/>
  <c r="BF1330" i="5" s="1"/>
  <c r="BN1330" i="5"/>
  <c r="BO1330" i="5" s="1"/>
  <c r="BP1330" i="5" s="1"/>
  <c r="BJ1320" i="5"/>
  <c r="BN1320" i="5"/>
  <c r="BO1320" i="5" s="1"/>
  <c r="BP1320" i="5" s="1"/>
  <c r="BE1320" i="5"/>
  <c r="BF1320" i="5" s="1"/>
  <c r="BW1336" i="5"/>
  <c r="CA1336" i="5"/>
  <c r="BQ1336" i="5"/>
  <c r="BE1318" i="5"/>
  <c r="BF1318" i="5" s="1"/>
  <c r="BN1318" i="5"/>
  <c r="BO1318" i="5" s="1"/>
  <c r="BP1318" i="5" s="1"/>
  <c r="BJ1318" i="5"/>
  <c r="BN1348" i="5"/>
  <c r="BO1348" i="5" s="1"/>
  <c r="BP1348" i="5" s="1"/>
  <c r="BJ1348" i="5"/>
  <c r="BE1348" i="5"/>
  <c r="BF1348" i="5" s="1"/>
  <c r="BS1351" i="5"/>
  <c r="BT1351" i="5" s="1"/>
  <c r="BU1351" i="5" s="1"/>
  <c r="BG1351" i="5"/>
  <c r="BH1351" i="5" s="1"/>
  <c r="BG1317" i="5"/>
  <c r="BH1317" i="5" s="1"/>
  <c r="BS1317" i="5"/>
  <c r="BT1317" i="5" s="1"/>
  <c r="BU1317" i="5" s="1"/>
  <c r="BW1329" i="5"/>
  <c r="BQ1329" i="5"/>
  <c r="CA1329" i="5"/>
  <c r="BE1322" i="5"/>
  <c r="BF1322" i="5" s="1"/>
  <c r="BN1322" i="5"/>
  <c r="BO1322" i="5" s="1"/>
  <c r="BP1322" i="5" s="1"/>
  <c r="BJ1322" i="5"/>
  <c r="BG1350" i="5"/>
  <c r="BH1350" i="5" s="1"/>
  <c r="BS1350" i="5"/>
  <c r="BT1350" i="5" s="1"/>
  <c r="BU1350" i="5" s="1"/>
  <c r="BJ1324" i="5"/>
  <c r="BN1324" i="5"/>
  <c r="BO1324" i="5" s="1"/>
  <c r="BP1324" i="5" s="1"/>
  <c r="BE1324" i="5"/>
  <c r="BF1324" i="5" s="1"/>
  <c r="BW1342" i="5"/>
  <c r="CA1342" i="5"/>
  <c r="BQ1342" i="5"/>
  <c r="BG1340" i="5"/>
  <c r="BH1340" i="5" s="1"/>
  <c r="BS1340" i="5"/>
  <c r="BT1340" i="5" s="1"/>
  <c r="BU1340" i="5" s="1"/>
  <c r="BW1344" i="5"/>
  <c r="BQ1344" i="5"/>
  <c r="CA1344" i="5"/>
  <c r="BJ1343" i="5"/>
  <c r="BE1343" i="5"/>
  <c r="BF1343" i="5" s="1"/>
  <c r="BN1343" i="5"/>
  <c r="BO1343" i="5" s="1"/>
  <c r="BP1343" i="5" s="1"/>
  <c r="BJ1333" i="5"/>
  <c r="BN1333" i="5"/>
  <c r="BO1333" i="5" s="1"/>
  <c r="BP1333" i="5" s="1"/>
  <c r="BE1333" i="5"/>
  <c r="BF1333" i="5" s="1"/>
  <c r="BS1342" i="5"/>
  <c r="BT1342" i="5" s="1"/>
  <c r="BU1342" i="5" s="1"/>
  <c r="BG1342" i="5"/>
  <c r="BH1342" i="5" s="1"/>
  <c r="BG1337" i="5"/>
  <c r="BH1337" i="5" s="1"/>
  <c r="BS1337" i="5"/>
  <c r="BT1337" i="5" s="1"/>
  <c r="BU1337" i="5" s="1"/>
  <c r="CA1349" i="5"/>
  <c r="BW1349" i="5"/>
  <c r="BQ1349" i="5"/>
  <c r="BG1345" i="5"/>
  <c r="BH1345" i="5" s="1"/>
  <c r="BS1345" i="5"/>
  <c r="BT1345" i="5" s="1"/>
  <c r="BU1345" i="5" s="1"/>
  <c r="BS1347" i="5"/>
  <c r="BT1347" i="5" s="1"/>
  <c r="BU1347" i="5" s="1"/>
  <c r="BG1347" i="5"/>
  <c r="BH1347" i="5" s="1"/>
  <c r="BG1327" i="5"/>
  <c r="BH1327" i="5" s="1"/>
  <c r="BS1327" i="5"/>
  <c r="BT1327" i="5" s="1"/>
  <c r="BU1327" i="5" s="1"/>
  <c r="BG1341" i="5"/>
  <c r="BH1341" i="5" s="1"/>
  <c r="BS1341" i="5"/>
  <c r="BT1341" i="5" s="1"/>
  <c r="BU1341" i="5" s="1"/>
  <c r="BS1331" i="5"/>
  <c r="BT1331" i="5" s="1"/>
  <c r="BU1331" i="5" s="1"/>
  <c r="BG1331" i="5"/>
  <c r="BH1331" i="5" s="1"/>
  <c r="BJ1319" i="5"/>
  <c r="BE1319" i="5"/>
  <c r="BF1319" i="5" s="1"/>
  <c r="BN1319" i="5"/>
  <c r="BO1319" i="5" s="1"/>
  <c r="BP1319" i="5" s="1"/>
  <c r="CA1335" i="5"/>
  <c r="BQ1335" i="5"/>
  <c r="BW1335" i="5"/>
  <c r="BE1325" i="5"/>
  <c r="BF1325" i="5" s="1"/>
  <c r="BN1325" i="5"/>
  <c r="BO1325" i="5" s="1"/>
  <c r="BP1325" i="5" s="1"/>
  <c r="BJ1325" i="5"/>
  <c r="BG1352" i="5"/>
  <c r="BH1352" i="5" s="1"/>
  <c r="BS1352" i="5"/>
  <c r="BT1352" i="5" s="1"/>
  <c r="BU1352" i="5" s="1"/>
  <c r="BN1323" i="5"/>
  <c r="BO1323" i="5" s="1"/>
  <c r="BP1323" i="5" s="1"/>
  <c r="BE1323" i="5"/>
  <c r="BF1323" i="5" s="1"/>
  <c r="BJ1323" i="5"/>
  <c r="BG1336" i="5"/>
  <c r="BH1336" i="5" s="1"/>
  <c r="BS1336" i="5"/>
  <c r="BT1336" i="5" s="1"/>
  <c r="BU1336" i="5" s="1"/>
  <c r="BW1337" i="5"/>
  <c r="BQ1337" i="5"/>
  <c r="CA1337" i="5"/>
  <c r="BE1321" i="5"/>
  <c r="BF1321" i="5" s="1"/>
  <c r="BN1321" i="5"/>
  <c r="BO1321" i="5" s="1"/>
  <c r="BP1321" i="5" s="1"/>
  <c r="BJ1321" i="5"/>
  <c r="BJ1355" i="5"/>
  <c r="BE1355" i="5"/>
  <c r="BF1355" i="5" s="1"/>
  <c r="BN1355" i="5"/>
  <c r="BO1355" i="5" s="1"/>
  <c r="BP1355" i="5" s="1"/>
  <c r="BS1344" i="5"/>
  <c r="BT1344" i="5" s="1"/>
  <c r="BU1344" i="5" s="1"/>
  <c r="BG1344" i="5"/>
  <c r="BH1344" i="5" s="1"/>
  <c r="BE1354" i="5"/>
  <c r="BF1354" i="5" s="1"/>
  <c r="BN1354" i="5"/>
  <c r="BO1354" i="5" s="1"/>
  <c r="BP1354" i="5" s="1"/>
  <c r="BJ1354" i="5"/>
  <c r="BS1316" i="5"/>
  <c r="BT1316" i="5" s="1"/>
  <c r="BU1316" i="5" s="1"/>
  <c r="BG1316" i="5"/>
  <c r="BH1316" i="5" s="1"/>
  <c r="CA1316" i="5"/>
  <c r="BW1316" i="5"/>
  <c r="BQ1316" i="5"/>
  <c r="AM1241" i="5"/>
  <c r="AM1242" i="5"/>
  <c r="AM1248" i="5"/>
  <c r="AM1258" i="5"/>
  <c r="AM1261" i="5"/>
  <c r="AM1232" i="5"/>
  <c r="AM1237" i="5"/>
  <c r="AM1247" i="5"/>
  <c r="AR1263" i="5"/>
  <c r="AS1263" i="5"/>
  <c r="AU1263" i="5" s="1"/>
  <c r="AX1263" i="5" s="1"/>
  <c r="AR1262" i="5"/>
  <c r="AS1262" i="5"/>
  <c r="AU1262" i="5" s="1"/>
  <c r="AX1262" i="5" s="1"/>
  <c r="AR1260" i="5"/>
  <c r="AS1260" i="5"/>
  <c r="AU1260" i="5" s="1"/>
  <c r="AX1260" i="5" s="1"/>
  <c r="BC1235" i="5"/>
  <c r="BJ1235" i="5" s="1"/>
  <c r="BK1235" i="5" s="1"/>
  <c r="AT1235" i="5"/>
  <c r="AR1236" i="5"/>
  <c r="AS1236" i="5"/>
  <c r="AU1236" i="5" s="1"/>
  <c r="AX1236" i="5" s="1"/>
  <c r="BL1255" i="5"/>
  <c r="BO1255" i="5"/>
  <c r="BP1255" i="5"/>
  <c r="BQ1255" i="5"/>
  <c r="AS1231" i="5"/>
  <c r="AU1231" i="5" s="1"/>
  <c r="AX1231" i="5" s="1"/>
  <c r="AR1231" i="5"/>
  <c r="AR1251" i="5"/>
  <c r="AS1251" i="5"/>
  <c r="AU1251" i="5" s="1"/>
  <c r="AX1251" i="5" s="1"/>
  <c r="AR1253" i="5"/>
  <c r="AS1253" i="5"/>
  <c r="AU1253" i="5" s="1"/>
  <c r="AX1253" i="5" s="1"/>
  <c r="AR1257" i="5"/>
  <c r="AS1257" i="5"/>
  <c r="AU1257" i="5" s="1"/>
  <c r="AX1257" i="5" s="1"/>
  <c r="AM1245" i="5"/>
  <c r="BL1265" i="5"/>
  <c r="BP1265" i="5"/>
  <c r="BO1265" i="5"/>
  <c r="BQ1265" i="5"/>
  <c r="AT1233" i="5"/>
  <c r="BC1233" i="5"/>
  <c r="BJ1233" i="5" s="1"/>
  <c r="BK1233" i="5" s="1"/>
  <c r="BA1254" i="5"/>
  <c r="AZ1254" i="5"/>
  <c r="AM1249" i="5"/>
  <c r="AS1250" i="5"/>
  <c r="AU1250" i="5" s="1"/>
  <c r="AX1250" i="5" s="1"/>
  <c r="AR1250" i="5"/>
  <c r="AS1234" i="5"/>
  <c r="AU1234" i="5" s="1"/>
  <c r="AX1234" i="5" s="1"/>
  <c r="AR1234" i="5"/>
  <c r="AR1268" i="5"/>
  <c r="AS1268" i="5"/>
  <c r="AU1268" i="5" s="1"/>
  <c r="AX1268" i="5" s="1"/>
  <c r="AZ1235" i="5"/>
  <c r="BA1235" i="5"/>
  <c r="AM1243" i="5"/>
  <c r="AR1266" i="5"/>
  <c r="AS1266" i="5"/>
  <c r="AU1266" i="5" s="1"/>
  <c r="AX1266" i="5" s="1"/>
  <c r="AS1246" i="5"/>
  <c r="AU1246" i="5" s="1"/>
  <c r="AX1246" i="5" s="1"/>
  <c r="AR1246" i="5"/>
  <c r="BL1230" i="5"/>
  <c r="BO1230" i="5"/>
  <c r="BP1230" i="5"/>
  <c r="BQ1230" i="5"/>
  <c r="AZ1264" i="5"/>
  <c r="BA1264" i="5"/>
  <c r="BC1254" i="5"/>
  <c r="BJ1254" i="5" s="1"/>
  <c r="BK1254" i="5" s="1"/>
  <c r="AT1254" i="5"/>
  <c r="AR1240" i="5"/>
  <c r="AS1240" i="5"/>
  <c r="AU1240" i="5" s="1"/>
  <c r="AX1240" i="5" s="1"/>
  <c r="AM1239" i="5"/>
  <c r="AM1238" i="5"/>
  <c r="AS1256" i="5"/>
  <c r="AU1256" i="5" s="1"/>
  <c r="AX1256" i="5" s="1"/>
  <c r="AR1256" i="5"/>
  <c r="AZ1233" i="5"/>
  <c r="BA1233" i="5"/>
  <c r="AS1244" i="5"/>
  <c r="AU1244" i="5" s="1"/>
  <c r="AX1244" i="5" s="1"/>
  <c r="AR1244" i="5"/>
  <c r="AT1264" i="5"/>
  <c r="BC1264" i="5"/>
  <c r="BJ1264" i="5" s="1"/>
  <c r="BK1264" i="5" s="1"/>
  <c r="AS1259" i="5"/>
  <c r="AU1259" i="5" s="1"/>
  <c r="AX1259" i="5" s="1"/>
  <c r="AR1259" i="5"/>
  <c r="AR1267" i="5"/>
  <c r="AS1267" i="5"/>
  <c r="AU1267" i="5" s="1"/>
  <c r="AX1267" i="5" s="1"/>
  <c r="AR1229" i="5"/>
  <c r="AS1229" i="5"/>
  <c r="AU1229" i="5" s="1"/>
  <c r="AX1229" i="5" s="1"/>
  <c r="BA1175" i="5"/>
  <c r="BG1175" i="5" s="1"/>
  <c r="BH1175" i="5" s="1"/>
  <c r="AR1175" i="5"/>
  <c r="AR1143" i="5"/>
  <c r="BA1143" i="5"/>
  <c r="BG1143" i="5" s="1"/>
  <c r="BH1143" i="5" s="1"/>
  <c r="AX1143" i="5"/>
  <c r="AY1143" i="5"/>
  <c r="AR1150" i="5"/>
  <c r="BA1150" i="5"/>
  <c r="BG1150" i="5" s="1"/>
  <c r="BH1150" i="5" s="1"/>
  <c r="AX1146" i="5"/>
  <c r="AY1146" i="5"/>
  <c r="AX1158" i="5"/>
  <c r="AY1158" i="5"/>
  <c r="AR1172" i="5"/>
  <c r="BA1172" i="5"/>
  <c r="BG1172" i="5" s="1"/>
  <c r="BH1172" i="5" s="1"/>
  <c r="AX1154" i="5"/>
  <c r="AY1154" i="5"/>
  <c r="AY1161" i="5"/>
  <c r="AX1161" i="5"/>
  <c r="AX1171" i="5"/>
  <c r="AY1171" i="5"/>
  <c r="AX1157" i="5"/>
  <c r="AY1157" i="5"/>
  <c r="AY1159" i="5"/>
  <c r="AX1159" i="5"/>
  <c r="AX1151" i="5"/>
  <c r="AY1151" i="5"/>
  <c r="BA1155" i="5"/>
  <c r="BG1155" i="5" s="1"/>
  <c r="BH1155" i="5" s="1"/>
  <c r="AR1155" i="5"/>
  <c r="AX1145" i="5"/>
  <c r="AY1145" i="5"/>
  <c r="AP1167" i="5"/>
  <c r="BA1158" i="5"/>
  <c r="BG1158" i="5" s="1"/>
  <c r="BH1158" i="5" s="1"/>
  <c r="AR1158" i="5"/>
  <c r="AM1153" i="5"/>
  <c r="AR1152" i="5"/>
  <c r="BA1152" i="5"/>
  <c r="BG1152" i="5" s="1"/>
  <c r="BH1152" i="5" s="1"/>
  <c r="AR1145" i="5"/>
  <c r="BA1145" i="5"/>
  <c r="BG1145" i="5" s="1"/>
  <c r="BH1145" i="5" s="1"/>
  <c r="BA1157" i="5"/>
  <c r="BG1157" i="5" s="1"/>
  <c r="BH1157" i="5" s="1"/>
  <c r="AR1157" i="5"/>
  <c r="AM1163" i="5"/>
  <c r="AQ1163" i="5" s="1"/>
  <c r="AS1163" i="5" s="1"/>
  <c r="AV1163" i="5" s="1"/>
  <c r="AQ1175" i="5"/>
  <c r="AS1175" i="5" s="1"/>
  <c r="AV1175" i="5" s="1"/>
  <c r="AM1165" i="5"/>
  <c r="AP1165" i="5" s="1"/>
  <c r="AM1169" i="5"/>
  <c r="AP1169" i="5" s="1"/>
  <c r="AR1181" i="5"/>
  <c r="BA1181" i="5"/>
  <c r="BG1181" i="5" s="1"/>
  <c r="BH1181" i="5" s="1"/>
  <c r="AM1180" i="5"/>
  <c r="AP1180" i="5" s="1"/>
  <c r="AP1171" i="5"/>
  <c r="AP1159" i="5"/>
  <c r="AQ1165" i="5"/>
  <c r="AS1165" i="5" s="1"/>
  <c r="AV1165" i="5" s="1"/>
  <c r="AQ1150" i="5"/>
  <c r="AS1150" i="5" s="1"/>
  <c r="AV1150" i="5" s="1"/>
  <c r="AP1161" i="5"/>
  <c r="AQ1169" i="5"/>
  <c r="AS1169" i="5" s="1"/>
  <c r="AV1169" i="5" s="1"/>
  <c r="AP1146" i="5"/>
  <c r="AX1181" i="5"/>
  <c r="AY1181" i="5"/>
  <c r="AM1174" i="5"/>
  <c r="AM1178" i="5"/>
  <c r="AP1178" i="5" s="1"/>
  <c r="AM1166" i="5"/>
  <c r="AP1166" i="5" s="1"/>
  <c r="AQ1153" i="5"/>
  <c r="AS1153" i="5" s="1"/>
  <c r="AV1153" i="5" s="1"/>
  <c r="AP1153" i="5"/>
  <c r="AQ1166" i="5"/>
  <c r="AS1166" i="5" s="1"/>
  <c r="AV1166" i="5" s="1"/>
  <c r="AM1147" i="5"/>
  <c r="AP1147" i="5" s="1"/>
  <c r="BA1151" i="5"/>
  <c r="BG1151" i="5" s="1"/>
  <c r="BH1151" i="5" s="1"/>
  <c r="AR1151" i="5"/>
  <c r="AM1173" i="5"/>
  <c r="AQ1173" i="5" s="1"/>
  <c r="AS1173" i="5" s="1"/>
  <c r="AV1173" i="5" s="1"/>
  <c r="AM1168" i="5"/>
  <c r="AP1168" i="5" s="1"/>
  <c r="AQ1172" i="5"/>
  <c r="AS1172" i="5" s="1"/>
  <c r="AV1172" i="5" s="1"/>
  <c r="AM1164" i="5"/>
  <c r="AP1164" i="5" s="1"/>
  <c r="AQ1179" i="5"/>
  <c r="AS1179" i="5" s="1"/>
  <c r="AV1179" i="5" s="1"/>
  <c r="AP1179" i="5"/>
  <c r="AM1177" i="5"/>
  <c r="AQ1177" i="5" s="1"/>
  <c r="AS1177" i="5" s="1"/>
  <c r="AV1177" i="5" s="1"/>
  <c r="AM1149" i="5"/>
  <c r="AP1149" i="5" s="1"/>
  <c r="AX1152" i="5"/>
  <c r="AY1152" i="5"/>
  <c r="AM1176" i="5"/>
  <c r="AP1176" i="5" s="1"/>
  <c r="AR1154" i="5"/>
  <c r="BA1154" i="5"/>
  <c r="BG1154" i="5" s="1"/>
  <c r="BH1154" i="5" s="1"/>
  <c r="AM1148" i="5"/>
  <c r="AP1148" i="5" s="1"/>
  <c r="AM1144" i="5"/>
  <c r="AQ1144" i="5" s="1"/>
  <c r="AS1144" i="5" s="1"/>
  <c r="AV1144" i="5" s="1"/>
  <c r="BR1162" i="5"/>
  <c r="BS1162" i="5" s="1"/>
  <c r="BT1162" i="5" s="1"/>
  <c r="BU1162" i="5" s="1"/>
  <c r="BO1162" i="5"/>
  <c r="AX1155" i="5"/>
  <c r="AY1155" i="5"/>
  <c r="AM1179" i="5"/>
  <c r="BL1160" i="5"/>
  <c r="BM1160" i="5"/>
  <c r="BN1160" i="5"/>
  <c r="BI1160" i="5"/>
  <c r="AP1174" i="5"/>
  <c r="AQ1174" i="5"/>
  <c r="AS1174" i="5" s="1"/>
  <c r="AV1174" i="5" s="1"/>
  <c r="AQ1176" i="5"/>
  <c r="AS1176" i="5" s="1"/>
  <c r="AV1176" i="5" s="1"/>
  <c r="AM1167" i="5"/>
  <c r="AQ1167" i="5" s="1"/>
  <c r="AS1167" i="5" s="1"/>
  <c r="AV1167" i="5" s="1"/>
  <c r="AM1170" i="5"/>
  <c r="AP1170" i="5" s="1"/>
  <c r="AM1156" i="5"/>
  <c r="AQ1156" i="5" s="1"/>
  <c r="AS1156" i="5" s="1"/>
  <c r="AV1156" i="5" s="1"/>
  <c r="AX1160" i="5"/>
  <c r="AY1160" i="5"/>
  <c r="AY1142" i="5"/>
  <c r="AX1142" i="5"/>
  <c r="AP1142" i="5"/>
  <c r="BQ973" i="5"/>
  <c r="CA973" i="5"/>
  <c r="BW973" i="5"/>
  <c r="BS983" i="5"/>
  <c r="BT983" i="5" s="1"/>
  <c r="BU983" i="5" s="1"/>
  <c r="BG983" i="5"/>
  <c r="BH983" i="5" s="1"/>
  <c r="BN994" i="5"/>
  <c r="BO994" i="5" s="1"/>
  <c r="BP994" i="5" s="1"/>
  <c r="BE994" i="5"/>
  <c r="BF994" i="5" s="1"/>
  <c r="BJ994" i="5"/>
  <c r="BS1004" i="5"/>
  <c r="BT1004" i="5" s="1"/>
  <c r="BU1004" i="5" s="1"/>
  <c r="BG1004" i="5"/>
  <c r="BH1004" i="5" s="1"/>
  <c r="BG972" i="5"/>
  <c r="BH972" i="5" s="1"/>
  <c r="BS972" i="5"/>
  <c r="BT972" i="5" s="1"/>
  <c r="BU972" i="5" s="1"/>
  <c r="BW989" i="5"/>
  <c r="CA989" i="5"/>
  <c r="BQ989" i="5"/>
  <c r="BG982" i="5"/>
  <c r="BH982" i="5" s="1"/>
  <c r="BS982" i="5"/>
  <c r="BT982" i="5" s="1"/>
  <c r="BU982" i="5" s="1"/>
  <c r="BG976" i="5"/>
  <c r="BH976" i="5" s="1"/>
  <c r="BS976" i="5"/>
  <c r="BT976" i="5" s="1"/>
  <c r="BU976" i="5" s="1"/>
  <c r="BJ984" i="5"/>
  <c r="BE984" i="5"/>
  <c r="BF984" i="5" s="1"/>
  <c r="BN984" i="5"/>
  <c r="BO984" i="5" s="1"/>
  <c r="BP984" i="5" s="1"/>
  <c r="CA983" i="5"/>
  <c r="BQ983" i="5"/>
  <c r="BW983" i="5"/>
  <c r="BW978" i="5"/>
  <c r="CA978" i="5"/>
  <c r="BQ978" i="5"/>
  <c r="BE979" i="5"/>
  <c r="BF979" i="5" s="1"/>
  <c r="BN979" i="5"/>
  <c r="BO979" i="5" s="1"/>
  <c r="BP979" i="5" s="1"/>
  <c r="BJ979" i="5"/>
  <c r="BE975" i="5"/>
  <c r="BF975" i="5" s="1"/>
  <c r="BJ975" i="5"/>
  <c r="BN975" i="5"/>
  <c r="BO975" i="5" s="1"/>
  <c r="BP975" i="5" s="1"/>
  <c r="BJ1000" i="5"/>
  <c r="BE1000" i="5"/>
  <c r="BF1000" i="5" s="1"/>
  <c r="BN1000" i="5"/>
  <c r="BO1000" i="5" s="1"/>
  <c r="BP1000" i="5" s="1"/>
  <c r="BW1004" i="5"/>
  <c r="CA1004" i="5"/>
  <c r="BQ1004" i="5"/>
  <c r="BQ972" i="5"/>
  <c r="BW972" i="5"/>
  <c r="CA972" i="5"/>
  <c r="BQ982" i="5"/>
  <c r="BW982" i="5"/>
  <c r="CA982" i="5"/>
  <c r="BW976" i="5"/>
  <c r="BQ976" i="5"/>
  <c r="CA976" i="5"/>
  <c r="CA1001" i="5"/>
  <c r="BW1001" i="5"/>
  <c r="BQ1001" i="5"/>
  <c r="BN968" i="5"/>
  <c r="BO968" i="5" s="1"/>
  <c r="BP968" i="5" s="1"/>
  <c r="BE968" i="5"/>
  <c r="BF968" i="5" s="1"/>
  <c r="BJ968" i="5"/>
  <c r="CA969" i="5"/>
  <c r="BQ969" i="5"/>
  <c r="BW969" i="5"/>
  <c r="BS995" i="5"/>
  <c r="BT995" i="5" s="1"/>
  <c r="BU995" i="5" s="1"/>
  <c r="BG995" i="5"/>
  <c r="BH995" i="5" s="1"/>
  <c r="BQ999" i="5"/>
  <c r="BW999" i="5"/>
  <c r="CA999" i="5"/>
  <c r="BS986" i="5"/>
  <c r="BT986" i="5" s="1"/>
  <c r="BU986" i="5" s="1"/>
  <c r="BG986" i="5"/>
  <c r="BH986" i="5" s="1"/>
  <c r="BG969" i="5"/>
  <c r="BH969" i="5" s="1"/>
  <c r="BS969" i="5"/>
  <c r="BT969" i="5" s="1"/>
  <c r="BU969" i="5" s="1"/>
  <c r="BS971" i="5"/>
  <c r="BT971" i="5" s="1"/>
  <c r="BU971" i="5" s="1"/>
  <c r="BG971" i="5"/>
  <c r="BH971" i="5" s="1"/>
  <c r="BG1005" i="5"/>
  <c r="BH1005" i="5" s="1"/>
  <c r="BS1005" i="5"/>
  <c r="BT1005" i="5" s="1"/>
  <c r="BU1005" i="5" s="1"/>
  <c r="BW995" i="5"/>
  <c r="CA995" i="5"/>
  <c r="BQ995" i="5"/>
  <c r="BS1001" i="5"/>
  <c r="BT1001" i="5" s="1"/>
  <c r="BU1001" i="5" s="1"/>
  <c r="BG1001" i="5"/>
  <c r="BH1001" i="5" s="1"/>
  <c r="BG993" i="5"/>
  <c r="BH993" i="5" s="1"/>
  <c r="BS993" i="5"/>
  <c r="BT993" i="5" s="1"/>
  <c r="BU993" i="5" s="1"/>
  <c r="BW971" i="5"/>
  <c r="BQ971" i="5"/>
  <c r="CA971" i="5"/>
  <c r="BE988" i="5"/>
  <c r="BF988" i="5" s="1"/>
  <c r="BJ988" i="5"/>
  <c r="BN988" i="5"/>
  <c r="BO988" i="5" s="1"/>
  <c r="BP988" i="5" s="1"/>
  <c r="CA1005" i="5"/>
  <c r="BQ1005" i="5"/>
  <c r="BW1005" i="5"/>
  <c r="BS974" i="5"/>
  <c r="BT974" i="5" s="1"/>
  <c r="BU974" i="5" s="1"/>
  <c r="BG974" i="5"/>
  <c r="BH974" i="5" s="1"/>
  <c r="CA981" i="5"/>
  <c r="BW981" i="5"/>
  <c r="BQ981" i="5"/>
  <c r="BG999" i="5"/>
  <c r="BH999" i="5" s="1"/>
  <c r="BS999" i="5"/>
  <c r="BT999" i="5" s="1"/>
  <c r="BU999" i="5" s="1"/>
  <c r="BQ986" i="5"/>
  <c r="BW986" i="5"/>
  <c r="CA986" i="5"/>
  <c r="BE967" i="5"/>
  <c r="BF967" i="5" s="1"/>
  <c r="BJ967" i="5"/>
  <c r="BN967" i="5"/>
  <c r="BO967" i="5" s="1"/>
  <c r="BP967" i="5" s="1"/>
  <c r="BN980" i="5"/>
  <c r="BO980" i="5" s="1"/>
  <c r="BP980" i="5" s="1"/>
  <c r="BJ980" i="5"/>
  <c r="BE980" i="5"/>
  <c r="BF980" i="5" s="1"/>
  <c r="CA987" i="5"/>
  <c r="BQ987" i="5"/>
  <c r="BW987" i="5"/>
  <c r="BS970" i="5"/>
  <c r="BT970" i="5" s="1"/>
  <c r="BU970" i="5" s="1"/>
  <c r="BG970" i="5"/>
  <c r="BH970" i="5" s="1"/>
  <c r="CA974" i="5"/>
  <c r="BW974" i="5"/>
  <c r="BQ974" i="5"/>
  <c r="BJ996" i="5"/>
  <c r="BN996" i="5"/>
  <c r="BO996" i="5" s="1"/>
  <c r="BP996" i="5" s="1"/>
  <c r="BE996" i="5"/>
  <c r="BF996" i="5" s="1"/>
  <c r="BQ991" i="5"/>
  <c r="CA991" i="5"/>
  <c r="BW991" i="5"/>
  <c r="CA993" i="5"/>
  <c r="BW993" i="5"/>
  <c r="BQ993" i="5"/>
  <c r="BG978" i="5"/>
  <c r="BH978" i="5" s="1"/>
  <c r="BS978" i="5"/>
  <c r="BT978" i="5" s="1"/>
  <c r="BU978" i="5" s="1"/>
  <c r="BS987" i="5"/>
  <c r="BT987" i="5" s="1"/>
  <c r="BU987" i="5" s="1"/>
  <c r="BG987" i="5"/>
  <c r="BH987" i="5" s="1"/>
  <c r="BW970" i="5"/>
  <c r="CA970" i="5"/>
  <c r="BQ970" i="5"/>
  <c r="BJ998" i="5"/>
  <c r="BN998" i="5"/>
  <c r="BO998" i="5" s="1"/>
  <c r="BP998" i="5" s="1"/>
  <c r="BE998" i="5"/>
  <c r="BF998" i="5" s="1"/>
  <c r="BG989" i="5"/>
  <c r="BH989" i="5" s="1"/>
  <c r="BS989" i="5"/>
  <c r="BT989" i="5" s="1"/>
  <c r="BU989" i="5" s="1"/>
  <c r="BG973" i="5"/>
  <c r="BH973" i="5" s="1"/>
  <c r="BS973" i="5"/>
  <c r="BT973" i="5" s="1"/>
  <c r="BU973" i="5" s="1"/>
  <c r="BS981" i="5"/>
  <c r="BT981" i="5" s="1"/>
  <c r="BU981" i="5" s="1"/>
  <c r="BG981" i="5"/>
  <c r="BH981" i="5" s="1"/>
  <c r="BG991" i="5"/>
  <c r="BH991" i="5" s="1"/>
  <c r="BS991" i="5"/>
  <c r="BT991" i="5" s="1"/>
  <c r="BU991" i="5" s="1"/>
  <c r="BE977" i="5"/>
  <c r="BF977" i="5" s="1"/>
  <c r="BN977" i="5"/>
  <c r="BO977" i="5" s="1"/>
  <c r="BP977" i="5" s="1"/>
  <c r="BJ977" i="5"/>
  <c r="BE966" i="5"/>
  <c r="BF966" i="5" s="1"/>
  <c r="BN966" i="5"/>
  <c r="BO966" i="5" s="1"/>
  <c r="BP966" i="5" s="1"/>
  <c r="BJ966" i="5"/>
  <c r="AM900" i="5"/>
  <c r="AM902" i="5"/>
  <c r="AM886" i="5"/>
  <c r="AM894" i="5"/>
  <c r="AM917" i="5"/>
  <c r="AM907" i="5"/>
  <c r="AM909" i="5"/>
  <c r="AM899" i="5"/>
  <c r="BO890" i="5"/>
  <c r="BL890" i="5"/>
  <c r="BQ890" i="5"/>
  <c r="AM889" i="5"/>
  <c r="AM888" i="5"/>
  <c r="AT906" i="5"/>
  <c r="BC906" i="5"/>
  <c r="BJ906" i="5" s="1"/>
  <c r="BK906" i="5" s="1"/>
  <c r="AS916" i="5"/>
  <c r="AU916" i="5" s="1"/>
  <c r="AX916" i="5" s="1"/>
  <c r="AR916" i="5"/>
  <c r="AS908" i="5"/>
  <c r="AU908" i="5" s="1"/>
  <c r="AX908" i="5" s="1"/>
  <c r="AR908" i="5"/>
  <c r="BL915" i="5"/>
  <c r="BO915" i="5"/>
  <c r="BQ915" i="5"/>
  <c r="BO882" i="5"/>
  <c r="BL882" i="5"/>
  <c r="BQ882" i="5"/>
  <c r="AR892" i="5"/>
  <c r="AS892" i="5"/>
  <c r="AU892" i="5" s="1"/>
  <c r="AX892" i="5" s="1"/>
  <c r="AS905" i="5"/>
  <c r="AU905" i="5" s="1"/>
  <c r="AX905" i="5" s="1"/>
  <c r="AR905" i="5"/>
  <c r="AR912" i="5"/>
  <c r="AS912" i="5"/>
  <c r="AU912" i="5" s="1"/>
  <c r="AX912" i="5" s="1"/>
  <c r="AM884" i="5"/>
  <c r="BC885" i="5"/>
  <c r="BJ885" i="5" s="1"/>
  <c r="BK885" i="5" s="1"/>
  <c r="AT885" i="5"/>
  <c r="AS897" i="5"/>
  <c r="AU897" i="5" s="1"/>
  <c r="AX897" i="5" s="1"/>
  <c r="AR897" i="5"/>
  <c r="AM918" i="5"/>
  <c r="AS910" i="5"/>
  <c r="AU910" i="5" s="1"/>
  <c r="AX910" i="5" s="1"/>
  <c r="AR910" i="5"/>
  <c r="AT893" i="5"/>
  <c r="BC893" i="5"/>
  <c r="BJ893" i="5" s="1"/>
  <c r="BK893" i="5" s="1"/>
  <c r="AS911" i="5"/>
  <c r="AU911" i="5" s="1"/>
  <c r="AX911" i="5" s="1"/>
  <c r="AR911" i="5"/>
  <c r="AR881" i="5"/>
  <c r="AS881" i="5"/>
  <c r="AU881" i="5" s="1"/>
  <c r="AX881" i="5" s="1"/>
  <c r="BO896" i="5"/>
  <c r="BL896" i="5"/>
  <c r="BQ896" i="5"/>
  <c r="AM887" i="5"/>
  <c r="AR914" i="5"/>
  <c r="AS914" i="5"/>
  <c r="AU914" i="5" s="1"/>
  <c r="AX914" i="5" s="1"/>
  <c r="AZ906" i="5"/>
  <c r="BA906" i="5"/>
  <c r="AR898" i="5"/>
  <c r="AS898" i="5"/>
  <c r="AU898" i="5" s="1"/>
  <c r="AX898" i="5" s="1"/>
  <c r="BA885" i="5"/>
  <c r="AZ885" i="5"/>
  <c r="AS880" i="5"/>
  <c r="AU880" i="5" s="1"/>
  <c r="AX880" i="5" s="1"/>
  <c r="AR880" i="5"/>
  <c r="BO903" i="5"/>
  <c r="BL903" i="5"/>
  <c r="BQ903" i="5"/>
  <c r="BL883" i="5"/>
  <c r="BO883" i="5"/>
  <c r="BQ883" i="5"/>
  <c r="AS901" i="5"/>
  <c r="AU901" i="5" s="1"/>
  <c r="AX901" i="5" s="1"/>
  <c r="AR901" i="5"/>
  <c r="AZ893" i="5"/>
  <c r="BA893" i="5"/>
  <c r="AR879" i="5"/>
  <c r="AS879" i="5"/>
  <c r="AU879" i="5" s="1"/>
  <c r="AX879" i="5" s="1"/>
  <c r="AX827" i="5"/>
  <c r="AY827" i="5"/>
  <c r="AR824" i="5"/>
  <c r="BA824" i="5"/>
  <c r="BG824" i="5" s="1"/>
  <c r="BH824" i="5" s="1"/>
  <c r="AY814" i="5"/>
  <c r="AX814" i="5"/>
  <c r="AR821" i="5"/>
  <c r="BA821" i="5"/>
  <c r="BG821" i="5" s="1"/>
  <c r="BH821" i="5" s="1"/>
  <c r="AY817" i="5"/>
  <c r="AX817" i="5"/>
  <c r="AX823" i="5"/>
  <c r="AY823" i="5"/>
  <c r="AX816" i="5"/>
  <c r="AY816" i="5"/>
  <c r="AY808" i="5"/>
  <c r="AX808" i="5"/>
  <c r="AX813" i="5"/>
  <c r="AY813" i="5"/>
  <c r="AY819" i="5"/>
  <c r="AX819" i="5"/>
  <c r="AX801" i="5"/>
  <c r="AY801" i="5"/>
  <c r="AY828" i="5"/>
  <c r="AX828" i="5"/>
  <c r="AX824" i="5"/>
  <c r="AY824" i="5"/>
  <c r="AY804" i="5"/>
  <c r="AX804" i="5"/>
  <c r="AR800" i="5"/>
  <c r="BA800" i="5"/>
  <c r="BG800" i="5" s="1"/>
  <c r="BH800" i="5" s="1"/>
  <c r="AY810" i="5"/>
  <c r="AX810" i="5"/>
  <c r="AX798" i="5"/>
  <c r="AY798" i="5"/>
  <c r="AY796" i="5"/>
  <c r="AX796" i="5"/>
  <c r="AY818" i="5"/>
  <c r="AX818" i="5"/>
  <c r="AY805" i="5"/>
  <c r="AX805" i="5"/>
  <c r="AX795" i="5"/>
  <c r="AY795" i="5"/>
  <c r="AR801" i="5"/>
  <c r="BA801" i="5"/>
  <c r="BG801" i="5" s="1"/>
  <c r="BH801" i="5" s="1"/>
  <c r="AR830" i="5"/>
  <c r="BA830" i="5"/>
  <c r="BG830" i="5" s="1"/>
  <c r="BH830" i="5" s="1"/>
  <c r="AX793" i="5"/>
  <c r="AY793" i="5"/>
  <c r="AX826" i="5"/>
  <c r="AY826" i="5"/>
  <c r="AX829" i="5"/>
  <c r="AY829" i="5"/>
  <c r="AR812" i="5"/>
  <c r="BA812" i="5"/>
  <c r="BG812" i="5" s="1"/>
  <c r="BH812" i="5" s="1"/>
  <c r="AX809" i="5"/>
  <c r="AY809" i="5"/>
  <c r="BA793" i="5"/>
  <c r="BG793" i="5" s="1"/>
  <c r="BH793" i="5" s="1"/>
  <c r="AR793" i="5"/>
  <c r="AY825" i="5"/>
  <c r="AX825" i="5"/>
  <c r="AY812" i="5"/>
  <c r="AX812" i="5"/>
  <c r="BA823" i="5"/>
  <c r="BG823" i="5" s="1"/>
  <c r="BH823" i="5" s="1"/>
  <c r="AR823" i="5"/>
  <c r="BA808" i="5"/>
  <c r="BG808" i="5" s="1"/>
  <c r="BH808" i="5" s="1"/>
  <c r="AR808" i="5"/>
  <c r="AR817" i="5"/>
  <c r="BA817" i="5"/>
  <c r="BG817" i="5" s="1"/>
  <c r="BH817" i="5" s="1"/>
  <c r="AM803" i="5"/>
  <c r="AQ803" i="5" s="1"/>
  <c r="AS803" i="5" s="1"/>
  <c r="AV803" i="5" s="1"/>
  <c r="AM831" i="5"/>
  <c r="BA814" i="5"/>
  <c r="BG814" i="5" s="1"/>
  <c r="BH814" i="5" s="1"/>
  <c r="AR814" i="5"/>
  <c r="BA804" i="5"/>
  <c r="BG804" i="5" s="1"/>
  <c r="BH804" i="5" s="1"/>
  <c r="AR804" i="5"/>
  <c r="AM802" i="5"/>
  <c r="AP802" i="5" s="1"/>
  <c r="AQ800" i="5"/>
  <c r="AS800" i="5" s="1"/>
  <c r="AV800" i="5" s="1"/>
  <c r="AQ830" i="5"/>
  <c r="AS830" i="5" s="1"/>
  <c r="AV830" i="5" s="1"/>
  <c r="AR796" i="5"/>
  <c r="BA796" i="5"/>
  <c r="BG796" i="5" s="1"/>
  <c r="BH796" i="5" s="1"/>
  <c r="AP826" i="5"/>
  <c r="AM815" i="5"/>
  <c r="AP815" i="5" s="1"/>
  <c r="AM806" i="5"/>
  <c r="AP806" i="5" s="1"/>
  <c r="AP805" i="5"/>
  <c r="AP813" i="5"/>
  <c r="AM797" i="5"/>
  <c r="AP797" i="5" s="1"/>
  <c r="BI794" i="5"/>
  <c r="BL794" i="5"/>
  <c r="BN794" i="5"/>
  <c r="BI822" i="5"/>
  <c r="BL822" i="5"/>
  <c r="BN822" i="5"/>
  <c r="BA819" i="5"/>
  <c r="BG819" i="5" s="1"/>
  <c r="BH819" i="5" s="1"/>
  <c r="AR819" i="5"/>
  <c r="BA795" i="5"/>
  <c r="BG795" i="5" s="1"/>
  <c r="BH795" i="5" s="1"/>
  <c r="AR795" i="5"/>
  <c r="AM820" i="5"/>
  <c r="AP820" i="5" s="1"/>
  <c r="AR828" i="5"/>
  <c r="BA828" i="5"/>
  <c r="BG828" i="5" s="1"/>
  <c r="BH828" i="5" s="1"/>
  <c r="BA818" i="5"/>
  <c r="BG818" i="5" s="1"/>
  <c r="BH818" i="5" s="1"/>
  <c r="AR818" i="5"/>
  <c r="AM811" i="5"/>
  <c r="AQ811" i="5" s="1"/>
  <c r="AS811" i="5" s="1"/>
  <c r="AV811" i="5" s="1"/>
  <c r="AQ831" i="5"/>
  <c r="AS831" i="5" s="1"/>
  <c r="AV831" i="5" s="1"/>
  <c r="AP831" i="5"/>
  <c r="AR827" i="5"/>
  <c r="BA827" i="5"/>
  <c r="BG827" i="5" s="1"/>
  <c r="BH827" i="5" s="1"/>
  <c r="BA809" i="5"/>
  <c r="BG809" i="5" s="1"/>
  <c r="BH809" i="5" s="1"/>
  <c r="AR809" i="5"/>
  <c r="AP811" i="5"/>
  <c r="AQ815" i="5"/>
  <c r="AS815" i="5" s="1"/>
  <c r="AV815" i="5" s="1"/>
  <c r="BA810" i="5"/>
  <c r="BG810" i="5" s="1"/>
  <c r="BH810" i="5" s="1"/>
  <c r="AR810" i="5"/>
  <c r="BI807" i="5"/>
  <c r="BL807" i="5"/>
  <c r="BN807" i="5"/>
  <c r="AR825" i="5"/>
  <c r="BA825" i="5"/>
  <c r="BG825" i="5" s="1"/>
  <c r="BH825" i="5" s="1"/>
  <c r="AR798" i="5"/>
  <c r="AQ821" i="5"/>
  <c r="AS821" i="5" s="1"/>
  <c r="AV821" i="5" s="1"/>
  <c r="AP829" i="5"/>
  <c r="AP816" i="5"/>
  <c r="AQ797" i="5"/>
  <c r="AS797" i="5" s="1"/>
  <c r="AV797" i="5" s="1"/>
  <c r="AM799" i="5"/>
  <c r="AP799" i="5" s="1"/>
  <c r="AM792" i="5"/>
  <c r="AP792" i="5" s="1"/>
  <c r="AP470" i="5"/>
  <c r="AP469" i="5"/>
  <c r="AJ554" i="5"/>
  <c r="AL554" i="5" s="1"/>
  <c r="AM554" i="5" s="1"/>
  <c r="AP458" i="5"/>
  <c r="AR458" i="5" s="1"/>
  <c r="AQ457" i="5"/>
  <c r="AS457" i="5" s="1"/>
  <c r="AV457" i="5" s="1"/>
  <c r="AY457" i="5" s="1"/>
  <c r="AJ561" i="5"/>
  <c r="AL561" i="5" s="1"/>
  <c r="AM561" i="5" s="1"/>
  <c r="AQ459" i="5"/>
  <c r="AS459" i="5" s="1"/>
  <c r="AV459" i="5" s="1"/>
  <c r="AJ568" i="5"/>
  <c r="AL568" i="5" s="1"/>
  <c r="AM568" i="5" s="1"/>
  <c r="BL479" i="5"/>
  <c r="BW479" i="5"/>
  <c r="BI479" i="5"/>
  <c r="BM479" i="5"/>
  <c r="BN479" i="5" s="1"/>
  <c r="AM541" i="5"/>
  <c r="AM558" i="5"/>
  <c r="AM566" i="5"/>
  <c r="AM560" i="5"/>
  <c r="AM562" i="5"/>
  <c r="AR542" i="5"/>
  <c r="AS542" i="5"/>
  <c r="AU542" i="5" s="1"/>
  <c r="AX542" i="5" s="1"/>
  <c r="AR551" i="5"/>
  <c r="AS551" i="5"/>
  <c r="AU551" i="5" s="1"/>
  <c r="AX551" i="5" s="1"/>
  <c r="BA545" i="5"/>
  <c r="AZ545" i="5"/>
  <c r="AR550" i="5"/>
  <c r="AS550" i="5"/>
  <c r="AU550" i="5" s="1"/>
  <c r="AX550" i="5" s="1"/>
  <c r="AS537" i="5"/>
  <c r="AU537" i="5" s="1"/>
  <c r="AX537" i="5" s="1"/>
  <c r="AR537" i="5"/>
  <c r="AR553" i="5"/>
  <c r="AS553" i="5"/>
  <c r="AU553" i="5" s="1"/>
  <c r="AX553" i="5" s="1"/>
  <c r="AR532" i="5"/>
  <c r="AS532" i="5"/>
  <c r="AU532" i="5" s="1"/>
  <c r="AX532" i="5" s="1"/>
  <c r="AR540" i="5"/>
  <c r="AS540" i="5"/>
  <c r="AU540" i="5" s="1"/>
  <c r="AX540" i="5" s="1"/>
  <c r="AR536" i="5"/>
  <c r="AS536" i="5"/>
  <c r="AU536" i="5" s="1"/>
  <c r="AX536" i="5" s="1"/>
  <c r="AR555" i="5"/>
  <c r="AS555" i="5"/>
  <c r="AU555" i="5" s="1"/>
  <c r="AX555" i="5" s="1"/>
  <c r="AR548" i="5"/>
  <c r="AS548" i="5"/>
  <c r="AU548" i="5" s="1"/>
  <c r="AX548" i="5" s="1"/>
  <c r="AT557" i="5"/>
  <c r="BC557" i="5"/>
  <c r="BJ557" i="5" s="1"/>
  <c r="BK557" i="5" s="1"/>
  <c r="AS531" i="5"/>
  <c r="AU531" i="5" s="1"/>
  <c r="AX531" i="5" s="1"/>
  <c r="AR531" i="5"/>
  <c r="AZ559" i="5"/>
  <c r="BA559" i="5"/>
  <c r="AS563" i="5"/>
  <c r="AU563" i="5" s="1"/>
  <c r="AX563" i="5" s="1"/>
  <c r="AR563" i="5"/>
  <c r="AS564" i="5"/>
  <c r="AU564" i="5" s="1"/>
  <c r="AX564" i="5" s="1"/>
  <c r="AR564" i="5"/>
  <c r="AS535" i="5"/>
  <c r="AU535" i="5" s="1"/>
  <c r="AX535" i="5" s="1"/>
  <c r="AR535" i="5"/>
  <c r="AR549" i="5"/>
  <c r="AS549" i="5"/>
  <c r="AU549" i="5" s="1"/>
  <c r="AX549" i="5" s="1"/>
  <c r="AS565" i="5"/>
  <c r="AU565" i="5" s="1"/>
  <c r="AX565" i="5" s="1"/>
  <c r="AR565" i="5"/>
  <c r="AR543" i="5"/>
  <c r="AS543" i="5"/>
  <c r="AU543" i="5" s="1"/>
  <c r="AX543" i="5" s="1"/>
  <c r="AS556" i="5"/>
  <c r="AU556" i="5" s="1"/>
  <c r="AX556" i="5" s="1"/>
  <c r="AR556" i="5"/>
  <c r="AR567" i="5"/>
  <c r="AS567" i="5"/>
  <c r="AU567" i="5" s="1"/>
  <c r="AX567" i="5" s="1"/>
  <c r="AS539" i="5"/>
  <c r="AU539" i="5" s="1"/>
  <c r="AX539" i="5" s="1"/>
  <c r="AR539" i="5"/>
  <c r="AR538" i="5"/>
  <c r="AS538" i="5"/>
  <c r="AU538" i="5" s="1"/>
  <c r="AX538" i="5" s="1"/>
  <c r="AR546" i="5"/>
  <c r="AS546" i="5"/>
  <c r="AU546" i="5" s="1"/>
  <c r="AX546" i="5" s="1"/>
  <c r="BC545" i="5"/>
  <c r="BJ545" i="5" s="1"/>
  <c r="BK545" i="5" s="1"/>
  <c r="AT545" i="5"/>
  <c r="AM530" i="5"/>
  <c r="AR534" i="5"/>
  <c r="AS534" i="5"/>
  <c r="AU534" i="5" s="1"/>
  <c r="AX534" i="5" s="1"/>
  <c r="AZ557" i="5"/>
  <c r="BA557" i="5"/>
  <c r="AT559" i="5"/>
  <c r="BC559" i="5"/>
  <c r="BJ559" i="5" s="1"/>
  <c r="BK559" i="5" s="1"/>
  <c r="AR552" i="5"/>
  <c r="AS552" i="5"/>
  <c r="AU552" i="5" s="1"/>
  <c r="AX552" i="5" s="1"/>
  <c r="AR544" i="5"/>
  <c r="AS544" i="5"/>
  <c r="AU544" i="5" s="1"/>
  <c r="AX544" i="5" s="1"/>
  <c r="AS533" i="5"/>
  <c r="AU533" i="5" s="1"/>
  <c r="AX533" i="5" s="1"/>
  <c r="AR533" i="5"/>
  <c r="AR529" i="5"/>
  <c r="AS529" i="5"/>
  <c r="AU529" i="5" s="1"/>
  <c r="AX529" i="5" s="1"/>
  <c r="AY473" i="5"/>
  <c r="AX473" i="5"/>
  <c r="AY476" i="5"/>
  <c r="AX476" i="5"/>
  <c r="AX466" i="5"/>
  <c r="AY466" i="5"/>
  <c r="AY469" i="5"/>
  <c r="AX469" i="5"/>
  <c r="AY446" i="5"/>
  <c r="AX446" i="5"/>
  <c r="BA454" i="5"/>
  <c r="BG454" i="5" s="1"/>
  <c r="BH454" i="5" s="1"/>
  <c r="AR454" i="5"/>
  <c r="AX459" i="5"/>
  <c r="AY459" i="5"/>
  <c r="AX467" i="5"/>
  <c r="AY467" i="5"/>
  <c r="AY478" i="5"/>
  <c r="AX478" i="5"/>
  <c r="AY465" i="5"/>
  <c r="AX465" i="5"/>
  <c r="AY464" i="5"/>
  <c r="AX464" i="5"/>
  <c r="BA445" i="5"/>
  <c r="BG445" i="5" s="1"/>
  <c r="BH445" i="5" s="1"/>
  <c r="AR445" i="5"/>
  <c r="BA447" i="5"/>
  <c r="BG447" i="5" s="1"/>
  <c r="BH447" i="5" s="1"/>
  <c r="AR447" i="5"/>
  <c r="AY470" i="5"/>
  <c r="AX470" i="5"/>
  <c r="AY460" i="5"/>
  <c r="AX460" i="5"/>
  <c r="AR451" i="5"/>
  <c r="BA451" i="5"/>
  <c r="BG451" i="5" s="1"/>
  <c r="BH451" i="5" s="1"/>
  <c r="AR444" i="5"/>
  <c r="BA444" i="5"/>
  <c r="BG444" i="5" s="1"/>
  <c r="BH444" i="5" s="1"/>
  <c r="AR457" i="5"/>
  <c r="BA457" i="5"/>
  <c r="BG457" i="5" s="1"/>
  <c r="BH457" i="5" s="1"/>
  <c r="AR472" i="5"/>
  <c r="BA472" i="5"/>
  <c r="BG472" i="5" s="1"/>
  <c r="BH472" i="5" s="1"/>
  <c r="BA453" i="5"/>
  <c r="BG453" i="5" s="1"/>
  <c r="BH453" i="5" s="1"/>
  <c r="AR453" i="5"/>
  <c r="BA459" i="5"/>
  <c r="BG459" i="5" s="1"/>
  <c r="BH459" i="5" s="1"/>
  <c r="AR459" i="5"/>
  <c r="AX480" i="5"/>
  <c r="AY480" i="5"/>
  <c r="AX475" i="5"/>
  <c r="AY475" i="5"/>
  <c r="AM468" i="5"/>
  <c r="AP468" i="5" s="1"/>
  <c r="AM455" i="5"/>
  <c r="AP455" i="5" s="1"/>
  <c r="BA467" i="5"/>
  <c r="BG467" i="5" s="1"/>
  <c r="BH467" i="5" s="1"/>
  <c r="AR467" i="5"/>
  <c r="AR452" i="5"/>
  <c r="BA452" i="5"/>
  <c r="BG452" i="5" s="1"/>
  <c r="BH452" i="5" s="1"/>
  <c r="BA464" i="5"/>
  <c r="BG464" i="5" s="1"/>
  <c r="BH464" i="5" s="1"/>
  <c r="AR464" i="5"/>
  <c r="BA478" i="5"/>
  <c r="BG478" i="5" s="1"/>
  <c r="BH478" i="5" s="1"/>
  <c r="AR478" i="5"/>
  <c r="AR460" i="5"/>
  <c r="BA460" i="5"/>
  <c r="BG460" i="5" s="1"/>
  <c r="BH460" i="5" s="1"/>
  <c r="BA470" i="5"/>
  <c r="BG470" i="5" s="1"/>
  <c r="BH470" i="5" s="1"/>
  <c r="AR470" i="5"/>
  <c r="AM450" i="5"/>
  <c r="AP450" i="5" s="1"/>
  <c r="AR480" i="5"/>
  <c r="BA480" i="5"/>
  <c r="BG480" i="5" s="1"/>
  <c r="BH480" i="5" s="1"/>
  <c r="AR466" i="5"/>
  <c r="BA466" i="5"/>
  <c r="BG466" i="5" s="1"/>
  <c r="BH466" i="5" s="1"/>
  <c r="BU474" i="5"/>
  <c r="CB474" i="5"/>
  <c r="CC474" i="5" s="1"/>
  <c r="CD474" i="5" s="1"/>
  <c r="BO474" i="5"/>
  <c r="BP474" i="5" s="1"/>
  <c r="AP443" i="5"/>
  <c r="AR465" i="5"/>
  <c r="BA465" i="5"/>
  <c r="BG465" i="5" s="1"/>
  <c r="BH465" i="5" s="1"/>
  <c r="AP475" i="5"/>
  <c r="AQ451" i="5"/>
  <c r="AS451" i="5" s="1"/>
  <c r="AV451" i="5" s="1"/>
  <c r="AP446" i="5"/>
  <c r="AQ447" i="5"/>
  <c r="AS447" i="5" s="1"/>
  <c r="AV447" i="5" s="1"/>
  <c r="AM477" i="5"/>
  <c r="AQ477" i="5" s="1"/>
  <c r="AS477" i="5" s="1"/>
  <c r="AV477" i="5" s="1"/>
  <c r="AP481" i="5"/>
  <c r="AR461" i="5"/>
  <c r="BA461" i="5"/>
  <c r="BG461" i="5" s="1"/>
  <c r="BH461" i="5" s="1"/>
  <c r="AM443" i="5"/>
  <c r="AQ443" i="5" s="1"/>
  <c r="AS443" i="5" s="1"/>
  <c r="AV443" i="5" s="1"/>
  <c r="AR473" i="5"/>
  <c r="AX458" i="5"/>
  <c r="AY458" i="5"/>
  <c r="AY461" i="5"/>
  <c r="AX461" i="5"/>
  <c r="AM463" i="5"/>
  <c r="AP463" i="5" s="1"/>
  <c r="BU448" i="5"/>
  <c r="BO448" i="5"/>
  <c r="BP448" i="5" s="1"/>
  <c r="CB448" i="5"/>
  <c r="CC448" i="5" s="1"/>
  <c r="CD448" i="5" s="1"/>
  <c r="AM462" i="5"/>
  <c r="AP462" i="5" s="1"/>
  <c r="AM456" i="5"/>
  <c r="AQ472" i="5"/>
  <c r="AS472" i="5" s="1"/>
  <c r="AV472" i="5" s="1"/>
  <c r="AQ444" i="5"/>
  <c r="AS444" i="5" s="1"/>
  <c r="AV444" i="5" s="1"/>
  <c r="AQ454" i="5"/>
  <c r="AS454" i="5" s="1"/>
  <c r="AV454" i="5" s="1"/>
  <c r="AR469" i="5"/>
  <c r="BA469" i="5"/>
  <c r="BG469" i="5" s="1"/>
  <c r="BH469" i="5" s="1"/>
  <c r="AX453" i="5"/>
  <c r="AY453" i="5"/>
  <c r="AM481" i="5"/>
  <c r="AQ481" i="5" s="1"/>
  <c r="AS481" i="5" s="1"/>
  <c r="AV481" i="5" s="1"/>
  <c r="AM471" i="5"/>
  <c r="AP471" i="5" s="1"/>
  <c r="AP477" i="5"/>
  <c r="AQ455" i="5"/>
  <c r="AS455" i="5" s="1"/>
  <c r="AV455" i="5" s="1"/>
  <c r="BA476" i="5"/>
  <c r="BG476" i="5" s="1"/>
  <c r="BH476" i="5" s="1"/>
  <c r="AR476" i="5"/>
  <c r="AM449" i="5"/>
  <c r="AP449" i="5" s="1"/>
  <c r="AP456" i="5"/>
  <c r="AQ456" i="5"/>
  <c r="AS456" i="5" s="1"/>
  <c r="AV456" i="5" s="1"/>
  <c r="AM442" i="5"/>
  <c r="AP442" i="5" s="1"/>
  <c r="AQ820" i="5" l="1"/>
  <c r="AS820" i="5" s="1"/>
  <c r="AV820" i="5" s="1"/>
  <c r="AZ904" i="5"/>
  <c r="BA904" i="5"/>
  <c r="DY119" i="5"/>
  <c r="DZ118" i="5"/>
  <c r="CD804" i="5"/>
  <c r="CE803" i="5"/>
  <c r="AY445" i="5"/>
  <c r="AQ1148" i="5"/>
  <c r="AS1148" i="5" s="1"/>
  <c r="AV1148" i="5" s="1"/>
  <c r="BC904" i="5"/>
  <c r="BJ904" i="5" s="1"/>
  <c r="BK904" i="5" s="1"/>
  <c r="AT904" i="5"/>
  <c r="CA804" i="5"/>
  <c r="CB803" i="5"/>
  <c r="EB111" i="5"/>
  <c r="EC110" i="5"/>
  <c r="BA547" i="5"/>
  <c r="AZ547" i="5"/>
  <c r="AP1173" i="5"/>
  <c r="AP1144" i="5"/>
  <c r="AQ1180" i="5"/>
  <c r="AS1180" i="5" s="1"/>
  <c r="AV1180" i="5" s="1"/>
  <c r="AX1180" i="5" s="1"/>
  <c r="AP1177" i="5"/>
  <c r="CJ804" i="5"/>
  <c r="CK803" i="5"/>
  <c r="BC895" i="5"/>
  <c r="BJ895" i="5" s="1"/>
  <c r="BK895" i="5" s="1"/>
  <c r="AT895" i="5"/>
  <c r="BC891" i="5"/>
  <c r="BJ891" i="5" s="1"/>
  <c r="BK891" i="5" s="1"/>
  <c r="AT891" i="5"/>
  <c r="CG804" i="5"/>
  <c r="CH803" i="5"/>
  <c r="EF104" i="5"/>
  <c r="EG103" i="5"/>
  <c r="BC547" i="5"/>
  <c r="BJ547" i="5" s="1"/>
  <c r="BK547" i="5" s="1"/>
  <c r="AT547" i="5"/>
  <c r="DV104" i="5"/>
  <c r="DW103" i="5"/>
  <c r="AZ895" i="5"/>
  <c r="BA895" i="5"/>
  <c r="GH104" i="5"/>
  <c r="GI103" i="5"/>
  <c r="BA891" i="5"/>
  <c r="AZ891" i="5"/>
  <c r="BQ1330" i="5"/>
  <c r="CA1330" i="5"/>
  <c r="BW1330" i="5"/>
  <c r="BW1354" i="5"/>
  <c r="BQ1354" i="5"/>
  <c r="CA1354" i="5"/>
  <c r="BS1318" i="5"/>
  <c r="BT1318" i="5" s="1"/>
  <c r="BU1318" i="5" s="1"/>
  <c r="BG1318" i="5"/>
  <c r="BH1318" i="5" s="1"/>
  <c r="BG1321" i="5"/>
  <c r="BH1321" i="5" s="1"/>
  <c r="BS1321" i="5"/>
  <c r="BT1321" i="5" s="1"/>
  <c r="BU1321" i="5" s="1"/>
  <c r="BW1319" i="5"/>
  <c r="CA1319" i="5"/>
  <c r="BQ1319" i="5"/>
  <c r="BW1322" i="5"/>
  <c r="CA1322" i="5"/>
  <c r="BQ1322" i="5"/>
  <c r="BS1319" i="5"/>
  <c r="BT1319" i="5" s="1"/>
  <c r="BU1319" i="5" s="1"/>
  <c r="BG1319" i="5"/>
  <c r="BH1319" i="5" s="1"/>
  <c r="BG1322" i="5"/>
  <c r="BH1322" i="5" s="1"/>
  <c r="BS1322" i="5"/>
  <c r="BT1322" i="5" s="1"/>
  <c r="BU1322" i="5" s="1"/>
  <c r="BG1348" i="5"/>
  <c r="BH1348" i="5" s="1"/>
  <c r="BS1348" i="5"/>
  <c r="BT1348" i="5" s="1"/>
  <c r="BU1348" i="5" s="1"/>
  <c r="BW1326" i="5"/>
  <c r="CA1326" i="5"/>
  <c r="BQ1326" i="5"/>
  <c r="CA1353" i="5"/>
  <c r="BW1353" i="5"/>
  <c r="BQ1353" i="5"/>
  <c r="BS1323" i="5"/>
  <c r="BT1323" i="5" s="1"/>
  <c r="BU1323" i="5" s="1"/>
  <c r="BG1323" i="5"/>
  <c r="BH1323" i="5" s="1"/>
  <c r="CA1346" i="5"/>
  <c r="BW1346" i="5"/>
  <c r="BQ1346" i="5"/>
  <c r="BW1355" i="5"/>
  <c r="CA1355" i="5"/>
  <c r="BQ1355" i="5"/>
  <c r="BG1324" i="5"/>
  <c r="BH1324" i="5" s="1"/>
  <c r="BS1324" i="5"/>
  <c r="BT1324" i="5" s="1"/>
  <c r="BU1324" i="5" s="1"/>
  <c r="BG1320" i="5"/>
  <c r="BH1320" i="5" s="1"/>
  <c r="BS1320" i="5"/>
  <c r="BT1320" i="5" s="1"/>
  <c r="BU1320" i="5" s="1"/>
  <c r="BG1326" i="5"/>
  <c r="BH1326" i="5" s="1"/>
  <c r="BS1326" i="5"/>
  <c r="BT1326" i="5" s="1"/>
  <c r="BU1326" i="5" s="1"/>
  <c r="BG1353" i="5"/>
  <c r="BH1353" i="5" s="1"/>
  <c r="BS1353" i="5"/>
  <c r="BT1353" i="5" s="1"/>
  <c r="BU1353" i="5" s="1"/>
  <c r="CA1334" i="5"/>
  <c r="BQ1334" i="5"/>
  <c r="BW1334" i="5"/>
  <c r="BW1332" i="5"/>
  <c r="BQ1332" i="5"/>
  <c r="CA1332" i="5"/>
  <c r="BS1330" i="5"/>
  <c r="BT1330" i="5" s="1"/>
  <c r="BU1330" i="5" s="1"/>
  <c r="BG1330" i="5"/>
  <c r="BH1330" i="5" s="1"/>
  <c r="BG1354" i="5"/>
  <c r="BH1354" i="5" s="1"/>
  <c r="BS1354" i="5"/>
  <c r="BT1354" i="5" s="1"/>
  <c r="BU1354" i="5" s="1"/>
  <c r="BW1343" i="5"/>
  <c r="CA1343" i="5"/>
  <c r="BQ1343" i="5"/>
  <c r="BS1343" i="5"/>
  <c r="BT1343" i="5" s="1"/>
  <c r="BU1343" i="5" s="1"/>
  <c r="BG1343" i="5"/>
  <c r="BH1343" i="5" s="1"/>
  <c r="BG1332" i="5"/>
  <c r="BH1332" i="5" s="1"/>
  <c r="BS1332" i="5"/>
  <c r="BT1332" i="5" s="1"/>
  <c r="BU1332" i="5" s="1"/>
  <c r="BS1355" i="5"/>
  <c r="BT1355" i="5" s="1"/>
  <c r="BU1355" i="5" s="1"/>
  <c r="BG1355" i="5"/>
  <c r="BH1355" i="5" s="1"/>
  <c r="BW1325" i="5"/>
  <c r="BQ1325" i="5"/>
  <c r="CA1325" i="5"/>
  <c r="BW1324" i="5"/>
  <c r="BQ1324" i="5"/>
  <c r="CA1324" i="5"/>
  <c r="BQ1348" i="5"/>
  <c r="BW1348" i="5"/>
  <c r="CA1348" i="5"/>
  <c r="BQ1320" i="5"/>
  <c r="CA1320" i="5"/>
  <c r="BW1320" i="5"/>
  <c r="CA1333" i="5"/>
  <c r="BQ1333" i="5"/>
  <c r="BW1333" i="5"/>
  <c r="BW1318" i="5"/>
  <c r="CA1318" i="5"/>
  <c r="BQ1318" i="5"/>
  <c r="BW1321" i="5"/>
  <c r="BQ1321" i="5"/>
  <c r="CA1321" i="5"/>
  <c r="CA1323" i="5"/>
  <c r="BQ1323" i="5"/>
  <c r="BW1323" i="5"/>
  <c r="BS1346" i="5"/>
  <c r="BT1346" i="5" s="1"/>
  <c r="BU1346" i="5" s="1"/>
  <c r="BG1346" i="5"/>
  <c r="BH1346" i="5" s="1"/>
  <c r="BG1325" i="5"/>
  <c r="BH1325" i="5" s="1"/>
  <c r="BS1325" i="5"/>
  <c r="BT1325" i="5" s="1"/>
  <c r="BU1325" i="5" s="1"/>
  <c r="BS1333" i="5"/>
  <c r="BT1333" i="5" s="1"/>
  <c r="BU1333" i="5" s="1"/>
  <c r="BG1333" i="5"/>
  <c r="BH1333" i="5" s="1"/>
  <c r="BG1334" i="5"/>
  <c r="BH1334" i="5" s="1"/>
  <c r="BS1334" i="5"/>
  <c r="BT1334" i="5" s="1"/>
  <c r="BU1334" i="5" s="1"/>
  <c r="AT1250" i="5"/>
  <c r="BC1250" i="5"/>
  <c r="BJ1250" i="5" s="1"/>
  <c r="BK1250" i="5" s="1"/>
  <c r="AZ1253" i="5"/>
  <c r="BA1253" i="5"/>
  <c r="AZ1244" i="5"/>
  <c r="BA1244" i="5"/>
  <c r="AR1243" i="5"/>
  <c r="AS1243" i="5"/>
  <c r="AU1243" i="5" s="1"/>
  <c r="AX1243" i="5" s="1"/>
  <c r="AT1253" i="5"/>
  <c r="BC1253" i="5"/>
  <c r="BJ1253" i="5" s="1"/>
  <c r="BK1253" i="5" s="1"/>
  <c r="AR1242" i="5"/>
  <c r="AS1242" i="5"/>
  <c r="AU1242" i="5" s="1"/>
  <c r="AX1242" i="5" s="1"/>
  <c r="BL1264" i="5"/>
  <c r="BP1264" i="5"/>
  <c r="BO1264" i="5"/>
  <c r="BQ1264" i="5"/>
  <c r="AZ1266" i="5"/>
  <c r="BA1266" i="5"/>
  <c r="BC1234" i="5"/>
  <c r="BJ1234" i="5" s="1"/>
  <c r="BK1234" i="5" s="1"/>
  <c r="AT1234" i="5"/>
  <c r="BO1233" i="5"/>
  <c r="BL1233" i="5"/>
  <c r="BP1233" i="5"/>
  <c r="BQ1233" i="5"/>
  <c r="AZ1257" i="5"/>
  <c r="BA1257" i="5"/>
  <c r="AZ1260" i="5"/>
  <c r="BA1260" i="5"/>
  <c r="AS1248" i="5"/>
  <c r="AU1248" i="5" s="1"/>
  <c r="AX1248" i="5" s="1"/>
  <c r="AR1248" i="5"/>
  <c r="AR1238" i="5"/>
  <c r="AS1238" i="5"/>
  <c r="AU1238" i="5" s="1"/>
  <c r="AX1238" i="5" s="1"/>
  <c r="AT1266" i="5"/>
  <c r="BC1266" i="5"/>
  <c r="BJ1266" i="5" s="1"/>
  <c r="BK1266" i="5" s="1"/>
  <c r="AZ1234" i="5"/>
  <c r="BA1234" i="5"/>
  <c r="AT1257" i="5"/>
  <c r="BC1257" i="5"/>
  <c r="BJ1257" i="5" s="1"/>
  <c r="BK1257" i="5" s="1"/>
  <c r="BX1255" i="5"/>
  <c r="BS1255" i="5"/>
  <c r="BT1255" i="5" s="1"/>
  <c r="BU1255" i="5" s="1"/>
  <c r="BV1255" i="5" s="1"/>
  <c r="AT1260" i="5"/>
  <c r="BC1260" i="5"/>
  <c r="BJ1260" i="5" s="1"/>
  <c r="BK1260" i="5" s="1"/>
  <c r="AS1237" i="5"/>
  <c r="AU1237" i="5" s="1"/>
  <c r="AX1237" i="5" s="1"/>
  <c r="AR1237" i="5"/>
  <c r="BC1244" i="5"/>
  <c r="BJ1244" i="5" s="1"/>
  <c r="BK1244" i="5" s="1"/>
  <c r="AT1244" i="5"/>
  <c r="BX1230" i="5"/>
  <c r="BS1230" i="5"/>
  <c r="BT1230" i="5" s="1"/>
  <c r="BU1230" i="5" s="1"/>
  <c r="BV1230" i="5" s="1"/>
  <c r="BC1262" i="5"/>
  <c r="BJ1262" i="5" s="1"/>
  <c r="BK1262" i="5" s="1"/>
  <c r="AT1262" i="5"/>
  <c r="BA1240" i="5"/>
  <c r="AZ1240" i="5"/>
  <c r="BS1265" i="5"/>
  <c r="BT1265" i="5" s="1"/>
  <c r="BU1265" i="5" s="1"/>
  <c r="BV1265" i="5" s="1"/>
  <c r="BX1265" i="5"/>
  <c r="BA1251" i="5"/>
  <c r="AZ1251" i="5"/>
  <c r="AZ1263" i="5"/>
  <c r="BA1263" i="5"/>
  <c r="AT1267" i="5"/>
  <c r="BC1267" i="5"/>
  <c r="BJ1267" i="5" s="1"/>
  <c r="BK1267" i="5" s="1"/>
  <c r="BC1240" i="5"/>
  <c r="BJ1240" i="5" s="1"/>
  <c r="BK1240" i="5" s="1"/>
  <c r="AT1240" i="5"/>
  <c r="AS1249" i="5"/>
  <c r="AU1249" i="5" s="1"/>
  <c r="AX1249" i="5" s="1"/>
  <c r="AR1249" i="5"/>
  <c r="AT1251" i="5"/>
  <c r="BC1251" i="5"/>
  <c r="BJ1251" i="5" s="1"/>
  <c r="BK1251" i="5" s="1"/>
  <c r="BC1236" i="5"/>
  <c r="BJ1236" i="5" s="1"/>
  <c r="BK1236" i="5" s="1"/>
  <c r="AT1236" i="5"/>
  <c r="AT1263" i="5"/>
  <c r="BC1263" i="5"/>
  <c r="BJ1263" i="5" s="1"/>
  <c r="BK1263" i="5" s="1"/>
  <c r="AR1241" i="5"/>
  <c r="AS1241" i="5"/>
  <c r="AU1241" i="5" s="1"/>
  <c r="AX1241" i="5" s="1"/>
  <c r="AZ1250" i="5"/>
  <c r="BA1250" i="5"/>
  <c r="AR1232" i="5"/>
  <c r="AS1232" i="5"/>
  <c r="AU1232" i="5" s="1"/>
  <c r="AX1232" i="5" s="1"/>
  <c r="BA1267" i="5"/>
  <c r="AZ1267" i="5"/>
  <c r="AS1261" i="5"/>
  <c r="AU1261" i="5" s="1"/>
  <c r="AX1261" i="5" s="1"/>
  <c r="AR1261" i="5"/>
  <c r="AT1259" i="5"/>
  <c r="BC1259" i="5"/>
  <c r="BJ1259" i="5" s="1"/>
  <c r="BK1259" i="5" s="1"/>
  <c r="BC1256" i="5"/>
  <c r="BJ1256" i="5" s="1"/>
  <c r="BK1256" i="5" s="1"/>
  <c r="AT1256" i="5"/>
  <c r="BC1246" i="5"/>
  <c r="BJ1246" i="5" s="1"/>
  <c r="BK1246" i="5" s="1"/>
  <c r="AT1246" i="5"/>
  <c r="AZ1268" i="5"/>
  <c r="BA1268" i="5"/>
  <c r="AR1245" i="5"/>
  <c r="AS1245" i="5"/>
  <c r="AU1245" i="5" s="1"/>
  <c r="AX1245" i="5" s="1"/>
  <c r="BC1231" i="5"/>
  <c r="BJ1231" i="5" s="1"/>
  <c r="BK1231" i="5" s="1"/>
  <c r="AT1231" i="5"/>
  <c r="AR1258" i="5"/>
  <c r="AS1258" i="5"/>
  <c r="AU1258" i="5" s="1"/>
  <c r="AX1258" i="5" s="1"/>
  <c r="BA1262" i="5"/>
  <c r="AZ1262" i="5"/>
  <c r="AS1239" i="5"/>
  <c r="AU1239" i="5" s="1"/>
  <c r="AX1239" i="5" s="1"/>
  <c r="AR1239" i="5"/>
  <c r="BA1236" i="5"/>
  <c r="AZ1236" i="5"/>
  <c r="AZ1259" i="5"/>
  <c r="BA1259" i="5"/>
  <c r="BA1256" i="5"/>
  <c r="AZ1256" i="5"/>
  <c r="BO1254" i="5"/>
  <c r="BL1254" i="5"/>
  <c r="BQ1254" i="5"/>
  <c r="BP1254" i="5"/>
  <c r="AZ1246" i="5"/>
  <c r="BA1246" i="5"/>
  <c r="AT1268" i="5"/>
  <c r="BC1268" i="5"/>
  <c r="BJ1268" i="5" s="1"/>
  <c r="BK1268" i="5" s="1"/>
  <c r="AZ1231" i="5"/>
  <c r="BA1231" i="5"/>
  <c r="BL1235" i="5"/>
  <c r="BO1235" i="5"/>
  <c r="BP1235" i="5"/>
  <c r="BQ1235" i="5"/>
  <c r="AR1247" i="5"/>
  <c r="AS1247" i="5"/>
  <c r="AU1247" i="5" s="1"/>
  <c r="AX1247" i="5" s="1"/>
  <c r="AS1252" i="5"/>
  <c r="AU1252" i="5" s="1"/>
  <c r="AX1252" i="5" s="1"/>
  <c r="AR1252" i="5"/>
  <c r="BA1229" i="5"/>
  <c r="AZ1229" i="5"/>
  <c r="AT1229" i="5"/>
  <c r="BC1229" i="5"/>
  <c r="BJ1229" i="5" s="1"/>
  <c r="BK1229" i="5" s="1"/>
  <c r="AX1144" i="5"/>
  <c r="AY1144" i="5"/>
  <c r="AX1163" i="5"/>
  <c r="AY1163" i="5"/>
  <c r="AR1170" i="5"/>
  <c r="BA1170" i="5"/>
  <c r="BG1170" i="5" s="1"/>
  <c r="BH1170" i="5" s="1"/>
  <c r="AX1179" i="5"/>
  <c r="AY1179" i="5"/>
  <c r="AX1173" i="5"/>
  <c r="AY1173" i="5"/>
  <c r="AX1169" i="5"/>
  <c r="AY1169" i="5"/>
  <c r="AX1176" i="5"/>
  <c r="AY1176" i="5"/>
  <c r="AR1176" i="5"/>
  <c r="BA1176" i="5"/>
  <c r="BG1176" i="5" s="1"/>
  <c r="BH1176" i="5" s="1"/>
  <c r="AX1174" i="5"/>
  <c r="AY1174" i="5"/>
  <c r="AR1147" i="5"/>
  <c r="BA1147" i="5"/>
  <c r="BG1147" i="5" s="1"/>
  <c r="BH1147" i="5" s="1"/>
  <c r="AX1167" i="5"/>
  <c r="AY1167" i="5"/>
  <c r="AX1165" i="5"/>
  <c r="AY1165" i="5"/>
  <c r="BA1149" i="5"/>
  <c r="BG1149" i="5" s="1"/>
  <c r="BH1149" i="5" s="1"/>
  <c r="AR1149" i="5"/>
  <c r="BA1168" i="5"/>
  <c r="BG1168" i="5" s="1"/>
  <c r="BH1168" i="5" s="1"/>
  <c r="AR1168" i="5"/>
  <c r="AX1177" i="5"/>
  <c r="AY1177" i="5"/>
  <c r="AR1164" i="5"/>
  <c r="BA1164" i="5"/>
  <c r="BG1164" i="5" s="1"/>
  <c r="BH1164" i="5" s="1"/>
  <c r="AX1148" i="5"/>
  <c r="AY1148" i="5"/>
  <c r="AY1156" i="5"/>
  <c r="AX1156" i="5"/>
  <c r="AR1178" i="5"/>
  <c r="BA1178" i="5"/>
  <c r="BG1178" i="5" s="1"/>
  <c r="BH1178" i="5" s="1"/>
  <c r="BI1154" i="5"/>
  <c r="BM1154" i="5"/>
  <c r="BL1154" i="5"/>
  <c r="BN1154" i="5"/>
  <c r="BI1151" i="5"/>
  <c r="BL1151" i="5"/>
  <c r="BM1151" i="5"/>
  <c r="BN1151" i="5"/>
  <c r="AX1153" i="5"/>
  <c r="AY1153" i="5"/>
  <c r="BI1143" i="5"/>
  <c r="BL1143" i="5"/>
  <c r="BM1143" i="5"/>
  <c r="BN1143" i="5"/>
  <c r="BR1160" i="5"/>
  <c r="BS1160" i="5" s="1"/>
  <c r="BT1160" i="5" s="1"/>
  <c r="BU1160" i="5" s="1"/>
  <c r="BO1160" i="5"/>
  <c r="BI1157" i="5"/>
  <c r="BL1157" i="5"/>
  <c r="BM1157" i="5"/>
  <c r="BN1157" i="5"/>
  <c r="AR1174" i="5"/>
  <c r="BA1174" i="5"/>
  <c r="BG1174" i="5" s="1"/>
  <c r="BH1174" i="5" s="1"/>
  <c r="AP1156" i="5"/>
  <c r="BA1144" i="5"/>
  <c r="BG1144" i="5" s="1"/>
  <c r="BH1144" i="5" s="1"/>
  <c r="AR1144" i="5"/>
  <c r="BA1153" i="5"/>
  <c r="BG1153" i="5" s="1"/>
  <c r="BH1153" i="5" s="1"/>
  <c r="AR1153" i="5"/>
  <c r="AX1150" i="5"/>
  <c r="AY1150" i="5"/>
  <c r="AP1163" i="5"/>
  <c r="BI1152" i="5"/>
  <c r="BL1152" i="5"/>
  <c r="BM1152" i="5"/>
  <c r="BN1152" i="5"/>
  <c r="BI1150" i="5"/>
  <c r="BM1150" i="5"/>
  <c r="BL1150" i="5"/>
  <c r="BN1150" i="5"/>
  <c r="AQ1149" i="5"/>
  <c r="AS1149" i="5" s="1"/>
  <c r="AV1149" i="5" s="1"/>
  <c r="AQ1164" i="5"/>
  <c r="AS1164" i="5" s="1"/>
  <c r="AV1164" i="5" s="1"/>
  <c r="AQ1170" i="5"/>
  <c r="AS1170" i="5" s="1"/>
  <c r="AV1170" i="5" s="1"/>
  <c r="AX1172" i="5"/>
  <c r="AY1172" i="5"/>
  <c r="AQ1168" i="5"/>
  <c r="AS1168" i="5" s="1"/>
  <c r="AV1168" i="5" s="1"/>
  <c r="AX1175" i="5"/>
  <c r="AY1175" i="5"/>
  <c r="BA1167" i="5"/>
  <c r="BG1167" i="5" s="1"/>
  <c r="BH1167" i="5" s="1"/>
  <c r="AR1167" i="5"/>
  <c r="BL1172" i="5"/>
  <c r="BI1172" i="5"/>
  <c r="BM1172" i="5"/>
  <c r="BN1172" i="5"/>
  <c r="BA1173" i="5"/>
  <c r="BG1173" i="5" s="1"/>
  <c r="BH1173" i="5" s="1"/>
  <c r="AR1173" i="5"/>
  <c r="BI1181" i="5"/>
  <c r="BL1181" i="5"/>
  <c r="BM1181" i="5"/>
  <c r="BN1181" i="5"/>
  <c r="BA1165" i="5"/>
  <c r="BG1165" i="5" s="1"/>
  <c r="BH1165" i="5" s="1"/>
  <c r="AR1165" i="5"/>
  <c r="AQ1178" i="5"/>
  <c r="AS1178" i="5" s="1"/>
  <c r="AV1178" i="5" s="1"/>
  <c r="AQ1147" i="5"/>
  <c r="AS1147" i="5" s="1"/>
  <c r="AV1147" i="5" s="1"/>
  <c r="BA1159" i="5"/>
  <c r="BG1159" i="5" s="1"/>
  <c r="BH1159" i="5" s="1"/>
  <c r="AR1159" i="5"/>
  <c r="BI1158" i="5"/>
  <c r="BL1158" i="5"/>
  <c r="BM1158" i="5"/>
  <c r="BN1158" i="5"/>
  <c r="BA1169" i="5"/>
  <c r="BG1169" i="5" s="1"/>
  <c r="BH1169" i="5" s="1"/>
  <c r="AR1169" i="5"/>
  <c r="AR1171" i="5"/>
  <c r="BA1171" i="5"/>
  <c r="BG1171" i="5" s="1"/>
  <c r="BH1171" i="5" s="1"/>
  <c r="BI1145" i="5"/>
  <c r="BL1145" i="5"/>
  <c r="BM1145" i="5"/>
  <c r="BN1145" i="5"/>
  <c r="AR1179" i="5"/>
  <c r="BA1179" i="5"/>
  <c r="BG1179" i="5" s="1"/>
  <c r="BH1179" i="5" s="1"/>
  <c r="AX1166" i="5"/>
  <c r="AY1166" i="5"/>
  <c r="AR1177" i="5"/>
  <c r="BA1177" i="5"/>
  <c r="BG1177" i="5" s="1"/>
  <c r="BH1177" i="5" s="1"/>
  <c r="AR1146" i="5"/>
  <c r="BA1146" i="5"/>
  <c r="BG1146" i="5" s="1"/>
  <c r="BH1146" i="5" s="1"/>
  <c r="BI1155" i="5"/>
  <c r="BL1155" i="5"/>
  <c r="BM1155" i="5"/>
  <c r="BN1155" i="5"/>
  <c r="BA1180" i="5"/>
  <c r="BG1180" i="5" s="1"/>
  <c r="BH1180" i="5" s="1"/>
  <c r="AR1180" i="5"/>
  <c r="AR1166" i="5"/>
  <c r="BA1166" i="5"/>
  <c r="BG1166" i="5" s="1"/>
  <c r="BH1166" i="5" s="1"/>
  <c r="BA1161" i="5"/>
  <c r="BG1161" i="5" s="1"/>
  <c r="BH1161" i="5" s="1"/>
  <c r="AR1161" i="5"/>
  <c r="AR1148" i="5"/>
  <c r="BA1148" i="5"/>
  <c r="BG1148" i="5" s="1"/>
  <c r="BH1148" i="5" s="1"/>
  <c r="BI1175" i="5"/>
  <c r="BL1175" i="5"/>
  <c r="BM1175" i="5"/>
  <c r="BN1175" i="5"/>
  <c r="BA1142" i="5"/>
  <c r="BG1142" i="5" s="1"/>
  <c r="BH1142" i="5" s="1"/>
  <c r="AR1142" i="5"/>
  <c r="BG968" i="5"/>
  <c r="BH968" i="5" s="1"/>
  <c r="BS968" i="5"/>
  <c r="BT968" i="5" s="1"/>
  <c r="BU968" i="5" s="1"/>
  <c r="CA979" i="5"/>
  <c r="BQ979" i="5"/>
  <c r="BW979" i="5"/>
  <c r="BW994" i="5"/>
  <c r="CA994" i="5"/>
  <c r="BQ994" i="5"/>
  <c r="BW980" i="5"/>
  <c r="CA980" i="5"/>
  <c r="BQ980" i="5"/>
  <c r="BQ1000" i="5"/>
  <c r="BW1000" i="5"/>
  <c r="CA1000" i="5"/>
  <c r="BG979" i="5"/>
  <c r="BH979" i="5" s="1"/>
  <c r="BS979" i="5"/>
  <c r="BT979" i="5" s="1"/>
  <c r="BU979" i="5" s="1"/>
  <c r="CA988" i="5"/>
  <c r="BQ988" i="5"/>
  <c r="BW988" i="5"/>
  <c r="BG1000" i="5"/>
  <c r="BH1000" i="5" s="1"/>
  <c r="BS1000" i="5"/>
  <c r="BT1000" i="5" s="1"/>
  <c r="BU1000" i="5" s="1"/>
  <c r="BW998" i="5"/>
  <c r="CA998" i="5"/>
  <c r="BQ998" i="5"/>
  <c r="BG975" i="5"/>
  <c r="BH975" i="5" s="1"/>
  <c r="BS975" i="5"/>
  <c r="BT975" i="5" s="1"/>
  <c r="BU975" i="5" s="1"/>
  <c r="BS980" i="5"/>
  <c r="BT980" i="5" s="1"/>
  <c r="BU980" i="5" s="1"/>
  <c r="BG980" i="5"/>
  <c r="BH980" i="5" s="1"/>
  <c r="BG994" i="5"/>
  <c r="BH994" i="5" s="1"/>
  <c r="BS994" i="5"/>
  <c r="BT994" i="5" s="1"/>
  <c r="BU994" i="5" s="1"/>
  <c r="BW984" i="5"/>
  <c r="BQ984" i="5"/>
  <c r="CA984" i="5"/>
  <c r="BW968" i="5"/>
  <c r="BQ968" i="5"/>
  <c r="CA968" i="5"/>
  <c r="BG977" i="5"/>
  <c r="BH977" i="5" s="1"/>
  <c r="BS977" i="5"/>
  <c r="BT977" i="5" s="1"/>
  <c r="BU977" i="5" s="1"/>
  <c r="BG998" i="5"/>
  <c r="BH998" i="5" s="1"/>
  <c r="BS998" i="5"/>
  <c r="BT998" i="5" s="1"/>
  <c r="BU998" i="5" s="1"/>
  <c r="BG996" i="5"/>
  <c r="BH996" i="5" s="1"/>
  <c r="BS996" i="5"/>
  <c r="BT996" i="5" s="1"/>
  <c r="BU996" i="5" s="1"/>
  <c r="BG967" i="5"/>
  <c r="BH967" i="5" s="1"/>
  <c r="BS967" i="5"/>
  <c r="BT967" i="5" s="1"/>
  <c r="BU967" i="5" s="1"/>
  <c r="BG988" i="5"/>
  <c r="BH988" i="5" s="1"/>
  <c r="BS988" i="5"/>
  <c r="BT988" i="5" s="1"/>
  <c r="BU988" i="5" s="1"/>
  <c r="CA975" i="5"/>
  <c r="BQ975" i="5"/>
  <c r="BW975" i="5"/>
  <c r="BS984" i="5"/>
  <c r="BT984" i="5" s="1"/>
  <c r="BU984" i="5" s="1"/>
  <c r="BG984" i="5"/>
  <c r="BH984" i="5" s="1"/>
  <c r="CA977" i="5"/>
  <c r="BW977" i="5"/>
  <c r="BQ977" i="5"/>
  <c r="CA967" i="5"/>
  <c r="BQ967" i="5"/>
  <c r="BW967" i="5"/>
  <c r="CA996" i="5"/>
  <c r="BW996" i="5"/>
  <c r="BQ996" i="5"/>
  <c r="CA966" i="5"/>
  <c r="BW966" i="5"/>
  <c r="BQ966" i="5"/>
  <c r="BS966" i="5"/>
  <c r="BT966" i="5" s="1"/>
  <c r="BU966" i="5" s="1"/>
  <c r="BG966" i="5"/>
  <c r="BH966" i="5" s="1"/>
  <c r="BO906" i="5"/>
  <c r="BL906" i="5"/>
  <c r="BQ906" i="5"/>
  <c r="AR900" i="5"/>
  <c r="AS900" i="5"/>
  <c r="AU900" i="5" s="1"/>
  <c r="AX900" i="5" s="1"/>
  <c r="BC881" i="5"/>
  <c r="BJ881" i="5" s="1"/>
  <c r="BK881" i="5" s="1"/>
  <c r="AT881" i="5"/>
  <c r="AR894" i="5"/>
  <c r="AS894" i="5"/>
  <c r="AU894" i="5" s="1"/>
  <c r="AX894" i="5" s="1"/>
  <c r="BC911" i="5"/>
  <c r="BJ911" i="5" s="1"/>
  <c r="BK911" i="5" s="1"/>
  <c r="AT911" i="5"/>
  <c r="BC905" i="5"/>
  <c r="BJ905" i="5" s="1"/>
  <c r="BK905" i="5" s="1"/>
  <c r="AT905" i="5"/>
  <c r="AS888" i="5"/>
  <c r="AU888" i="5" s="1"/>
  <c r="AX888" i="5" s="1"/>
  <c r="AR888" i="5"/>
  <c r="AZ911" i="5"/>
  <c r="BA911" i="5"/>
  <c r="AZ905" i="5"/>
  <c r="BA905" i="5"/>
  <c r="AR887" i="5"/>
  <c r="AS887" i="5"/>
  <c r="AU887" i="5" s="1"/>
  <c r="AX887" i="5" s="1"/>
  <c r="BA892" i="5"/>
  <c r="AZ892" i="5"/>
  <c r="AR889" i="5"/>
  <c r="AS889" i="5"/>
  <c r="AU889" i="5" s="1"/>
  <c r="AX889" i="5" s="1"/>
  <c r="AR909" i="5"/>
  <c r="AS909" i="5"/>
  <c r="AU909" i="5" s="1"/>
  <c r="AX909" i="5" s="1"/>
  <c r="AZ898" i="5"/>
  <c r="BA898" i="5"/>
  <c r="BL885" i="5"/>
  <c r="BO885" i="5"/>
  <c r="BQ885" i="5"/>
  <c r="AT892" i="5"/>
  <c r="BC892" i="5"/>
  <c r="BJ892" i="5" s="1"/>
  <c r="BK892" i="5" s="1"/>
  <c r="AR907" i="5"/>
  <c r="AS907" i="5"/>
  <c r="AU907" i="5" s="1"/>
  <c r="AX907" i="5" s="1"/>
  <c r="AR902" i="5"/>
  <c r="AS902" i="5"/>
  <c r="AU902" i="5" s="1"/>
  <c r="AX902" i="5" s="1"/>
  <c r="BC901" i="5"/>
  <c r="BJ901" i="5" s="1"/>
  <c r="BK901" i="5" s="1"/>
  <c r="AT901" i="5"/>
  <c r="AT880" i="5"/>
  <c r="BC880" i="5"/>
  <c r="BJ880" i="5" s="1"/>
  <c r="BK880" i="5" s="1"/>
  <c r="AT898" i="5"/>
  <c r="BC898" i="5"/>
  <c r="BJ898" i="5" s="1"/>
  <c r="BK898" i="5" s="1"/>
  <c r="AT910" i="5"/>
  <c r="BC910" i="5"/>
  <c r="BJ910" i="5" s="1"/>
  <c r="BK910" i="5" s="1"/>
  <c r="AS884" i="5"/>
  <c r="AU884" i="5" s="1"/>
  <c r="AX884" i="5" s="1"/>
  <c r="AR884" i="5"/>
  <c r="BC916" i="5"/>
  <c r="BJ916" i="5" s="1"/>
  <c r="BK916" i="5" s="1"/>
  <c r="AT916" i="5"/>
  <c r="BA881" i="5"/>
  <c r="AZ881" i="5"/>
  <c r="BA912" i="5"/>
  <c r="AZ912" i="5"/>
  <c r="AR917" i="5"/>
  <c r="AS917" i="5"/>
  <c r="AU917" i="5" s="1"/>
  <c r="AX917" i="5" s="1"/>
  <c r="AZ914" i="5"/>
  <c r="BA914" i="5"/>
  <c r="AR918" i="5"/>
  <c r="AS918" i="5"/>
  <c r="AU918" i="5" s="1"/>
  <c r="AX918" i="5" s="1"/>
  <c r="BC912" i="5"/>
  <c r="BJ912" i="5" s="1"/>
  <c r="BK912" i="5" s="1"/>
  <c r="AT912" i="5"/>
  <c r="AT914" i="5"/>
  <c r="BC914" i="5"/>
  <c r="BJ914" i="5" s="1"/>
  <c r="BK914" i="5" s="1"/>
  <c r="AT897" i="5"/>
  <c r="BC897" i="5"/>
  <c r="BJ897" i="5" s="1"/>
  <c r="BK897" i="5" s="1"/>
  <c r="AR899" i="5"/>
  <c r="AS899" i="5"/>
  <c r="AU899" i="5" s="1"/>
  <c r="AX899" i="5" s="1"/>
  <c r="AZ897" i="5"/>
  <c r="BA897" i="5"/>
  <c r="BO893" i="5"/>
  <c r="BL893" i="5"/>
  <c r="BQ893" i="5"/>
  <c r="AT908" i="5"/>
  <c r="BC908" i="5"/>
  <c r="BJ908" i="5" s="1"/>
  <c r="BK908" i="5" s="1"/>
  <c r="AS886" i="5"/>
  <c r="AU886" i="5" s="1"/>
  <c r="AX886" i="5" s="1"/>
  <c r="AR886" i="5"/>
  <c r="AZ908" i="5"/>
  <c r="BA908" i="5"/>
  <c r="AZ901" i="5"/>
  <c r="BA901" i="5"/>
  <c r="AZ880" i="5"/>
  <c r="BA880" i="5"/>
  <c r="AZ910" i="5"/>
  <c r="BA910" i="5"/>
  <c r="BA916" i="5"/>
  <c r="AZ916" i="5"/>
  <c r="BC879" i="5"/>
  <c r="BJ879" i="5" s="1"/>
  <c r="BK879" i="5" s="1"/>
  <c r="AT879" i="5"/>
  <c r="BA879" i="5"/>
  <c r="AZ879" i="5"/>
  <c r="AY815" i="5"/>
  <c r="AX815" i="5"/>
  <c r="AX811" i="5"/>
  <c r="AY811" i="5"/>
  <c r="AX820" i="5"/>
  <c r="AY820" i="5"/>
  <c r="AX803" i="5"/>
  <c r="AY803" i="5"/>
  <c r="BA802" i="5"/>
  <c r="BG802" i="5" s="1"/>
  <c r="BH802" i="5" s="1"/>
  <c r="AR802" i="5"/>
  <c r="BA799" i="5"/>
  <c r="BG799" i="5" s="1"/>
  <c r="BH799" i="5" s="1"/>
  <c r="AR799" i="5"/>
  <c r="AX797" i="5"/>
  <c r="AY797" i="5"/>
  <c r="BA806" i="5"/>
  <c r="BG806" i="5" s="1"/>
  <c r="BH806" i="5" s="1"/>
  <c r="AR806" i="5"/>
  <c r="BL827" i="5"/>
  <c r="BI827" i="5"/>
  <c r="BN827" i="5"/>
  <c r="AX800" i="5"/>
  <c r="AY800" i="5"/>
  <c r="AX831" i="5"/>
  <c r="AY831" i="5"/>
  <c r="BI810" i="5"/>
  <c r="BL810" i="5"/>
  <c r="BN810" i="5"/>
  <c r="BI818" i="5"/>
  <c r="BL818" i="5"/>
  <c r="BN818" i="5"/>
  <c r="BA831" i="5"/>
  <c r="BG831" i="5" s="1"/>
  <c r="BH831" i="5" s="1"/>
  <c r="AR831" i="5"/>
  <c r="AQ799" i="5"/>
  <c r="AS799" i="5" s="1"/>
  <c r="AV799" i="5" s="1"/>
  <c r="AR815" i="5"/>
  <c r="BA815" i="5"/>
  <c r="BG815" i="5" s="1"/>
  <c r="BH815" i="5" s="1"/>
  <c r="BI819" i="5"/>
  <c r="BL819" i="5"/>
  <c r="BN819" i="5"/>
  <c r="BI812" i="5"/>
  <c r="BL812" i="5"/>
  <c r="BN812" i="5"/>
  <c r="BL800" i="5"/>
  <c r="BI800" i="5"/>
  <c r="BN800" i="5"/>
  <c r="BA811" i="5"/>
  <c r="BG811" i="5" s="1"/>
  <c r="BH811" i="5" s="1"/>
  <c r="AR811" i="5"/>
  <c r="BI804" i="5"/>
  <c r="BL804" i="5"/>
  <c r="BN804" i="5"/>
  <c r="AQ806" i="5"/>
  <c r="AS806" i="5" s="1"/>
  <c r="AV806" i="5" s="1"/>
  <c r="BI796" i="5"/>
  <c r="BL796" i="5"/>
  <c r="BN796" i="5"/>
  <c r="AP803" i="5"/>
  <c r="BL824" i="5"/>
  <c r="BI824" i="5"/>
  <c r="BN824" i="5"/>
  <c r="BA816" i="5"/>
  <c r="BG816" i="5" s="1"/>
  <c r="BH816" i="5" s="1"/>
  <c r="AR816" i="5"/>
  <c r="AQ802" i="5"/>
  <c r="AS802" i="5" s="1"/>
  <c r="AV802" i="5" s="1"/>
  <c r="BA813" i="5"/>
  <c r="BG813" i="5" s="1"/>
  <c r="BH813" i="5" s="1"/>
  <c r="AR813" i="5"/>
  <c r="BI814" i="5"/>
  <c r="BL814" i="5"/>
  <c r="BN814" i="5"/>
  <c r="AY821" i="5"/>
  <c r="AX821" i="5"/>
  <c r="BI808" i="5"/>
  <c r="BL808" i="5"/>
  <c r="BN808" i="5"/>
  <c r="BL798" i="5"/>
  <c r="BI798" i="5"/>
  <c r="BN798" i="5"/>
  <c r="BI795" i="5"/>
  <c r="BL795" i="5"/>
  <c r="BN795" i="5"/>
  <c r="BI821" i="5"/>
  <c r="BL821" i="5"/>
  <c r="BN821" i="5"/>
  <c r="BA797" i="5"/>
  <c r="BG797" i="5" s="1"/>
  <c r="BH797" i="5" s="1"/>
  <c r="AR797" i="5"/>
  <c r="BL823" i="5"/>
  <c r="BI823" i="5"/>
  <c r="BN823" i="5"/>
  <c r="BI825" i="5"/>
  <c r="BL825" i="5"/>
  <c r="BN825" i="5"/>
  <c r="BA820" i="5"/>
  <c r="BG820" i="5" s="1"/>
  <c r="BH820" i="5" s="1"/>
  <c r="AR820" i="5"/>
  <c r="BI817" i="5"/>
  <c r="BL817" i="5"/>
  <c r="BN817" i="5"/>
  <c r="BI830" i="5"/>
  <c r="BL830" i="5"/>
  <c r="BN830" i="5"/>
  <c r="BI828" i="5"/>
  <c r="BL828" i="5"/>
  <c r="BN828" i="5"/>
  <c r="BA826" i="5"/>
  <c r="BG826" i="5" s="1"/>
  <c r="BH826" i="5" s="1"/>
  <c r="AR826" i="5"/>
  <c r="BL801" i="5"/>
  <c r="BI801" i="5"/>
  <c r="BN801" i="5"/>
  <c r="AR829" i="5"/>
  <c r="BA829" i="5"/>
  <c r="BG829" i="5" s="1"/>
  <c r="BH829" i="5" s="1"/>
  <c r="BL809" i="5"/>
  <c r="BI809" i="5"/>
  <c r="BN809" i="5"/>
  <c r="AR805" i="5"/>
  <c r="BA805" i="5"/>
  <c r="BG805" i="5" s="1"/>
  <c r="BH805" i="5" s="1"/>
  <c r="AY830" i="5"/>
  <c r="AX830" i="5"/>
  <c r="BL793" i="5"/>
  <c r="BI793" i="5"/>
  <c r="BN793" i="5"/>
  <c r="BA792" i="5"/>
  <c r="BG792" i="5" s="1"/>
  <c r="BH792" i="5" s="1"/>
  <c r="AR792" i="5"/>
  <c r="AQ792" i="5"/>
  <c r="AS792" i="5" s="1"/>
  <c r="AV792" i="5" s="1"/>
  <c r="AQ450" i="5"/>
  <c r="AS450" i="5" s="1"/>
  <c r="AV450" i="5" s="1"/>
  <c r="AQ468" i="5"/>
  <c r="AS468" i="5" s="1"/>
  <c r="AV468" i="5" s="1"/>
  <c r="AQ462" i="5"/>
  <c r="AS462" i="5" s="1"/>
  <c r="AV462" i="5" s="1"/>
  <c r="AX462" i="5" s="1"/>
  <c r="BA458" i="5"/>
  <c r="BG458" i="5" s="1"/>
  <c r="BH458" i="5" s="1"/>
  <c r="BW458" i="5" s="1"/>
  <c r="AX457" i="5"/>
  <c r="BU479" i="5"/>
  <c r="BO479" i="5"/>
  <c r="BP479" i="5" s="1"/>
  <c r="CB479" i="5"/>
  <c r="CC479" i="5" s="1"/>
  <c r="CD479" i="5" s="1"/>
  <c r="AQ449" i="5"/>
  <c r="AS449" i="5" s="1"/>
  <c r="AV449" i="5" s="1"/>
  <c r="BA552" i="5"/>
  <c r="AZ552" i="5"/>
  <c r="AT539" i="5"/>
  <c r="BC539" i="5"/>
  <c r="BJ539" i="5" s="1"/>
  <c r="BK539" i="5" s="1"/>
  <c r="BC565" i="5"/>
  <c r="BJ565" i="5" s="1"/>
  <c r="BK565" i="5" s="1"/>
  <c r="AT565" i="5"/>
  <c r="BC563" i="5"/>
  <c r="BJ563" i="5" s="1"/>
  <c r="BK563" i="5" s="1"/>
  <c r="AT563" i="5"/>
  <c r="BA548" i="5"/>
  <c r="AZ548" i="5"/>
  <c r="AZ532" i="5"/>
  <c r="BA532" i="5"/>
  <c r="AT537" i="5"/>
  <c r="BC537" i="5"/>
  <c r="BJ537" i="5" s="1"/>
  <c r="BK537" i="5" s="1"/>
  <c r="AS560" i="5"/>
  <c r="AU560" i="5" s="1"/>
  <c r="AX560" i="5" s="1"/>
  <c r="AR560" i="5"/>
  <c r="AS541" i="5"/>
  <c r="AU541" i="5" s="1"/>
  <c r="AX541" i="5" s="1"/>
  <c r="AR541" i="5"/>
  <c r="AT544" i="5"/>
  <c r="BC544" i="5"/>
  <c r="BJ544" i="5" s="1"/>
  <c r="BK544" i="5" s="1"/>
  <c r="BY545" i="5"/>
  <c r="BO545" i="5"/>
  <c r="BP545" i="5"/>
  <c r="BQ545" i="5" s="1"/>
  <c r="BL545" i="5"/>
  <c r="AT567" i="5"/>
  <c r="BC567" i="5"/>
  <c r="BJ567" i="5" s="1"/>
  <c r="BK567" i="5" s="1"/>
  <c r="BC549" i="5"/>
  <c r="BJ549" i="5" s="1"/>
  <c r="BK549" i="5" s="1"/>
  <c r="AT549" i="5"/>
  <c r="BA564" i="5"/>
  <c r="AZ564" i="5"/>
  <c r="AT540" i="5"/>
  <c r="BC540" i="5"/>
  <c r="BJ540" i="5" s="1"/>
  <c r="BK540" i="5" s="1"/>
  <c r="BC553" i="5"/>
  <c r="BJ553" i="5" s="1"/>
  <c r="BK553" i="5" s="1"/>
  <c r="AT553" i="5"/>
  <c r="AT551" i="5"/>
  <c r="BC551" i="5"/>
  <c r="BJ551" i="5" s="1"/>
  <c r="BK551" i="5" s="1"/>
  <c r="AS561" i="5"/>
  <c r="AU561" i="5" s="1"/>
  <c r="AX561" i="5" s="1"/>
  <c r="AR561" i="5"/>
  <c r="BA544" i="5"/>
  <c r="AZ544" i="5"/>
  <c r="AZ534" i="5"/>
  <c r="BA534" i="5"/>
  <c r="AZ538" i="5"/>
  <c r="BA538" i="5"/>
  <c r="BA567" i="5"/>
  <c r="AZ567" i="5"/>
  <c r="AZ549" i="5"/>
  <c r="BA549" i="5"/>
  <c r="AT564" i="5"/>
  <c r="BC564" i="5"/>
  <c r="BJ564" i="5" s="1"/>
  <c r="BK564" i="5" s="1"/>
  <c r="AZ555" i="5"/>
  <c r="BA555" i="5"/>
  <c r="AZ540" i="5"/>
  <c r="BA540" i="5"/>
  <c r="AZ553" i="5"/>
  <c r="BA553" i="5"/>
  <c r="AZ551" i="5"/>
  <c r="BA551" i="5"/>
  <c r="AS562" i="5"/>
  <c r="AU562" i="5" s="1"/>
  <c r="AX562" i="5" s="1"/>
  <c r="AR562" i="5"/>
  <c r="BA533" i="5"/>
  <c r="AZ533" i="5"/>
  <c r="AT552" i="5"/>
  <c r="BC552" i="5"/>
  <c r="BJ552" i="5" s="1"/>
  <c r="BK552" i="5" s="1"/>
  <c r="AR530" i="5"/>
  <c r="AS530" i="5"/>
  <c r="AU530" i="5" s="1"/>
  <c r="AX530" i="5" s="1"/>
  <c r="BC546" i="5"/>
  <c r="BJ546" i="5" s="1"/>
  <c r="BK546" i="5" s="1"/>
  <c r="AT546" i="5"/>
  <c r="AZ539" i="5"/>
  <c r="BA539" i="5"/>
  <c r="BA556" i="5"/>
  <c r="AZ556" i="5"/>
  <c r="AZ565" i="5"/>
  <c r="BA565" i="5"/>
  <c r="BA535" i="5"/>
  <c r="AZ535" i="5"/>
  <c r="AZ563" i="5"/>
  <c r="BA563" i="5"/>
  <c r="AZ531" i="5"/>
  <c r="BA531" i="5"/>
  <c r="BC548" i="5"/>
  <c r="BJ548" i="5" s="1"/>
  <c r="BK548" i="5" s="1"/>
  <c r="AT548" i="5"/>
  <c r="BC536" i="5"/>
  <c r="BJ536" i="5" s="1"/>
  <c r="BK536" i="5" s="1"/>
  <c r="AT536" i="5"/>
  <c r="AT532" i="5"/>
  <c r="BC532" i="5"/>
  <c r="BJ532" i="5" s="1"/>
  <c r="BK532" i="5" s="1"/>
  <c r="BA537" i="5"/>
  <c r="AZ537" i="5"/>
  <c r="BC542" i="5"/>
  <c r="BJ542" i="5" s="1"/>
  <c r="BK542" i="5" s="1"/>
  <c r="AT542" i="5"/>
  <c r="AR554" i="5"/>
  <c r="AS554" i="5"/>
  <c r="AU554" i="5" s="1"/>
  <c r="AX554" i="5" s="1"/>
  <c r="AS558" i="5"/>
  <c r="AU558" i="5" s="1"/>
  <c r="AX558" i="5" s="1"/>
  <c r="AR558" i="5"/>
  <c r="AT533" i="5"/>
  <c r="BC533" i="5"/>
  <c r="BJ533" i="5" s="1"/>
  <c r="BK533" i="5" s="1"/>
  <c r="BA546" i="5"/>
  <c r="AZ546" i="5"/>
  <c r="AT556" i="5"/>
  <c r="BC556" i="5"/>
  <c r="BJ556" i="5" s="1"/>
  <c r="BK556" i="5" s="1"/>
  <c r="AT535" i="5"/>
  <c r="BC535" i="5"/>
  <c r="BJ535" i="5" s="1"/>
  <c r="BK535" i="5" s="1"/>
  <c r="BC531" i="5"/>
  <c r="BJ531" i="5" s="1"/>
  <c r="BK531" i="5" s="1"/>
  <c r="AT531" i="5"/>
  <c r="AZ536" i="5"/>
  <c r="BA536" i="5"/>
  <c r="BA542" i="5"/>
  <c r="AZ542" i="5"/>
  <c r="BC534" i="5"/>
  <c r="BJ534" i="5" s="1"/>
  <c r="BK534" i="5" s="1"/>
  <c r="AT534" i="5"/>
  <c r="BC538" i="5"/>
  <c r="BJ538" i="5" s="1"/>
  <c r="BK538" i="5" s="1"/>
  <c r="AT538" i="5"/>
  <c r="AT543" i="5"/>
  <c r="BC543" i="5"/>
  <c r="BJ543" i="5" s="1"/>
  <c r="BK543" i="5" s="1"/>
  <c r="AT555" i="5"/>
  <c r="BC555" i="5"/>
  <c r="BJ555" i="5" s="1"/>
  <c r="BK555" i="5" s="1"/>
  <c r="AT550" i="5"/>
  <c r="BC550" i="5"/>
  <c r="BJ550" i="5" s="1"/>
  <c r="BK550" i="5" s="1"/>
  <c r="AS566" i="5"/>
  <c r="AU566" i="5" s="1"/>
  <c r="AX566" i="5" s="1"/>
  <c r="AR566" i="5"/>
  <c r="BO559" i="5"/>
  <c r="BP559" i="5"/>
  <c r="BQ559" i="5" s="1"/>
  <c r="BL559" i="5"/>
  <c r="BY559" i="5"/>
  <c r="AZ543" i="5"/>
  <c r="BA543" i="5"/>
  <c r="BO557" i="5"/>
  <c r="BL557" i="5"/>
  <c r="BP557" i="5"/>
  <c r="BQ557" i="5" s="1"/>
  <c r="BY557" i="5"/>
  <c r="BA550" i="5"/>
  <c r="AZ550" i="5"/>
  <c r="AS568" i="5"/>
  <c r="AU568" i="5" s="1"/>
  <c r="AX568" i="5" s="1"/>
  <c r="AR568" i="5"/>
  <c r="BC529" i="5"/>
  <c r="BJ529" i="5" s="1"/>
  <c r="BK529" i="5" s="1"/>
  <c r="AT529" i="5"/>
  <c r="AZ529" i="5"/>
  <c r="BA529" i="5"/>
  <c r="AX449" i="5"/>
  <c r="AY449" i="5"/>
  <c r="AX455" i="5"/>
  <c r="AY455" i="5"/>
  <c r="BA471" i="5"/>
  <c r="BG471" i="5" s="1"/>
  <c r="BH471" i="5" s="1"/>
  <c r="AR471" i="5"/>
  <c r="AY443" i="5"/>
  <c r="AX443" i="5"/>
  <c r="AR449" i="5"/>
  <c r="BA449" i="5"/>
  <c r="BG449" i="5" s="1"/>
  <c r="BH449" i="5" s="1"/>
  <c r="AX481" i="5"/>
  <c r="AY481" i="5"/>
  <c r="AX477" i="5"/>
  <c r="AY477" i="5"/>
  <c r="AY450" i="5"/>
  <c r="AX450" i="5"/>
  <c r="BA462" i="5"/>
  <c r="BG462" i="5" s="1"/>
  <c r="BH462" i="5" s="1"/>
  <c r="AR462" i="5"/>
  <c r="AR463" i="5"/>
  <c r="BA463" i="5"/>
  <c r="BG463" i="5" s="1"/>
  <c r="BH463" i="5" s="1"/>
  <c r="BQ448" i="5"/>
  <c r="BR448" i="5" s="1"/>
  <c r="CG448" i="5"/>
  <c r="CH448" i="5" s="1"/>
  <c r="CI448" i="5" s="1"/>
  <c r="AY447" i="5"/>
  <c r="AX447" i="5"/>
  <c r="AR443" i="5"/>
  <c r="BA443" i="5"/>
  <c r="BG443" i="5" s="1"/>
  <c r="BH443" i="5" s="1"/>
  <c r="BL464" i="5"/>
  <c r="BI464" i="5"/>
  <c r="BM464" i="5"/>
  <c r="BN464" i="5" s="1"/>
  <c r="BW464" i="5"/>
  <c r="BI467" i="5"/>
  <c r="BM467" i="5"/>
  <c r="BN467" i="5" s="1"/>
  <c r="BL467" i="5"/>
  <c r="BW467" i="5"/>
  <c r="BI453" i="5"/>
  <c r="BM453" i="5"/>
  <c r="BN453" i="5" s="1"/>
  <c r="BL453" i="5"/>
  <c r="BW453" i="5"/>
  <c r="BI445" i="5"/>
  <c r="BM445" i="5"/>
  <c r="BN445" i="5" s="1"/>
  <c r="BL445" i="5"/>
  <c r="BW445" i="5"/>
  <c r="BM454" i="5"/>
  <c r="BN454" i="5" s="1"/>
  <c r="BL454" i="5"/>
  <c r="BI454" i="5"/>
  <c r="BW454" i="5"/>
  <c r="BA455" i="5"/>
  <c r="BG455" i="5" s="1"/>
  <c r="BH455" i="5" s="1"/>
  <c r="AR455" i="5"/>
  <c r="AY444" i="5"/>
  <c r="AX444" i="5"/>
  <c r="CE448" i="5"/>
  <c r="CM448" i="5"/>
  <c r="CJ448" i="5"/>
  <c r="AR475" i="5"/>
  <c r="BA475" i="5"/>
  <c r="BG475" i="5" s="1"/>
  <c r="BH475" i="5" s="1"/>
  <c r="CE474" i="5"/>
  <c r="CM474" i="5"/>
  <c r="CJ474" i="5"/>
  <c r="BM480" i="5"/>
  <c r="BN480" i="5" s="1"/>
  <c r="BL480" i="5"/>
  <c r="BI480" i="5"/>
  <c r="BW480" i="5"/>
  <c r="BI457" i="5"/>
  <c r="BM457" i="5"/>
  <c r="BN457" i="5" s="1"/>
  <c r="BL457" i="5"/>
  <c r="BW457" i="5"/>
  <c r="BI451" i="5"/>
  <c r="BM451" i="5"/>
  <c r="BN451" i="5" s="1"/>
  <c r="BL451" i="5"/>
  <c r="BW451" i="5"/>
  <c r="AQ471" i="5"/>
  <c r="AS471" i="5" s="1"/>
  <c r="AV471" i="5" s="1"/>
  <c r="AQ463" i="5"/>
  <c r="AS463" i="5" s="1"/>
  <c r="AV463" i="5" s="1"/>
  <c r="AR456" i="5"/>
  <c r="BA456" i="5"/>
  <c r="BG456" i="5" s="1"/>
  <c r="BH456" i="5" s="1"/>
  <c r="BA468" i="5"/>
  <c r="BG468" i="5" s="1"/>
  <c r="BH468" i="5" s="1"/>
  <c r="AR468" i="5"/>
  <c r="BI473" i="5"/>
  <c r="BM473" i="5"/>
  <c r="BN473" i="5" s="1"/>
  <c r="BL473" i="5"/>
  <c r="BW473" i="5"/>
  <c r="AR481" i="5"/>
  <c r="BA481" i="5"/>
  <c r="BG481" i="5" s="1"/>
  <c r="BH481" i="5" s="1"/>
  <c r="BW470" i="5"/>
  <c r="BI470" i="5"/>
  <c r="BM470" i="5"/>
  <c r="BN470" i="5" s="1"/>
  <c r="BL470" i="5"/>
  <c r="AY468" i="5"/>
  <c r="AX468" i="5"/>
  <c r="BI476" i="5"/>
  <c r="BM476" i="5"/>
  <c r="BN476" i="5" s="1"/>
  <c r="BL476" i="5"/>
  <c r="BW476" i="5"/>
  <c r="BI469" i="5"/>
  <c r="BM469" i="5"/>
  <c r="BN469" i="5" s="1"/>
  <c r="BL469" i="5"/>
  <c r="BW469" i="5"/>
  <c r="AX454" i="5"/>
  <c r="AY454" i="5"/>
  <c r="AY456" i="5"/>
  <c r="AX456" i="5"/>
  <c r="BI458" i="5"/>
  <c r="BM458" i="5"/>
  <c r="BN458" i="5" s="1"/>
  <c r="BL458" i="5"/>
  <c r="AY451" i="5"/>
  <c r="AX451" i="5"/>
  <c r="BQ474" i="5"/>
  <c r="BR474" i="5" s="1"/>
  <c r="CG474" i="5"/>
  <c r="CH474" i="5" s="1"/>
  <c r="CI474" i="5" s="1"/>
  <c r="BL478" i="5"/>
  <c r="BI478" i="5"/>
  <c r="BM478" i="5"/>
  <c r="BN478" i="5" s="1"/>
  <c r="BW478" i="5"/>
  <c r="BL459" i="5"/>
  <c r="BM459" i="5"/>
  <c r="BN459" i="5" s="1"/>
  <c r="BI459" i="5"/>
  <c r="BW459" i="5"/>
  <c r="BI447" i="5"/>
  <c r="BM447" i="5"/>
  <c r="BN447" i="5" s="1"/>
  <c r="BL447" i="5"/>
  <c r="BW447" i="5"/>
  <c r="AY472" i="5"/>
  <c r="AX472" i="5"/>
  <c r="BI461" i="5"/>
  <c r="BM461" i="5"/>
  <c r="BN461" i="5" s="1"/>
  <c r="BL461" i="5"/>
  <c r="BW461" i="5"/>
  <c r="BI465" i="5"/>
  <c r="BM465" i="5"/>
  <c r="BN465" i="5" s="1"/>
  <c r="BL465" i="5"/>
  <c r="BW465" i="5"/>
  <c r="AR477" i="5"/>
  <c r="BA477" i="5"/>
  <c r="BG477" i="5" s="1"/>
  <c r="BH477" i="5" s="1"/>
  <c r="AR450" i="5"/>
  <c r="BA450" i="5"/>
  <c r="BG450" i="5" s="1"/>
  <c r="BH450" i="5" s="1"/>
  <c r="BA446" i="5"/>
  <c r="BG446" i="5" s="1"/>
  <c r="BH446" i="5" s="1"/>
  <c r="AR446" i="5"/>
  <c r="BM466" i="5"/>
  <c r="BN466" i="5" s="1"/>
  <c r="BL466" i="5"/>
  <c r="BI466" i="5"/>
  <c r="BW466" i="5"/>
  <c r="BL460" i="5"/>
  <c r="BI460" i="5"/>
  <c r="BM460" i="5"/>
  <c r="BN460" i="5" s="1"/>
  <c r="BW460" i="5"/>
  <c r="BW452" i="5"/>
  <c r="BI452" i="5"/>
  <c r="BM452" i="5"/>
  <c r="BN452" i="5" s="1"/>
  <c r="BL452" i="5"/>
  <c r="BL472" i="5"/>
  <c r="BM472" i="5"/>
  <c r="BN472" i="5" s="1"/>
  <c r="BI472" i="5"/>
  <c r="BW472" i="5"/>
  <c r="BI444" i="5"/>
  <c r="BM444" i="5"/>
  <c r="BN444" i="5" s="1"/>
  <c r="BL444" i="5"/>
  <c r="BW444" i="5"/>
  <c r="AR442" i="5"/>
  <c r="BA442" i="5"/>
  <c r="BG442" i="5" s="1"/>
  <c r="BH442" i="5" s="1"/>
  <c r="AQ442" i="5"/>
  <c r="AS442" i="5" s="1"/>
  <c r="AV442" i="5" s="1"/>
  <c r="BY547" i="5" l="1"/>
  <c r="BL547" i="5"/>
  <c r="BO547" i="5"/>
  <c r="BP547" i="5"/>
  <c r="BQ547" i="5" s="1"/>
  <c r="CG805" i="5"/>
  <c r="CH804" i="5"/>
  <c r="CA805" i="5"/>
  <c r="CB804" i="5"/>
  <c r="AY462" i="5"/>
  <c r="BO895" i="5"/>
  <c r="BQ895" i="5"/>
  <c r="BL895" i="5"/>
  <c r="DY120" i="5"/>
  <c r="DZ119" i="5"/>
  <c r="AY1180" i="5"/>
  <c r="GH105" i="5"/>
  <c r="GI104" i="5"/>
  <c r="DV105" i="5"/>
  <c r="DW104" i="5"/>
  <c r="EF105" i="5"/>
  <c r="EG104" i="5"/>
  <c r="BL891" i="5"/>
  <c r="BQ891" i="5"/>
  <c r="BO891" i="5"/>
  <c r="CJ805" i="5"/>
  <c r="CK804" i="5"/>
  <c r="EB112" i="5"/>
  <c r="EC111" i="5"/>
  <c r="BQ904" i="5"/>
  <c r="BL904" i="5"/>
  <c r="BO904" i="5"/>
  <c r="CD805" i="5"/>
  <c r="CE804" i="5"/>
  <c r="BC1247" i="5"/>
  <c r="BJ1247" i="5" s="1"/>
  <c r="BK1247" i="5" s="1"/>
  <c r="AT1247" i="5"/>
  <c r="AZ1261" i="5"/>
  <c r="BA1261" i="5"/>
  <c r="BL1257" i="5"/>
  <c r="BP1257" i="5"/>
  <c r="BO1257" i="5"/>
  <c r="BQ1257" i="5"/>
  <c r="BO1244" i="5"/>
  <c r="BL1244" i="5"/>
  <c r="BP1244" i="5"/>
  <c r="BQ1244" i="5"/>
  <c r="BA1232" i="5"/>
  <c r="AZ1232" i="5"/>
  <c r="BA1247" i="5"/>
  <c r="AZ1247" i="5"/>
  <c r="BP1268" i="5"/>
  <c r="BL1268" i="5"/>
  <c r="BO1268" i="5"/>
  <c r="BQ1268" i="5"/>
  <c r="BC1261" i="5"/>
  <c r="BJ1261" i="5" s="1"/>
  <c r="BK1261" i="5" s="1"/>
  <c r="AT1261" i="5"/>
  <c r="AZ1241" i="5"/>
  <c r="BA1241" i="5"/>
  <c r="BC1249" i="5"/>
  <c r="BJ1249" i="5" s="1"/>
  <c r="BK1249" i="5" s="1"/>
  <c r="AT1249" i="5"/>
  <c r="AZ1238" i="5"/>
  <c r="BA1238" i="5"/>
  <c r="AZ1243" i="5"/>
  <c r="BA1243" i="5"/>
  <c r="BC1241" i="5"/>
  <c r="BJ1241" i="5" s="1"/>
  <c r="BK1241" i="5" s="1"/>
  <c r="AT1241" i="5"/>
  <c r="AT1238" i="5"/>
  <c r="BC1238" i="5"/>
  <c r="BJ1238" i="5" s="1"/>
  <c r="BK1238" i="5" s="1"/>
  <c r="BC1248" i="5"/>
  <c r="BJ1248" i="5" s="1"/>
  <c r="BK1248" i="5" s="1"/>
  <c r="AT1248" i="5"/>
  <c r="BO1246" i="5"/>
  <c r="BL1246" i="5"/>
  <c r="BP1246" i="5"/>
  <c r="BQ1246" i="5"/>
  <c r="AZ1248" i="5"/>
  <c r="BA1248" i="5"/>
  <c r="BS1254" i="5"/>
  <c r="BT1254" i="5" s="1"/>
  <c r="BU1254" i="5" s="1"/>
  <c r="BV1254" i="5" s="1"/>
  <c r="BX1254" i="5"/>
  <c r="BL1267" i="5"/>
  <c r="BO1267" i="5"/>
  <c r="BP1267" i="5"/>
  <c r="BQ1267" i="5"/>
  <c r="AT1237" i="5"/>
  <c r="BC1237" i="5"/>
  <c r="BJ1237" i="5" s="1"/>
  <c r="BK1237" i="5" s="1"/>
  <c r="BO1231" i="5"/>
  <c r="BP1231" i="5"/>
  <c r="BL1231" i="5"/>
  <c r="BQ1231" i="5"/>
  <c r="BL1256" i="5"/>
  <c r="BP1256" i="5"/>
  <c r="BO1256" i="5"/>
  <c r="BQ1256" i="5"/>
  <c r="BC1232" i="5"/>
  <c r="BJ1232" i="5" s="1"/>
  <c r="BK1232" i="5" s="1"/>
  <c r="AT1232" i="5"/>
  <c r="BL1236" i="5"/>
  <c r="BP1236" i="5"/>
  <c r="BO1236" i="5"/>
  <c r="BQ1236" i="5"/>
  <c r="AZ1237" i="5"/>
  <c r="BA1237" i="5"/>
  <c r="BP1234" i="5"/>
  <c r="BL1234" i="5"/>
  <c r="BO1234" i="5"/>
  <c r="BQ1234" i="5"/>
  <c r="AT1242" i="5"/>
  <c r="BC1242" i="5"/>
  <c r="BJ1242" i="5" s="1"/>
  <c r="BK1242" i="5" s="1"/>
  <c r="AT1243" i="5"/>
  <c r="BC1243" i="5"/>
  <c r="BJ1243" i="5" s="1"/>
  <c r="BK1243" i="5" s="1"/>
  <c r="BO1263" i="5"/>
  <c r="BL1263" i="5"/>
  <c r="BP1263" i="5"/>
  <c r="BQ1263" i="5"/>
  <c r="BS1264" i="5"/>
  <c r="BT1264" i="5" s="1"/>
  <c r="BU1264" i="5" s="1"/>
  <c r="BV1264" i="5" s="1"/>
  <c r="BX1264" i="5"/>
  <c r="BP1240" i="5"/>
  <c r="BL1240" i="5"/>
  <c r="BO1240" i="5"/>
  <c r="BQ1240" i="5"/>
  <c r="BC1252" i="5"/>
  <c r="BJ1252" i="5" s="1"/>
  <c r="BK1252" i="5" s="1"/>
  <c r="AT1252" i="5"/>
  <c r="BC1239" i="5"/>
  <c r="BJ1239" i="5" s="1"/>
  <c r="BK1239" i="5" s="1"/>
  <c r="AT1239" i="5"/>
  <c r="BA1245" i="5"/>
  <c r="AZ1245" i="5"/>
  <c r="BL1259" i="5"/>
  <c r="BO1259" i="5"/>
  <c r="BP1259" i="5"/>
  <c r="BQ1259" i="5"/>
  <c r="BP1251" i="5"/>
  <c r="BL1251" i="5"/>
  <c r="BO1251" i="5"/>
  <c r="BQ1251" i="5"/>
  <c r="BL1260" i="5"/>
  <c r="BP1260" i="5"/>
  <c r="BO1260" i="5"/>
  <c r="BQ1260" i="5"/>
  <c r="BL1266" i="5"/>
  <c r="BO1266" i="5"/>
  <c r="BP1266" i="5"/>
  <c r="BQ1266" i="5"/>
  <c r="BL1253" i="5"/>
  <c r="BP1253" i="5"/>
  <c r="BO1253" i="5"/>
  <c r="BQ1253" i="5"/>
  <c r="BO1250" i="5"/>
  <c r="BL1250" i="5"/>
  <c r="BP1250" i="5"/>
  <c r="BQ1250" i="5"/>
  <c r="AZ1249" i="5"/>
  <c r="BA1249" i="5"/>
  <c r="BX1233" i="5"/>
  <c r="BS1233" i="5"/>
  <c r="BT1233" i="5" s="1"/>
  <c r="BU1233" i="5" s="1"/>
  <c r="BV1233" i="5" s="1"/>
  <c r="AZ1258" i="5"/>
  <c r="BA1258" i="5"/>
  <c r="BS1235" i="5"/>
  <c r="BT1235" i="5" s="1"/>
  <c r="BU1235" i="5" s="1"/>
  <c r="BV1235" i="5" s="1"/>
  <c r="BX1235" i="5"/>
  <c r="BC1258" i="5"/>
  <c r="BJ1258" i="5" s="1"/>
  <c r="BK1258" i="5" s="1"/>
  <c r="AT1258" i="5"/>
  <c r="BA1242" i="5"/>
  <c r="AZ1242" i="5"/>
  <c r="BA1252" i="5"/>
  <c r="AZ1252" i="5"/>
  <c r="AZ1239" i="5"/>
  <c r="BA1239" i="5"/>
  <c r="AT1245" i="5"/>
  <c r="BC1245" i="5"/>
  <c r="BJ1245" i="5" s="1"/>
  <c r="BK1245" i="5" s="1"/>
  <c r="BP1262" i="5"/>
  <c r="BO1262" i="5"/>
  <c r="BL1262" i="5"/>
  <c r="BQ1262" i="5"/>
  <c r="BP1229" i="5"/>
  <c r="BO1229" i="5"/>
  <c r="BL1229" i="5"/>
  <c r="BQ1229" i="5"/>
  <c r="BM1161" i="5"/>
  <c r="BI1161" i="5"/>
  <c r="BL1161" i="5"/>
  <c r="BN1161" i="5"/>
  <c r="AX1178" i="5"/>
  <c r="AY1178" i="5"/>
  <c r="BI1146" i="5"/>
  <c r="BL1146" i="5"/>
  <c r="BM1146" i="5"/>
  <c r="BN1146" i="5"/>
  <c r="BO1150" i="5"/>
  <c r="BR1150" i="5"/>
  <c r="BS1150" i="5" s="1"/>
  <c r="BT1150" i="5" s="1"/>
  <c r="BU1150" i="5" s="1"/>
  <c r="BI1148" i="5"/>
  <c r="BM1148" i="5"/>
  <c r="BL1148" i="5"/>
  <c r="BN1148" i="5"/>
  <c r="BL1171" i="5"/>
  <c r="BM1171" i="5"/>
  <c r="BI1171" i="5"/>
  <c r="BN1171" i="5"/>
  <c r="AX1164" i="5"/>
  <c r="AY1164" i="5"/>
  <c r="BI1144" i="5"/>
  <c r="BL1144" i="5"/>
  <c r="BM1144" i="5"/>
  <c r="BN1144" i="5"/>
  <c r="BI1178" i="5"/>
  <c r="BM1178" i="5"/>
  <c r="BL1178" i="5"/>
  <c r="BN1178" i="5"/>
  <c r="BI1176" i="5"/>
  <c r="BL1176" i="5"/>
  <c r="BM1176" i="5"/>
  <c r="BN1176" i="5"/>
  <c r="BR1155" i="5"/>
  <c r="BS1155" i="5" s="1"/>
  <c r="BT1155" i="5" s="1"/>
  <c r="BU1155" i="5" s="1"/>
  <c r="BO1155" i="5"/>
  <c r="BI1159" i="5"/>
  <c r="BL1159" i="5"/>
  <c r="BM1159" i="5"/>
  <c r="BN1159" i="5"/>
  <c r="BL1167" i="5"/>
  <c r="BI1167" i="5"/>
  <c r="BM1167" i="5"/>
  <c r="BN1167" i="5"/>
  <c r="AX1149" i="5"/>
  <c r="AY1149" i="5"/>
  <c r="BA1156" i="5"/>
  <c r="BG1156" i="5" s="1"/>
  <c r="BH1156" i="5" s="1"/>
  <c r="AR1156" i="5"/>
  <c r="BO1151" i="5"/>
  <c r="BR1151" i="5"/>
  <c r="BS1151" i="5" s="1"/>
  <c r="BT1151" i="5" s="1"/>
  <c r="BU1151" i="5" s="1"/>
  <c r="BI1179" i="5"/>
  <c r="BL1179" i="5"/>
  <c r="BM1179" i="5"/>
  <c r="BN1179" i="5"/>
  <c r="AY1147" i="5"/>
  <c r="AX1147" i="5"/>
  <c r="BA1163" i="5"/>
  <c r="BG1163" i="5" s="1"/>
  <c r="BH1163" i="5" s="1"/>
  <c r="AR1163" i="5"/>
  <c r="BI1174" i="5"/>
  <c r="BL1174" i="5"/>
  <c r="BM1174" i="5"/>
  <c r="BN1174" i="5"/>
  <c r="BL1170" i="5"/>
  <c r="BI1170" i="5"/>
  <c r="BM1170" i="5"/>
  <c r="BN1170" i="5"/>
  <c r="BL1173" i="5"/>
  <c r="BI1173" i="5"/>
  <c r="BM1173" i="5"/>
  <c r="BN1173" i="5"/>
  <c r="AX1168" i="5"/>
  <c r="AY1168" i="5"/>
  <c r="BI1147" i="5"/>
  <c r="BM1147" i="5"/>
  <c r="BL1147" i="5"/>
  <c r="BN1147" i="5"/>
  <c r="BL1165" i="5"/>
  <c r="BI1165" i="5"/>
  <c r="BM1165" i="5"/>
  <c r="BN1165" i="5"/>
  <c r="BL1168" i="5"/>
  <c r="BI1168" i="5"/>
  <c r="BM1168" i="5"/>
  <c r="BN1168" i="5"/>
  <c r="BI1177" i="5"/>
  <c r="BL1177" i="5"/>
  <c r="BM1177" i="5"/>
  <c r="BN1177" i="5"/>
  <c r="BI1153" i="5"/>
  <c r="BM1153" i="5"/>
  <c r="BL1153" i="5"/>
  <c r="BN1153" i="5"/>
  <c r="BR1154" i="5"/>
  <c r="BS1154" i="5" s="1"/>
  <c r="BT1154" i="5" s="1"/>
  <c r="BU1154" i="5" s="1"/>
  <c r="BO1154" i="5"/>
  <c r="BL1164" i="5"/>
  <c r="BI1164" i="5"/>
  <c r="BM1164" i="5"/>
  <c r="BN1164" i="5"/>
  <c r="BL1169" i="5"/>
  <c r="BI1169" i="5"/>
  <c r="BM1169" i="5"/>
  <c r="BN1169" i="5"/>
  <c r="BO1143" i="5"/>
  <c r="BR1143" i="5"/>
  <c r="BS1143" i="5" s="1"/>
  <c r="BT1143" i="5" s="1"/>
  <c r="BU1143" i="5" s="1"/>
  <c r="BL1166" i="5"/>
  <c r="BI1166" i="5"/>
  <c r="BM1166" i="5"/>
  <c r="BN1166" i="5"/>
  <c r="BO1175" i="5"/>
  <c r="BR1175" i="5"/>
  <c r="BS1175" i="5" s="1"/>
  <c r="BT1175" i="5" s="1"/>
  <c r="BU1175" i="5" s="1"/>
  <c r="BO1145" i="5"/>
  <c r="BR1145" i="5"/>
  <c r="BS1145" i="5" s="1"/>
  <c r="BT1145" i="5" s="1"/>
  <c r="BU1145" i="5" s="1"/>
  <c r="BO1158" i="5"/>
  <c r="BR1158" i="5"/>
  <c r="BS1158" i="5" s="1"/>
  <c r="BT1158" i="5" s="1"/>
  <c r="BU1158" i="5" s="1"/>
  <c r="BO1172" i="5"/>
  <c r="BR1172" i="5"/>
  <c r="BS1172" i="5" s="1"/>
  <c r="BT1172" i="5" s="1"/>
  <c r="BU1172" i="5" s="1"/>
  <c r="BO1157" i="5"/>
  <c r="BR1157" i="5"/>
  <c r="BS1157" i="5" s="1"/>
  <c r="BT1157" i="5" s="1"/>
  <c r="BU1157" i="5" s="1"/>
  <c r="BI1180" i="5"/>
  <c r="BL1180" i="5"/>
  <c r="BM1180" i="5"/>
  <c r="BN1180" i="5"/>
  <c r="BO1181" i="5"/>
  <c r="BR1181" i="5"/>
  <c r="BS1181" i="5" s="1"/>
  <c r="BT1181" i="5" s="1"/>
  <c r="BU1181" i="5" s="1"/>
  <c r="AX1170" i="5"/>
  <c r="AY1170" i="5"/>
  <c r="BO1152" i="5"/>
  <c r="BR1152" i="5"/>
  <c r="BS1152" i="5" s="1"/>
  <c r="BT1152" i="5" s="1"/>
  <c r="BU1152" i="5" s="1"/>
  <c r="BI1149" i="5"/>
  <c r="BL1149" i="5"/>
  <c r="BM1149" i="5"/>
  <c r="BN1149" i="5"/>
  <c r="BI1142" i="5"/>
  <c r="BM1142" i="5"/>
  <c r="BL1142" i="5"/>
  <c r="BN1142" i="5"/>
  <c r="BA889" i="5"/>
  <c r="AZ889" i="5"/>
  <c r="AZ917" i="5"/>
  <c r="BA917" i="5"/>
  <c r="AT894" i="5"/>
  <c r="BC894" i="5"/>
  <c r="BJ894" i="5" s="1"/>
  <c r="BK894" i="5" s="1"/>
  <c r="BL901" i="5"/>
  <c r="BO901" i="5"/>
  <c r="BQ901" i="5"/>
  <c r="BA902" i="5"/>
  <c r="AZ902" i="5"/>
  <c r="BO881" i="5"/>
  <c r="BL881" i="5"/>
  <c r="BQ881" i="5"/>
  <c r="BO912" i="5"/>
  <c r="BL912" i="5"/>
  <c r="BQ912" i="5"/>
  <c r="AZ900" i="5"/>
  <c r="BA900" i="5"/>
  <c r="AZ918" i="5"/>
  <c r="BA918" i="5"/>
  <c r="BL898" i="5"/>
  <c r="BO898" i="5"/>
  <c r="BQ898" i="5"/>
  <c r="AT887" i="5"/>
  <c r="BC887" i="5"/>
  <c r="BJ887" i="5" s="1"/>
  <c r="BK887" i="5" s="1"/>
  <c r="AT900" i="5"/>
  <c r="BC900" i="5"/>
  <c r="BJ900" i="5" s="1"/>
  <c r="BK900" i="5" s="1"/>
  <c r="BL908" i="5"/>
  <c r="BO908" i="5"/>
  <c r="BQ908" i="5"/>
  <c r="BC899" i="5"/>
  <c r="BJ899" i="5" s="1"/>
  <c r="BK899" i="5" s="1"/>
  <c r="AT899" i="5"/>
  <c r="BC918" i="5"/>
  <c r="BJ918" i="5" s="1"/>
  <c r="BK918" i="5" s="1"/>
  <c r="AT918" i="5"/>
  <c r="BC907" i="5"/>
  <c r="BJ907" i="5" s="1"/>
  <c r="BK907" i="5" s="1"/>
  <c r="AT907" i="5"/>
  <c r="BA909" i="5"/>
  <c r="AZ909" i="5"/>
  <c r="BL916" i="5"/>
  <c r="BO916" i="5"/>
  <c r="BQ916" i="5"/>
  <c r="BA894" i="5"/>
  <c r="AZ894" i="5"/>
  <c r="BO914" i="5"/>
  <c r="BL914" i="5"/>
  <c r="BQ914" i="5"/>
  <c r="AT884" i="5"/>
  <c r="BC884" i="5"/>
  <c r="BJ884" i="5" s="1"/>
  <c r="BK884" i="5" s="1"/>
  <c r="BC889" i="5"/>
  <c r="BJ889" i="5" s="1"/>
  <c r="BK889" i="5" s="1"/>
  <c r="AT889" i="5"/>
  <c r="AT917" i="5"/>
  <c r="BC917" i="5"/>
  <c r="BJ917" i="5" s="1"/>
  <c r="BK917" i="5" s="1"/>
  <c r="AZ884" i="5"/>
  <c r="BA884" i="5"/>
  <c r="BC888" i="5"/>
  <c r="BJ888" i="5" s="1"/>
  <c r="BK888" i="5" s="1"/>
  <c r="AT888" i="5"/>
  <c r="BO910" i="5"/>
  <c r="BL910" i="5"/>
  <c r="BQ910" i="5"/>
  <c r="AZ888" i="5"/>
  <c r="BA888" i="5"/>
  <c r="AT886" i="5"/>
  <c r="BC886" i="5"/>
  <c r="BJ886" i="5" s="1"/>
  <c r="BK886" i="5" s="1"/>
  <c r="BC902" i="5"/>
  <c r="BJ902" i="5" s="1"/>
  <c r="BK902" i="5" s="1"/>
  <c r="AT902" i="5"/>
  <c r="BA887" i="5"/>
  <c r="AZ887" i="5"/>
  <c r="AZ886" i="5"/>
  <c r="BA886" i="5"/>
  <c r="AZ899" i="5"/>
  <c r="BA899" i="5"/>
  <c r="AZ907" i="5"/>
  <c r="BA907" i="5"/>
  <c r="BL905" i="5"/>
  <c r="BO905" i="5"/>
  <c r="BQ905" i="5"/>
  <c r="BL897" i="5"/>
  <c r="BO897" i="5"/>
  <c r="BQ897" i="5"/>
  <c r="BO880" i="5"/>
  <c r="BL880" i="5"/>
  <c r="BQ880" i="5"/>
  <c r="BO892" i="5"/>
  <c r="BL892" i="5"/>
  <c r="BQ892" i="5"/>
  <c r="BC909" i="5"/>
  <c r="BJ909" i="5" s="1"/>
  <c r="BK909" i="5" s="1"/>
  <c r="AT909" i="5"/>
  <c r="BL911" i="5"/>
  <c r="BO911" i="5"/>
  <c r="BQ911" i="5"/>
  <c r="BO879" i="5"/>
  <c r="BL879" i="5"/>
  <c r="BQ879" i="5"/>
  <c r="BL829" i="5"/>
  <c r="BI829" i="5"/>
  <c r="BN829" i="5"/>
  <c r="AY799" i="5"/>
  <c r="AX799" i="5"/>
  <c r="BL820" i="5"/>
  <c r="BI820" i="5"/>
  <c r="BN820" i="5"/>
  <c r="BI806" i="5"/>
  <c r="BL806" i="5"/>
  <c r="BN806" i="5"/>
  <c r="BL831" i="5"/>
  <c r="BI831" i="5"/>
  <c r="BN831" i="5"/>
  <c r="BI805" i="5"/>
  <c r="BL805" i="5"/>
  <c r="BN805" i="5"/>
  <c r="AR803" i="5"/>
  <c r="BA803" i="5"/>
  <c r="BG803" i="5" s="1"/>
  <c r="BH803" i="5" s="1"/>
  <c r="BL813" i="5"/>
  <c r="BI813" i="5"/>
  <c r="BN813" i="5"/>
  <c r="BL811" i="5"/>
  <c r="BI811" i="5"/>
  <c r="BN811" i="5"/>
  <c r="AY802" i="5"/>
  <c r="AX802" i="5"/>
  <c r="BI799" i="5"/>
  <c r="BL799" i="5"/>
  <c r="BN799" i="5"/>
  <c r="BL797" i="5"/>
  <c r="BI797" i="5"/>
  <c r="BN797" i="5"/>
  <c r="BI826" i="5"/>
  <c r="BL826" i="5"/>
  <c r="BN826" i="5"/>
  <c r="BI815" i="5"/>
  <c r="BL815" i="5"/>
  <c r="BN815" i="5"/>
  <c r="BL816" i="5"/>
  <c r="BI816" i="5"/>
  <c r="BN816" i="5"/>
  <c r="AX806" i="5"/>
  <c r="AY806" i="5"/>
  <c r="BI802" i="5"/>
  <c r="BL802" i="5"/>
  <c r="BN802" i="5"/>
  <c r="BL792" i="5"/>
  <c r="BI792" i="5"/>
  <c r="BN792" i="5"/>
  <c r="AY792" i="5"/>
  <c r="AX792" i="5"/>
  <c r="CJ479" i="5"/>
  <c r="CM479" i="5"/>
  <c r="CE479" i="5"/>
  <c r="BQ479" i="5"/>
  <c r="BR479" i="5" s="1"/>
  <c r="CG479" i="5"/>
  <c r="CH479" i="5" s="1"/>
  <c r="CI479" i="5" s="1"/>
  <c r="BC568" i="5"/>
  <c r="BJ568" i="5" s="1"/>
  <c r="BK568" i="5" s="1"/>
  <c r="AT568" i="5"/>
  <c r="BL550" i="5"/>
  <c r="BP550" i="5"/>
  <c r="BQ550" i="5" s="1"/>
  <c r="BO550" i="5"/>
  <c r="BY550" i="5"/>
  <c r="BO543" i="5"/>
  <c r="BP543" i="5"/>
  <c r="BQ543" i="5" s="1"/>
  <c r="BY543" i="5"/>
  <c r="BL543" i="5"/>
  <c r="AZ558" i="5"/>
  <c r="BA558" i="5"/>
  <c r="BL542" i="5"/>
  <c r="BP542" i="5"/>
  <c r="BQ542" i="5" s="1"/>
  <c r="BO542" i="5"/>
  <c r="BY542" i="5"/>
  <c r="BL548" i="5"/>
  <c r="BP548" i="5"/>
  <c r="BQ548" i="5" s="1"/>
  <c r="BO548" i="5"/>
  <c r="BY548" i="5"/>
  <c r="BC530" i="5"/>
  <c r="BJ530" i="5" s="1"/>
  <c r="BK530" i="5" s="1"/>
  <c r="AT530" i="5"/>
  <c r="AZ561" i="5"/>
  <c r="BA561" i="5"/>
  <c r="BO553" i="5"/>
  <c r="BL553" i="5"/>
  <c r="BP553" i="5"/>
  <c r="BQ553" i="5" s="1"/>
  <c r="BY553" i="5"/>
  <c r="AZ541" i="5"/>
  <c r="BA541" i="5"/>
  <c r="BO565" i="5"/>
  <c r="BP565" i="5"/>
  <c r="BQ565" i="5" s="1"/>
  <c r="BL565" i="5"/>
  <c r="BY565" i="5"/>
  <c r="BA566" i="5"/>
  <c r="AZ566" i="5"/>
  <c r="BO538" i="5"/>
  <c r="BL538" i="5"/>
  <c r="BP538" i="5"/>
  <c r="BQ538" i="5" s="1"/>
  <c r="BY538" i="5"/>
  <c r="BL535" i="5"/>
  <c r="BO535" i="5"/>
  <c r="BP535" i="5"/>
  <c r="BQ535" i="5" s="1"/>
  <c r="BY535" i="5"/>
  <c r="BC558" i="5"/>
  <c r="BJ558" i="5" s="1"/>
  <c r="BK558" i="5" s="1"/>
  <c r="AT558" i="5"/>
  <c r="BO532" i="5"/>
  <c r="BL532" i="5"/>
  <c r="BP532" i="5"/>
  <c r="BQ532" i="5" s="1"/>
  <c r="BY532" i="5"/>
  <c r="AZ530" i="5"/>
  <c r="BA530" i="5"/>
  <c r="BP564" i="5"/>
  <c r="BQ564" i="5" s="1"/>
  <c r="BO564" i="5"/>
  <c r="BL564" i="5"/>
  <c r="BY564" i="5"/>
  <c r="BC561" i="5"/>
  <c r="BJ561" i="5" s="1"/>
  <c r="BK561" i="5" s="1"/>
  <c r="AT561" i="5"/>
  <c r="BL567" i="5"/>
  <c r="BP567" i="5"/>
  <c r="BQ567" i="5" s="1"/>
  <c r="BO567" i="5"/>
  <c r="BY567" i="5"/>
  <c r="BC541" i="5"/>
  <c r="BJ541" i="5" s="1"/>
  <c r="BK541" i="5" s="1"/>
  <c r="AT541" i="5"/>
  <c r="BP537" i="5"/>
  <c r="BQ537" i="5" s="1"/>
  <c r="BO537" i="5"/>
  <c r="BL537" i="5"/>
  <c r="BY537" i="5"/>
  <c r="BC566" i="5"/>
  <c r="BJ566" i="5" s="1"/>
  <c r="BK566" i="5" s="1"/>
  <c r="AT566" i="5"/>
  <c r="BO555" i="5"/>
  <c r="BL555" i="5"/>
  <c r="BP555" i="5"/>
  <c r="BQ555" i="5" s="1"/>
  <c r="BY555" i="5"/>
  <c r="BL531" i="5"/>
  <c r="BP531" i="5"/>
  <c r="BQ531" i="5" s="1"/>
  <c r="BO531" i="5"/>
  <c r="BY531" i="5"/>
  <c r="AT554" i="5"/>
  <c r="BC554" i="5"/>
  <c r="BJ554" i="5" s="1"/>
  <c r="BK554" i="5" s="1"/>
  <c r="BO536" i="5"/>
  <c r="BL536" i="5"/>
  <c r="BP536" i="5"/>
  <c r="BQ536" i="5" s="1"/>
  <c r="BY536" i="5"/>
  <c r="BL546" i="5"/>
  <c r="BP546" i="5"/>
  <c r="BQ546" i="5" s="1"/>
  <c r="BO546" i="5"/>
  <c r="BY546" i="5"/>
  <c r="AZ562" i="5"/>
  <c r="BA562" i="5"/>
  <c r="BP549" i="5"/>
  <c r="BQ549" i="5" s="1"/>
  <c r="BL549" i="5"/>
  <c r="BY549" i="5"/>
  <c r="BO549" i="5"/>
  <c r="BR545" i="5"/>
  <c r="BS545" i="5" s="1"/>
  <c r="BW545" i="5"/>
  <c r="CM545" i="5"/>
  <c r="CN545" i="5" s="1"/>
  <c r="CO545" i="5" s="1"/>
  <c r="BA560" i="5"/>
  <c r="AZ560" i="5"/>
  <c r="BO563" i="5"/>
  <c r="BL563" i="5"/>
  <c r="BP563" i="5"/>
  <c r="BQ563" i="5" s="1"/>
  <c r="BY563" i="5"/>
  <c r="BW559" i="5"/>
  <c r="CM559" i="5"/>
  <c r="CN559" i="5" s="1"/>
  <c r="CO559" i="5" s="1"/>
  <c r="BR559" i="5"/>
  <c r="BS559" i="5" s="1"/>
  <c r="AZ568" i="5"/>
  <c r="BA568" i="5"/>
  <c r="BW557" i="5"/>
  <c r="BR557" i="5"/>
  <c r="BS557" i="5" s="1"/>
  <c r="CM557" i="5"/>
  <c r="CN557" i="5" s="1"/>
  <c r="CO557" i="5" s="1"/>
  <c r="BO534" i="5"/>
  <c r="BL534" i="5"/>
  <c r="BP534" i="5"/>
  <c r="BQ534" i="5" s="1"/>
  <c r="BY534" i="5"/>
  <c r="BP556" i="5"/>
  <c r="BQ556" i="5" s="1"/>
  <c r="BO556" i="5"/>
  <c r="BL556" i="5"/>
  <c r="BY556" i="5"/>
  <c r="BP533" i="5"/>
  <c r="BQ533" i="5" s="1"/>
  <c r="BO533" i="5"/>
  <c r="BL533" i="5"/>
  <c r="BY533" i="5"/>
  <c r="BA554" i="5"/>
  <c r="AZ554" i="5"/>
  <c r="BL552" i="5"/>
  <c r="BP552" i="5"/>
  <c r="BQ552" i="5" s="1"/>
  <c r="BO552" i="5"/>
  <c r="BY552" i="5"/>
  <c r="AT562" i="5"/>
  <c r="BC562" i="5"/>
  <c r="BJ562" i="5" s="1"/>
  <c r="BK562" i="5" s="1"/>
  <c r="BO551" i="5"/>
  <c r="BP551" i="5"/>
  <c r="BQ551" i="5" s="1"/>
  <c r="BY551" i="5"/>
  <c r="BL551" i="5"/>
  <c r="BO540" i="5"/>
  <c r="BL540" i="5"/>
  <c r="BP540" i="5"/>
  <c r="BQ540" i="5" s="1"/>
  <c r="BY540" i="5"/>
  <c r="BL544" i="5"/>
  <c r="BP544" i="5"/>
  <c r="BQ544" i="5" s="1"/>
  <c r="BO544" i="5"/>
  <c r="BY544" i="5"/>
  <c r="AT560" i="5"/>
  <c r="BC560" i="5"/>
  <c r="BJ560" i="5" s="1"/>
  <c r="BK560" i="5" s="1"/>
  <c r="BO539" i="5"/>
  <c r="BP539" i="5"/>
  <c r="BQ539" i="5" s="1"/>
  <c r="BL539" i="5"/>
  <c r="BY539" i="5"/>
  <c r="BO529" i="5"/>
  <c r="BP529" i="5"/>
  <c r="BQ529" i="5" s="1"/>
  <c r="BL529" i="5"/>
  <c r="BY529" i="5"/>
  <c r="BL446" i="5"/>
  <c r="BI446" i="5"/>
  <c r="BM446" i="5"/>
  <c r="BN446" i="5" s="1"/>
  <c r="BW446" i="5"/>
  <c r="BL468" i="5"/>
  <c r="BI468" i="5"/>
  <c r="BM468" i="5"/>
  <c r="BN468" i="5" s="1"/>
  <c r="BW468" i="5"/>
  <c r="BW483" i="5" s="1"/>
  <c r="BW484" i="5" s="1"/>
  <c r="BI475" i="5"/>
  <c r="BM475" i="5"/>
  <c r="BN475" i="5" s="1"/>
  <c r="BL475" i="5"/>
  <c r="BW475" i="5"/>
  <c r="BI477" i="5"/>
  <c r="BM477" i="5"/>
  <c r="BN477" i="5" s="1"/>
  <c r="BL477" i="5"/>
  <c r="BW477" i="5"/>
  <c r="BU465" i="5"/>
  <c r="BO465" i="5"/>
  <c r="BP465" i="5" s="1"/>
  <c r="CB465" i="5"/>
  <c r="CC465" i="5" s="1"/>
  <c r="CD465" i="5" s="1"/>
  <c r="BU461" i="5"/>
  <c r="BO461" i="5"/>
  <c r="BP461" i="5" s="1"/>
  <c r="CB461" i="5"/>
  <c r="CC461" i="5" s="1"/>
  <c r="CD461" i="5" s="1"/>
  <c r="AX463" i="5"/>
  <c r="AY463" i="5"/>
  <c r="BU451" i="5"/>
  <c r="BO451" i="5"/>
  <c r="BP451" i="5" s="1"/>
  <c r="CB451" i="5"/>
  <c r="CC451" i="5" s="1"/>
  <c r="CD451" i="5" s="1"/>
  <c r="BU457" i="5"/>
  <c r="CB457" i="5"/>
  <c r="CC457" i="5" s="1"/>
  <c r="CD457" i="5" s="1"/>
  <c r="BO457" i="5"/>
  <c r="BP457" i="5" s="1"/>
  <c r="BO445" i="5"/>
  <c r="BP445" i="5" s="1"/>
  <c r="CB445" i="5"/>
  <c r="CC445" i="5" s="1"/>
  <c r="CD445" i="5" s="1"/>
  <c r="BU445" i="5"/>
  <c r="BO453" i="5"/>
  <c r="BP453" i="5" s="1"/>
  <c r="CB453" i="5"/>
  <c r="CC453" i="5" s="1"/>
  <c r="CD453" i="5" s="1"/>
  <c r="BU453" i="5"/>
  <c r="BO467" i="5"/>
  <c r="BP467" i="5" s="1"/>
  <c r="CB467" i="5"/>
  <c r="CC467" i="5" s="1"/>
  <c r="CD467" i="5" s="1"/>
  <c r="BU467" i="5"/>
  <c r="BI463" i="5"/>
  <c r="BM463" i="5"/>
  <c r="BN463" i="5" s="1"/>
  <c r="BL463" i="5"/>
  <c r="BW463" i="5"/>
  <c r="BO460" i="5"/>
  <c r="BP460" i="5" s="1"/>
  <c r="CB460" i="5"/>
  <c r="CC460" i="5" s="1"/>
  <c r="CD460" i="5" s="1"/>
  <c r="BU460" i="5"/>
  <c r="BO478" i="5"/>
  <c r="BP478" i="5" s="1"/>
  <c r="BU478" i="5"/>
  <c r="CB478" i="5"/>
  <c r="CC478" i="5" s="1"/>
  <c r="CD478" i="5" s="1"/>
  <c r="AX471" i="5"/>
  <c r="AY471" i="5"/>
  <c r="CB480" i="5"/>
  <c r="CC480" i="5" s="1"/>
  <c r="CD480" i="5" s="1"/>
  <c r="BU480" i="5"/>
  <c r="BO480" i="5"/>
  <c r="BP480" i="5" s="1"/>
  <c r="CB454" i="5"/>
  <c r="CC454" i="5" s="1"/>
  <c r="CD454" i="5" s="1"/>
  <c r="BO454" i="5"/>
  <c r="BP454" i="5" s="1"/>
  <c r="BU454" i="5"/>
  <c r="BU466" i="5"/>
  <c r="BO466" i="5"/>
  <c r="BP466" i="5" s="1"/>
  <c r="CB466" i="5"/>
  <c r="CC466" i="5" s="1"/>
  <c r="CD466" i="5" s="1"/>
  <c r="BU470" i="5"/>
  <c r="BO470" i="5"/>
  <c r="BP470" i="5" s="1"/>
  <c r="CB470" i="5"/>
  <c r="CC470" i="5" s="1"/>
  <c r="CD470" i="5" s="1"/>
  <c r="BO464" i="5"/>
  <c r="BP464" i="5" s="1"/>
  <c r="BU464" i="5"/>
  <c r="CB464" i="5"/>
  <c r="CC464" i="5" s="1"/>
  <c r="CD464" i="5" s="1"/>
  <c r="BI462" i="5"/>
  <c r="BM462" i="5"/>
  <c r="BN462" i="5" s="1"/>
  <c r="BL462" i="5"/>
  <c r="BW462" i="5"/>
  <c r="BI471" i="5"/>
  <c r="BM471" i="5"/>
  <c r="BN471" i="5" s="1"/>
  <c r="BL471" i="5"/>
  <c r="BW471" i="5"/>
  <c r="BU452" i="5"/>
  <c r="CB452" i="5"/>
  <c r="CC452" i="5" s="1"/>
  <c r="CD452" i="5" s="1"/>
  <c r="BO452" i="5"/>
  <c r="BP452" i="5" s="1"/>
  <c r="BM455" i="5"/>
  <c r="BN455" i="5" s="1"/>
  <c r="BL455" i="5"/>
  <c r="BI455" i="5"/>
  <c r="BW455" i="5"/>
  <c r="BU444" i="5"/>
  <c r="BO444" i="5"/>
  <c r="BP444" i="5" s="1"/>
  <c r="CB444" i="5"/>
  <c r="CC444" i="5" s="1"/>
  <c r="CD444" i="5" s="1"/>
  <c r="BO472" i="5"/>
  <c r="BP472" i="5" s="1"/>
  <c r="CB472" i="5"/>
  <c r="CC472" i="5" s="1"/>
  <c r="CD472" i="5" s="1"/>
  <c r="BU472" i="5"/>
  <c r="BL450" i="5"/>
  <c r="BI450" i="5"/>
  <c r="BM450" i="5"/>
  <c r="BN450" i="5" s="1"/>
  <c r="BW450" i="5"/>
  <c r="BU447" i="5"/>
  <c r="BO447" i="5"/>
  <c r="BP447" i="5" s="1"/>
  <c r="CB447" i="5"/>
  <c r="CC447" i="5" s="1"/>
  <c r="CD447" i="5" s="1"/>
  <c r="BO459" i="5"/>
  <c r="BP459" i="5" s="1"/>
  <c r="CB459" i="5"/>
  <c r="CC459" i="5" s="1"/>
  <c r="CD459" i="5" s="1"/>
  <c r="BU459" i="5"/>
  <c r="BU458" i="5"/>
  <c r="BO458" i="5"/>
  <c r="BP458" i="5" s="1"/>
  <c r="CB458" i="5"/>
  <c r="CC458" i="5" s="1"/>
  <c r="CD458" i="5" s="1"/>
  <c r="BU469" i="5"/>
  <c r="BO469" i="5"/>
  <c r="BP469" i="5" s="1"/>
  <c r="CB469" i="5"/>
  <c r="CC469" i="5" s="1"/>
  <c r="CD469" i="5" s="1"/>
  <c r="BO476" i="5"/>
  <c r="BP476" i="5" s="1"/>
  <c r="CB476" i="5"/>
  <c r="CC476" i="5" s="1"/>
  <c r="CD476" i="5" s="1"/>
  <c r="BU476" i="5"/>
  <c r="BM481" i="5"/>
  <c r="BN481" i="5" s="1"/>
  <c r="BL481" i="5"/>
  <c r="BI481" i="5"/>
  <c r="BW481" i="5"/>
  <c r="BU473" i="5"/>
  <c r="BO473" i="5"/>
  <c r="BP473" i="5" s="1"/>
  <c r="CB473" i="5"/>
  <c r="CC473" i="5" s="1"/>
  <c r="CD473" i="5" s="1"/>
  <c r="BL456" i="5"/>
  <c r="BI456" i="5"/>
  <c r="BM456" i="5"/>
  <c r="BN456" i="5" s="1"/>
  <c r="BW456" i="5"/>
  <c r="BI443" i="5"/>
  <c r="BM443" i="5"/>
  <c r="BN443" i="5" s="1"/>
  <c r="BL443" i="5"/>
  <c r="BW443" i="5"/>
  <c r="BI449" i="5"/>
  <c r="BI482" i="5" s="1"/>
  <c r="BM449" i="5"/>
  <c r="BN449" i="5" s="1"/>
  <c r="BL449" i="5"/>
  <c r="BW449" i="5"/>
  <c r="BW482" i="5" s="1"/>
  <c r="AY442" i="5"/>
  <c r="AX442" i="5"/>
  <c r="BM442" i="5"/>
  <c r="BN442" i="5" s="1"/>
  <c r="BI442" i="5"/>
  <c r="BL442" i="5"/>
  <c r="BW442" i="5"/>
  <c r="BI483" i="5" l="1"/>
  <c r="BI484" i="5" s="1"/>
  <c r="BI485" i="5" s="1"/>
  <c r="CD806" i="5"/>
  <c r="CE805" i="5"/>
  <c r="EF106" i="5"/>
  <c r="EG105" i="5"/>
  <c r="GH106" i="5"/>
  <c r="GI105" i="5"/>
  <c r="BW547" i="5"/>
  <c r="CM547" i="5"/>
  <c r="CN547" i="5" s="1"/>
  <c r="CO547" i="5" s="1"/>
  <c r="BR547" i="5"/>
  <c r="BS547" i="5" s="1"/>
  <c r="EB113" i="5"/>
  <c r="EC112" i="5"/>
  <c r="CA806" i="5"/>
  <c r="CB805" i="5"/>
  <c r="DV106" i="5"/>
  <c r="DW105" i="5"/>
  <c r="CJ806" i="5"/>
  <c r="CK805" i="5"/>
  <c r="DY121" i="5"/>
  <c r="DZ120" i="5"/>
  <c r="CG806" i="5"/>
  <c r="CH805" i="5"/>
  <c r="BS1236" i="5"/>
  <c r="BT1236" i="5" s="1"/>
  <c r="BU1236" i="5" s="1"/>
  <c r="BV1236" i="5" s="1"/>
  <c r="BX1236" i="5"/>
  <c r="BX1262" i="5"/>
  <c r="BS1262" i="5"/>
  <c r="BT1262" i="5" s="1"/>
  <c r="BU1262" i="5" s="1"/>
  <c r="BV1262" i="5" s="1"/>
  <c r="BS1259" i="5"/>
  <c r="BT1259" i="5" s="1"/>
  <c r="BU1259" i="5" s="1"/>
  <c r="BV1259" i="5" s="1"/>
  <c r="BX1259" i="5"/>
  <c r="BX1263" i="5"/>
  <c r="BS1263" i="5"/>
  <c r="BT1263" i="5" s="1"/>
  <c r="BU1263" i="5" s="1"/>
  <c r="BV1263" i="5" s="1"/>
  <c r="BX1253" i="5"/>
  <c r="BS1253" i="5"/>
  <c r="BT1253" i="5" s="1"/>
  <c r="BU1253" i="5" s="1"/>
  <c r="BV1253" i="5" s="1"/>
  <c r="BX1231" i="5"/>
  <c r="BS1231" i="5"/>
  <c r="BT1231" i="5" s="1"/>
  <c r="BU1231" i="5" s="1"/>
  <c r="BV1231" i="5" s="1"/>
  <c r="BL1242" i="5"/>
  <c r="BO1242" i="5"/>
  <c r="BP1242" i="5"/>
  <c r="BQ1242" i="5"/>
  <c r="BX1256" i="5"/>
  <c r="BS1256" i="5"/>
  <c r="BT1256" i="5" s="1"/>
  <c r="BU1256" i="5" s="1"/>
  <c r="BV1256" i="5" s="1"/>
  <c r="BS1251" i="5"/>
  <c r="BT1251" i="5" s="1"/>
  <c r="BU1251" i="5" s="1"/>
  <c r="BV1251" i="5" s="1"/>
  <c r="BX1251" i="5"/>
  <c r="BL1239" i="5"/>
  <c r="BO1239" i="5"/>
  <c r="BP1239" i="5"/>
  <c r="BQ1239" i="5"/>
  <c r="BS1267" i="5"/>
  <c r="BT1267" i="5" s="1"/>
  <c r="BU1267" i="5" s="1"/>
  <c r="BV1267" i="5" s="1"/>
  <c r="BX1267" i="5"/>
  <c r="BS1246" i="5"/>
  <c r="BT1246" i="5" s="1"/>
  <c r="BU1246" i="5" s="1"/>
  <c r="BV1246" i="5" s="1"/>
  <c r="BX1246" i="5"/>
  <c r="BL1241" i="5"/>
  <c r="BP1241" i="5"/>
  <c r="BO1241" i="5"/>
  <c r="BQ1241" i="5"/>
  <c r="BP1261" i="5"/>
  <c r="BO1261" i="5"/>
  <c r="BL1261" i="5"/>
  <c r="BQ1261" i="5"/>
  <c r="BL1258" i="5"/>
  <c r="BQ1258" i="5"/>
  <c r="BO1258" i="5"/>
  <c r="BP1258" i="5"/>
  <c r="BS1234" i="5"/>
  <c r="BT1234" i="5" s="1"/>
  <c r="BU1234" i="5" s="1"/>
  <c r="BV1234" i="5" s="1"/>
  <c r="BX1234" i="5"/>
  <c r="BP1232" i="5"/>
  <c r="BL1232" i="5"/>
  <c r="BO1232" i="5"/>
  <c r="BQ1232" i="5"/>
  <c r="BP1248" i="5"/>
  <c r="BL1248" i="5"/>
  <c r="BO1248" i="5"/>
  <c r="BQ1248" i="5"/>
  <c r="BX1244" i="5"/>
  <c r="BS1244" i="5"/>
  <c r="BT1244" i="5" s="1"/>
  <c r="BU1244" i="5" s="1"/>
  <c r="BV1244" i="5" s="1"/>
  <c r="BS1257" i="5"/>
  <c r="BT1257" i="5" s="1"/>
  <c r="BU1257" i="5" s="1"/>
  <c r="BV1257" i="5" s="1"/>
  <c r="BX1257" i="5"/>
  <c r="BP1245" i="5"/>
  <c r="BL1245" i="5"/>
  <c r="BO1245" i="5"/>
  <c r="BQ1245" i="5"/>
  <c r="BO1243" i="5"/>
  <c r="BP1243" i="5"/>
  <c r="BL1243" i="5"/>
  <c r="BQ1243" i="5"/>
  <c r="BP1237" i="5"/>
  <c r="BL1237" i="5"/>
  <c r="BL1269" i="5" s="1"/>
  <c r="BO1237" i="5"/>
  <c r="BQ1237" i="5"/>
  <c r="BQ1270" i="5" s="1"/>
  <c r="BQ1271" i="5" s="1"/>
  <c r="BO1238" i="5"/>
  <c r="BP1238" i="5"/>
  <c r="BL1238" i="5"/>
  <c r="BQ1238" i="5"/>
  <c r="BO1252" i="5"/>
  <c r="BP1252" i="5"/>
  <c r="BL1252" i="5"/>
  <c r="BQ1252" i="5"/>
  <c r="BS1260" i="5"/>
  <c r="BT1260" i="5" s="1"/>
  <c r="BU1260" i="5" s="1"/>
  <c r="BV1260" i="5" s="1"/>
  <c r="BX1260" i="5"/>
  <c r="BX1250" i="5"/>
  <c r="BS1250" i="5"/>
  <c r="BT1250" i="5" s="1"/>
  <c r="BU1250" i="5" s="1"/>
  <c r="BV1250" i="5" s="1"/>
  <c r="BS1266" i="5"/>
  <c r="BT1266" i="5" s="1"/>
  <c r="BU1266" i="5" s="1"/>
  <c r="BV1266" i="5" s="1"/>
  <c r="BX1266" i="5"/>
  <c r="BX1240" i="5"/>
  <c r="BS1240" i="5"/>
  <c r="BT1240" i="5" s="1"/>
  <c r="BU1240" i="5" s="1"/>
  <c r="BV1240" i="5" s="1"/>
  <c r="BL1249" i="5"/>
  <c r="BO1249" i="5"/>
  <c r="BP1249" i="5"/>
  <c r="BQ1249" i="5"/>
  <c r="BX1268" i="5"/>
  <c r="BS1268" i="5"/>
  <c r="BT1268" i="5" s="1"/>
  <c r="BU1268" i="5" s="1"/>
  <c r="BV1268" i="5" s="1"/>
  <c r="BO1247" i="5"/>
  <c r="BL1247" i="5"/>
  <c r="BL1270" i="5" s="1"/>
  <c r="BL1271" i="5" s="1"/>
  <c r="BL1272" i="5" s="1"/>
  <c r="BP1247" i="5"/>
  <c r="BQ1247" i="5"/>
  <c r="BX1229" i="5"/>
  <c r="BS1229" i="5"/>
  <c r="BT1229" i="5" s="1"/>
  <c r="BU1229" i="5" s="1"/>
  <c r="BV1229" i="5" s="1"/>
  <c r="BO1173" i="5"/>
  <c r="BR1173" i="5"/>
  <c r="BS1173" i="5" s="1"/>
  <c r="BT1173" i="5" s="1"/>
  <c r="BU1173" i="5" s="1"/>
  <c r="BO1178" i="5"/>
  <c r="BR1178" i="5"/>
  <c r="BS1178" i="5" s="1"/>
  <c r="BT1178" i="5" s="1"/>
  <c r="BU1178" i="5" s="1"/>
  <c r="BO1166" i="5"/>
  <c r="BR1166" i="5"/>
  <c r="BS1166" i="5" s="1"/>
  <c r="BT1166" i="5" s="1"/>
  <c r="BU1166" i="5" s="1"/>
  <c r="BO1167" i="5"/>
  <c r="BR1167" i="5"/>
  <c r="BS1167" i="5" s="1"/>
  <c r="BT1167" i="5" s="1"/>
  <c r="BU1167" i="5" s="1"/>
  <c r="BO1180" i="5"/>
  <c r="BR1180" i="5"/>
  <c r="BS1180" i="5" s="1"/>
  <c r="BT1180" i="5" s="1"/>
  <c r="BU1180" i="5" s="1"/>
  <c r="BO1164" i="5"/>
  <c r="BR1164" i="5"/>
  <c r="BS1164" i="5" s="1"/>
  <c r="BT1164" i="5" s="1"/>
  <c r="BU1164" i="5" s="1"/>
  <c r="BO1170" i="5"/>
  <c r="BR1170" i="5"/>
  <c r="BS1170" i="5" s="1"/>
  <c r="BT1170" i="5" s="1"/>
  <c r="BU1170" i="5" s="1"/>
  <c r="BO1177" i="5"/>
  <c r="BR1177" i="5"/>
  <c r="BS1177" i="5" s="1"/>
  <c r="BT1177" i="5" s="1"/>
  <c r="BU1177" i="5" s="1"/>
  <c r="BO1165" i="5"/>
  <c r="BR1165" i="5"/>
  <c r="BS1165" i="5" s="1"/>
  <c r="BT1165" i="5" s="1"/>
  <c r="BU1165" i="5" s="1"/>
  <c r="BI1156" i="5"/>
  <c r="BI1182" i="5" s="1"/>
  <c r="BL1156" i="5"/>
  <c r="BM1156" i="5"/>
  <c r="BN1156" i="5"/>
  <c r="BN1183" i="5" s="1"/>
  <c r="BN1184" i="5" s="1"/>
  <c r="BR1159" i="5"/>
  <c r="BS1159" i="5" s="1"/>
  <c r="BT1159" i="5" s="1"/>
  <c r="BU1159" i="5" s="1"/>
  <c r="BO1159" i="5"/>
  <c r="BO1148" i="5"/>
  <c r="BR1148" i="5"/>
  <c r="BS1148" i="5" s="1"/>
  <c r="BT1148" i="5" s="1"/>
  <c r="BU1148" i="5" s="1"/>
  <c r="BR1179" i="5"/>
  <c r="BS1179" i="5" s="1"/>
  <c r="BT1179" i="5" s="1"/>
  <c r="BU1179" i="5" s="1"/>
  <c r="BO1179" i="5"/>
  <c r="BO1168" i="5"/>
  <c r="BR1168" i="5"/>
  <c r="BS1168" i="5" s="1"/>
  <c r="BT1168" i="5" s="1"/>
  <c r="BU1168" i="5" s="1"/>
  <c r="BR1153" i="5"/>
  <c r="BS1153" i="5" s="1"/>
  <c r="BT1153" i="5" s="1"/>
  <c r="BU1153" i="5" s="1"/>
  <c r="BO1153" i="5"/>
  <c r="BO1147" i="5"/>
  <c r="BR1147" i="5"/>
  <c r="BS1147" i="5" s="1"/>
  <c r="BT1147" i="5" s="1"/>
  <c r="BU1147" i="5" s="1"/>
  <c r="BO1171" i="5"/>
  <c r="BR1171" i="5"/>
  <c r="BS1171" i="5" s="1"/>
  <c r="BT1171" i="5" s="1"/>
  <c r="BU1171" i="5" s="1"/>
  <c r="BO1169" i="5"/>
  <c r="BR1169" i="5"/>
  <c r="BS1169" i="5" s="1"/>
  <c r="BT1169" i="5" s="1"/>
  <c r="BU1169" i="5" s="1"/>
  <c r="BO1174" i="5"/>
  <c r="BR1174" i="5"/>
  <c r="BS1174" i="5" s="1"/>
  <c r="BT1174" i="5" s="1"/>
  <c r="BU1174" i="5" s="1"/>
  <c r="BO1149" i="5"/>
  <c r="BR1149" i="5"/>
  <c r="BS1149" i="5" s="1"/>
  <c r="BT1149" i="5" s="1"/>
  <c r="BU1149" i="5" s="1"/>
  <c r="BL1163" i="5"/>
  <c r="BI1163" i="5"/>
  <c r="BM1163" i="5"/>
  <c r="BN1163" i="5"/>
  <c r="BO1176" i="5"/>
  <c r="BR1176" i="5"/>
  <c r="BS1176" i="5" s="1"/>
  <c r="BT1176" i="5" s="1"/>
  <c r="BU1176" i="5" s="1"/>
  <c r="BO1144" i="5"/>
  <c r="BR1144" i="5"/>
  <c r="BS1144" i="5" s="1"/>
  <c r="BT1144" i="5" s="1"/>
  <c r="BU1144" i="5" s="1"/>
  <c r="BO1146" i="5"/>
  <c r="BR1146" i="5"/>
  <c r="BS1146" i="5" s="1"/>
  <c r="BT1146" i="5" s="1"/>
  <c r="BU1146" i="5" s="1"/>
  <c r="BR1161" i="5"/>
  <c r="BS1161" i="5" s="1"/>
  <c r="BT1161" i="5" s="1"/>
  <c r="BU1161" i="5" s="1"/>
  <c r="BO1161" i="5"/>
  <c r="BO1142" i="5"/>
  <c r="BR1142" i="5"/>
  <c r="BS1142" i="5" s="1"/>
  <c r="BT1142" i="5" s="1"/>
  <c r="BU1142" i="5" s="1"/>
  <c r="BO884" i="5"/>
  <c r="BL884" i="5"/>
  <c r="BQ884" i="5"/>
  <c r="BO888" i="5"/>
  <c r="BL888" i="5"/>
  <c r="BQ888" i="5"/>
  <c r="BO917" i="5"/>
  <c r="BL917" i="5"/>
  <c r="BQ917" i="5"/>
  <c r="BL900" i="5"/>
  <c r="BO900" i="5"/>
  <c r="BQ900" i="5"/>
  <c r="BO902" i="5"/>
  <c r="BL902" i="5"/>
  <c r="BQ902" i="5"/>
  <c r="BO886" i="5"/>
  <c r="BL886" i="5"/>
  <c r="BQ886" i="5"/>
  <c r="BO899" i="5"/>
  <c r="BL899" i="5"/>
  <c r="BQ899" i="5"/>
  <c r="BL909" i="5"/>
  <c r="BO909" i="5"/>
  <c r="BQ909" i="5"/>
  <c r="BL894" i="5"/>
  <c r="BO894" i="5"/>
  <c r="BQ894" i="5"/>
  <c r="BL907" i="5"/>
  <c r="BO907" i="5"/>
  <c r="BQ907" i="5"/>
  <c r="BL889" i="5"/>
  <c r="BO889" i="5"/>
  <c r="BQ889" i="5"/>
  <c r="BO918" i="5"/>
  <c r="BL918" i="5"/>
  <c r="BQ918" i="5"/>
  <c r="BL887" i="5"/>
  <c r="BO887" i="5"/>
  <c r="BQ887" i="5"/>
  <c r="BI803" i="5"/>
  <c r="BI833" i="5" s="1"/>
  <c r="BI834" i="5" s="1"/>
  <c r="BI835" i="5" s="1"/>
  <c r="BL803" i="5"/>
  <c r="BN803" i="5"/>
  <c r="BN833" i="5" s="1"/>
  <c r="BN834" i="5" s="1"/>
  <c r="BR533" i="5"/>
  <c r="BS533" i="5" s="1"/>
  <c r="CM533" i="5"/>
  <c r="CN533" i="5" s="1"/>
  <c r="CO533" i="5" s="1"/>
  <c r="BW533" i="5"/>
  <c r="CM556" i="5"/>
  <c r="CN556" i="5" s="1"/>
  <c r="CO556" i="5" s="1"/>
  <c r="BR556" i="5"/>
  <c r="BS556" i="5" s="1"/>
  <c r="BW556" i="5"/>
  <c r="CR559" i="5"/>
  <c r="CS559" i="5" s="1"/>
  <c r="CT559" i="5" s="1"/>
  <c r="BT559" i="5"/>
  <c r="BU559" i="5" s="1"/>
  <c r="BW563" i="5"/>
  <c r="BR563" i="5"/>
  <c r="BS563" i="5" s="1"/>
  <c r="CM563" i="5"/>
  <c r="CN563" i="5" s="1"/>
  <c r="CO563" i="5" s="1"/>
  <c r="CM546" i="5"/>
  <c r="CN546" i="5" s="1"/>
  <c r="CO546" i="5" s="1"/>
  <c r="BW546" i="5"/>
  <c r="BR546" i="5"/>
  <c r="BS546" i="5" s="1"/>
  <c r="BO530" i="5"/>
  <c r="BL530" i="5"/>
  <c r="BP530" i="5"/>
  <c r="BQ530" i="5" s="1"/>
  <c r="BY530" i="5"/>
  <c r="BO568" i="5"/>
  <c r="BP568" i="5"/>
  <c r="BQ568" i="5" s="1"/>
  <c r="BL568" i="5"/>
  <c r="BY568" i="5"/>
  <c r="BL560" i="5"/>
  <c r="BP560" i="5"/>
  <c r="BQ560" i="5" s="1"/>
  <c r="BO560" i="5"/>
  <c r="BY560" i="5"/>
  <c r="BY569" i="5" s="1"/>
  <c r="CM544" i="5"/>
  <c r="CN544" i="5" s="1"/>
  <c r="CO544" i="5" s="1"/>
  <c r="BR544" i="5"/>
  <c r="BS544" i="5" s="1"/>
  <c r="BW544" i="5"/>
  <c r="BR551" i="5"/>
  <c r="BS551" i="5" s="1"/>
  <c r="BW551" i="5"/>
  <c r="CM551" i="5"/>
  <c r="CN551" i="5" s="1"/>
  <c r="CO551" i="5" s="1"/>
  <c r="BT545" i="5"/>
  <c r="BU545" i="5" s="1"/>
  <c r="CR545" i="5"/>
  <c r="CS545" i="5" s="1"/>
  <c r="CT545" i="5" s="1"/>
  <c r="BR549" i="5"/>
  <c r="BS549" i="5" s="1"/>
  <c r="CM549" i="5"/>
  <c r="CN549" i="5" s="1"/>
  <c r="CO549" i="5" s="1"/>
  <c r="BW549" i="5"/>
  <c r="BW536" i="5"/>
  <c r="CM536" i="5"/>
  <c r="CN536" i="5" s="1"/>
  <c r="CO536" i="5" s="1"/>
  <c r="BR536" i="5"/>
  <c r="BS536" i="5" s="1"/>
  <c r="BO541" i="5"/>
  <c r="BL541" i="5"/>
  <c r="BL570" i="5" s="1"/>
  <c r="BL571" i="5" s="1"/>
  <c r="BL572" i="5" s="1"/>
  <c r="BP541" i="5"/>
  <c r="BQ541" i="5" s="1"/>
  <c r="BY541" i="5"/>
  <c r="BY570" i="5" s="1"/>
  <c r="BY571" i="5" s="1"/>
  <c r="BR535" i="5"/>
  <c r="BS535" i="5" s="1"/>
  <c r="CM535" i="5"/>
  <c r="CN535" i="5" s="1"/>
  <c r="CO535" i="5" s="1"/>
  <c r="BW535" i="5"/>
  <c r="CM548" i="5"/>
  <c r="CN548" i="5" s="1"/>
  <c r="CO548" i="5" s="1"/>
  <c r="BW548" i="5"/>
  <c r="BR548" i="5"/>
  <c r="BS548" i="5" s="1"/>
  <c r="CM542" i="5"/>
  <c r="CN542" i="5" s="1"/>
  <c r="CO542" i="5" s="1"/>
  <c r="BW542" i="5"/>
  <c r="BR542" i="5"/>
  <c r="BS542" i="5" s="1"/>
  <c r="BW540" i="5"/>
  <c r="CM540" i="5"/>
  <c r="CN540" i="5" s="1"/>
  <c r="CO540" i="5" s="1"/>
  <c r="BR540" i="5"/>
  <c r="BS540" i="5" s="1"/>
  <c r="BW534" i="5"/>
  <c r="CM534" i="5"/>
  <c r="CN534" i="5" s="1"/>
  <c r="CO534" i="5" s="1"/>
  <c r="BR534" i="5"/>
  <c r="BS534" i="5" s="1"/>
  <c r="BT557" i="5"/>
  <c r="BU557" i="5" s="1"/>
  <c r="CR557" i="5"/>
  <c r="CS557" i="5" s="1"/>
  <c r="CT557" i="5" s="1"/>
  <c r="BL554" i="5"/>
  <c r="BP554" i="5"/>
  <c r="BQ554" i="5" s="1"/>
  <c r="BO554" i="5"/>
  <c r="BY554" i="5"/>
  <c r="BR531" i="5"/>
  <c r="BS531" i="5" s="1"/>
  <c r="CM531" i="5"/>
  <c r="CN531" i="5" s="1"/>
  <c r="CO531" i="5" s="1"/>
  <c r="BW531" i="5"/>
  <c r="CM567" i="5"/>
  <c r="CN567" i="5" s="1"/>
  <c r="CO567" i="5" s="1"/>
  <c r="BW567" i="5"/>
  <c r="BR567" i="5"/>
  <c r="BS567" i="5" s="1"/>
  <c r="BW538" i="5"/>
  <c r="CM538" i="5"/>
  <c r="CN538" i="5" s="1"/>
  <c r="CO538" i="5" s="1"/>
  <c r="BR538" i="5"/>
  <c r="BS538" i="5" s="1"/>
  <c r="BR553" i="5"/>
  <c r="BS553" i="5" s="1"/>
  <c r="BW553" i="5"/>
  <c r="CM553" i="5"/>
  <c r="CN553" i="5" s="1"/>
  <c r="CO553" i="5" s="1"/>
  <c r="BR539" i="5"/>
  <c r="BS539" i="5" s="1"/>
  <c r="BW539" i="5"/>
  <c r="CM539" i="5"/>
  <c r="CN539" i="5" s="1"/>
  <c r="CO539" i="5" s="1"/>
  <c r="BO562" i="5"/>
  <c r="BL562" i="5"/>
  <c r="BP562" i="5"/>
  <c r="BQ562" i="5" s="1"/>
  <c r="BY562" i="5"/>
  <c r="CM552" i="5"/>
  <c r="CN552" i="5" s="1"/>
  <c r="CO552" i="5" s="1"/>
  <c r="BR552" i="5"/>
  <c r="BS552" i="5" s="1"/>
  <c r="BW552" i="5"/>
  <c r="CP557" i="5"/>
  <c r="CZ557" i="5"/>
  <c r="CU557" i="5"/>
  <c r="CP559" i="5"/>
  <c r="CU559" i="5"/>
  <c r="CZ559" i="5"/>
  <c r="CP545" i="5"/>
  <c r="CU545" i="5"/>
  <c r="CZ545" i="5"/>
  <c r="BW555" i="5"/>
  <c r="BR555" i="5"/>
  <c r="BS555" i="5" s="1"/>
  <c r="CM555" i="5"/>
  <c r="CN555" i="5" s="1"/>
  <c r="CO555" i="5" s="1"/>
  <c r="BO566" i="5"/>
  <c r="BL566" i="5"/>
  <c r="BP566" i="5"/>
  <c r="BQ566" i="5" s="1"/>
  <c r="BY566" i="5"/>
  <c r="BR537" i="5"/>
  <c r="BS537" i="5" s="1"/>
  <c r="CM537" i="5"/>
  <c r="CN537" i="5" s="1"/>
  <c r="CO537" i="5" s="1"/>
  <c r="BW537" i="5"/>
  <c r="BO561" i="5"/>
  <c r="BL561" i="5"/>
  <c r="BP561" i="5"/>
  <c r="BQ561" i="5" s="1"/>
  <c r="BY561" i="5"/>
  <c r="CM564" i="5"/>
  <c r="CN564" i="5" s="1"/>
  <c r="CO564" i="5" s="1"/>
  <c r="BR564" i="5"/>
  <c r="BS564" i="5" s="1"/>
  <c r="BW564" i="5"/>
  <c r="BW532" i="5"/>
  <c r="CM532" i="5"/>
  <c r="CN532" i="5" s="1"/>
  <c r="CO532" i="5" s="1"/>
  <c r="BR532" i="5"/>
  <c r="BS532" i="5" s="1"/>
  <c r="BL558" i="5"/>
  <c r="BO558" i="5"/>
  <c r="BP558" i="5"/>
  <c r="BQ558" i="5" s="1"/>
  <c r="BY558" i="5"/>
  <c r="CM565" i="5"/>
  <c r="CN565" i="5" s="1"/>
  <c r="CO565" i="5" s="1"/>
  <c r="BR565" i="5"/>
  <c r="BS565" i="5" s="1"/>
  <c r="BW565" i="5"/>
  <c r="BR543" i="5"/>
  <c r="BS543" i="5" s="1"/>
  <c r="BW543" i="5"/>
  <c r="CM543" i="5"/>
  <c r="CN543" i="5" s="1"/>
  <c r="CO543" i="5" s="1"/>
  <c r="CM550" i="5"/>
  <c r="CN550" i="5" s="1"/>
  <c r="CO550" i="5" s="1"/>
  <c r="BR550" i="5"/>
  <c r="BS550" i="5" s="1"/>
  <c r="BW550" i="5"/>
  <c r="BR529" i="5"/>
  <c r="BS529" i="5" s="1"/>
  <c r="BW529" i="5"/>
  <c r="CM529" i="5"/>
  <c r="CN529" i="5" s="1"/>
  <c r="CO529" i="5" s="1"/>
  <c r="CM473" i="5"/>
  <c r="CJ473" i="5"/>
  <c r="CE473" i="5"/>
  <c r="CG472" i="5"/>
  <c r="CH472" i="5" s="1"/>
  <c r="CI472" i="5" s="1"/>
  <c r="BQ472" i="5"/>
  <c r="BR472" i="5" s="1"/>
  <c r="CM478" i="5"/>
  <c r="CE478" i="5"/>
  <c r="CJ478" i="5"/>
  <c r="BO463" i="5"/>
  <c r="BP463" i="5" s="1"/>
  <c r="CB463" i="5"/>
  <c r="CC463" i="5" s="1"/>
  <c r="CD463" i="5" s="1"/>
  <c r="BU463" i="5"/>
  <c r="CM457" i="5"/>
  <c r="CE457" i="5"/>
  <c r="CJ457" i="5"/>
  <c r="BQ469" i="5"/>
  <c r="BR469" i="5" s="1"/>
  <c r="CG469" i="5"/>
  <c r="CH469" i="5" s="1"/>
  <c r="CI469" i="5" s="1"/>
  <c r="BO450" i="5"/>
  <c r="BP450" i="5" s="1"/>
  <c r="CB450" i="5"/>
  <c r="CC450" i="5" s="1"/>
  <c r="CD450" i="5" s="1"/>
  <c r="BU450" i="5"/>
  <c r="BO455" i="5"/>
  <c r="BP455" i="5" s="1"/>
  <c r="CB455" i="5"/>
  <c r="CC455" i="5" s="1"/>
  <c r="CD455" i="5" s="1"/>
  <c r="BU455" i="5"/>
  <c r="CM464" i="5"/>
  <c r="CE464" i="5"/>
  <c r="CJ464" i="5"/>
  <c r="CJ467" i="5"/>
  <c r="CE467" i="5"/>
  <c r="CM467" i="5"/>
  <c r="BQ457" i="5"/>
  <c r="BR457" i="5" s="1"/>
  <c r="CG457" i="5"/>
  <c r="CH457" i="5" s="1"/>
  <c r="CI457" i="5" s="1"/>
  <c r="BQ465" i="5"/>
  <c r="BR465" i="5" s="1"/>
  <c r="CG465" i="5"/>
  <c r="CH465" i="5" s="1"/>
  <c r="CI465" i="5" s="1"/>
  <c r="BU443" i="5"/>
  <c r="BO443" i="5"/>
  <c r="BP443" i="5" s="1"/>
  <c r="CB443" i="5"/>
  <c r="CC443" i="5" s="1"/>
  <c r="CD443" i="5" s="1"/>
  <c r="BO481" i="5"/>
  <c r="BP481" i="5" s="1"/>
  <c r="CB481" i="5"/>
  <c r="CC481" i="5" s="1"/>
  <c r="CD481" i="5" s="1"/>
  <c r="BU481" i="5"/>
  <c r="CM469" i="5"/>
  <c r="CJ469" i="5"/>
  <c r="CE469" i="5"/>
  <c r="BQ458" i="5"/>
  <c r="BR458" i="5" s="1"/>
  <c r="CG458" i="5"/>
  <c r="CH458" i="5" s="1"/>
  <c r="CI458" i="5" s="1"/>
  <c r="CG459" i="5"/>
  <c r="CH459" i="5" s="1"/>
  <c r="CI459" i="5" s="1"/>
  <c r="BQ459" i="5"/>
  <c r="BR459" i="5" s="1"/>
  <c r="BQ444" i="5"/>
  <c r="BR444" i="5" s="1"/>
  <c r="CG444" i="5"/>
  <c r="CH444" i="5" s="1"/>
  <c r="CI444" i="5" s="1"/>
  <c r="CE470" i="5"/>
  <c r="CM470" i="5"/>
  <c r="CJ470" i="5"/>
  <c r="BQ466" i="5"/>
  <c r="BR466" i="5" s="1"/>
  <c r="CG466" i="5"/>
  <c r="CH466" i="5" s="1"/>
  <c r="CI466" i="5" s="1"/>
  <c r="CE454" i="5"/>
  <c r="CJ454" i="5"/>
  <c r="CM454" i="5"/>
  <c r="CG478" i="5"/>
  <c r="CH478" i="5" s="1"/>
  <c r="CI478" i="5" s="1"/>
  <c r="BQ478" i="5"/>
  <c r="BR478" i="5" s="1"/>
  <c r="CJ453" i="5"/>
  <c r="CE453" i="5"/>
  <c r="CM453" i="5"/>
  <c r="BQ445" i="5"/>
  <c r="BR445" i="5" s="1"/>
  <c r="CG445" i="5"/>
  <c r="CH445" i="5" s="1"/>
  <c r="CI445" i="5" s="1"/>
  <c r="CM451" i="5"/>
  <c r="CJ451" i="5"/>
  <c r="CE451" i="5"/>
  <c r="CM465" i="5"/>
  <c r="CE465" i="5"/>
  <c r="CJ465" i="5"/>
  <c r="BO468" i="5"/>
  <c r="BP468" i="5" s="1"/>
  <c r="CB468" i="5"/>
  <c r="CC468" i="5" s="1"/>
  <c r="CD468" i="5" s="1"/>
  <c r="BU468" i="5"/>
  <c r="BO446" i="5"/>
  <c r="BP446" i="5" s="1"/>
  <c r="CB446" i="5"/>
  <c r="CC446" i="5" s="1"/>
  <c r="CD446" i="5" s="1"/>
  <c r="BU446" i="5"/>
  <c r="CE476" i="5"/>
  <c r="CJ476" i="5"/>
  <c r="CM476" i="5"/>
  <c r="BQ447" i="5"/>
  <c r="BR447" i="5" s="1"/>
  <c r="CG447" i="5"/>
  <c r="CH447" i="5" s="1"/>
  <c r="CI447" i="5" s="1"/>
  <c r="BQ452" i="5"/>
  <c r="BR452" i="5" s="1"/>
  <c r="CG452" i="5"/>
  <c r="CH452" i="5" s="1"/>
  <c r="CI452" i="5" s="1"/>
  <c r="CM460" i="5"/>
  <c r="CJ460" i="5"/>
  <c r="CE460" i="5"/>
  <c r="BQ467" i="5"/>
  <c r="BR467" i="5" s="1"/>
  <c r="CG467" i="5"/>
  <c r="CH467" i="5" s="1"/>
  <c r="CI467" i="5" s="1"/>
  <c r="BQ461" i="5"/>
  <c r="BR461" i="5" s="1"/>
  <c r="CG461" i="5"/>
  <c r="CH461" i="5" s="1"/>
  <c r="CI461" i="5" s="1"/>
  <c r="CM447" i="5"/>
  <c r="CJ447" i="5"/>
  <c r="CE447" i="5"/>
  <c r="CM472" i="5"/>
  <c r="CJ472" i="5"/>
  <c r="CE472" i="5"/>
  <c r="BQ470" i="5"/>
  <c r="BR470" i="5" s="1"/>
  <c r="CG470" i="5"/>
  <c r="CH470" i="5" s="1"/>
  <c r="CI470" i="5" s="1"/>
  <c r="BQ480" i="5"/>
  <c r="BR480" i="5" s="1"/>
  <c r="CG480" i="5"/>
  <c r="CH480" i="5" s="1"/>
  <c r="CI480" i="5" s="1"/>
  <c r="BQ453" i="5"/>
  <c r="BR453" i="5" s="1"/>
  <c r="CG453" i="5"/>
  <c r="CH453" i="5" s="1"/>
  <c r="CI453" i="5" s="1"/>
  <c r="BQ451" i="5"/>
  <c r="BR451" i="5" s="1"/>
  <c r="CG451" i="5"/>
  <c r="CH451" i="5" s="1"/>
  <c r="CI451" i="5" s="1"/>
  <c r="CM461" i="5"/>
  <c r="CE461" i="5"/>
  <c r="CJ461" i="5"/>
  <c r="BO477" i="5"/>
  <c r="BP477" i="5" s="1"/>
  <c r="CB477" i="5"/>
  <c r="CC477" i="5" s="1"/>
  <c r="CD477" i="5" s="1"/>
  <c r="BU477" i="5"/>
  <c r="BO475" i="5"/>
  <c r="BP475" i="5" s="1"/>
  <c r="CB475" i="5"/>
  <c r="CC475" i="5" s="1"/>
  <c r="CD475" i="5" s="1"/>
  <c r="BU475" i="5"/>
  <c r="BO449" i="5"/>
  <c r="BP449" i="5" s="1"/>
  <c r="CB449" i="5"/>
  <c r="CC449" i="5" s="1"/>
  <c r="CD449" i="5" s="1"/>
  <c r="BU449" i="5"/>
  <c r="BO456" i="5"/>
  <c r="BP456" i="5" s="1"/>
  <c r="BU456" i="5"/>
  <c r="CB456" i="5"/>
  <c r="CC456" i="5" s="1"/>
  <c r="CD456" i="5" s="1"/>
  <c r="BQ473" i="5"/>
  <c r="BR473" i="5" s="1"/>
  <c r="CG473" i="5"/>
  <c r="CH473" i="5" s="1"/>
  <c r="CI473" i="5" s="1"/>
  <c r="BQ476" i="5"/>
  <c r="BR476" i="5" s="1"/>
  <c r="CG476" i="5"/>
  <c r="CH476" i="5" s="1"/>
  <c r="CI476" i="5" s="1"/>
  <c r="CE458" i="5"/>
  <c r="CJ458" i="5"/>
  <c r="CM458" i="5"/>
  <c r="CJ459" i="5"/>
  <c r="CE459" i="5"/>
  <c r="CM459" i="5"/>
  <c r="CE444" i="5"/>
  <c r="CM444" i="5"/>
  <c r="CJ444" i="5"/>
  <c r="CE452" i="5"/>
  <c r="CM452" i="5"/>
  <c r="CJ452" i="5"/>
  <c r="BO471" i="5"/>
  <c r="BP471" i="5" s="1"/>
  <c r="CB471" i="5"/>
  <c r="CC471" i="5" s="1"/>
  <c r="CD471" i="5" s="1"/>
  <c r="BU471" i="5"/>
  <c r="BO462" i="5"/>
  <c r="BP462" i="5" s="1"/>
  <c r="CB462" i="5"/>
  <c r="CC462" i="5" s="1"/>
  <c r="CD462" i="5" s="1"/>
  <c r="BU462" i="5"/>
  <c r="CG464" i="5"/>
  <c r="CH464" i="5" s="1"/>
  <c r="CI464" i="5" s="1"/>
  <c r="BQ464" i="5"/>
  <c r="BR464" i="5" s="1"/>
  <c r="CE466" i="5"/>
  <c r="CM466" i="5"/>
  <c r="CJ466" i="5"/>
  <c r="BQ454" i="5"/>
  <c r="BR454" i="5" s="1"/>
  <c r="CG454" i="5"/>
  <c r="CH454" i="5" s="1"/>
  <c r="CI454" i="5" s="1"/>
  <c r="CE480" i="5"/>
  <c r="CM480" i="5"/>
  <c r="CJ480" i="5"/>
  <c r="CG460" i="5"/>
  <c r="CH460" i="5" s="1"/>
  <c r="CI460" i="5" s="1"/>
  <c r="BQ460" i="5"/>
  <c r="BR460" i="5" s="1"/>
  <c r="CJ445" i="5"/>
  <c r="CE445" i="5"/>
  <c r="CM445" i="5"/>
  <c r="BU442" i="5"/>
  <c r="CB442" i="5"/>
  <c r="CC442" i="5" s="1"/>
  <c r="CD442" i="5" s="1"/>
  <c r="BO442" i="5"/>
  <c r="BP442" i="5" s="1"/>
  <c r="BI832" i="5" l="1"/>
  <c r="CR547" i="5"/>
  <c r="CS547" i="5" s="1"/>
  <c r="CT547" i="5" s="1"/>
  <c r="BT547" i="5"/>
  <c r="BU547" i="5" s="1"/>
  <c r="BQ920" i="5"/>
  <c r="BQ921" i="5" s="1"/>
  <c r="BQ919" i="5"/>
  <c r="DY122" i="5"/>
  <c r="DZ121" i="5"/>
  <c r="DV107" i="5"/>
  <c r="DW106" i="5"/>
  <c r="EB114" i="5"/>
  <c r="EC113" i="5"/>
  <c r="CZ547" i="5"/>
  <c r="CU547" i="5"/>
  <c r="CP547" i="5"/>
  <c r="GH107" i="5"/>
  <c r="GI106" i="5"/>
  <c r="BL920" i="5"/>
  <c r="BL921" i="5" s="1"/>
  <c r="BL922" i="5" s="1"/>
  <c r="BL919" i="5"/>
  <c r="BN1182" i="5"/>
  <c r="BQ1269" i="5"/>
  <c r="BI1183" i="5"/>
  <c r="BI1184" i="5" s="1"/>
  <c r="BI1185" i="5" s="1"/>
  <c r="EF107" i="5"/>
  <c r="EG106" i="5"/>
  <c r="BN832" i="5"/>
  <c r="BL569" i="5"/>
  <c r="CD807" i="5"/>
  <c r="CE806" i="5"/>
  <c r="CG807" i="5"/>
  <c r="CH806" i="5"/>
  <c r="CJ807" i="5"/>
  <c r="CK806" i="5"/>
  <c r="CA807" i="5"/>
  <c r="CB806" i="5"/>
  <c r="BS1252" i="5"/>
  <c r="BT1252" i="5" s="1"/>
  <c r="BU1252" i="5" s="1"/>
  <c r="BV1252" i="5" s="1"/>
  <c r="BX1252" i="5"/>
  <c r="BS1258" i="5"/>
  <c r="BT1258" i="5" s="1"/>
  <c r="BU1258" i="5" s="1"/>
  <c r="BV1258" i="5" s="1"/>
  <c r="BX1258" i="5"/>
  <c r="BS1237" i="5"/>
  <c r="BT1237" i="5" s="1"/>
  <c r="BU1237" i="5" s="1"/>
  <c r="BV1237" i="5" s="1"/>
  <c r="BX1237" i="5"/>
  <c r="BX1245" i="5"/>
  <c r="BS1245" i="5"/>
  <c r="BT1245" i="5" s="1"/>
  <c r="BU1245" i="5" s="1"/>
  <c r="BV1245" i="5" s="1"/>
  <c r="BX1248" i="5"/>
  <c r="BS1248" i="5"/>
  <c r="BT1248" i="5" s="1"/>
  <c r="BU1248" i="5" s="1"/>
  <c r="BV1248" i="5" s="1"/>
  <c r="BX1239" i="5"/>
  <c r="BS1239" i="5"/>
  <c r="BT1239" i="5" s="1"/>
  <c r="BU1239" i="5" s="1"/>
  <c r="BV1239" i="5" s="1"/>
  <c r="BS1242" i="5"/>
  <c r="BT1242" i="5" s="1"/>
  <c r="BU1242" i="5" s="1"/>
  <c r="BV1242" i="5" s="1"/>
  <c r="BX1242" i="5"/>
  <c r="BS1247" i="5"/>
  <c r="BT1247" i="5" s="1"/>
  <c r="BU1247" i="5" s="1"/>
  <c r="BV1247" i="5" s="1"/>
  <c r="BX1247" i="5"/>
  <c r="BX1232" i="5"/>
  <c r="BS1232" i="5"/>
  <c r="BT1232" i="5" s="1"/>
  <c r="BU1232" i="5" s="1"/>
  <c r="BV1232" i="5" s="1"/>
  <c r="BX1249" i="5"/>
  <c r="BS1249" i="5"/>
  <c r="BT1249" i="5" s="1"/>
  <c r="BU1249" i="5" s="1"/>
  <c r="BV1249" i="5" s="1"/>
  <c r="BX1238" i="5"/>
  <c r="BS1238" i="5"/>
  <c r="BT1238" i="5" s="1"/>
  <c r="BU1238" i="5" s="1"/>
  <c r="BV1238" i="5" s="1"/>
  <c r="BS1241" i="5"/>
  <c r="BT1241" i="5" s="1"/>
  <c r="BU1241" i="5" s="1"/>
  <c r="BV1241" i="5" s="1"/>
  <c r="BX1241" i="5"/>
  <c r="BX1243" i="5"/>
  <c r="BS1243" i="5"/>
  <c r="BT1243" i="5" s="1"/>
  <c r="BU1243" i="5" s="1"/>
  <c r="BV1243" i="5" s="1"/>
  <c r="BS1261" i="5"/>
  <c r="BT1261" i="5" s="1"/>
  <c r="BU1261" i="5" s="1"/>
  <c r="BV1261" i="5" s="1"/>
  <c r="BX1261" i="5"/>
  <c r="BO1163" i="5"/>
  <c r="BR1163" i="5"/>
  <c r="BS1163" i="5" s="1"/>
  <c r="BT1163" i="5" s="1"/>
  <c r="BU1163" i="5" s="1"/>
  <c r="BO1156" i="5"/>
  <c r="BR1156" i="5"/>
  <c r="BS1156" i="5" s="1"/>
  <c r="BT1156" i="5" s="1"/>
  <c r="BU1156" i="5" s="1"/>
  <c r="BT565" i="5"/>
  <c r="BU565" i="5" s="1"/>
  <c r="CR565" i="5"/>
  <c r="CS565" i="5" s="1"/>
  <c r="CT565" i="5" s="1"/>
  <c r="BR566" i="5"/>
  <c r="BS566" i="5" s="1"/>
  <c r="CM566" i="5"/>
  <c r="CN566" i="5" s="1"/>
  <c r="CO566" i="5" s="1"/>
  <c r="BW566" i="5"/>
  <c r="BT552" i="5"/>
  <c r="BU552" i="5" s="1"/>
  <c r="CR552" i="5"/>
  <c r="CS552" i="5" s="1"/>
  <c r="CT552" i="5" s="1"/>
  <c r="BT538" i="5"/>
  <c r="BU538" i="5" s="1"/>
  <c r="CR538" i="5"/>
  <c r="CS538" i="5" s="1"/>
  <c r="CT538" i="5" s="1"/>
  <c r="CP534" i="5"/>
  <c r="CU534" i="5"/>
  <c r="CZ534" i="5"/>
  <c r="CZ535" i="5"/>
  <c r="CP535" i="5"/>
  <c r="CU535" i="5"/>
  <c r="BT563" i="5"/>
  <c r="BU563" i="5" s="1"/>
  <c r="CR563" i="5"/>
  <c r="CS563" i="5" s="1"/>
  <c r="CT563" i="5" s="1"/>
  <c r="CZ533" i="5"/>
  <c r="CU533" i="5"/>
  <c r="CP533" i="5"/>
  <c r="CU550" i="5"/>
  <c r="CZ550" i="5"/>
  <c r="CP550" i="5"/>
  <c r="BR558" i="5"/>
  <c r="BS558" i="5" s="1"/>
  <c r="BW558" i="5"/>
  <c r="CM558" i="5"/>
  <c r="CN558" i="5" s="1"/>
  <c r="CO558" i="5" s="1"/>
  <c r="CZ564" i="5"/>
  <c r="CP564" i="5"/>
  <c r="CU564" i="5"/>
  <c r="CP555" i="5"/>
  <c r="CU555" i="5"/>
  <c r="CZ555" i="5"/>
  <c r="BT553" i="5"/>
  <c r="BU553" i="5" s="1"/>
  <c r="CR553" i="5"/>
  <c r="CS553" i="5" s="1"/>
  <c r="CT553" i="5" s="1"/>
  <c r="CZ531" i="5"/>
  <c r="CP531" i="5"/>
  <c r="CU531" i="5"/>
  <c r="BT534" i="5"/>
  <c r="BU534" i="5" s="1"/>
  <c r="CR534" i="5"/>
  <c r="CS534" i="5" s="1"/>
  <c r="CT534" i="5" s="1"/>
  <c r="CP540" i="5"/>
  <c r="CU540" i="5"/>
  <c r="CZ540" i="5"/>
  <c r="BR541" i="5"/>
  <c r="BS541" i="5" s="1"/>
  <c r="BW541" i="5"/>
  <c r="CM541" i="5"/>
  <c r="CN541" i="5" s="1"/>
  <c r="CO541" i="5" s="1"/>
  <c r="CP536" i="5"/>
  <c r="CU536" i="5"/>
  <c r="CZ536" i="5"/>
  <c r="CR549" i="5"/>
  <c r="CS549" i="5" s="1"/>
  <c r="CT549" i="5" s="1"/>
  <c r="BT549" i="5"/>
  <c r="BU549" i="5" s="1"/>
  <c r="CU544" i="5"/>
  <c r="CP544" i="5"/>
  <c r="CZ544" i="5"/>
  <c r="BT543" i="5"/>
  <c r="BU543" i="5" s="1"/>
  <c r="CR543" i="5"/>
  <c r="CS543" i="5" s="1"/>
  <c r="CT543" i="5" s="1"/>
  <c r="BT532" i="5"/>
  <c r="BU532" i="5" s="1"/>
  <c r="CR532" i="5"/>
  <c r="CS532" i="5" s="1"/>
  <c r="CT532" i="5" s="1"/>
  <c r="CR564" i="5"/>
  <c r="CS564" i="5" s="1"/>
  <c r="CT564" i="5" s="1"/>
  <c r="BT564" i="5"/>
  <c r="BU564" i="5" s="1"/>
  <c r="CZ539" i="5"/>
  <c r="CP539" i="5"/>
  <c r="CU539" i="5"/>
  <c r="BT540" i="5"/>
  <c r="BU540" i="5" s="1"/>
  <c r="CR540" i="5"/>
  <c r="CS540" i="5" s="1"/>
  <c r="CT540" i="5" s="1"/>
  <c r="CU548" i="5"/>
  <c r="CZ548" i="5"/>
  <c r="CP548" i="5"/>
  <c r="BT536" i="5"/>
  <c r="BU536" i="5" s="1"/>
  <c r="CR536" i="5"/>
  <c r="CS536" i="5" s="1"/>
  <c r="CT536" i="5" s="1"/>
  <c r="CP551" i="5"/>
  <c r="CU551" i="5"/>
  <c r="CZ551" i="5"/>
  <c r="BT544" i="5"/>
  <c r="BU544" i="5" s="1"/>
  <c r="CR544" i="5"/>
  <c r="CS544" i="5" s="1"/>
  <c r="CT544" i="5" s="1"/>
  <c r="BR560" i="5"/>
  <c r="BS560" i="5" s="1"/>
  <c r="BW560" i="5"/>
  <c r="CM560" i="5"/>
  <c r="CN560" i="5" s="1"/>
  <c r="CO560" i="5" s="1"/>
  <c r="BR568" i="5"/>
  <c r="BS568" i="5" s="1"/>
  <c r="BW568" i="5"/>
  <c r="CM568" i="5"/>
  <c r="CN568" i="5" s="1"/>
  <c r="CO568" i="5" s="1"/>
  <c r="CU546" i="5"/>
  <c r="CP546" i="5"/>
  <c r="CZ546" i="5"/>
  <c r="CU565" i="5"/>
  <c r="CP565" i="5"/>
  <c r="CZ565" i="5"/>
  <c r="BW561" i="5"/>
  <c r="CM561" i="5"/>
  <c r="CN561" i="5" s="1"/>
  <c r="CO561" i="5" s="1"/>
  <c r="BR561" i="5"/>
  <c r="BS561" i="5" s="1"/>
  <c r="CZ537" i="5"/>
  <c r="CU537" i="5"/>
  <c r="CP537" i="5"/>
  <c r="CU552" i="5"/>
  <c r="CZ552" i="5"/>
  <c r="CP552" i="5"/>
  <c r="CP553" i="5"/>
  <c r="CZ553" i="5"/>
  <c r="CU553" i="5"/>
  <c r="CP538" i="5"/>
  <c r="CU538" i="5"/>
  <c r="CZ538" i="5"/>
  <c r="CU567" i="5"/>
  <c r="CP567" i="5"/>
  <c r="CZ567" i="5"/>
  <c r="BT542" i="5"/>
  <c r="BU542" i="5" s="1"/>
  <c r="CR542" i="5"/>
  <c r="CS542" i="5" s="1"/>
  <c r="CT542" i="5" s="1"/>
  <c r="CR535" i="5"/>
  <c r="CS535" i="5" s="1"/>
  <c r="CT535" i="5" s="1"/>
  <c r="BT535" i="5"/>
  <c r="BU535" i="5" s="1"/>
  <c r="BW530" i="5"/>
  <c r="CM530" i="5"/>
  <c r="CN530" i="5" s="1"/>
  <c r="CO530" i="5" s="1"/>
  <c r="BR530" i="5"/>
  <c r="BS530" i="5" s="1"/>
  <c r="CR556" i="5"/>
  <c r="CS556" i="5" s="1"/>
  <c r="CT556" i="5" s="1"/>
  <c r="BT556" i="5"/>
  <c r="BU556" i="5" s="1"/>
  <c r="CR533" i="5"/>
  <c r="CS533" i="5" s="1"/>
  <c r="CT533" i="5" s="1"/>
  <c r="BT533" i="5"/>
  <c r="BU533" i="5" s="1"/>
  <c r="CP543" i="5"/>
  <c r="CU543" i="5"/>
  <c r="CZ543" i="5"/>
  <c r="CR555" i="5"/>
  <c r="CS555" i="5" s="1"/>
  <c r="CT555" i="5" s="1"/>
  <c r="BT555" i="5"/>
  <c r="BU555" i="5" s="1"/>
  <c r="CR539" i="5"/>
  <c r="CS539" i="5" s="1"/>
  <c r="CT539" i="5" s="1"/>
  <c r="BT539" i="5"/>
  <c r="BU539" i="5" s="1"/>
  <c r="CR531" i="5"/>
  <c r="CS531" i="5" s="1"/>
  <c r="CT531" i="5" s="1"/>
  <c r="BT531" i="5"/>
  <c r="BU531" i="5" s="1"/>
  <c r="BT548" i="5"/>
  <c r="BU548" i="5" s="1"/>
  <c r="CR548" i="5"/>
  <c r="CS548" i="5" s="1"/>
  <c r="CT548" i="5" s="1"/>
  <c r="CR551" i="5"/>
  <c r="CS551" i="5" s="1"/>
  <c r="CT551" i="5" s="1"/>
  <c r="BT551" i="5"/>
  <c r="BU551" i="5" s="1"/>
  <c r="BT546" i="5"/>
  <c r="BU546" i="5" s="1"/>
  <c r="CR546" i="5"/>
  <c r="CS546" i="5" s="1"/>
  <c r="CT546" i="5" s="1"/>
  <c r="CP532" i="5"/>
  <c r="CU532" i="5"/>
  <c r="CZ532" i="5"/>
  <c r="BR562" i="5"/>
  <c r="BS562" i="5" s="1"/>
  <c r="BW562" i="5"/>
  <c r="CM562" i="5"/>
  <c r="CN562" i="5" s="1"/>
  <c r="CO562" i="5" s="1"/>
  <c r="BT567" i="5"/>
  <c r="BU567" i="5" s="1"/>
  <c r="CR567" i="5"/>
  <c r="CS567" i="5" s="1"/>
  <c r="CT567" i="5" s="1"/>
  <c r="CM554" i="5"/>
  <c r="CN554" i="5" s="1"/>
  <c r="CO554" i="5" s="1"/>
  <c r="BR554" i="5"/>
  <c r="BS554" i="5" s="1"/>
  <c r="BW554" i="5"/>
  <c r="CU542" i="5"/>
  <c r="CP542" i="5"/>
  <c r="CZ542" i="5"/>
  <c r="CP563" i="5"/>
  <c r="CU563" i="5"/>
  <c r="CZ563" i="5"/>
  <c r="BT550" i="5"/>
  <c r="BU550" i="5" s="1"/>
  <c r="CR550" i="5"/>
  <c r="CS550" i="5" s="1"/>
  <c r="CT550" i="5" s="1"/>
  <c r="CR537" i="5"/>
  <c r="CS537" i="5" s="1"/>
  <c r="CT537" i="5" s="1"/>
  <c r="BT537" i="5"/>
  <c r="BU537" i="5" s="1"/>
  <c r="CP549" i="5"/>
  <c r="CZ549" i="5"/>
  <c r="CU549" i="5"/>
  <c r="CZ556" i="5"/>
  <c r="CU556" i="5"/>
  <c r="CP556" i="5"/>
  <c r="CP529" i="5"/>
  <c r="CU529" i="5"/>
  <c r="CZ529" i="5"/>
  <c r="BT529" i="5"/>
  <c r="BU529" i="5" s="1"/>
  <c r="CR529" i="5"/>
  <c r="CS529" i="5" s="1"/>
  <c r="CT529" i="5" s="1"/>
  <c r="CJ471" i="5"/>
  <c r="CE471" i="5"/>
  <c r="CM471" i="5"/>
  <c r="CG456" i="5"/>
  <c r="CH456" i="5" s="1"/>
  <c r="CI456" i="5" s="1"/>
  <c r="BQ456" i="5"/>
  <c r="BR456" i="5" s="1"/>
  <c r="CJ477" i="5"/>
  <c r="CM477" i="5"/>
  <c r="CE477" i="5"/>
  <c r="CM443" i="5"/>
  <c r="CJ443" i="5"/>
  <c r="CE443" i="5"/>
  <c r="BQ449" i="5"/>
  <c r="BR449" i="5" s="1"/>
  <c r="CG449" i="5"/>
  <c r="CH449" i="5" s="1"/>
  <c r="CI449" i="5" s="1"/>
  <c r="CG446" i="5"/>
  <c r="CH446" i="5" s="1"/>
  <c r="CI446" i="5" s="1"/>
  <c r="BQ446" i="5"/>
  <c r="BR446" i="5" s="1"/>
  <c r="CG481" i="5"/>
  <c r="CH481" i="5" s="1"/>
  <c r="CI481" i="5" s="1"/>
  <c r="BQ481" i="5"/>
  <c r="BR481" i="5" s="1"/>
  <c r="CG455" i="5"/>
  <c r="CH455" i="5" s="1"/>
  <c r="CI455" i="5" s="1"/>
  <c r="BQ455" i="5"/>
  <c r="BR455" i="5" s="1"/>
  <c r="BQ462" i="5"/>
  <c r="BR462" i="5" s="1"/>
  <c r="CG462" i="5"/>
  <c r="CH462" i="5" s="1"/>
  <c r="CI462" i="5" s="1"/>
  <c r="CM456" i="5"/>
  <c r="CE456" i="5"/>
  <c r="CJ456" i="5"/>
  <c r="CJ449" i="5"/>
  <c r="CE449" i="5"/>
  <c r="CM449" i="5"/>
  <c r="BQ475" i="5"/>
  <c r="BR475" i="5" s="1"/>
  <c r="CG475" i="5"/>
  <c r="CH475" i="5" s="1"/>
  <c r="CI475" i="5" s="1"/>
  <c r="CM446" i="5"/>
  <c r="CJ446" i="5"/>
  <c r="CE446" i="5"/>
  <c r="CG468" i="5"/>
  <c r="CH468" i="5" s="1"/>
  <c r="CI468" i="5" s="1"/>
  <c r="BQ468" i="5"/>
  <c r="BR468" i="5" s="1"/>
  <c r="CJ481" i="5"/>
  <c r="CM481" i="5"/>
  <c r="CE481" i="5"/>
  <c r="CJ455" i="5"/>
  <c r="CM455" i="5"/>
  <c r="CE455" i="5"/>
  <c r="CG450" i="5"/>
  <c r="CH450" i="5" s="1"/>
  <c r="CI450" i="5" s="1"/>
  <c r="BQ450" i="5"/>
  <c r="BR450" i="5" s="1"/>
  <c r="CG463" i="5"/>
  <c r="CH463" i="5" s="1"/>
  <c r="CI463" i="5" s="1"/>
  <c r="BQ463" i="5"/>
  <c r="BR463" i="5" s="1"/>
  <c r="CE462" i="5"/>
  <c r="CJ462" i="5"/>
  <c r="CM462" i="5"/>
  <c r="BQ471" i="5"/>
  <c r="BR471" i="5" s="1"/>
  <c r="CG471" i="5"/>
  <c r="CH471" i="5" s="1"/>
  <c r="CI471" i="5" s="1"/>
  <c r="CJ475" i="5"/>
  <c r="CE475" i="5"/>
  <c r="CM475" i="5"/>
  <c r="BQ477" i="5"/>
  <c r="BR477" i="5" s="1"/>
  <c r="CG477" i="5"/>
  <c r="CH477" i="5" s="1"/>
  <c r="CI477" i="5" s="1"/>
  <c r="CM468" i="5"/>
  <c r="CJ468" i="5"/>
  <c r="CE468" i="5"/>
  <c r="BQ443" i="5"/>
  <c r="BR443" i="5" s="1"/>
  <c r="CG443" i="5"/>
  <c r="CH443" i="5" s="1"/>
  <c r="CI443" i="5" s="1"/>
  <c r="CM450" i="5"/>
  <c r="CJ450" i="5"/>
  <c r="CE450" i="5"/>
  <c r="CJ463" i="5"/>
  <c r="CM463" i="5"/>
  <c r="CE463" i="5"/>
  <c r="BQ442" i="5"/>
  <c r="BR442" i="5" s="1"/>
  <c r="CG442" i="5"/>
  <c r="CH442" i="5" s="1"/>
  <c r="CI442" i="5" s="1"/>
  <c r="CE442" i="5"/>
  <c r="CJ442" i="5"/>
  <c r="CM442" i="5"/>
  <c r="CA808" i="5" l="1"/>
  <c r="CB807" i="5"/>
  <c r="CG808" i="5"/>
  <c r="CH807" i="5"/>
  <c r="DV108" i="5"/>
  <c r="DW107" i="5"/>
  <c r="GH108" i="5"/>
  <c r="GI107" i="5"/>
  <c r="CJ808" i="5"/>
  <c r="CK807" i="5"/>
  <c r="CD808" i="5"/>
  <c r="CE807" i="5"/>
  <c r="EF108" i="5"/>
  <c r="EG107" i="5"/>
  <c r="EB115" i="5"/>
  <c r="EC114" i="5"/>
  <c r="DY123" i="5"/>
  <c r="DZ122" i="5"/>
  <c r="CR561" i="5"/>
  <c r="CS561" i="5" s="1"/>
  <c r="CT561" i="5" s="1"/>
  <c r="BT561" i="5"/>
  <c r="BU561" i="5" s="1"/>
  <c r="CZ560" i="5"/>
  <c r="CP560" i="5"/>
  <c r="CU560" i="5"/>
  <c r="CP541" i="5"/>
  <c r="CU541" i="5"/>
  <c r="CZ541" i="5"/>
  <c r="CR562" i="5"/>
  <c r="CS562" i="5" s="1"/>
  <c r="CT562" i="5" s="1"/>
  <c r="BT562" i="5"/>
  <c r="BU562" i="5" s="1"/>
  <c r="CP530" i="5"/>
  <c r="CU530" i="5"/>
  <c r="CZ530" i="5"/>
  <c r="CR568" i="5"/>
  <c r="CS568" i="5" s="1"/>
  <c r="CT568" i="5" s="1"/>
  <c r="BT568" i="5"/>
  <c r="BU568" i="5" s="1"/>
  <c r="CZ558" i="5"/>
  <c r="CU558" i="5"/>
  <c r="CP558" i="5"/>
  <c r="CZ554" i="5"/>
  <c r="CP554" i="5"/>
  <c r="CU554" i="5"/>
  <c r="BT530" i="5"/>
  <c r="BU530" i="5" s="1"/>
  <c r="CR530" i="5"/>
  <c r="CS530" i="5" s="1"/>
  <c r="CT530" i="5" s="1"/>
  <c r="CR560" i="5"/>
  <c r="CS560" i="5" s="1"/>
  <c r="CT560" i="5" s="1"/>
  <c r="BT560" i="5"/>
  <c r="BU560" i="5" s="1"/>
  <c r="BT541" i="5"/>
  <c r="BU541" i="5" s="1"/>
  <c r="CR541" i="5"/>
  <c r="CS541" i="5" s="1"/>
  <c r="CT541" i="5" s="1"/>
  <c r="CR566" i="5"/>
  <c r="CS566" i="5" s="1"/>
  <c r="CT566" i="5" s="1"/>
  <c r="BT566" i="5"/>
  <c r="BU566" i="5" s="1"/>
  <c r="BT554" i="5"/>
  <c r="BU554" i="5" s="1"/>
  <c r="CR554" i="5"/>
  <c r="CS554" i="5" s="1"/>
  <c r="CT554" i="5" s="1"/>
  <c r="CZ562" i="5"/>
  <c r="CP562" i="5"/>
  <c r="CU562" i="5"/>
  <c r="CP561" i="5"/>
  <c r="CZ561" i="5"/>
  <c r="CU561" i="5"/>
  <c r="CZ568" i="5"/>
  <c r="CP568" i="5"/>
  <c r="CU568" i="5"/>
  <c r="CR558" i="5"/>
  <c r="CS558" i="5" s="1"/>
  <c r="CT558" i="5" s="1"/>
  <c r="BT558" i="5"/>
  <c r="BU558" i="5" s="1"/>
  <c r="CZ566" i="5"/>
  <c r="CP566" i="5"/>
  <c r="CU566" i="5"/>
  <c r="EB116" i="5" l="1"/>
  <c r="EC115" i="5"/>
  <c r="CD809" i="5"/>
  <c r="CE808" i="5"/>
  <c r="GH109" i="5"/>
  <c r="GI108" i="5"/>
  <c r="CG809" i="5"/>
  <c r="CH808" i="5"/>
  <c r="DY124" i="5"/>
  <c r="DZ123" i="5"/>
  <c r="EF109" i="5"/>
  <c r="EG108" i="5"/>
  <c r="CJ809" i="5"/>
  <c r="CK808" i="5"/>
  <c r="DV109" i="5"/>
  <c r="DW108" i="5"/>
  <c r="CA809" i="5"/>
  <c r="CB808" i="5"/>
  <c r="L393" i="5"/>
  <c r="K393" i="5"/>
  <c r="D393" i="5"/>
  <c r="E393" i="5" s="1"/>
  <c r="F393" i="5" s="1"/>
  <c r="I393" i="5" s="1"/>
  <c r="C393" i="5"/>
  <c r="L392" i="5"/>
  <c r="K392" i="5"/>
  <c r="E392" i="5"/>
  <c r="F392" i="5" s="1"/>
  <c r="I392" i="5" s="1"/>
  <c r="D392" i="5"/>
  <c r="C392" i="5"/>
  <c r="L391" i="5"/>
  <c r="K391" i="5"/>
  <c r="D391" i="5"/>
  <c r="E391" i="5" s="1"/>
  <c r="F391" i="5" s="1"/>
  <c r="I391" i="5" s="1"/>
  <c r="C391" i="5"/>
  <c r="L390" i="5"/>
  <c r="K390" i="5"/>
  <c r="D390" i="5"/>
  <c r="E390" i="5" s="1"/>
  <c r="F390" i="5" s="1"/>
  <c r="I390" i="5" s="1"/>
  <c r="C390" i="5"/>
  <c r="L389" i="5"/>
  <c r="K389" i="5"/>
  <c r="D389" i="5"/>
  <c r="E389" i="5" s="1"/>
  <c r="F389" i="5" s="1"/>
  <c r="I389" i="5" s="1"/>
  <c r="C389" i="5"/>
  <c r="L388" i="5"/>
  <c r="K388" i="5"/>
  <c r="D388" i="5"/>
  <c r="E388" i="5" s="1"/>
  <c r="F388" i="5" s="1"/>
  <c r="I388" i="5" s="1"/>
  <c r="C388" i="5"/>
  <c r="L387" i="5"/>
  <c r="K387" i="5"/>
  <c r="D387" i="5"/>
  <c r="E387" i="5" s="1"/>
  <c r="F387" i="5" s="1"/>
  <c r="I387" i="5" s="1"/>
  <c r="C387" i="5"/>
  <c r="L386" i="5"/>
  <c r="K386" i="5"/>
  <c r="E386" i="5"/>
  <c r="F386" i="5" s="1"/>
  <c r="I386" i="5" s="1"/>
  <c r="D386" i="5"/>
  <c r="C386" i="5"/>
  <c r="L385" i="5"/>
  <c r="K385" i="5"/>
  <c r="D385" i="5"/>
  <c r="E385" i="5" s="1"/>
  <c r="F385" i="5" s="1"/>
  <c r="I385" i="5" s="1"/>
  <c r="C385" i="5"/>
  <c r="G385" i="5" s="1"/>
  <c r="L384" i="5"/>
  <c r="K384" i="5"/>
  <c r="D384" i="5"/>
  <c r="E384" i="5" s="1"/>
  <c r="F384" i="5" s="1"/>
  <c r="I384" i="5" s="1"/>
  <c r="C384" i="5"/>
  <c r="L383" i="5"/>
  <c r="K383" i="5"/>
  <c r="D383" i="5"/>
  <c r="E383" i="5" s="1"/>
  <c r="F383" i="5" s="1"/>
  <c r="I383" i="5" s="1"/>
  <c r="C383" i="5"/>
  <c r="L382" i="5"/>
  <c r="K382" i="5"/>
  <c r="D382" i="5"/>
  <c r="E382" i="5" s="1"/>
  <c r="F382" i="5" s="1"/>
  <c r="I382" i="5" s="1"/>
  <c r="C382" i="5"/>
  <c r="L381" i="5"/>
  <c r="K381" i="5"/>
  <c r="D381" i="5"/>
  <c r="E381" i="5" s="1"/>
  <c r="F381" i="5" s="1"/>
  <c r="I381" i="5" s="1"/>
  <c r="C381" i="5"/>
  <c r="L380" i="5"/>
  <c r="K380" i="5"/>
  <c r="D380" i="5"/>
  <c r="E380" i="5" s="1"/>
  <c r="F380" i="5" s="1"/>
  <c r="I380" i="5" s="1"/>
  <c r="C380" i="5"/>
  <c r="L379" i="5"/>
  <c r="K379" i="5"/>
  <c r="D379" i="5"/>
  <c r="E379" i="5" s="1"/>
  <c r="F379" i="5" s="1"/>
  <c r="I379" i="5" s="1"/>
  <c r="C379" i="5"/>
  <c r="L378" i="5"/>
  <c r="K378" i="5"/>
  <c r="E378" i="5"/>
  <c r="F378" i="5" s="1"/>
  <c r="I378" i="5" s="1"/>
  <c r="D378" i="5"/>
  <c r="C378" i="5"/>
  <c r="L377" i="5"/>
  <c r="K377" i="5"/>
  <c r="D377" i="5"/>
  <c r="E377" i="5" s="1"/>
  <c r="F377" i="5" s="1"/>
  <c r="I377" i="5" s="1"/>
  <c r="C377" i="5"/>
  <c r="G377" i="5" s="1"/>
  <c r="L376" i="5"/>
  <c r="K376" i="5"/>
  <c r="D376" i="5"/>
  <c r="E376" i="5" s="1"/>
  <c r="F376" i="5" s="1"/>
  <c r="I376" i="5" s="1"/>
  <c r="C376" i="5"/>
  <c r="L375" i="5"/>
  <c r="K375" i="5"/>
  <c r="D375" i="5"/>
  <c r="E375" i="5" s="1"/>
  <c r="F375" i="5" s="1"/>
  <c r="I375" i="5" s="1"/>
  <c r="C375" i="5"/>
  <c r="L374" i="5"/>
  <c r="K374" i="5"/>
  <c r="D374" i="5"/>
  <c r="E374" i="5" s="1"/>
  <c r="F374" i="5" s="1"/>
  <c r="I374" i="5" s="1"/>
  <c r="C374" i="5"/>
  <c r="L373" i="5"/>
  <c r="K373" i="5"/>
  <c r="D373" i="5"/>
  <c r="E373" i="5" s="1"/>
  <c r="F373" i="5" s="1"/>
  <c r="I373" i="5" s="1"/>
  <c r="C373" i="5"/>
  <c r="L372" i="5"/>
  <c r="K372" i="5"/>
  <c r="D372" i="5"/>
  <c r="E372" i="5" s="1"/>
  <c r="F372" i="5" s="1"/>
  <c r="I372" i="5" s="1"/>
  <c r="C372" i="5"/>
  <c r="L371" i="5"/>
  <c r="K371" i="5"/>
  <c r="D371" i="5"/>
  <c r="E371" i="5" s="1"/>
  <c r="F371" i="5" s="1"/>
  <c r="I371" i="5" s="1"/>
  <c r="C371" i="5"/>
  <c r="L370" i="5"/>
  <c r="K370" i="5"/>
  <c r="E370" i="5"/>
  <c r="F370" i="5" s="1"/>
  <c r="I370" i="5" s="1"/>
  <c r="D370" i="5"/>
  <c r="C370" i="5"/>
  <c r="L369" i="5"/>
  <c r="K369" i="5"/>
  <c r="D369" i="5"/>
  <c r="E369" i="5" s="1"/>
  <c r="F369" i="5" s="1"/>
  <c r="I369" i="5" s="1"/>
  <c r="C369" i="5"/>
  <c r="G369" i="5" s="1"/>
  <c r="L368" i="5"/>
  <c r="K368" i="5"/>
  <c r="D368" i="5"/>
  <c r="E368" i="5" s="1"/>
  <c r="F368" i="5" s="1"/>
  <c r="I368" i="5" s="1"/>
  <c r="C368" i="5"/>
  <c r="L367" i="5"/>
  <c r="K367" i="5"/>
  <c r="D367" i="5"/>
  <c r="E367" i="5" s="1"/>
  <c r="F367" i="5" s="1"/>
  <c r="I367" i="5" s="1"/>
  <c r="C367" i="5"/>
  <c r="L366" i="5"/>
  <c r="K366" i="5"/>
  <c r="D366" i="5"/>
  <c r="E366" i="5" s="1"/>
  <c r="F366" i="5" s="1"/>
  <c r="I366" i="5" s="1"/>
  <c r="C366" i="5"/>
  <c r="L365" i="5"/>
  <c r="K365" i="5"/>
  <c r="D365" i="5"/>
  <c r="E365" i="5" s="1"/>
  <c r="F365" i="5" s="1"/>
  <c r="I365" i="5" s="1"/>
  <c r="C365" i="5"/>
  <c r="L364" i="5"/>
  <c r="K364" i="5"/>
  <c r="D364" i="5"/>
  <c r="E364" i="5" s="1"/>
  <c r="F364" i="5" s="1"/>
  <c r="I364" i="5" s="1"/>
  <c r="C364" i="5"/>
  <c r="L363" i="5"/>
  <c r="K363" i="5"/>
  <c r="D363" i="5"/>
  <c r="E363" i="5" s="1"/>
  <c r="F363" i="5" s="1"/>
  <c r="I363" i="5" s="1"/>
  <c r="C363" i="5"/>
  <c r="L362" i="5"/>
  <c r="K362" i="5"/>
  <c r="E362" i="5"/>
  <c r="F362" i="5" s="1"/>
  <c r="I362" i="5" s="1"/>
  <c r="D362" i="5"/>
  <c r="C362" i="5"/>
  <c r="L361" i="5"/>
  <c r="K361" i="5"/>
  <c r="D361" i="5"/>
  <c r="E361" i="5" s="1"/>
  <c r="F361" i="5" s="1"/>
  <c r="I361" i="5" s="1"/>
  <c r="C361" i="5"/>
  <c r="G361" i="5" s="1"/>
  <c r="L360" i="5"/>
  <c r="K360" i="5"/>
  <c r="D360" i="5"/>
  <c r="E360" i="5" s="1"/>
  <c r="F360" i="5" s="1"/>
  <c r="I360" i="5" s="1"/>
  <c r="C360" i="5"/>
  <c r="L359" i="5"/>
  <c r="K359" i="5"/>
  <c r="D359" i="5"/>
  <c r="E359" i="5" s="1"/>
  <c r="F359" i="5" s="1"/>
  <c r="I359" i="5" s="1"/>
  <c r="C359" i="5"/>
  <c r="L358" i="5"/>
  <c r="K358" i="5"/>
  <c r="D358" i="5"/>
  <c r="E358" i="5" s="1"/>
  <c r="F358" i="5" s="1"/>
  <c r="I358" i="5" s="1"/>
  <c r="C358" i="5"/>
  <c r="L357" i="5"/>
  <c r="K357" i="5"/>
  <c r="D357" i="5"/>
  <c r="E357" i="5" s="1"/>
  <c r="F357" i="5" s="1"/>
  <c r="I357" i="5" s="1"/>
  <c r="C357" i="5"/>
  <c r="L356" i="5"/>
  <c r="K356" i="5"/>
  <c r="D356" i="5"/>
  <c r="E356" i="5" s="1"/>
  <c r="F356" i="5" s="1"/>
  <c r="I356" i="5" s="1"/>
  <c r="C356" i="5"/>
  <c r="L355" i="5"/>
  <c r="K355" i="5"/>
  <c r="D355" i="5"/>
  <c r="E355" i="5" s="1"/>
  <c r="F355" i="5" s="1"/>
  <c r="I355" i="5" s="1"/>
  <c r="C355" i="5"/>
  <c r="L354" i="5"/>
  <c r="K354" i="5"/>
  <c r="E354" i="5"/>
  <c r="F354" i="5" s="1"/>
  <c r="I354" i="5" s="1"/>
  <c r="D354" i="5"/>
  <c r="C354" i="5"/>
  <c r="G357" i="5" l="1"/>
  <c r="G373" i="5"/>
  <c r="G389" i="5"/>
  <c r="DV110" i="5"/>
  <c r="DW109" i="5"/>
  <c r="EF110" i="5"/>
  <c r="EG109" i="5"/>
  <c r="CG810" i="5"/>
  <c r="CH809" i="5"/>
  <c r="CD810" i="5"/>
  <c r="CE809" i="5"/>
  <c r="G393" i="5"/>
  <c r="H393" i="5" s="1"/>
  <c r="J393" i="5" s="1"/>
  <c r="G365" i="5"/>
  <c r="G381" i="5"/>
  <c r="CA810" i="5"/>
  <c r="CB809" i="5"/>
  <c r="CJ810" i="5"/>
  <c r="CK809" i="5"/>
  <c r="DY125" i="5"/>
  <c r="DZ124" i="5"/>
  <c r="GH110" i="5"/>
  <c r="GI109" i="5"/>
  <c r="EB117" i="5"/>
  <c r="EC116" i="5"/>
  <c r="G364" i="5"/>
  <c r="H361" i="5"/>
  <c r="J361" i="5" s="1"/>
  <c r="M404" i="5"/>
  <c r="AK623" i="5" s="1"/>
  <c r="AN623" i="5" s="1"/>
  <c r="AQ623" i="5" s="1"/>
  <c r="AV623" i="5" s="1"/>
  <c r="AW623" i="5" s="1"/>
  <c r="G374" i="5"/>
  <c r="G354" i="5"/>
  <c r="H357" i="5"/>
  <c r="J357" i="5" s="1"/>
  <c r="M400" i="5"/>
  <c r="AK619" i="5" s="1"/>
  <c r="AN619" i="5" s="1"/>
  <c r="AQ619" i="5" s="1"/>
  <c r="AV619" i="5" s="1"/>
  <c r="AW619" i="5" s="1"/>
  <c r="G362" i="5"/>
  <c r="H365" i="5"/>
  <c r="J365" i="5" s="1"/>
  <c r="M408" i="5"/>
  <c r="AK627" i="5" s="1"/>
  <c r="AN627" i="5" s="1"/>
  <c r="AQ627" i="5" s="1"/>
  <c r="AV627" i="5" s="1"/>
  <c r="AW627" i="5" s="1"/>
  <c r="G370" i="5"/>
  <c r="H373" i="5"/>
  <c r="J373" i="5" s="1"/>
  <c r="M416" i="5"/>
  <c r="AK635" i="5" s="1"/>
  <c r="AN635" i="5" s="1"/>
  <c r="AQ635" i="5" s="1"/>
  <c r="AV635" i="5" s="1"/>
  <c r="AW635" i="5" s="1"/>
  <c r="G378" i="5"/>
  <c r="H381" i="5"/>
  <c r="J381" i="5" s="1"/>
  <c r="M424" i="5"/>
  <c r="AK643" i="5" s="1"/>
  <c r="AN643" i="5" s="1"/>
  <c r="AQ643" i="5" s="1"/>
  <c r="AV643" i="5" s="1"/>
  <c r="AW643" i="5" s="1"/>
  <c r="G386" i="5"/>
  <c r="H389" i="5"/>
  <c r="J389" i="5" s="1"/>
  <c r="M432" i="5"/>
  <c r="AK651" i="5" s="1"/>
  <c r="AN651" i="5" s="1"/>
  <c r="AQ651" i="5" s="1"/>
  <c r="AV651" i="5" s="1"/>
  <c r="AW651" i="5" s="1"/>
  <c r="G356" i="5"/>
  <c r="G380" i="5"/>
  <c r="G388" i="5"/>
  <c r="G358" i="5"/>
  <c r="H369" i="5"/>
  <c r="J369" i="5" s="1"/>
  <c r="M412" i="5"/>
  <c r="AK631" i="5" s="1"/>
  <c r="AN631" i="5" s="1"/>
  <c r="AQ631" i="5" s="1"/>
  <c r="AV631" i="5" s="1"/>
  <c r="AW631" i="5" s="1"/>
  <c r="G382" i="5"/>
  <c r="H385" i="5"/>
  <c r="J385" i="5" s="1"/>
  <c r="M428" i="5"/>
  <c r="AK647" i="5" s="1"/>
  <c r="AN647" i="5" s="1"/>
  <c r="AQ647" i="5" s="1"/>
  <c r="AV647" i="5" s="1"/>
  <c r="AW647" i="5" s="1"/>
  <c r="G390" i="5"/>
  <c r="G360" i="5"/>
  <c r="G368" i="5"/>
  <c r="G376" i="5"/>
  <c r="G384" i="5"/>
  <c r="G392" i="5"/>
  <c r="G372" i="5"/>
  <c r="G366" i="5"/>
  <c r="H377" i="5"/>
  <c r="J377" i="5" s="1"/>
  <c r="M420" i="5"/>
  <c r="AK639" i="5" s="1"/>
  <c r="AN639" i="5" s="1"/>
  <c r="AQ639" i="5" s="1"/>
  <c r="AV639" i="5" s="1"/>
  <c r="AW639" i="5" s="1"/>
  <c r="M436" i="5"/>
  <c r="AK655" i="5" s="1"/>
  <c r="AN655" i="5" s="1"/>
  <c r="AQ655" i="5" s="1"/>
  <c r="AV655" i="5" s="1"/>
  <c r="AW655" i="5" s="1"/>
  <c r="G355" i="5"/>
  <c r="G359" i="5"/>
  <c r="G363" i="5"/>
  <c r="G367" i="5"/>
  <c r="G371" i="5"/>
  <c r="G375" i="5"/>
  <c r="G379" i="5"/>
  <c r="G383" i="5"/>
  <c r="G387" i="5"/>
  <c r="G391" i="5"/>
  <c r="C280" i="5"/>
  <c r="D280" i="5" s="1"/>
  <c r="E280" i="5" s="1"/>
  <c r="G280" i="5"/>
  <c r="I280" i="5"/>
  <c r="J280" i="5" s="1"/>
  <c r="BR280" i="5"/>
  <c r="C281" i="5"/>
  <c r="D281" i="5" s="1"/>
  <c r="E281" i="5" s="1"/>
  <c r="I281" i="5"/>
  <c r="J281" i="5" s="1"/>
  <c r="BR281" i="5"/>
  <c r="C282" i="5"/>
  <c r="I282" i="5"/>
  <c r="J282" i="5" s="1"/>
  <c r="BR282" i="5"/>
  <c r="C283" i="5"/>
  <c r="I283" i="5"/>
  <c r="J283" i="5"/>
  <c r="BR283" i="5"/>
  <c r="C284" i="5"/>
  <c r="D284" i="5"/>
  <c r="E284" i="5" s="1"/>
  <c r="I284" i="5"/>
  <c r="J284" i="5" s="1"/>
  <c r="AY284" i="5" s="1"/>
  <c r="BA284" i="5" s="1"/>
  <c r="BR284" i="5"/>
  <c r="C285" i="5"/>
  <c r="D285" i="5" s="1"/>
  <c r="E285" i="5" s="1"/>
  <c r="I285" i="5"/>
  <c r="J285" i="5" s="1"/>
  <c r="AA285" i="5" s="1"/>
  <c r="BR285" i="5"/>
  <c r="C286" i="5"/>
  <c r="D286" i="5" s="1"/>
  <c r="E286" i="5" s="1"/>
  <c r="I286" i="5"/>
  <c r="J286" i="5" s="1"/>
  <c r="BR286" i="5"/>
  <c r="C287" i="5"/>
  <c r="I287" i="5"/>
  <c r="J287" i="5" s="1"/>
  <c r="BR287" i="5"/>
  <c r="C288" i="5"/>
  <c r="D288" i="5" s="1"/>
  <c r="E288" i="5" s="1"/>
  <c r="I288" i="5"/>
  <c r="J288" i="5" s="1"/>
  <c r="BR288" i="5"/>
  <c r="C289" i="5"/>
  <c r="I289" i="5"/>
  <c r="J289" i="5" s="1"/>
  <c r="BR289" i="5"/>
  <c r="C290" i="5"/>
  <c r="I290" i="5"/>
  <c r="J290" i="5" s="1"/>
  <c r="M290" i="5"/>
  <c r="N290" i="5" s="1"/>
  <c r="AA290" i="5"/>
  <c r="BR290" i="5"/>
  <c r="C291" i="5"/>
  <c r="G291" i="5" s="1"/>
  <c r="I291" i="5"/>
  <c r="J291" i="5" s="1"/>
  <c r="BR291" i="5"/>
  <c r="C292" i="5"/>
  <c r="D292" i="5" s="1"/>
  <c r="E292" i="5" s="1"/>
  <c r="I292" i="5"/>
  <c r="J292" i="5" s="1"/>
  <c r="BR292" i="5"/>
  <c r="C293" i="5"/>
  <c r="H293" i="5"/>
  <c r="I293" i="5"/>
  <c r="J293" i="5" s="1"/>
  <c r="BR293" i="5"/>
  <c r="C294" i="5"/>
  <c r="H294" i="5"/>
  <c r="I294" i="5"/>
  <c r="J294" i="5" s="1"/>
  <c r="BR294" i="5"/>
  <c r="C295" i="5"/>
  <c r="H295" i="5" s="1"/>
  <c r="G295" i="5"/>
  <c r="I295" i="5"/>
  <c r="J295" i="5" s="1"/>
  <c r="AA295" i="5"/>
  <c r="BR295" i="5"/>
  <c r="C296" i="5"/>
  <c r="D296" i="5" s="1"/>
  <c r="E296" i="5" s="1"/>
  <c r="I296" i="5"/>
  <c r="J296" i="5" s="1"/>
  <c r="K296" i="5" s="1"/>
  <c r="L296" i="5" s="1"/>
  <c r="BR296" i="5"/>
  <c r="C297" i="5"/>
  <c r="G297" i="5" s="1"/>
  <c r="I297" i="5"/>
  <c r="J297" i="5" s="1"/>
  <c r="BR297" i="5"/>
  <c r="C298" i="5"/>
  <c r="H298" i="5" s="1"/>
  <c r="I298" i="5"/>
  <c r="J298" i="5"/>
  <c r="BR298" i="5"/>
  <c r="C299" i="5"/>
  <c r="I299" i="5"/>
  <c r="J299" i="5"/>
  <c r="BR299" i="5"/>
  <c r="C300" i="5"/>
  <c r="I300" i="5"/>
  <c r="J300" i="5" s="1"/>
  <c r="BR300" i="5"/>
  <c r="C301" i="5"/>
  <c r="D301" i="5" s="1"/>
  <c r="E301" i="5" s="1"/>
  <c r="I301" i="5"/>
  <c r="J301" i="5" s="1"/>
  <c r="BR301" i="5"/>
  <c r="C302" i="5"/>
  <c r="D302" i="5" s="1"/>
  <c r="E302" i="5" s="1"/>
  <c r="G302" i="5"/>
  <c r="H302" i="5"/>
  <c r="I302" i="5"/>
  <c r="J302" i="5" s="1"/>
  <c r="BR302" i="5"/>
  <c r="C303" i="5"/>
  <c r="G303" i="5" s="1"/>
  <c r="I303" i="5"/>
  <c r="J303" i="5" s="1"/>
  <c r="BR303" i="5"/>
  <c r="C304" i="5"/>
  <c r="D304" i="5" s="1"/>
  <c r="E304" i="5" s="1"/>
  <c r="I304" i="5"/>
  <c r="J304" i="5" s="1"/>
  <c r="AY304" i="5"/>
  <c r="BA304" i="5" s="1"/>
  <c r="BR304" i="5"/>
  <c r="C305" i="5"/>
  <c r="D305" i="5" s="1"/>
  <c r="E305" i="5" s="1"/>
  <c r="I305" i="5"/>
  <c r="J305" i="5" s="1"/>
  <c r="BR305" i="5"/>
  <c r="AY278" i="5"/>
  <c r="BA278" i="5" s="1"/>
  <c r="K266" i="5"/>
  <c r="BR279" i="5"/>
  <c r="I279" i="5"/>
  <c r="J279" i="5" s="1"/>
  <c r="D279" i="5"/>
  <c r="E279" i="5" s="1"/>
  <c r="C279" i="5"/>
  <c r="BR278" i="5"/>
  <c r="I278" i="5"/>
  <c r="J278" i="5" s="1"/>
  <c r="C278" i="5"/>
  <c r="BR277" i="5"/>
  <c r="I277" i="5"/>
  <c r="J277" i="5" s="1"/>
  <c r="K277" i="5" s="1"/>
  <c r="C277" i="5"/>
  <c r="BR276" i="5"/>
  <c r="I276" i="5"/>
  <c r="J276" i="5" s="1"/>
  <c r="AY276" i="5" s="1"/>
  <c r="C276" i="5"/>
  <c r="G276" i="5" s="1"/>
  <c r="BR275" i="5"/>
  <c r="I275" i="5"/>
  <c r="J275" i="5" s="1"/>
  <c r="K275" i="5" s="1"/>
  <c r="C275" i="5"/>
  <c r="H275" i="5" s="1"/>
  <c r="BR274" i="5"/>
  <c r="I274" i="5"/>
  <c r="J274" i="5" s="1"/>
  <c r="C274" i="5"/>
  <c r="BR273" i="5"/>
  <c r="I273" i="5"/>
  <c r="J273" i="5" s="1"/>
  <c r="C273" i="5"/>
  <c r="BR272" i="5"/>
  <c r="I272" i="5"/>
  <c r="J272" i="5" s="1"/>
  <c r="C272" i="5"/>
  <c r="BR271" i="5"/>
  <c r="I271" i="5"/>
  <c r="J271" i="5" s="1"/>
  <c r="C271" i="5"/>
  <c r="D271" i="5" s="1"/>
  <c r="E271" i="5" s="1"/>
  <c r="F271" i="5" s="1"/>
  <c r="BR270" i="5"/>
  <c r="I270" i="5"/>
  <c r="J270" i="5" s="1"/>
  <c r="K270" i="5" s="1"/>
  <c r="M270" i="5" s="1"/>
  <c r="N270" i="5" s="1"/>
  <c r="G270" i="5"/>
  <c r="C270" i="5"/>
  <c r="H270" i="5" s="1"/>
  <c r="BR269" i="5"/>
  <c r="I269" i="5"/>
  <c r="J269" i="5" s="1"/>
  <c r="AY269" i="5" s="1"/>
  <c r="C269" i="5"/>
  <c r="D269" i="5" s="1"/>
  <c r="E269" i="5" s="1"/>
  <c r="BR268" i="5"/>
  <c r="J268" i="5"/>
  <c r="K268" i="5" s="1"/>
  <c r="I268" i="5"/>
  <c r="C268" i="5"/>
  <c r="BR267" i="5"/>
  <c r="J267" i="5"/>
  <c r="I267" i="5"/>
  <c r="C267" i="5"/>
  <c r="BR266" i="5"/>
  <c r="AA266" i="5"/>
  <c r="I266" i="5"/>
  <c r="J266" i="5" s="1"/>
  <c r="C266" i="5"/>
  <c r="D266" i="5" s="1"/>
  <c r="E266" i="5" s="1"/>
  <c r="F266" i="5" s="1"/>
  <c r="I348" i="5"/>
  <c r="J348" i="5" s="1"/>
  <c r="C348" i="5"/>
  <c r="I347" i="5"/>
  <c r="J347" i="5" s="1"/>
  <c r="C347" i="5"/>
  <c r="I346" i="5"/>
  <c r="J346" i="5" s="1"/>
  <c r="AY303" i="5" s="1"/>
  <c r="BA303" i="5" s="1"/>
  <c r="C346" i="5"/>
  <c r="I345" i="5"/>
  <c r="J345" i="5" s="1"/>
  <c r="C345" i="5"/>
  <c r="D345" i="5" s="1"/>
  <c r="E345" i="5" s="1"/>
  <c r="F345" i="5" s="1"/>
  <c r="I344" i="5"/>
  <c r="J344" i="5" s="1"/>
  <c r="C344" i="5"/>
  <c r="I343" i="5"/>
  <c r="J343" i="5" s="1"/>
  <c r="C343" i="5"/>
  <c r="I342" i="5"/>
  <c r="J342" i="5" s="1"/>
  <c r="C342" i="5"/>
  <c r="I341" i="5"/>
  <c r="J341" i="5" s="1"/>
  <c r="C341" i="5"/>
  <c r="I340" i="5"/>
  <c r="J340" i="5" s="1"/>
  <c r="C340" i="5"/>
  <c r="I339" i="5"/>
  <c r="J339" i="5" s="1"/>
  <c r="C339" i="5"/>
  <c r="I338" i="5"/>
  <c r="J338" i="5" s="1"/>
  <c r="K295" i="5" s="1"/>
  <c r="C338" i="5"/>
  <c r="I337" i="5"/>
  <c r="J337" i="5" s="1"/>
  <c r="C337" i="5"/>
  <c r="I336" i="5"/>
  <c r="J336" i="5" s="1"/>
  <c r="C336" i="5"/>
  <c r="I335" i="5"/>
  <c r="J335" i="5" s="1"/>
  <c r="C335" i="5"/>
  <c r="I334" i="5"/>
  <c r="J334" i="5" s="1"/>
  <c r="C334" i="5"/>
  <c r="I333" i="5"/>
  <c r="J333" i="5" s="1"/>
  <c r="K290" i="5" s="1"/>
  <c r="C333" i="5"/>
  <c r="I332" i="5"/>
  <c r="J332" i="5" s="1"/>
  <c r="C332" i="5"/>
  <c r="I331" i="5"/>
  <c r="J331" i="5" s="1"/>
  <c r="C331" i="5"/>
  <c r="I330" i="5"/>
  <c r="J330" i="5" s="1"/>
  <c r="C330" i="5"/>
  <c r="I329" i="5"/>
  <c r="J329" i="5" s="1"/>
  <c r="C329" i="5"/>
  <c r="I328" i="5"/>
  <c r="J328" i="5" s="1"/>
  <c r="C328" i="5"/>
  <c r="I327" i="5"/>
  <c r="J327" i="5" s="1"/>
  <c r="C327" i="5"/>
  <c r="I326" i="5"/>
  <c r="J326" i="5" s="1"/>
  <c r="C326" i="5"/>
  <c r="I325" i="5"/>
  <c r="J325" i="5" s="1"/>
  <c r="AY282" i="5" s="1"/>
  <c r="BA282" i="5" s="1"/>
  <c r="C325" i="5"/>
  <c r="I324" i="5"/>
  <c r="J324" i="5" s="1"/>
  <c r="C324" i="5"/>
  <c r="I323" i="5"/>
  <c r="J323" i="5" s="1"/>
  <c r="C323" i="5"/>
  <c r="I322" i="5"/>
  <c r="J322" i="5" s="1"/>
  <c r="C322" i="5"/>
  <c r="D322" i="5" s="1"/>
  <c r="E322" i="5" s="1"/>
  <c r="F322" i="5" s="1"/>
  <c r="I321" i="5"/>
  <c r="J321" i="5" s="1"/>
  <c r="C321" i="5"/>
  <c r="I320" i="5"/>
  <c r="J320" i="5" s="1"/>
  <c r="AY277" i="5" s="1"/>
  <c r="C320" i="5"/>
  <c r="I319" i="5"/>
  <c r="J319" i="5" s="1"/>
  <c r="C319" i="5"/>
  <c r="D319" i="5" s="1"/>
  <c r="E319" i="5" s="1"/>
  <c r="F319" i="5" s="1"/>
  <c r="I318" i="5"/>
  <c r="J318" i="5" s="1"/>
  <c r="C318" i="5"/>
  <c r="I317" i="5"/>
  <c r="J317" i="5" s="1"/>
  <c r="C317" i="5"/>
  <c r="D317" i="5" s="1"/>
  <c r="E317" i="5" s="1"/>
  <c r="F317" i="5" s="1"/>
  <c r="I316" i="5"/>
  <c r="J316" i="5" s="1"/>
  <c r="C316" i="5"/>
  <c r="I315" i="5"/>
  <c r="J315" i="5" s="1"/>
  <c r="C315" i="5"/>
  <c r="I314" i="5"/>
  <c r="J314" i="5" s="1"/>
  <c r="D314" i="5"/>
  <c r="E314" i="5" s="1"/>
  <c r="F314" i="5" s="1"/>
  <c r="C314" i="5"/>
  <c r="I313" i="5"/>
  <c r="J313" i="5" s="1"/>
  <c r="C313" i="5"/>
  <c r="I312" i="5"/>
  <c r="J312" i="5" s="1"/>
  <c r="C312" i="5"/>
  <c r="I311" i="5"/>
  <c r="J311" i="5" s="1"/>
  <c r="C311" i="5"/>
  <c r="D311" i="5" s="1"/>
  <c r="E311" i="5" s="1"/>
  <c r="F311" i="5" s="1"/>
  <c r="I310" i="5"/>
  <c r="J310" i="5" s="1"/>
  <c r="C310" i="5"/>
  <c r="I309" i="5"/>
  <c r="J309" i="5" s="1"/>
  <c r="C309" i="5"/>
  <c r="D309" i="5" s="1"/>
  <c r="E309" i="5" s="1"/>
  <c r="F309" i="5" s="1"/>
  <c r="C193" i="5"/>
  <c r="H193" i="5" s="1"/>
  <c r="I193" i="5"/>
  <c r="J193" i="5" s="1"/>
  <c r="CG193" i="5"/>
  <c r="C194" i="5"/>
  <c r="I194" i="5"/>
  <c r="J194" i="5" s="1"/>
  <c r="AA194" i="5" s="1"/>
  <c r="M194" i="5"/>
  <c r="N194" i="5" s="1"/>
  <c r="CG194" i="5"/>
  <c r="C195" i="5"/>
  <c r="I195" i="5"/>
  <c r="J195" i="5" s="1"/>
  <c r="CG195" i="5"/>
  <c r="C196" i="5"/>
  <c r="D196" i="5" s="1"/>
  <c r="E196" i="5" s="1"/>
  <c r="F196" i="5" s="1"/>
  <c r="H196" i="5"/>
  <c r="I196" i="5"/>
  <c r="J196" i="5" s="1"/>
  <c r="BM196" i="5" s="1"/>
  <c r="CG196" i="5"/>
  <c r="C197" i="5"/>
  <c r="I197" i="5"/>
  <c r="J197" i="5" s="1"/>
  <c r="AA197" i="5" s="1"/>
  <c r="CG197" i="5"/>
  <c r="C198" i="5"/>
  <c r="G198" i="5" s="1"/>
  <c r="I198" i="5"/>
  <c r="J198" i="5" s="1"/>
  <c r="K198" i="5"/>
  <c r="AA198" i="5"/>
  <c r="CG198" i="5"/>
  <c r="C199" i="5"/>
  <c r="I199" i="5"/>
  <c r="J199" i="5" s="1"/>
  <c r="CG199" i="5"/>
  <c r="C200" i="5"/>
  <c r="I200" i="5"/>
  <c r="J200" i="5" s="1"/>
  <c r="CG200" i="5"/>
  <c r="C201" i="5"/>
  <c r="H201" i="5" s="1"/>
  <c r="D201" i="5"/>
  <c r="E201" i="5" s="1"/>
  <c r="F201" i="5" s="1"/>
  <c r="G201" i="5"/>
  <c r="I201" i="5"/>
  <c r="J201" i="5" s="1"/>
  <c r="CG201" i="5"/>
  <c r="C202" i="5"/>
  <c r="H202" i="5" s="1"/>
  <c r="I202" i="5"/>
  <c r="J202" i="5" s="1"/>
  <c r="AA202" i="5"/>
  <c r="CG202" i="5"/>
  <c r="C203" i="5"/>
  <c r="H203" i="5"/>
  <c r="I203" i="5"/>
  <c r="J203" i="5" s="1"/>
  <c r="CG203" i="5"/>
  <c r="C204" i="5"/>
  <c r="D204" i="5"/>
  <c r="E204" i="5" s="1"/>
  <c r="G204" i="5"/>
  <c r="H204" i="5"/>
  <c r="I204" i="5"/>
  <c r="J204" i="5" s="1"/>
  <c r="AW204" i="5"/>
  <c r="AY204" i="5" s="1"/>
  <c r="CG204" i="5"/>
  <c r="C205" i="5"/>
  <c r="D205" i="5" s="1"/>
  <c r="E205" i="5" s="1"/>
  <c r="I205" i="5"/>
  <c r="J205" i="5" s="1"/>
  <c r="CG205" i="5"/>
  <c r="C206" i="5"/>
  <c r="H206" i="5"/>
  <c r="I206" i="5"/>
  <c r="J206" i="5" s="1"/>
  <c r="BM206" i="5" s="1"/>
  <c r="CG206" i="5"/>
  <c r="C207" i="5"/>
  <c r="I207" i="5"/>
  <c r="J207" i="5" s="1"/>
  <c r="CG207" i="5"/>
  <c r="C208" i="5"/>
  <c r="G208" i="5" s="1"/>
  <c r="I208" i="5"/>
  <c r="J208" i="5"/>
  <c r="CG208" i="5"/>
  <c r="C209" i="5"/>
  <c r="G209" i="5" s="1"/>
  <c r="H209" i="5"/>
  <c r="I209" i="5"/>
  <c r="J209" i="5" s="1"/>
  <c r="AA209" i="5" s="1"/>
  <c r="CG209" i="5"/>
  <c r="C210" i="5"/>
  <c r="D210" i="5"/>
  <c r="E210" i="5" s="1"/>
  <c r="G210" i="5"/>
  <c r="H210" i="5"/>
  <c r="I210" i="5"/>
  <c r="J210" i="5"/>
  <c r="BM210" i="5" s="1"/>
  <c r="CG210" i="5"/>
  <c r="C211" i="5"/>
  <c r="G211" i="5" s="1"/>
  <c r="I211" i="5"/>
  <c r="J211" i="5"/>
  <c r="K211" i="5" s="1"/>
  <c r="CG211" i="5"/>
  <c r="C212" i="5"/>
  <c r="G212" i="5" s="1"/>
  <c r="D212" i="5"/>
  <c r="E212" i="5" s="1"/>
  <c r="F212" i="5" s="1"/>
  <c r="H212" i="5"/>
  <c r="I212" i="5"/>
  <c r="J212" i="5"/>
  <c r="AW212" i="5"/>
  <c r="AY212" i="5" s="1"/>
  <c r="CG212" i="5"/>
  <c r="C213" i="5"/>
  <c r="D213" i="5" s="1"/>
  <c r="E213" i="5" s="1"/>
  <c r="I213" i="5"/>
  <c r="J213" i="5" s="1"/>
  <c r="K213" i="5"/>
  <c r="M213" i="5" s="1"/>
  <c r="N213" i="5" s="1"/>
  <c r="Q213" i="5" s="1"/>
  <c r="CG213" i="5"/>
  <c r="C214" i="5"/>
  <c r="H214" i="5"/>
  <c r="I214" i="5"/>
  <c r="J214" i="5" s="1"/>
  <c r="CG214" i="5"/>
  <c r="C215" i="5"/>
  <c r="H215" i="5" s="1"/>
  <c r="I215" i="5"/>
  <c r="J215" i="5" s="1"/>
  <c r="CG215" i="5"/>
  <c r="C216" i="5"/>
  <c r="G216" i="5" s="1"/>
  <c r="I216" i="5"/>
  <c r="J216" i="5" s="1"/>
  <c r="AA216" i="5"/>
  <c r="CG216" i="5"/>
  <c r="C217" i="5"/>
  <c r="G217" i="5"/>
  <c r="I217" i="5"/>
  <c r="J217" i="5" s="1"/>
  <c r="K217" i="5" s="1"/>
  <c r="L217" i="5" s="1"/>
  <c r="CG217" i="5"/>
  <c r="C218" i="5"/>
  <c r="D218" i="5"/>
  <c r="E218" i="5" s="1"/>
  <c r="I218" i="5"/>
  <c r="J218" i="5" s="1"/>
  <c r="CG218" i="5"/>
  <c r="BM181" i="5"/>
  <c r="K184" i="5"/>
  <c r="CG192" i="5"/>
  <c r="I192" i="5"/>
  <c r="J192" i="5" s="1"/>
  <c r="BM192" i="5" s="1"/>
  <c r="BN192" i="5" s="1"/>
  <c r="C192" i="5"/>
  <c r="H192" i="5" s="1"/>
  <c r="CG191" i="5"/>
  <c r="I191" i="5"/>
  <c r="J191" i="5" s="1"/>
  <c r="C191" i="5"/>
  <c r="CG190" i="5"/>
  <c r="I190" i="5"/>
  <c r="J190" i="5" s="1"/>
  <c r="G190" i="5"/>
  <c r="C190" i="5"/>
  <c r="D190" i="5" s="1"/>
  <c r="E190" i="5" s="1"/>
  <c r="CG189" i="5"/>
  <c r="I189" i="5"/>
  <c r="J189" i="5" s="1"/>
  <c r="AA189" i="5" s="1"/>
  <c r="C189" i="5"/>
  <c r="CG188" i="5"/>
  <c r="I188" i="5"/>
  <c r="J188" i="5" s="1"/>
  <c r="BM188" i="5" s="1"/>
  <c r="BN188" i="5" s="1"/>
  <c r="C188" i="5"/>
  <c r="CG187" i="5"/>
  <c r="I187" i="5"/>
  <c r="J187" i="5" s="1"/>
  <c r="BM187" i="5" s="1"/>
  <c r="H187" i="5"/>
  <c r="C187" i="5"/>
  <c r="G187" i="5" s="1"/>
  <c r="CG186" i="5"/>
  <c r="I186" i="5"/>
  <c r="J186" i="5" s="1"/>
  <c r="C186" i="5"/>
  <c r="CG185" i="5"/>
  <c r="I185" i="5"/>
  <c r="J185" i="5" s="1"/>
  <c r="C185" i="5"/>
  <c r="D185" i="5" s="1"/>
  <c r="E185" i="5" s="1"/>
  <c r="CG184" i="5"/>
  <c r="I184" i="5"/>
  <c r="J184" i="5" s="1"/>
  <c r="C184" i="5"/>
  <c r="H184" i="5" s="1"/>
  <c r="CG183" i="5"/>
  <c r="I183" i="5"/>
  <c r="J183" i="5" s="1"/>
  <c r="C183" i="5"/>
  <c r="D183" i="5" s="1"/>
  <c r="E183" i="5" s="1"/>
  <c r="CG182" i="5"/>
  <c r="I182" i="5"/>
  <c r="J182" i="5" s="1"/>
  <c r="C182" i="5"/>
  <c r="H182" i="5" s="1"/>
  <c r="CG181" i="5"/>
  <c r="I181" i="5"/>
  <c r="J181" i="5" s="1"/>
  <c r="K181" i="5" s="1"/>
  <c r="C181" i="5"/>
  <c r="CG180" i="5"/>
  <c r="I180" i="5"/>
  <c r="J180" i="5" s="1"/>
  <c r="AA180" i="5" s="1"/>
  <c r="C180" i="5"/>
  <c r="CG179" i="5"/>
  <c r="I179" i="5"/>
  <c r="J179" i="5" s="1"/>
  <c r="C179" i="5"/>
  <c r="D179" i="5" s="1"/>
  <c r="E179" i="5" s="1"/>
  <c r="I261" i="5"/>
  <c r="J261" i="5" s="1"/>
  <c r="D261" i="5"/>
  <c r="E261" i="5" s="1"/>
  <c r="F261" i="5" s="1"/>
  <c r="C261" i="5"/>
  <c r="I260" i="5"/>
  <c r="J260" i="5" s="1"/>
  <c r="C260" i="5"/>
  <c r="I259" i="5"/>
  <c r="J259" i="5" s="1"/>
  <c r="C259" i="5"/>
  <c r="D259" i="5" s="1"/>
  <c r="E259" i="5" s="1"/>
  <c r="F259" i="5" s="1"/>
  <c r="I258" i="5"/>
  <c r="J258" i="5" s="1"/>
  <c r="C258" i="5"/>
  <c r="I257" i="5"/>
  <c r="J257" i="5" s="1"/>
  <c r="D257" i="5"/>
  <c r="E257" i="5" s="1"/>
  <c r="F257" i="5" s="1"/>
  <c r="C257" i="5"/>
  <c r="I256" i="5"/>
  <c r="J256" i="5" s="1"/>
  <c r="C256" i="5"/>
  <c r="D256" i="5" s="1"/>
  <c r="E256" i="5" s="1"/>
  <c r="F256" i="5" s="1"/>
  <c r="I255" i="5"/>
  <c r="J255" i="5" s="1"/>
  <c r="BM212" i="5" s="1"/>
  <c r="C255" i="5"/>
  <c r="I254" i="5"/>
  <c r="J254" i="5" s="1"/>
  <c r="C254" i="5"/>
  <c r="I253" i="5"/>
  <c r="J253" i="5" s="1"/>
  <c r="C253" i="5"/>
  <c r="I252" i="5"/>
  <c r="J252" i="5" s="1"/>
  <c r="C252" i="5"/>
  <c r="I251" i="5"/>
  <c r="J251" i="5" s="1"/>
  <c r="C251" i="5"/>
  <c r="I250" i="5"/>
  <c r="J250" i="5" s="1"/>
  <c r="C250" i="5"/>
  <c r="I249" i="5"/>
  <c r="J249" i="5" s="1"/>
  <c r="C249" i="5"/>
  <c r="D249" i="5" s="1"/>
  <c r="E249" i="5" s="1"/>
  <c r="F249" i="5" s="1"/>
  <c r="I248" i="5"/>
  <c r="J248" i="5" s="1"/>
  <c r="C248" i="5"/>
  <c r="D248" i="5" s="1"/>
  <c r="E248" i="5" s="1"/>
  <c r="F248" i="5" s="1"/>
  <c r="I247" i="5"/>
  <c r="J247" i="5" s="1"/>
  <c r="C247" i="5"/>
  <c r="I246" i="5"/>
  <c r="J246" i="5" s="1"/>
  <c r="C246" i="5"/>
  <c r="I245" i="5"/>
  <c r="J245" i="5" s="1"/>
  <c r="C245" i="5"/>
  <c r="I244" i="5"/>
  <c r="J244" i="5" s="1"/>
  <c r="C244" i="5"/>
  <c r="I243" i="5"/>
  <c r="J243" i="5" s="1"/>
  <c r="C243" i="5"/>
  <c r="I242" i="5"/>
  <c r="J242" i="5" s="1"/>
  <c r="C242" i="5"/>
  <c r="I241" i="5"/>
  <c r="J241" i="5" s="1"/>
  <c r="C241" i="5"/>
  <c r="D241" i="5" s="1"/>
  <c r="E241" i="5" s="1"/>
  <c r="F241" i="5" s="1"/>
  <c r="I240" i="5"/>
  <c r="J240" i="5" s="1"/>
  <c r="C240" i="5"/>
  <c r="D240" i="5" s="1"/>
  <c r="E240" i="5" s="1"/>
  <c r="F240" i="5" s="1"/>
  <c r="I239" i="5"/>
  <c r="J239" i="5" s="1"/>
  <c r="C239" i="5"/>
  <c r="I238" i="5"/>
  <c r="J238" i="5" s="1"/>
  <c r="C238" i="5"/>
  <c r="I237" i="5"/>
  <c r="J237" i="5" s="1"/>
  <c r="K194" i="5" s="1"/>
  <c r="L194" i="5" s="1"/>
  <c r="C237" i="5"/>
  <c r="I236" i="5"/>
  <c r="J236" i="5" s="1"/>
  <c r="C236" i="5"/>
  <c r="I235" i="5"/>
  <c r="J235" i="5" s="1"/>
  <c r="C235" i="5"/>
  <c r="I234" i="5"/>
  <c r="J234" i="5" s="1"/>
  <c r="C234" i="5"/>
  <c r="I233" i="5"/>
  <c r="J233" i="5" s="1"/>
  <c r="C233" i="5"/>
  <c r="D233" i="5" s="1"/>
  <c r="E233" i="5" s="1"/>
  <c r="F233" i="5" s="1"/>
  <c r="I232" i="5"/>
  <c r="J232" i="5" s="1"/>
  <c r="BM189" i="5" s="1"/>
  <c r="D232" i="5"/>
  <c r="E232" i="5" s="1"/>
  <c r="F232" i="5" s="1"/>
  <c r="C232" i="5"/>
  <c r="I231" i="5"/>
  <c r="J231" i="5" s="1"/>
  <c r="C231" i="5"/>
  <c r="I230" i="5"/>
  <c r="J230" i="5" s="1"/>
  <c r="C230" i="5"/>
  <c r="I229" i="5"/>
  <c r="J229" i="5" s="1"/>
  <c r="C229" i="5"/>
  <c r="I228" i="5"/>
  <c r="J228" i="5" s="1"/>
  <c r="C228" i="5"/>
  <c r="I227" i="5"/>
  <c r="J227" i="5" s="1"/>
  <c r="C227" i="5"/>
  <c r="I226" i="5"/>
  <c r="J226" i="5" s="1"/>
  <c r="C226" i="5"/>
  <c r="I225" i="5"/>
  <c r="J225" i="5" s="1"/>
  <c r="D225" i="5"/>
  <c r="E225" i="5" s="1"/>
  <c r="F225" i="5" s="1"/>
  <c r="C225" i="5"/>
  <c r="I224" i="5"/>
  <c r="J224" i="5" s="1"/>
  <c r="C224" i="5"/>
  <c r="D224" i="5" s="1"/>
  <c r="E224" i="5" s="1"/>
  <c r="F224" i="5" s="1"/>
  <c r="I223" i="5"/>
  <c r="J223" i="5" s="1"/>
  <c r="C223" i="5"/>
  <c r="I222" i="5"/>
  <c r="J222" i="5" s="1"/>
  <c r="C222" i="5"/>
  <c r="C106" i="5"/>
  <c r="D106" i="5" s="1"/>
  <c r="E106" i="5" s="1"/>
  <c r="F106" i="5" s="1"/>
  <c r="I106" i="5"/>
  <c r="J106" i="5" s="1"/>
  <c r="CF106" i="5"/>
  <c r="C107" i="5"/>
  <c r="G107" i="5"/>
  <c r="I107" i="5"/>
  <c r="J107" i="5" s="1"/>
  <c r="CF107" i="5"/>
  <c r="C108" i="5"/>
  <c r="G108" i="5" s="1"/>
  <c r="D108" i="5"/>
  <c r="E108" i="5" s="1"/>
  <c r="H108" i="5"/>
  <c r="AN108" i="5" s="1"/>
  <c r="I108" i="5"/>
  <c r="J108" i="5" s="1"/>
  <c r="CF108" i="5"/>
  <c r="C109" i="5"/>
  <c r="D109" i="5" s="1"/>
  <c r="E109" i="5" s="1"/>
  <c r="BS109" i="5" s="1"/>
  <c r="I109" i="5"/>
  <c r="J109" i="5" s="1"/>
  <c r="CF109" i="5"/>
  <c r="C110" i="5"/>
  <c r="I110" i="5"/>
  <c r="J110" i="5"/>
  <c r="AA110" i="5" s="1"/>
  <c r="CF110" i="5"/>
  <c r="C111" i="5"/>
  <c r="D111" i="5" s="1"/>
  <c r="E111" i="5" s="1"/>
  <c r="BF111" i="5" s="1"/>
  <c r="I111" i="5"/>
  <c r="J111" i="5" s="1"/>
  <c r="CF111" i="5"/>
  <c r="C112" i="5"/>
  <c r="D112" i="5" s="1"/>
  <c r="E112" i="5" s="1"/>
  <c r="H112" i="5"/>
  <c r="AN112" i="5" s="1"/>
  <c r="I112" i="5"/>
  <c r="J112" i="5" s="1"/>
  <c r="CF112" i="5"/>
  <c r="C113" i="5"/>
  <c r="D113" i="5" s="1"/>
  <c r="E113" i="5" s="1"/>
  <c r="I113" i="5"/>
  <c r="J113" i="5"/>
  <c r="AA113" i="5" s="1"/>
  <c r="CF113" i="5"/>
  <c r="C114" i="5"/>
  <c r="H114" i="5" s="1"/>
  <c r="AN114" i="5" s="1"/>
  <c r="G114" i="5"/>
  <c r="I114" i="5"/>
  <c r="J114" i="5" s="1"/>
  <c r="CF114" i="5"/>
  <c r="C115" i="5"/>
  <c r="G115" i="5" s="1"/>
  <c r="I115" i="5"/>
  <c r="J115" i="5" s="1"/>
  <c r="AA115" i="5" s="1"/>
  <c r="CF115" i="5"/>
  <c r="C116" i="5"/>
  <c r="H116" i="5"/>
  <c r="AN116" i="5" s="1"/>
  <c r="I116" i="5"/>
  <c r="J116" i="5" s="1"/>
  <c r="CF116" i="5"/>
  <c r="C117" i="5"/>
  <c r="I117" i="5"/>
  <c r="J117" i="5" s="1"/>
  <c r="CF117" i="5"/>
  <c r="C118" i="5"/>
  <c r="G118" i="5" s="1"/>
  <c r="I118" i="5"/>
  <c r="J118" i="5" s="1"/>
  <c r="AA118" i="5" s="1"/>
  <c r="CF118" i="5"/>
  <c r="C119" i="5"/>
  <c r="G119" i="5" s="1"/>
  <c r="I119" i="5"/>
  <c r="J119" i="5" s="1"/>
  <c r="CF119" i="5"/>
  <c r="C120" i="5"/>
  <c r="I120" i="5"/>
  <c r="J120" i="5" s="1"/>
  <c r="AA120" i="5"/>
  <c r="CF120" i="5"/>
  <c r="C121" i="5"/>
  <c r="I121" i="5"/>
  <c r="J121" i="5" s="1"/>
  <c r="AA121" i="5" s="1"/>
  <c r="K121" i="5"/>
  <c r="CF121" i="5"/>
  <c r="C122" i="5"/>
  <c r="G122" i="5" s="1"/>
  <c r="D122" i="5"/>
  <c r="E122" i="5" s="1"/>
  <c r="F122" i="5" s="1"/>
  <c r="I122" i="5"/>
  <c r="J122" i="5" s="1"/>
  <c r="AA122" i="5" s="1"/>
  <c r="CF122" i="5"/>
  <c r="C123" i="5"/>
  <c r="G123" i="5" s="1"/>
  <c r="I123" i="5"/>
  <c r="J123" i="5" s="1"/>
  <c r="CF123" i="5"/>
  <c r="C124" i="5"/>
  <c r="D124" i="5" s="1"/>
  <c r="E124" i="5" s="1"/>
  <c r="I124" i="5"/>
  <c r="J124" i="5" s="1"/>
  <c r="CF124" i="5"/>
  <c r="C125" i="5"/>
  <c r="H125" i="5" s="1"/>
  <c r="AN125" i="5" s="1"/>
  <c r="I125" i="5"/>
  <c r="J125" i="5" s="1"/>
  <c r="AA125" i="5" s="1"/>
  <c r="CF125" i="5"/>
  <c r="C126" i="5"/>
  <c r="G126" i="5"/>
  <c r="I126" i="5"/>
  <c r="J126" i="5" s="1"/>
  <c r="AA126" i="5" s="1"/>
  <c r="CF126" i="5"/>
  <c r="C127" i="5"/>
  <c r="D127" i="5" s="1"/>
  <c r="E127" i="5" s="1"/>
  <c r="F127" i="5" s="1"/>
  <c r="I127" i="5"/>
  <c r="J127" i="5" s="1"/>
  <c r="CF127" i="5"/>
  <c r="C128" i="5"/>
  <c r="H128" i="5" s="1"/>
  <c r="AN128" i="5" s="1"/>
  <c r="I128" i="5"/>
  <c r="J128" i="5" s="1"/>
  <c r="CF128" i="5"/>
  <c r="C129" i="5"/>
  <c r="I129" i="5"/>
  <c r="J129" i="5" s="1"/>
  <c r="CF129" i="5"/>
  <c r="C130" i="5"/>
  <c r="G130" i="5" s="1"/>
  <c r="I130" i="5"/>
  <c r="J130" i="5"/>
  <c r="CF130" i="5"/>
  <c r="C131" i="5"/>
  <c r="I131" i="5"/>
  <c r="J131" i="5" s="1"/>
  <c r="AA131" i="5"/>
  <c r="CF131" i="5"/>
  <c r="C136" i="5"/>
  <c r="G136" i="5" s="1"/>
  <c r="I136" i="5"/>
  <c r="J136" i="5"/>
  <c r="C137" i="5"/>
  <c r="I137" i="5"/>
  <c r="J137" i="5" s="1"/>
  <c r="C138" i="5"/>
  <c r="D138" i="5"/>
  <c r="E138" i="5" s="1"/>
  <c r="F138" i="5" s="1"/>
  <c r="G138" i="5"/>
  <c r="H138" i="5"/>
  <c r="I138" i="5"/>
  <c r="J138" i="5" s="1"/>
  <c r="C139" i="5"/>
  <c r="H139" i="5" s="1"/>
  <c r="I139" i="5"/>
  <c r="J139" i="5" s="1"/>
  <c r="C140" i="5"/>
  <c r="I140" i="5"/>
  <c r="J140" i="5" s="1"/>
  <c r="C141" i="5"/>
  <c r="H141" i="5" s="1"/>
  <c r="G141" i="5"/>
  <c r="I141" i="5"/>
  <c r="J141" i="5" s="1"/>
  <c r="K98" i="5" s="1"/>
  <c r="M98" i="5" s="1"/>
  <c r="N98" i="5" s="1"/>
  <c r="C142" i="5"/>
  <c r="G142" i="5"/>
  <c r="I142" i="5"/>
  <c r="J142" i="5" s="1"/>
  <c r="C143" i="5"/>
  <c r="H143" i="5" s="1"/>
  <c r="D143" i="5"/>
  <c r="E143" i="5" s="1"/>
  <c r="F143" i="5" s="1"/>
  <c r="I143" i="5"/>
  <c r="J143" i="5" s="1"/>
  <c r="C144" i="5"/>
  <c r="D144" i="5" s="1"/>
  <c r="E144" i="5" s="1"/>
  <c r="F144" i="5" s="1"/>
  <c r="G144" i="5"/>
  <c r="H144" i="5"/>
  <c r="I144" i="5"/>
  <c r="J144" i="5" s="1"/>
  <c r="C145" i="5"/>
  <c r="H145" i="5" s="1"/>
  <c r="I145" i="5"/>
  <c r="J145" i="5" s="1"/>
  <c r="C146" i="5"/>
  <c r="G146" i="5" s="1"/>
  <c r="I146" i="5"/>
  <c r="J146" i="5"/>
  <c r="C147" i="5"/>
  <c r="H147" i="5" s="1"/>
  <c r="I147" i="5"/>
  <c r="J147" i="5" s="1"/>
  <c r="C148" i="5"/>
  <c r="D148" i="5"/>
  <c r="E148" i="5" s="1"/>
  <c r="F148" i="5" s="1"/>
  <c r="G148" i="5"/>
  <c r="H148" i="5"/>
  <c r="I148" i="5"/>
  <c r="J148" i="5" s="1"/>
  <c r="C149" i="5"/>
  <c r="H149" i="5" s="1"/>
  <c r="I149" i="5"/>
  <c r="J149" i="5" s="1"/>
  <c r="C150" i="5"/>
  <c r="G150" i="5" s="1"/>
  <c r="I150" i="5"/>
  <c r="J150" i="5" s="1"/>
  <c r="C151" i="5"/>
  <c r="H151" i="5" s="1"/>
  <c r="I151" i="5"/>
  <c r="J151" i="5" s="1"/>
  <c r="C152" i="5"/>
  <c r="D152" i="5" s="1"/>
  <c r="E152" i="5" s="1"/>
  <c r="F152" i="5" s="1"/>
  <c r="I152" i="5"/>
  <c r="J152" i="5" s="1"/>
  <c r="C153" i="5"/>
  <c r="I153" i="5"/>
  <c r="J153" i="5" s="1"/>
  <c r="C154" i="5"/>
  <c r="G154" i="5" s="1"/>
  <c r="I154" i="5"/>
  <c r="J154" i="5" s="1"/>
  <c r="C155" i="5"/>
  <c r="H155" i="5" s="1"/>
  <c r="I155" i="5"/>
  <c r="J155" i="5" s="1"/>
  <c r="C156" i="5"/>
  <c r="D156" i="5" s="1"/>
  <c r="E156" i="5" s="1"/>
  <c r="F156" i="5" s="1"/>
  <c r="G156" i="5"/>
  <c r="H156" i="5"/>
  <c r="I156" i="5"/>
  <c r="J156" i="5" s="1"/>
  <c r="C157" i="5"/>
  <c r="H157" i="5"/>
  <c r="I157" i="5"/>
  <c r="J157" i="5" s="1"/>
  <c r="C158" i="5"/>
  <c r="G158" i="5"/>
  <c r="I158" i="5"/>
  <c r="J158" i="5" s="1"/>
  <c r="BJ115" i="5" s="1"/>
  <c r="C159" i="5"/>
  <c r="H159" i="5" s="1"/>
  <c r="D159" i="5"/>
  <c r="E159" i="5" s="1"/>
  <c r="F159" i="5" s="1"/>
  <c r="G159" i="5"/>
  <c r="I159" i="5"/>
  <c r="J159" i="5" s="1"/>
  <c r="BJ116" i="5" s="1"/>
  <c r="C160" i="5"/>
  <c r="D160" i="5"/>
  <c r="E160" i="5" s="1"/>
  <c r="F160" i="5" s="1"/>
  <c r="G160" i="5"/>
  <c r="H160" i="5"/>
  <c r="I160" i="5"/>
  <c r="J160" i="5" s="1"/>
  <c r="C161" i="5"/>
  <c r="H161" i="5" s="1"/>
  <c r="I161" i="5"/>
  <c r="J161" i="5" s="1"/>
  <c r="C162" i="5"/>
  <c r="G162" i="5" s="1"/>
  <c r="I162" i="5"/>
  <c r="J162" i="5" s="1"/>
  <c r="C163" i="5"/>
  <c r="H163" i="5" s="1"/>
  <c r="D163" i="5"/>
  <c r="E163" i="5" s="1"/>
  <c r="F163" i="5" s="1"/>
  <c r="G163" i="5"/>
  <c r="I163" i="5"/>
  <c r="J163" i="5" s="1"/>
  <c r="C164" i="5"/>
  <c r="H164" i="5" s="1"/>
  <c r="D164" i="5"/>
  <c r="E164" i="5" s="1"/>
  <c r="F164" i="5" s="1"/>
  <c r="G164" i="5"/>
  <c r="I164" i="5"/>
  <c r="J164" i="5" s="1"/>
  <c r="BJ121" i="5" s="1"/>
  <c r="C165" i="5"/>
  <c r="H165" i="5" s="1"/>
  <c r="I165" i="5"/>
  <c r="J165" i="5"/>
  <c r="BJ122" i="5" s="1"/>
  <c r="BK122" i="5" s="1"/>
  <c r="C166" i="5"/>
  <c r="G166" i="5" s="1"/>
  <c r="I166" i="5"/>
  <c r="J166" i="5"/>
  <c r="C167" i="5"/>
  <c r="H167" i="5" s="1"/>
  <c r="I167" i="5"/>
  <c r="J167" i="5" s="1"/>
  <c r="C168" i="5"/>
  <c r="D168" i="5" s="1"/>
  <c r="E168" i="5" s="1"/>
  <c r="F168" i="5" s="1"/>
  <c r="I168" i="5"/>
  <c r="J168" i="5" s="1"/>
  <c r="C169" i="5"/>
  <c r="H169" i="5" s="1"/>
  <c r="I169" i="5"/>
  <c r="J169" i="5" s="1"/>
  <c r="C170" i="5"/>
  <c r="I170" i="5"/>
  <c r="J170" i="5" s="1"/>
  <c r="K127" i="5" s="1"/>
  <c r="C171" i="5"/>
  <c r="H171" i="5" s="1"/>
  <c r="D171" i="5"/>
  <c r="E171" i="5" s="1"/>
  <c r="F171" i="5" s="1"/>
  <c r="I171" i="5"/>
  <c r="J171" i="5" s="1"/>
  <c r="C172" i="5"/>
  <c r="G172" i="5" s="1"/>
  <c r="D172" i="5"/>
  <c r="E172" i="5" s="1"/>
  <c r="F172" i="5" s="1"/>
  <c r="I172" i="5"/>
  <c r="J172" i="5" s="1"/>
  <c r="C173" i="5"/>
  <c r="H173" i="5" s="1"/>
  <c r="I173" i="5"/>
  <c r="J173" i="5"/>
  <c r="C174" i="5"/>
  <c r="G174" i="5" s="1"/>
  <c r="I174" i="5"/>
  <c r="J174" i="5"/>
  <c r="K131" i="5" s="1"/>
  <c r="I135" i="5"/>
  <c r="J135" i="5" s="1"/>
  <c r="C135" i="5"/>
  <c r="H135" i="5" s="1"/>
  <c r="CF105" i="5"/>
  <c r="I105" i="5"/>
  <c r="J105" i="5" s="1"/>
  <c r="C105" i="5"/>
  <c r="CF104" i="5"/>
  <c r="I104" i="5"/>
  <c r="J104" i="5" s="1"/>
  <c r="BJ104" i="5" s="1"/>
  <c r="H104" i="5"/>
  <c r="AN104" i="5" s="1"/>
  <c r="C104" i="5"/>
  <c r="G104" i="5" s="1"/>
  <c r="CF103" i="5"/>
  <c r="I103" i="5"/>
  <c r="J103" i="5" s="1"/>
  <c r="H103" i="5"/>
  <c r="AN103" i="5" s="1"/>
  <c r="G103" i="5"/>
  <c r="C103" i="5"/>
  <c r="D103" i="5" s="1"/>
  <c r="E103" i="5" s="1"/>
  <c r="CF102" i="5"/>
  <c r="I102" i="5"/>
  <c r="J102" i="5" s="1"/>
  <c r="C102" i="5"/>
  <c r="D102" i="5" s="1"/>
  <c r="E102" i="5" s="1"/>
  <c r="CF101" i="5"/>
  <c r="I101" i="5"/>
  <c r="J101" i="5" s="1"/>
  <c r="C101" i="5"/>
  <c r="CF100" i="5"/>
  <c r="I100" i="5"/>
  <c r="J100" i="5" s="1"/>
  <c r="G100" i="5"/>
  <c r="C100" i="5"/>
  <c r="D100" i="5" s="1"/>
  <c r="E100" i="5" s="1"/>
  <c r="AU100" i="5" s="1"/>
  <c r="AW100" i="5" s="1"/>
  <c r="CF99" i="5"/>
  <c r="I99" i="5"/>
  <c r="J99" i="5" s="1"/>
  <c r="K99" i="5" s="1"/>
  <c r="C99" i="5"/>
  <c r="D99" i="5" s="1"/>
  <c r="E99" i="5" s="1"/>
  <c r="CF98" i="5"/>
  <c r="I98" i="5"/>
  <c r="J98" i="5" s="1"/>
  <c r="C98" i="5"/>
  <c r="H98" i="5" s="1"/>
  <c r="AN98" i="5" s="1"/>
  <c r="CF97" i="5"/>
  <c r="I97" i="5"/>
  <c r="J97" i="5" s="1"/>
  <c r="K97" i="5" s="1"/>
  <c r="G97" i="5"/>
  <c r="D97" i="5"/>
  <c r="E97" i="5" s="1"/>
  <c r="C97" i="5"/>
  <c r="H97" i="5" s="1"/>
  <c r="AN97" i="5" s="1"/>
  <c r="CF96" i="5"/>
  <c r="I96" i="5"/>
  <c r="J96" i="5" s="1"/>
  <c r="BJ96" i="5" s="1"/>
  <c r="C96" i="5"/>
  <c r="H96" i="5" s="1"/>
  <c r="AN96" i="5" s="1"/>
  <c r="CF95" i="5"/>
  <c r="I95" i="5"/>
  <c r="J95" i="5" s="1"/>
  <c r="AA95" i="5" s="1"/>
  <c r="C95" i="5"/>
  <c r="G95" i="5" s="1"/>
  <c r="CF94" i="5"/>
  <c r="I94" i="5"/>
  <c r="J94" i="5" s="1"/>
  <c r="H94" i="5"/>
  <c r="AN94" i="5" s="1"/>
  <c r="D94" i="5"/>
  <c r="E94" i="5" s="1"/>
  <c r="C94" i="5"/>
  <c r="G94" i="5" s="1"/>
  <c r="CF93" i="5"/>
  <c r="AA93" i="5"/>
  <c r="I93" i="5"/>
  <c r="J93" i="5" s="1"/>
  <c r="K93" i="5" s="1"/>
  <c r="M93" i="5" s="1"/>
  <c r="N93" i="5" s="1"/>
  <c r="C93" i="5"/>
  <c r="G93" i="5" s="1"/>
  <c r="CF92" i="5"/>
  <c r="I92" i="5"/>
  <c r="J92" i="5" s="1"/>
  <c r="C92" i="5"/>
  <c r="H92" i="5" s="1"/>
  <c r="AN92" i="5" s="1"/>
  <c r="C62" i="5"/>
  <c r="D62" i="5"/>
  <c r="E62" i="5" s="1"/>
  <c r="F62" i="5" s="1"/>
  <c r="K62" i="5"/>
  <c r="L62" i="5"/>
  <c r="C63" i="5"/>
  <c r="D63" i="5"/>
  <c r="E63" i="5" s="1"/>
  <c r="F63" i="5" s="1"/>
  <c r="I63" i="5" s="1"/>
  <c r="K63" i="5"/>
  <c r="L63" i="5"/>
  <c r="C64" i="5"/>
  <c r="D64" i="5"/>
  <c r="E64" i="5" s="1"/>
  <c r="F64" i="5" s="1"/>
  <c r="I64" i="5" s="1"/>
  <c r="K64" i="5"/>
  <c r="L64" i="5"/>
  <c r="C65" i="5"/>
  <c r="D65" i="5"/>
  <c r="E65" i="5" s="1"/>
  <c r="F65" i="5" s="1"/>
  <c r="G65" i="5"/>
  <c r="I65" i="5"/>
  <c r="K65" i="5"/>
  <c r="L65" i="5"/>
  <c r="C66" i="5"/>
  <c r="D66" i="5"/>
  <c r="E66" i="5" s="1"/>
  <c r="F66" i="5" s="1"/>
  <c r="I66" i="5" s="1"/>
  <c r="K66" i="5"/>
  <c r="L66" i="5"/>
  <c r="C67" i="5"/>
  <c r="D67" i="5"/>
  <c r="E67" i="5"/>
  <c r="F67" i="5" s="1"/>
  <c r="I67" i="5" s="1"/>
  <c r="K67" i="5"/>
  <c r="L67" i="5"/>
  <c r="C68" i="5"/>
  <c r="D68" i="5"/>
  <c r="E68" i="5" s="1"/>
  <c r="F68" i="5" s="1"/>
  <c r="I68" i="5" s="1"/>
  <c r="K68" i="5"/>
  <c r="L68" i="5"/>
  <c r="C69" i="5"/>
  <c r="D69" i="5"/>
  <c r="E69" i="5" s="1"/>
  <c r="F69" i="5" s="1"/>
  <c r="I69" i="5" s="1"/>
  <c r="K69" i="5"/>
  <c r="L69" i="5"/>
  <c r="C70" i="5"/>
  <c r="D70" i="5"/>
  <c r="E70" i="5" s="1"/>
  <c r="F70" i="5" s="1"/>
  <c r="K70" i="5"/>
  <c r="L70" i="5"/>
  <c r="C71" i="5"/>
  <c r="D71" i="5"/>
  <c r="E71" i="5"/>
  <c r="F71" i="5" s="1"/>
  <c r="I71" i="5" s="1"/>
  <c r="K71" i="5"/>
  <c r="L71" i="5"/>
  <c r="C72" i="5"/>
  <c r="D72" i="5"/>
  <c r="E72" i="5" s="1"/>
  <c r="F72" i="5" s="1"/>
  <c r="I72" i="5" s="1"/>
  <c r="K72" i="5"/>
  <c r="L72" i="5"/>
  <c r="C73" i="5"/>
  <c r="D73" i="5"/>
  <c r="E73" i="5" s="1"/>
  <c r="F73" i="5" s="1"/>
  <c r="G73" i="5" s="1"/>
  <c r="H73" i="5" s="1"/>
  <c r="J73" i="5" s="1"/>
  <c r="K73" i="5"/>
  <c r="L73" i="5"/>
  <c r="C74" i="5"/>
  <c r="D74" i="5"/>
  <c r="E74" i="5"/>
  <c r="F74" i="5" s="1"/>
  <c r="I74" i="5" s="1"/>
  <c r="K74" i="5"/>
  <c r="L74" i="5"/>
  <c r="C75" i="5"/>
  <c r="D75" i="5"/>
  <c r="E75" i="5" s="1"/>
  <c r="F75" i="5" s="1"/>
  <c r="I75" i="5" s="1"/>
  <c r="K75" i="5"/>
  <c r="L75" i="5"/>
  <c r="C76" i="5"/>
  <c r="D76" i="5"/>
  <c r="E76" i="5" s="1"/>
  <c r="F76" i="5" s="1"/>
  <c r="I76" i="5" s="1"/>
  <c r="K76" i="5"/>
  <c r="L76" i="5"/>
  <c r="C77" i="5"/>
  <c r="D77" i="5"/>
  <c r="E77" i="5"/>
  <c r="F77" i="5" s="1"/>
  <c r="I77" i="5" s="1"/>
  <c r="K77" i="5"/>
  <c r="L77" i="5"/>
  <c r="C78" i="5"/>
  <c r="D78" i="5"/>
  <c r="E78" i="5" s="1"/>
  <c r="F78" i="5" s="1"/>
  <c r="K78" i="5"/>
  <c r="L78" i="5"/>
  <c r="C79" i="5"/>
  <c r="D79" i="5"/>
  <c r="E79" i="5" s="1"/>
  <c r="F79" i="5" s="1"/>
  <c r="I79" i="5" s="1"/>
  <c r="K79" i="5"/>
  <c r="L79" i="5"/>
  <c r="C80" i="5"/>
  <c r="D80" i="5"/>
  <c r="E80" i="5" s="1"/>
  <c r="F80" i="5" s="1"/>
  <c r="I80" i="5" s="1"/>
  <c r="K80" i="5"/>
  <c r="L80" i="5"/>
  <c r="C81" i="5"/>
  <c r="G81" i="5" s="1"/>
  <c r="H81" i="5" s="1"/>
  <c r="J81" i="5" s="1"/>
  <c r="D81" i="5"/>
  <c r="E81" i="5"/>
  <c r="F81" i="5" s="1"/>
  <c r="I81" i="5"/>
  <c r="K81" i="5"/>
  <c r="L81" i="5"/>
  <c r="C82" i="5"/>
  <c r="D82" i="5"/>
  <c r="E82" i="5" s="1"/>
  <c r="F82" i="5" s="1"/>
  <c r="I82" i="5" s="1"/>
  <c r="K82" i="5"/>
  <c r="L82" i="5"/>
  <c r="C83" i="5"/>
  <c r="D83" i="5"/>
  <c r="E83" i="5" s="1"/>
  <c r="F83" i="5" s="1"/>
  <c r="I83" i="5" s="1"/>
  <c r="K83" i="5"/>
  <c r="L83" i="5"/>
  <c r="C84" i="5"/>
  <c r="D84" i="5"/>
  <c r="E84" i="5" s="1"/>
  <c r="F84" i="5" s="1"/>
  <c r="K84" i="5"/>
  <c r="L84" i="5"/>
  <c r="C85" i="5"/>
  <c r="D85" i="5"/>
  <c r="E85" i="5" s="1"/>
  <c r="F85" i="5" s="1"/>
  <c r="I85" i="5" s="1"/>
  <c r="K85" i="5"/>
  <c r="L85" i="5"/>
  <c r="C86" i="5"/>
  <c r="D86" i="5"/>
  <c r="E86" i="5" s="1"/>
  <c r="F86" i="5" s="1"/>
  <c r="K86" i="5"/>
  <c r="L86" i="5"/>
  <c r="C87" i="5"/>
  <c r="D87" i="5"/>
  <c r="E87" i="5" s="1"/>
  <c r="F87" i="5" s="1"/>
  <c r="I87" i="5" s="1"/>
  <c r="K87" i="5"/>
  <c r="L87" i="5"/>
  <c r="L61" i="5"/>
  <c r="K61" i="5"/>
  <c r="D61" i="5"/>
  <c r="E61" i="5" s="1"/>
  <c r="F61" i="5" s="1"/>
  <c r="C61" i="5"/>
  <c r="L60" i="5"/>
  <c r="K60" i="5"/>
  <c r="E60" i="5"/>
  <c r="F60" i="5" s="1"/>
  <c r="I60" i="5" s="1"/>
  <c r="D60" i="5"/>
  <c r="C60" i="5"/>
  <c r="L59" i="5"/>
  <c r="K59" i="5"/>
  <c r="D59" i="5"/>
  <c r="E59" i="5" s="1"/>
  <c r="F59" i="5" s="1"/>
  <c r="C59" i="5"/>
  <c r="L58" i="5"/>
  <c r="K58" i="5"/>
  <c r="D58" i="5"/>
  <c r="E58" i="5" s="1"/>
  <c r="F58" i="5" s="1"/>
  <c r="C58" i="5"/>
  <c r="L57" i="5"/>
  <c r="K57" i="5"/>
  <c r="D57" i="5"/>
  <c r="E57" i="5" s="1"/>
  <c r="F57" i="5" s="1"/>
  <c r="I57" i="5" s="1"/>
  <c r="C57" i="5"/>
  <c r="L56" i="5"/>
  <c r="K56" i="5"/>
  <c r="D56" i="5"/>
  <c r="E56" i="5" s="1"/>
  <c r="F56" i="5" s="1"/>
  <c r="C56" i="5"/>
  <c r="L55" i="5"/>
  <c r="K55" i="5"/>
  <c r="D55" i="5"/>
  <c r="E55" i="5" s="1"/>
  <c r="F55" i="5" s="1"/>
  <c r="I55" i="5" s="1"/>
  <c r="C55" i="5"/>
  <c r="L54" i="5"/>
  <c r="K54" i="5"/>
  <c r="D54" i="5"/>
  <c r="E54" i="5" s="1"/>
  <c r="F54" i="5" s="1"/>
  <c r="I54" i="5" s="1"/>
  <c r="C54" i="5"/>
  <c r="L53" i="5"/>
  <c r="K53" i="5"/>
  <c r="D53" i="5"/>
  <c r="E53" i="5" s="1"/>
  <c r="F53" i="5" s="1"/>
  <c r="C53" i="5"/>
  <c r="L52" i="5"/>
  <c r="K52" i="5"/>
  <c r="E52" i="5"/>
  <c r="F52" i="5" s="1"/>
  <c r="I52" i="5" s="1"/>
  <c r="D52" i="5"/>
  <c r="C52" i="5"/>
  <c r="L51" i="5"/>
  <c r="K51" i="5"/>
  <c r="D51" i="5"/>
  <c r="E51" i="5" s="1"/>
  <c r="F51" i="5" s="1"/>
  <c r="C51" i="5"/>
  <c r="L50" i="5"/>
  <c r="K50" i="5"/>
  <c r="D50" i="5"/>
  <c r="E50" i="5" s="1"/>
  <c r="F50" i="5" s="1"/>
  <c r="C50" i="5"/>
  <c r="L49" i="5"/>
  <c r="K49" i="5"/>
  <c r="D49" i="5"/>
  <c r="E49" i="5" s="1"/>
  <c r="F49" i="5" s="1"/>
  <c r="I49" i="5" s="1"/>
  <c r="C49" i="5"/>
  <c r="L48" i="5"/>
  <c r="K48" i="5"/>
  <c r="D48" i="5"/>
  <c r="E48" i="5" s="1"/>
  <c r="F48" i="5" s="1"/>
  <c r="C48" i="5"/>
  <c r="C19" i="5"/>
  <c r="D19" i="5"/>
  <c r="E19" i="5" s="1"/>
  <c r="F19" i="5" s="1"/>
  <c r="K19" i="5"/>
  <c r="L19" i="5"/>
  <c r="C20" i="5"/>
  <c r="D20" i="5"/>
  <c r="E20" i="5" s="1"/>
  <c r="F20" i="5" s="1"/>
  <c r="I20" i="5" s="1"/>
  <c r="K20" i="5"/>
  <c r="L20" i="5"/>
  <c r="C21" i="5"/>
  <c r="D21" i="5"/>
  <c r="E21" i="5" s="1"/>
  <c r="F21" i="5" s="1"/>
  <c r="I21" i="5" s="1"/>
  <c r="K21" i="5"/>
  <c r="L21" i="5"/>
  <c r="C22" i="5"/>
  <c r="D22" i="5"/>
  <c r="E22" i="5" s="1"/>
  <c r="F22" i="5" s="1"/>
  <c r="I22" i="5" s="1"/>
  <c r="K22" i="5"/>
  <c r="L22" i="5"/>
  <c r="C23" i="5"/>
  <c r="D23" i="5"/>
  <c r="E23" i="5" s="1"/>
  <c r="F23" i="5" s="1"/>
  <c r="K23" i="5"/>
  <c r="L23" i="5"/>
  <c r="C24" i="5"/>
  <c r="D24" i="5"/>
  <c r="E24" i="5"/>
  <c r="F24" i="5" s="1"/>
  <c r="I24" i="5" s="1"/>
  <c r="K24" i="5"/>
  <c r="L24" i="5"/>
  <c r="C25" i="5"/>
  <c r="D25" i="5"/>
  <c r="E25" i="5" s="1"/>
  <c r="F25" i="5" s="1"/>
  <c r="I25" i="5" s="1"/>
  <c r="K25" i="5"/>
  <c r="L25" i="5"/>
  <c r="C26" i="5"/>
  <c r="D26" i="5"/>
  <c r="E26" i="5" s="1"/>
  <c r="F26" i="5" s="1"/>
  <c r="I26" i="5" s="1"/>
  <c r="K26" i="5"/>
  <c r="L26" i="5"/>
  <c r="C27" i="5"/>
  <c r="D27" i="5"/>
  <c r="E27" i="5" s="1"/>
  <c r="F27" i="5" s="1"/>
  <c r="K27" i="5"/>
  <c r="L27" i="5"/>
  <c r="C28" i="5"/>
  <c r="D28" i="5"/>
  <c r="E28" i="5" s="1"/>
  <c r="F28" i="5" s="1"/>
  <c r="I28" i="5" s="1"/>
  <c r="K28" i="5"/>
  <c r="L28" i="5"/>
  <c r="C29" i="5"/>
  <c r="D29" i="5"/>
  <c r="E29" i="5"/>
  <c r="F29" i="5" s="1"/>
  <c r="I29" i="5" s="1"/>
  <c r="K29" i="5"/>
  <c r="L29" i="5"/>
  <c r="C30" i="5"/>
  <c r="D30" i="5"/>
  <c r="E30" i="5" s="1"/>
  <c r="F30" i="5" s="1"/>
  <c r="I30" i="5" s="1"/>
  <c r="K30" i="5"/>
  <c r="L30" i="5"/>
  <c r="C31" i="5"/>
  <c r="D31" i="5"/>
  <c r="E31" i="5" s="1"/>
  <c r="F31" i="5" s="1"/>
  <c r="K31" i="5"/>
  <c r="L31" i="5"/>
  <c r="C32" i="5"/>
  <c r="D32" i="5"/>
  <c r="E32" i="5" s="1"/>
  <c r="F32" i="5" s="1"/>
  <c r="K32" i="5"/>
  <c r="L32" i="5"/>
  <c r="C33" i="5"/>
  <c r="D33" i="5"/>
  <c r="E33" i="5" s="1"/>
  <c r="F33" i="5" s="1"/>
  <c r="I33" i="5" s="1"/>
  <c r="K33" i="5"/>
  <c r="L33" i="5"/>
  <c r="C34" i="5"/>
  <c r="D34" i="5"/>
  <c r="E34" i="5" s="1"/>
  <c r="F34" i="5" s="1"/>
  <c r="I34" i="5" s="1"/>
  <c r="K34" i="5"/>
  <c r="L34" i="5"/>
  <c r="C35" i="5"/>
  <c r="D35" i="5"/>
  <c r="E35" i="5" s="1"/>
  <c r="F35" i="5" s="1"/>
  <c r="K35" i="5"/>
  <c r="L35" i="5"/>
  <c r="C36" i="5"/>
  <c r="G36" i="5" s="1"/>
  <c r="H36" i="5" s="1"/>
  <c r="J36" i="5" s="1"/>
  <c r="D36" i="5"/>
  <c r="E36" i="5" s="1"/>
  <c r="F36" i="5" s="1"/>
  <c r="I36" i="5" s="1"/>
  <c r="K36" i="5"/>
  <c r="L36" i="5"/>
  <c r="C37" i="5"/>
  <c r="D37" i="5"/>
  <c r="E37" i="5" s="1"/>
  <c r="F37" i="5" s="1"/>
  <c r="I37" i="5" s="1"/>
  <c r="K37" i="5"/>
  <c r="L37" i="5"/>
  <c r="C38" i="5"/>
  <c r="D38" i="5"/>
  <c r="E38" i="5" s="1"/>
  <c r="F38" i="5" s="1"/>
  <c r="I38" i="5" s="1"/>
  <c r="K38" i="5"/>
  <c r="L38" i="5"/>
  <c r="C39" i="5"/>
  <c r="D39" i="5"/>
  <c r="E39" i="5" s="1"/>
  <c r="F39" i="5" s="1"/>
  <c r="K39" i="5"/>
  <c r="L39" i="5"/>
  <c r="C40" i="5"/>
  <c r="D40" i="5"/>
  <c r="E40" i="5" s="1"/>
  <c r="F40" i="5" s="1"/>
  <c r="I40" i="5" s="1"/>
  <c r="K40" i="5"/>
  <c r="L40" i="5"/>
  <c r="C41" i="5"/>
  <c r="D41" i="5"/>
  <c r="E41" i="5"/>
  <c r="F41" i="5" s="1"/>
  <c r="I41" i="5" s="1"/>
  <c r="K41" i="5"/>
  <c r="L41" i="5"/>
  <c r="C42" i="5"/>
  <c r="D42" i="5"/>
  <c r="E42" i="5" s="1"/>
  <c r="F42" i="5" s="1"/>
  <c r="I42" i="5" s="1"/>
  <c r="K42" i="5"/>
  <c r="L42" i="5"/>
  <c r="C43" i="5"/>
  <c r="D43" i="5"/>
  <c r="E43" i="5" s="1"/>
  <c r="F43" i="5" s="1"/>
  <c r="K43" i="5"/>
  <c r="L43" i="5"/>
  <c r="C44" i="5"/>
  <c r="D44" i="5"/>
  <c r="E44" i="5" s="1"/>
  <c r="F44" i="5" s="1"/>
  <c r="K44" i="5"/>
  <c r="L44" i="5"/>
  <c r="L18" i="5"/>
  <c r="K18" i="5"/>
  <c r="D18" i="5"/>
  <c r="E18" i="5" s="1"/>
  <c r="F18" i="5" s="1"/>
  <c r="I18" i="5" s="1"/>
  <c r="C18" i="5"/>
  <c r="L17" i="5"/>
  <c r="K17" i="5"/>
  <c r="D17" i="5"/>
  <c r="E17" i="5" s="1"/>
  <c r="F17" i="5" s="1"/>
  <c r="I17" i="5" s="1"/>
  <c r="C17" i="5"/>
  <c r="L16" i="5"/>
  <c r="K16" i="5"/>
  <c r="D16" i="5"/>
  <c r="E16" i="5" s="1"/>
  <c r="F16" i="5" s="1"/>
  <c r="C16" i="5"/>
  <c r="L15" i="5"/>
  <c r="K15" i="5"/>
  <c r="D15" i="5"/>
  <c r="E15" i="5" s="1"/>
  <c r="F15" i="5" s="1"/>
  <c r="C15" i="5"/>
  <c r="L14" i="5"/>
  <c r="K14" i="5"/>
  <c r="D14" i="5"/>
  <c r="E14" i="5" s="1"/>
  <c r="F14" i="5" s="1"/>
  <c r="I14" i="5" s="1"/>
  <c r="C14" i="5"/>
  <c r="G14" i="5" s="1"/>
  <c r="H14" i="5" s="1"/>
  <c r="J14" i="5" s="1"/>
  <c r="L13" i="5"/>
  <c r="K13" i="5"/>
  <c r="D13" i="5"/>
  <c r="E13" i="5" s="1"/>
  <c r="F13" i="5" s="1"/>
  <c r="I13" i="5" s="1"/>
  <c r="C13" i="5"/>
  <c r="L12" i="5"/>
  <c r="K12" i="5"/>
  <c r="D12" i="5"/>
  <c r="E12" i="5" s="1"/>
  <c r="F12" i="5" s="1"/>
  <c r="C12" i="5"/>
  <c r="L11" i="5"/>
  <c r="K11" i="5"/>
  <c r="D11" i="5"/>
  <c r="E11" i="5" s="1"/>
  <c r="F11" i="5" s="1"/>
  <c r="C11" i="5"/>
  <c r="L10" i="5"/>
  <c r="K10" i="5"/>
  <c r="D10" i="5"/>
  <c r="E10" i="5" s="1"/>
  <c r="F10" i="5" s="1"/>
  <c r="I10" i="5" s="1"/>
  <c r="C10" i="5"/>
  <c r="L9" i="5"/>
  <c r="K9" i="5"/>
  <c r="D9" i="5"/>
  <c r="E9" i="5" s="1"/>
  <c r="F9" i="5" s="1"/>
  <c r="I9" i="5" s="1"/>
  <c r="C9" i="5"/>
  <c r="L8" i="5"/>
  <c r="K8" i="5"/>
  <c r="D8" i="5"/>
  <c r="E8" i="5" s="1"/>
  <c r="F8" i="5" s="1"/>
  <c r="C8" i="5"/>
  <c r="L7" i="5"/>
  <c r="K7" i="5"/>
  <c r="D7" i="5"/>
  <c r="E7" i="5" s="1"/>
  <c r="F7" i="5" s="1"/>
  <c r="C7" i="5"/>
  <c r="L6" i="5"/>
  <c r="K6" i="5"/>
  <c r="D6" i="5"/>
  <c r="E6" i="5" s="1"/>
  <c r="F6" i="5" s="1"/>
  <c r="I6" i="5" s="1"/>
  <c r="C6" i="5"/>
  <c r="L5" i="5"/>
  <c r="K5" i="5"/>
  <c r="D5" i="5"/>
  <c r="E5" i="5" s="1"/>
  <c r="F5" i="5" s="1"/>
  <c r="I5" i="5" s="1"/>
  <c r="C5" i="5"/>
  <c r="F301" i="5" l="1"/>
  <c r="BI301" i="5"/>
  <c r="G28" i="5"/>
  <c r="H28" i="5" s="1"/>
  <c r="J28" i="5" s="1"/>
  <c r="K199" i="5"/>
  <c r="L199" i="5" s="1"/>
  <c r="BM199" i="5"/>
  <c r="L295" i="5"/>
  <c r="M295" i="5"/>
  <c r="N295" i="5" s="1"/>
  <c r="I44" i="5"/>
  <c r="G44" i="5"/>
  <c r="H44" i="5" s="1"/>
  <c r="J44" i="5" s="1"/>
  <c r="G20" i="5"/>
  <c r="H20" i="5" s="1"/>
  <c r="J20" i="5" s="1"/>
  <c r="K279" i="5"/>
  <c r="AY279" i="5"/>
  <c r="BA279" i="5" s="1"/>
  <c r="DV111" i="5"/>
  <c r="DW110" i="5"/>
  <c r="G25" i="5"/>
  <c r="H25" i="5" s="1"/>
  <c r="J25" i="5" s="1"/>
  <c r="G49" i="5"/>
  <c r="H49" i="5" s="1"/>
  <c r="J49" i="5" s="1"/>
  <c r="I73" i="5"/>
  <c r="G68" i="5"/>
  <c r="H68" i="5" s="1"/>
  <c r="J68" i="5" s="1"/>
  <c r="G92" i="5"/>
  <c r="H168" i="5"/>
  <c r="H152" i="5"/>
  <c r="D141" i="5"/>
  <c r="E141" i="5" s="1"/>
  <c r="F141" i="5" s="1"/>
  <c r="G128" i="5"/>
  <c r="H124" i="5"/>
  <c r="AN124" i="5" s="1"/>
  <c r="D119" i="5"/>
  <c r="E119" i="5" s="1"/>
  <c r="D114" i="5"/>
  <c r="E114" i="5" s="1"/>
  <c r="G112" i="5"/>
  <c r="BS111" i="5"/>
  <c r="H111" i="5"/>
  <c r="AN111" i="5" s="1"/>
  <c r="H106" i="5"/>
  <c r="AN106" i="5" s="1"/>
  <c r="K197" i="5"/>
  <c r="G182" i="5"/>
  <c r="BM186" i="5"/>
  <c r="H190" i="5"/>
  <c r="BM180" i="5"/>
  <c r="K216" i="5"/>
  <c r="L216" i="5" s="1"/>
  <c r="G205" i="5"/>
  <c r="G193" i="5"/>
  <c r="AA270" i="5"/>
  <c r="D276" i="5"/>
  <c r="E276" i="5" s="1"/>
  <c r="F276" i="5" s="1"/>
  <c r="K297" i="5"/>
  <c r="AA296" i="5"/>
  <c r="AY293" i="5"/>
  <c r="BA293" i="5" s="1"/>
  <c r="G288" i="5"/>
  <c r="AA284" i="5"/>
  <c r="AY283" i="5"/>
  <c r="BA283" i="5" s="1"/>
  <c r="H281" i="5"/>
  <c r="EB118" i="5"/>
  <c r="EC117" i="5"/>
  <c r="DY126" i="5"/>
  <c r="DZ125" i="5"/>
  <c r="CA811" i="5"/>
  <c r="CB810" i="5"/>
  <c r="AY299" i="5"/>
  <c r="BA299" i="5" s="1"/>
  <c r="CG811" i="5"/>
  <c r="CH810" i="5"/>
  <c r="G41" i="5"/>
  <c r="H41" i="5" s="1"/>
  <c r="J41" i="5" s="1"/>
  <c r="G29" i="5"/>
  <c r="H29" i="5" s="1"/>
  <c r="J29" i="5" s="1"/>
  <c r="G60" i="5"/>
  <c r="G71" i="5"/>
  <c r="H71" i="5" s="1"/>
  <c r="J71" i="5" s="1"/>
  <c r="BJ97" i="5"/>
  <c r="BK97" i="5" s="1"/>
  <c r="BS100" i="5"/>
  <c r="AA104" i="5"/>
  <c r="H172" i="5"/>
  <c r="G168" i="5"/>
  <c r="G167" i="5"/>
  <c r="G152" i="5"/>
  <c r="G151" i="5"/>
  <c r="K101" i="5"/>
  <c r="K96" i="5"/>
  <c r="D130" i="5"/>
  <c r="E130" i="5" s="1"/>
  <c r="F130" i="5" s="1"/>
  <c r="G124" i="5"/>
  <c r="H109" i="5"/>
  <c r="AN109" i="5" s="1"/>
  <c r="G106" i="5"/>
  <c r="BM184" i="5"/>
  <c r="BM185" i="5"/>
  <c r="K192" i="5"/>
  <c r="H216" i="5"/>
  <c r="BM204" i="5"/>
  <c r="BN204" i="5" s="1"/>
  <c r="D202" i="5"/>
  <c r="E202" i="5" s="1"/>
  <c r="BV202" i="5" s="1"/>
  <c r="H198" i="5"/>
  <c r="G196" i="5"/>
  <c r="D270" i="5"/>
  <c r="E270" i="5" s="1"/>
  <c r="H276" i="5"/>
  <c r="D303" i="5"/>
  <c r="E303" i="5" s="1"/>
  <c r="G281" i="5"/>
  <c r="CD811" i="5"/>
  <c r="CE810" i="5"/>
  <c r="EF111" i="5"/>
  <c r="EG110" i="5"/>
  <c r="G66" i="5"/>
  <c r="G40" i="5"/>
  <c r="H40" i="5" s="1"/>
  <c r="J40" i="5" s="1"/>
  <c r="G63" i="5"/>
  <c r="H63" i="5" s="1"/>
  <c r="J63" i="5" s="1"/>
  <c r="G171" i="5"/>
  <c r="D167" i="5"/>
  <c r="E167" i="5" s="1"/>
  <c r="F167" i="5" s="1"/>
  <c r="D151" i="5"/>
  <c r="E151" i="5" s="1"/>
  <c r="F151" i="5" s="1"/>
  <c r="D128" i="5"/>
  <c r="E128" i="5" s="1"/>
  <c r="BJ125" i="5"/>
  <c r="BK125" i="5" s="1"/>
  <c r="D123" i="5"/>
  <c r="E123" i="5" s="1"/>
  <c r="BS123" i="5" s="1"/>
  <c r="G109" i="5"/>
  <c r="BS106" i="5"/>
  <c r="K183" i="5"/>
  <c r="K186" i="5"/>
  <c r="D216" i="5"/>
  <c r="E216" i="5" s="1"/>
  <c r="F216" i="5" s="1"/>
  <c r="G215" i="5"/>
  <c r="L213" i="5"/>
  <c r="AA211" i="5"/>
  <c r="K200" i="5"/>
  <c r="M200" i="5" s="1"/>
  <c r="N200" i="5" s="1"/>
  <c r="X200" i="5" s="1"/>
  <c r="Z200" i="5" s="1"/>
  <c r="D193" i="5"/>
  <c r="E193" i="5" s="1"/>
  <c r="F193" i="5" s="1"/>
  <c r="AY266" i="5"/>
  <c r="BA266" i="5" s="1"/>
  <c r="AY272" i="5"/>
  <c r="K276" i="5"/>
  <c r="AY296" i="5"/>
  <c r="BA296" i="5" s="1"/>
  <c r="K284" i="5"/>
  <c r="H280" i="5"/>
  <c r="GH111" i="5"/>
  <c r="GI110" i="5"/>
  <c r="CJ811" i="5"/>
  <c r="CK810" i="5"/>
  <c r="BI279" i="5"/>
  <c r="F279" i="5"/>
  <c r="BJ92" i="5"/>
  <c r="BK92" i="5" s="1"/>
  <c r="AA92" i="5"/>
  <c r="K92" i="5"/>
  <c r="M92" i="5" s="1"/>
  <c r="N92" i="5" s="1"/>
  <c r="Q92" i="5" s="1"/>
  <c r="K102" i="5"/>
  <c r="M102" i="5" s="1"/>
  <c r="N102" i="5" s="1"/>
  <c r="BJ102" i="5"/>
  <c r="BK102" i="5" s="1"/>
  <c r="M131" i="5"/>
  <c r="N131" i="5" s="1"/>
  <c r="U131" i="5" s="1"/>
  <c r="L131" i="5"/>
  <c r="L197" i="5"/>
  <c r="M197" i="5"/>
  <c r="N197" i="5" s="1"/>
  <c r="I32" i="5"/>
  <c r="G32" i="5"/>
  <c r="H32" i="5" s="1"/>
  <c r="J32" i="5" s="1"/>
  <c r="M127" i="5"/>
  <c r="N127" i="5" s="1"/>
  <c r="R127" i="5" s="1"/>
  <c r="L127" i="5"/>
  <c r="I84" i="5"/>
  <c r="G84" i="5"/>
  <c r="K189" i="5"/>
  <c r="H388" i="5"/>
  <c r="J388" i="5" s="1"/>
  <c r="M431" i="5"/>
  <c r="AK650" i="5" s="1"/>
  <c r="AN650" i="5" s="1"/>
  <c r="AQ650" i="5" s="1"/>
  <c r="AV650" i="5" s="1"/>
  <c r="AW650" i="5" s="1"/>
  <c r="BJ124" i="5"/>
  <c r="BK124" i="5" s="1"/>
  <c r="AA124" i="5"/>
  <c r="K112" i="5"/>
  <c r="BJ112" i="5"/>
  <c r="BK112" i="5" s="1"/>
  <c r="G188" i="5"/>
  <c r="H188" i="5"/>
  <c r="D188" i="5"/>
  <c r="E188" i="5" s="1"/>
  <c r="AX635" i="5"/>
  <c r="BL635" i="5"/>
  <c r="BC635" i="5"/>
  <c r="BD635" i="5" s="1"/>
  <c r="BB635" i="5"/>
  <c r="H366" i="5"/>
  <c r="J366" i="5" s="1"/>
  <c r="M409" i="5"/>
  <c r="AK628" i="5" s="1"/>
  <c r="AN628" i="5" s="1"/>
  <c r="AQ628" i="5" s="1"/>
  <c r="AV628" i="5" s="1"/>
  <c r="AW628" i="5" s="1"/>
  <c r="M68" i="5"/>
  <c r="AK286" i="5" s="1"/>
  <c r="AN286" i="5" s="1"/>
  <c r="K94" i="5"/>
  <c r="BJ94" i="5"/>
  <c r="H170" i="5"/>
  <c r="D170" i="5"/>
  <c r="E170" i="5" s="1"/>
  <c r="F170" i="5" s="1"/>
  <c r="D153" i="5"/>
  <c r="E153" i="5" s="1"/>
  <c r="F153" i="5" s="1"/>
  <c r="G153" i="5"/>
  <c r="G147" i="5"/>
  <c r="H140" i="5"/>
  <c r="D140" i="5"/>
  <c r="E140" i="5" s="1"/>
  <c r="F140" i="5" s="1"/>
  <c r="BJ119" i="5"/>
  <c r="BK119" i="5" s="1"/>
  <c r="K119" i="5"/>
  <c r="G181" i="5"/>
  <c r="H181" i="5"/>
  <c r="G195" i="5"/>
  <c r="D195" i="5"/>
  <c r="E195" i="5" s="1"/>
  <c r="BV195" i="5" s="1"/>
  <c r="H195" i="5"/>
  <c r="AA305" i="5"/>
  <c r="K305" i="5"/>
  <c r="L305" i="5" s="1"/>
  <c r="M296" i="5"/>
  <c r="N296" i="5" s="1"/>
  <c r="G24" i="5"/>
  <c r="H24" i="5" s="1"/>
  <c r="J24" i="5" s="1"/>
  <c r="G55" i="5"/>
  <c r="H55" i="5" s="1"/>
  <c r="J55" i="5" s="1"/>
  <c r="G57" i="5"/>
  <c r="M57" i="5" s="1"/>
  <c r="AK275" i="5" s="1"/>
  <c r="AN275" i="5" s="1"/>
  <c r="G76" i="5"/>
  <c r="BJ93" i="5"/>
  <c r="BK93" i="5" s="1"/>
  <c r="H166" i="5"/>
  <c r="D166" i="5"/>
  <c r="E166" i="5" s="1"/>
  <c r="F166" i="5" s="1"/>
  <c r="D149" i="5"/>
  <c r="E149" i="5" s="1"/>
  <c r="F149" i="5" s="1"/>
  <c r="G149" i="5"/>
  <c r="D147" i="5"/>
  <c r="E147" i="5" s="1"/>
  <c r="F147" i="5" s="1"/>
  <c r="G143" i="5"/>
  <c r="BJ127" i="5"/>
  <c r="BK127" i="5" s="1"/>
  <c r="AA127" i="5"/>
  <c r="AA123" i="5"/>
  <c r="BJ123" i="5"/>
  <c r="BK123" i="5" s="1"/>
  <c r="K110" i="5"/>
  <c r="AA107" i="5"/>
  <c r="K107" i="5"/>
  <c r="BJ107" i="5"/>
  <c r="BM191" i="5"/>
  <c r="AA191" i="5"/>
  <c r="K191" i="5"/>
  <c r="AW193" i="5"/>
  <c r="AY193" i="5" s="1"/>
  <c r="BV193" i="5"/>
  <c r="BI276" i="5"/>
  <c r="AA301" i="5"/>
  <c r="K301" i="5"/>
  <c r="M301" i="5" s="1"/>
  <c r="N301" i="5" s="1"/>
  <c r="AY274" i="5"/>
  <c r="K274" i="5"/>
  <c r="BC639" i="5"/>
  <c r="BD639" i="5" s="1"/>
  <c r="BL639" i="5"/>
  <c r="AX639" i="5"/>
  <c r="BB639" i="5"/>
  <c r="H158" i="5"/>
  <c r="D158" i="5"/>
  <c r="E158" i="5" s="1"/>
  <c r="F158" i="5" s="1"/>
  <c r="G214" i="5"/>
  <c r="D214" i="5"/>
  <c r="E214" i="5" s="1"/>
  <c r="F214" i="5" s="1"/>
  <c r="BV210" i="5"/>
  <c r="F210" i="5"/>
  <c r="AW210" i="5"/>
  <c r="AY210" i="5" s="1"/>
  <c r="G273" i="5"/>
  <c r="D273" i="5"/>
  <c r="E273" i="5" s="1"/>
  <c r="BI273" i="5" s="1"/>
  <c r="L266" i="5"/>
  <c r="M266" i="5"/>
  <c r="N266" i="5" s="1"/>
  <c r="Q266" i="5" s="1"/>
  <c r="H371" i="5"/>
  <c r="J371" i="5" s="1"/>
  <c r="M414" i="5"/>
  <c r="AK633" i="5" s="1"/>
  <c r="AN633" i="5" s="1"/>
  <c r="AQ633" i="5" s="1"/>
  <c r="AV633" i="5" s="1"/>
  <c r="AW633" i="5" s="1"/>
  <c r="H380" i="5"/>
  <c r="J380" i="5" s="1"/>
  <c r="M423" i="5"/>
  <c r="AK642" i="5" s="1"/>
  <c r="AN642" i="5" s="1"/>
  <c r="AQ642" i="5" s="1"/>
  <c r="AV642" i="5" s="1"/>
  <c r="AW642" i="5" s="1"/>
  <c r="G87" i="5"/>
  <c r="H87" i="5" s="1"/>
  <c r="J87" i="5" s="1"/>
  <c r="D169" i="5"/>
  <c r="E169" i="5" s="1"/>
  <c r="F169" i="5" s="1"/>
  <c r="G169" i="5"/>
  <c r="H154" i="5"/>
  <c r="D154" i="5"/>
  <c r="E154" i="5" s="1"/>
  <c r="F154" i="5" s="1"/>
  <c r="G192" i="5"/>
  <c r="H367" i="5"/>
  <c r="J367" i="5" s="1"/>
  <c r="M410" i="5"/>
  <c r="AK629" i="5" s="1"/>
  <c r="AN629" i="5" s="1"/>
  <c r="AQ629" i="5" s="1"/>
  <c r="AV629" i="5" s="1"/>
  <c r="AW629" i="5" s="1"/>
  <c r="H356" i="5"/>
  <c r="J356" i="5" s="1"/>
  <c r="M399" i="5"/>
  <c r="AK618" i="5" s="1"/>
  <c r="AN618" i="5" s="1"/>
  <c r="AQ618" i="5" s="1"/>
  <c r="AV618" i="5" s="1"/>
  <c r="AW618" i="5" s="1"/>
  <c r="H374" i="5"/>
  <c r="J374" i="5" s="1"/>
  <c r="M417" i="5"/>
  <c r="AK636" i="5" s="1"/>
  <c r="AN636" i="5" s="1"/>
  <c r="AQ636" i="5" s="1"/>
  <c r="AV636" i="5" s="1"/>
  <c r="AW636" i="5" s="1"/>
  <c r="G79" i="5"/>
  <c r="H79" i="5" s="1"/>
  <c r="J79" i="5" s="1"/>
  <c r="AU102" i="5"/>
  <c r="AW102" i="5" s="1"/>
  <c r="BS102" i="5"/>
  <c r="BF102" i="5"/>
  <c r="F102" i="5"/>
  <c r="D165" i="5"/>
  <c r="E165" i="5" s="1"/>
  <c r="F165" i="5" s="1"/>
  <c r="G165" i="5"/>
  <c r="H150" i="5"/>
  <c r="D150" i="5"/>
  <c r="E150" i="5" s="1"/>
  <c r="F150" i="5" s="1"/>
  <c r="H297" i="5"/>
  <c r="D297" i="5"/>
  <c r="E297" i="5" s="1"/>
  <c r="F297" i="5" s="1"/>
  <c r="G37" i="5"/>
  <c r="H37" i="5" s="1"/>
  <c r="J37" i="5" s="1"/>
  <c r="BJ98" i="5"/>
  <c r="BK98" i="5" s="1"/>
  <c r="AA98" i="5"/>
  <c r="G102" i="5"/>
  <c r="K103" i="5"/>
  <c r="D105" i="5"/>
  <c r="E105" i="5" s="1"/>
  <c r="BF105" i="5" s="1"/>
  <c r="H105" i="5"/>
  <c r="AN105" i="5" s="1"/>
  <c r="G105" i="5"/>
  <c r="D161" i="5"/>
  <c r="E161" i="5" s="1"/>
  <c r="F161" i="5" s="1"/>
  <c r="G161" i="5"/>
  <c r="G155" i="5"/>
  <c r="H146" i="5"/>
  <c r="D146" i="5"/>
  <c r="E146" i="5" s="1"/>
  <c r="F146" i="5" s="1"/>
  <c r="BJ103" i="5"/>
  <c r="BJ131" i="5"/>
  <c r="G125" i="5"/>
  <c r="AU124" i="5"/>
  <c r="AW124" i="5" s="1"/>
  <c r="F124" i="5"/>
  <c r="D121" i="5"/>
  <c r="E121" i="5" s="1"/>
  <c r="G121" i="5"/>
  <c r="H113" i="5"/>
  <c r="AN113" i="5" s="1"/>
  <c r="G113" i="5"/>
  <c r="BF112" i="5"/>
  <c r="BS112" i="5"/>
  <c r="AU112" i="5"/>
  <c r="AW112" i="5" s="1"/>
  <c r="F112" i="5"/>
  <c r="BM182" i="5"/>
  <c r="K182" i="5"/>
  <c r="AA190" i="5"/>
  <c r="BM190" i="5"/>
  <c r="BN190" i="5" s="1"/>
  <c r="K190" i="5"/>
  <c r="K267" i="5"/>
  <c r="L267" i="5" s="1"/>
  <c r="K271" i="5"/>
  <c r="AY271" i="5"/>
  <c r="BA271" i="5" s="1"/>
  <c r="AY273" i="5"/>
  <c r="BA273" i="5" s="1"/>
  <c r="K273" i="5"/>
  <c r="M273" i="5" s="1"/>
  <c r="N273" i="5" s="1"/>
  <c r="AY268" i="5"/>
  <c r="BA268" i="5" s="1"/>
  <c r="AY302" i="5"/>
  <c r="BA302" i="5" s="1"/>
  <c r="H162" i="5"/>
  <c r="D162" i="5"/>
  <c r="E162" i="5" s="1"/>
  <c r="F162" i="5" s="1"/>
  <c r="D145" i="5"/>
  <c r="E145" i="5" s="1"/>
  <c r="F145" i="5" s="1"/>
  <c r="G145" i="5"/>
  <c r="H375" i="5"/>
  <c r="J375" i="5" s="1"/>
  <c r="M418" i="5"/>
  <c r="AK637" i="5" s="1"/>
  <c r="AN637" i="5" s="1"/>
  <c r="AQ637" i="5" s="1"/>
  <c r="AV637" i="5" s="1"/>
  <c r="AW637" i="5" s="1"/>
  <c r="H360" i="5"/>
  <c r="J360" i="5" s="1"/>
  <c r="M403" i="5"/>
  <c r="AK622" i="5" s="1"/>
  <c r="AN622" i="5" s="1"/>
  <c r="AQ622" i="5" s="1"/>
  <c r="AV622" i="5" s="1"/>
  <c r="AW622" i="5" s="1"/>
  <c r="H378" i="5"/>
  <c r="J378" i="5" s="1"/>
  <c r="M421" i="5"/>
  <c r="AK640" i="5" s="1"/>
  <c r="AN640" i="5" s="1"/>
  <c r="AQ640" i="5" s="1"/>
  <c r="AV640" i="5" s="1"/>
  <c r="AW640" i="5" s="1"/>
  <c r="D173" i="5"/>
  <c r="E173" i="5" s="1"/>
  <c r="F173" i="5" s="1"/>
  <c r="G173" i="5"/>
  <c r="H137" i="5"/>
  <c r="D137" i="5"/>
  <c r="E137" i="5" s="1"/>
  <c r="F137" i="5" s="1"/>
  <c r="G137" i="5"/>
  <c r="H390" i="5"/>
  <c r="J390" i="5" s="1"/>
  <c r="M433" i="5"/>
  <c r="AK652" i="5" s="1"/>
  <c r="AN652" i="5" s="1"/>
  <c r="AQ652" i="5" s="1"/>
  <c r="AV652" i="5" s="1"/>
  <c r="AW652" i="5" s="1"/>
  <c r="H354" i="5"/>
  <c r="J354" i="5" s="1"/>
  <c r="M397" i="5"/>
  <c r="AK616" i="5" s="1"/>
  <c r="AN616" i="5" s="1"/>
  <c r="AQ616" i="5" s="1"/>
  <c r="AV616" i="5" s="1"/>
  <c r="AW616" i="5" s="1"/>
  <c r="K95" i="5"/>
  <c r="BJ95" i="5"/>
  <c r="D98" i="5"/>
  <c r="E98" i="5" s="1"/>
  <c r="BS98" i="5" s="1"/>
  <c r="BI269" i="5"/>
  <c r="F269" i="5"/>
  <c r="D299" i="5"/>
  <c r="E299" i="5" s="1"/>
  <c r="H299" i="5"/>
  <c r="G299" i="5"/>
  <c r="BI296" i="5"/>
  <c r="F296" i="5"/>
  <c r="O296" i="5" s="1"/>
  <c r="P296" i="5" s="1"/>
  <c r="AX647" i="5"/>
  <c r="BL647" i="5"/>
  <c r="BB647" i="5"/>
  <c r="BC647" i="5"/>
  <c r="BD647" i="5" s="1"/>
  <c r="G120" i="5"/>
  <c r="H120" i="5"/>
  <c r="AN120" i="5" s="1"/>
  <c r="D120" i="5"/>
  <c r="E120" i="5" s="1"/>
  <c r="F120" i="5" s="1"/>
  <c r="K188" i="5"/>
  <c r="M188" i="5" s="1"/>
  <c r="N188" i="5" s="1"/>
  <c r="AA188" i="5"/>
  <c r="H273" i="5"/>
  <c r="K304" i="5"/>
  <c r="M304" i="5" s="1"/>
  <c r="N304" i="5" s="1"/>
  <c r="X304" i="5" s="1"/>
  <c r="Z304" i="5" s="1"/>
  <c r="AA304" i="5"/>
  <c r="G9" i="5"/>
  <c r="H9" i="5" s="1"/>
  <c r="J9" i="5" s="1"/>
  <c r="G21" i="5"/>
  <c r="H21" i="5" s="1"/>
  <c r="J21" i="5" s="1"/>
  <c r="G74" i="5"/>
  <c r="M74" i="5" s="1"/>
  <c r="AK292" i="5" s="1"/>
  <c r="AN292" i="5" s="1"/>
  <c r="H65" i="5"/>
  <c r="J65" i="5" s="1"/>
  <c r="H93" i="5"/>
  <c r="AN93" i="5" s="1"/>
  <c r="D93" i="5"/>
  <c r="E93" i="5" s="1"/>
  <c r="BJ100" i="5"/>
  <c r="K100" i="5"/>
  <c r="H102" i="5"/>
  <c r="AN102" i="5" s="1"/>
  <c r="BJ105" i="5"/>
  <c r="K105" i="5"/>
  <c r="H174" i="5"/>
  <c r="D174" i="5"/>
  <c r="E174" i="5" s="1"/>
  <c r="F174" i="5" s="1"/>
  <c r="G170" i="5"/>
  <c r="D157" i="5"/>
  <c r="E157" i="5" s="1"/>
  <c r="F157" i="5" s="1"/>
  <c r="G157" i="5"/>
  <c r="D155" i="5"/>
  <c r="E155" i="5" s="1"/>
  <c r="F155" i="5" s="1"/>
  <c r="H153" i="5"/>
  <c r="H142" i="5"/>
  <c r="D142" i="5"/>
  <c r="E142" i="5" s="1"/>
  <c r="F142" i="5" s="1"/>
  <c r="G140" i="5"/>
  <c r="H136" i="5"/>
  <c r="D136" i="5"/>
  <c r="E136" i="5" s="1"/>
  <c r="F136" i="5" s="1"/>
  <c r="BJ99" i="5"/>
  <c r="BK99" i="5" s="1"/>
  <c r="H129" i="5"/>
  <c r="AN129" i="5" s="1"/>
  <c r="G129" i="5"/>
  <c r="D129" i="5"/>
  <c r="E129" i="5" s="1"/>
  <c r="BS129" i="5" s="1"/>
  <c r="D125" i="5"/>
  <c r="E125" i="5" s="1"/>
  <c r="F125" i="5" s="1"/>
  <c r="AA119" i="5"/>
  <c r="D118" i="5"/>
  <c r="E118" i="5" s="1"/>
  <c r="H118" i="5"/>
  <c r="AN118" i="5" s="1"/>
  <c r="D116" i="5"/>
  <c r="E116" i="5" s="1"/>
  <c r="AU116" i="5" s="1"/>
  <c r="AW116" i="5" s="1"/>
  <c r="G116" i="5"/>
  <c r="H266" i="5"/>
  <c r="G266" i="5"/>
  <c r="AY301" i="5"/>
  <c r="BA301" i="5" s="1"/>
  <c r="H300" i="5"/>
  <c r="D300" i="5"/>
  <c r="E300" i="5" s="1"/>
  <c r="G300" i="5"/>
  <c r="G199" i="5"/>
  <c r="H199" i="5"/>
  <c r="D199" i="5"/>
  <c r="E199" i="5" s="1"/>
  <c r="F199" i="5" s="1"/>
  <c r="BA269" i="5"/>
  <c r="G277" i="5"/>
  <c r="D277" i="5"/>
  <c r="E277" i="5" s="1"/>
  <c r="K269" i="5"/>
  <c r="D282" i="5"/>
  <c r="E282" i="5" s="1"/>
  <c r="F282" i="5" s="1"/>
  <c r="H282" i="5"/>
  <c r="H383" i="5"/>
  <c r="J383" i="5" s="1"/>
  <c r="M426" i="5"/>
  <c r="AK645" i="5" s="1"/>
  <c r="AN645" i="5" s="1"/>
  <c r="AQ645" i="5" s="1"/>
  <c r="AV645" i="5" s="1"/>
  <c r="AW645" i="5" s="1"/>
  <c r="BL655" i="5"/>
  <c r="BB655" i="5"/>
  <c r="BC655" i="5"/>
  <c r="BD655" i="5" s="1"/>
  <c r="AX655" i="5"/>
  <c r="H376" i="5"/>
  <c r="J376" i="5" s="1"/>
  <c r="M419" i="5"/>
  <c r="AK638" i="5" s="1"/>
  <c r="AN638" i="5" s="1"/>
  <c r="AQ638" i="5" s="1"/>
  <c r="AV638" i="5" s="1"/>
  <c r="AW638" i="5" s="1"/>
  <c r="AX643" i="5"/>
  <c r="BL643" i="5"/>
  <c r="BB643" i="5"/>
  <c r="BC643" i="5"/>
  <c r="BD643" i="5" s="1"/>
  <c r="H362" i="5"/>
  <c r="J362" i="5" s="1"/>
  <c r="M405" i="5"/>
  <c r="AK624" i="5" s="1"/>
  <c r="AN624" i="5" s="1"/>
  <c r="AQ624" i="5" s="1"/>
  <c r="AV624" i="5" s="1"/>
  <c r="AW624" i="5" s="1"/>
  <c r="G5" i="5"/>
  <c r="H5" i="5" s="1"/>
  <c r="J5" i="5" s="1"/>
  <c r="G18" i="5"/>
  <c r="H18" i="5" s="1"/>
  <c r="J18" i="5" s="1"/>
  <c r="G82" i="5"/>
  <c r="H100" i="5"/>
  <c r="AN100" i="5" s="1"/>
  <c r="BS119" i="5"/>
  <c r="F119" i="5"/>
  <c r="AU119" i="5"/>
  <c r="AW119" i="5" s="1"/>
  <c r="K180" i="5"/>
  <c r="M180" i="5" s="1"/>
  <c r="N180" i="5" s="1"/>
  <c r="Q180" i="5" s="1"/>
  <c r="D206" i="5"/>
  <c r="E206" i="5" s="1"/>
  <c r="AW206" i="5" s="1"/>
  <c r="AY206" i="5" s="1"/>
  <c r="G206" i="5"/>
  <c r="H277" i="5"/>
  <c r="H279" i="5"/>
  <c r="G279" i="5"/>
  <c r="AY270" i="5"/>
  <c r="BA270" i="5" s="1"/>
  <c r="G283" i="5"/>
  <c r="H283" i="5"/>
  <c r="D283" i="5"/>
  <c r="E283" i="5" s="1"/>
  <c r="H126" i="5"/>
  <c r="AN126" i="5" s="1"/>
  <c r="D126" i="5"/>
  <c r="E126" i="5" s="1"/>
  <c r="G117" i="5"/>
  <c r="D117" i="5"/>
  <c r="E117" i="5" s="1"/>
  <c r="F117" i="5" s="1"/>
  <c r="BF109" i="5"/>
  <c r="F109" i="5"/>
  <c r="AU109" i="5"/>
  <c r="AW109" i="5" s="1"/>
  <c r="H291" i="5"/>
  <c r="AY285" i="5"/>
  <c r="BA285" i="5" s="1"/>
  <c r="H372" i="5"/>
  <c r="J372" i="5" s="1"/>
  <c r="M415" i="5"/>
  <c r="AK634" i="5" s="1"/>
  <c r="AN634" i="5" s="1"/>
  <c r="AQ634" i="5" s="1"/>
  <c r="AV634" i="5" s="1"/>
  <c r="AW634" i="5" s="1"/>
  <c r="BL651" i="5"/>
  <c r="BB651" i="5"/>
  <c r="AX651" i="5"/>
  <c r="BC651" i="5"/>
  <c r="BD651" i="5" s="1"/>
  <c r="BC623" i="5"/>
  <c r="BD623" i="5" s="1"/>
  <c r="AX623" i="5"/>
  <c r="BB623" i="5"/>
  <c r="BL623" i="5"/>
  <c r="G6" i="5"/>
  <c r="H6" i="5" s="1"/>
  <c r="J6" i="5" s="1"/>
  <c r="G33" i="5"/>
  <c r="H33" i="5" s="1"/>
  <c r="J33" i="5" s="1"/>
  <c r="BJ101" i="5"/>
  <c r="BM179" i="5"/>
  <c r="K179" i="5"/>
  <c r="K187" i="5"/>
  <c r="H208" i="5"/>
  <c r="BV204" i="5"/>
  <c r="F204" i="5"/>
  <c r="BM202" i="5"/>
  <c r="BN202" i="5" s="1"/>
  <c r="K202" i="5"/>
  <c r="L202" i="5" s="1"/>
  <c r="BV201" i="5"/>
  <c r="AW201" i="5"/>
  <c r="AY201" i="5" s="1"/>
  <c r="BA275" i="5"/>
  <c r="AY275" i="5"/>
  <c r="AA275" i="5"/>
  <c r="K278" i="5"/>
  <c r="L278" i="5" s="1"/>
  <c r="AA278" i="5"/>
  <c r="BI302" i="5"/>
  <c r="F302" i="5"/>
  <c r="AY295" i="5"/>
  <c r="BA295" i="5" s="1"/>
  <c r="X295" i="5"/>
  <c r="Z295" i="5" s="1"/>
  <c r="AF295" i="5" s="1"/>
  <c r="D294" i="5"/>
  <c r="E294" i="5" s="1"/>
  <c r="F294" i="5" s="1"/>
  <c r="G294" i="5"/>
  <c r="X290" i="5"/>
  <c r="Z290" i="5" s="1"/>
  <c r="AP290" i="5" s="1"/>
  <c r="G289" i="5"/>
  <c r="H289" i="5"/>
  <c r="D289" i="5"/>
  <c r="E289" i="5" s="1"/>
  <c r="G282" i="5"/>
  <c r="F281" i="5"/>
  <c r="BI281" i="5"/>
  <c r="K129" i="5"/>
  <c r="L129" i="5" s="1"/>
  <c r="AY267" i="5"/>
  <c r="BA267" i="5" s="1"/>
  <c r="F280" i="5"/>
  <c r="BI280" i="5"/>
  <c r="H363" i="5"/>
  <c r="J363" i="5" s="1"/>
  <c r="M406" i="5"/>
  <c r="AK625" i="5" s="1"/>
  <c r="AN625" i="5" s="1"/>
  <c r="AQ625" i="5" s="1"/>
  <c r="AV625" i="5" s="1"/>
  <c r="AW625" i="5" s="1"/>
  <c r="H370" i="5"/>
  <c r="J370" i="5" s="1"/>
  <c r="M413" i="5"/>
  <c r="AK632" i="5" s="1"/>
  <c r="AN632" i="5" s="1"/>
  <c r="AQ632" i="5" s="1"/>
  <c r="AV632" i="5" s="1"/>
  <c r="AW632" i="5" s="1"/>
  <c r="G10" i="5"/>
  <c r="H10" i="5" s="1"/>
  <c r="J10" i="5" s="1"/>
  <c r="D104" i="5"/>
  <c r="E104" i="5" s="1"/>
  <c r="BF104" i="5" s="1"/>
  <c r="D139" i="5"/>
  <c r="E139" i="5" s="1"/>
  <c r="F139" i="5" s="1"/>
  <c r="G139" i="5"/>
  <c r="K104" i="5"/>
  <c r="BJ130" i="5"/>
  <c r="BK130" i="5" s="1"/>
  <c r="K122" i="5"/>
  <c r="BJ120" i="5"/>
  <c r="BK120" i="5" s="1"/>
  <c r="K120" i="5"/>
  <c r="AA183" i="5"/>
  <c r="BM183" i="5"/>
  <c r="D208" i="5"/>
  <c r="E208" i="5" s="1"/>
  <c r="G202" i="5"/>
  <c r="AA267" i="5"/>
  <c r="L270" i="5"/>
  <c r="K272" i="5"/>
  <c r="D291" i="5"/>
  <c r="E291" i="5" s="1"/>
  <c r="D290" i="5"/>
  <c r="E290" i="5" s="1"/>
  <c r="BI290" i="5" s="1"/>
  <c r="G290" i="5"/>
  <c r="H290" i="5"/>
  <c r="K285" i="5"/>
  <c r="K185" i="5"/>
  <c r="H379" i="5"/>
  <c r="J379" i="5" s="1"/>
  <c r="M422" i="5"/>
  <c r="AK641" i="5" s="1"/>
  <c r="AN641" i="5" s="1"/>
  <c r="AQ641" i="5" s="1"/>
  <c r="AV641" i="5" s="1"/>
  <c r="AW641" i="5" s="1"/>
  <c r="H368" i="5"/>
  <c r="J368" i="5" s="1"/>
  <c r="M411" i="5"/>
  <c r="AK630" i="5" s="1"/>
  <c r="AN630" i="5" s="1"/>
  <c r="AQ630" i="5" s="1"/>
  <c r="AV630" i="5" s="1"/>
  <c r="AW630" i="5" s="1"/>
  <c r="H358" i="5"/>
  <c r="J358" i="5" s="1"/>
  <c r="M401" i="5"/>
  <c r="AK620" i="5" s="1"/>
  <c r="AN620" i="5" s="1"/>
  <c r="AQ620" i="5" s="1"/>
  <c r="AV620" i="5" s="1"/>
  <c r="AW620" i="5" s="1"/>
  <c r="BB619" i="5"/>
  <c r="BC619" i="5"/>
  <c r="BD619" i="5" s="1"/>
  <c r="BL619" i="5"/>
  <c r="AX619" i="5"/>
  <c r="K126" i="5"/>
  <c r="H123" i="5"/>
  <c r="AN123" i="5" s="1"/>
  <c r="H119" i="5"/>
  <c r="AN119" i="5" s="1"/>
  <c r="G111" i="5"/>
  <c r="BM218" i="5"/>
  <c r="H301" i="5"/>
  <c r="D295" i="5"/>
  <c r="E295" i="5" s="1"/>
  <c r="F295" i="5" s="1"/>
  <c r="H391" i="5"/>
  <c r="J391" i="5" s="1"/>
  <c r="M434" i="5"/>
  <c r="AK653" i="5" s="1"/>
  <c r="AN653" i="5" s="1"/>
  <c r="AQ653" i="5" s="1"/>
  <c r="AV653" i="5" s="1"/>
  <c r="AW653" i="5" s="1"/>
  <c r="H359" i="5"/>
  <c r="J359" i="5" s="1"/>
  <c r="M402" i="5"/>
  <c r="AK621" i="5" s="1"/>
  <c r="AN621" i="5" s="1"/>
  <c r="AQ621" i="5" s="1"/>
  <c r="AV621" i="5" s="1"/>
  <c r="AW621" i="5" s="1"/>
  <c r="H392" i="5"/>
  <c r="J392" i="5" s="1"/>
  <c r="M435" i="5"/>
  <c r="AK654" i="5" s="1"/>
  <c r="AN654" i="5" s="1"/>
  <c r="AQ654" i="5" s="1"/>
  <c r="AV654" i="5" s="1"/>
  <c r="AW654" i="5" s="1"/>
  <c r="H382" i="5"/>
  <c r="J382" i="5" s="1"/>
  <c r="M425" i="5"/>
  <c r="AK644" i="5" s="1"/>
  <c r="AN644" i="5" s="1"/>
  <c r="AQ644" i="5" s="1"/>
  <c r="AV644" i="5" s="1"/>
  <c r="AW644" i="5" s="1"/>
  <c r="BC627" i="5"/>
  <c r="BD627" i="5" s="1"/>
  <c r="BL627" i="5"/>
  <c r="AX627" i="5"/>
  <c r="BB627" i="5"/>
  <c r="G301" i="5"/>
  <c r="H288" i="5"/>
  <c r="H387" i="5"/>
  <c r="J387" i="5" s="1"/>
  <c r="M430" i="5"/>
  <c r="AK649" i="5" s="1"/>
  <c r="AN649" i="5" s="1"/>
  <c r="AQ649" i="5" s="1"/>
  <c r="AV649" i="5" s="1"/>
  <c r="AW649" i="5" s="1"/>
  <c r="H355" i="5"/>
  <c r="J355" i="5" s="1"/>
  <c r="M398" i="5"/>
  <c r="AK617" i="5" s="1"/>
  <c r="AN617" i="5" s="1"/>
  <c r="AQ617" i="5" s="1"/>
  <c r="AV617" i="5" s="1"/>
  <c r="AW617" i="5" s="1"/>
  <c r="H384" i="5"/>
  <c r="J384" i="5" s="1"/>
  <c r="M427" i="5"/>
  <c r="AK646" i="5" s="1"/>
  <c r="AN646" i="5" s="1"/>
  <c r="AQ646" i="5" s="1"/>
  <c r="AV646" i="5" s="1"/>
  <c r="AW646" i="5" s="1"/>
  <c r="BL631" i="5"/>
  <c r="AX631" i="5"/>
  <c r="BC631" i="5"/>
  <c r="BD631" i="5" s="1"/>
  <c r="BB631" i="5"/>
  <c r="H386" i="5"/>
  <c r="J386" i="5" s="1"/>
  <c r="M429" i="5"/>
  <c r="AK648" i="5" s="1"/>
  <c r="AN648" i="5" s="1"/>
  <c r="AQ648" i="5" s="1"/>
  <c r="AV648" i="5" s="1"/>
  <c r="AW648" i="5" s="1"/>
  <c r="H364" i="5"/>
  <c r="J364" i="5" s="1"/>
  <c r="M407" i="5"/>
  <c r="AK626" i="5" s="1"/>
  <c r="AN626" i="5" s="1"/>
  <c r="AQ626" i="5" s="1"/>
  <c r="AV626" i="5" s="1"/>
  <c r="AW626" i="5" s="1"/>
  <c r="F304" i="5"/>
  <c r="BI304" i="5"/>
  <c r="F292" i="5"/>
  <c r="BI292" i="5"/>
  <c r="M297" i="5"/>
  <c r="N297" i="5" s="1"/>
  <c r="O297" i="5" s="1"/>
  <c r="P297" i="5" s="1"/>
  <c r="L297" i="5"/>
  <c r="BI303" i="5"/>
  <c r="F303" i="5"/>
  <c r="Q295" i="5"/>
  <c r="U295" i="5"/>
  <c r="AY292" i="5"/>
  <c r="BA292" i="5" s="1"/>
  <c r="K292" i="5"/>
  <c r="AA292" i="5"/>
  <c r="AY286" i="5"/>
  <c r="BA286" i="5" s="1"/>
  <c r="AA286" i="5"/>
  <c r="K286" i="5"/>
  <c r="AA303" i="5"/>
  <c r="K303" i="5"/>
  <c r="F286" i="5"/>
  <c r="BI286" i="5"/>
  <c r="G304" i="5"/>
  <c r="H304" i="5"/>
  <c r="AY298" i="5"/>
  <c r="BA298" i="5" s="1"/>
  <c r="K298" i="5"/>
  <c r="AA298" i="5"/>
  <c r="AP295" i="5"/>
  <c r="G292" i="5"/>
  <c r="H292" i="5"/>
  <c r="K291" i="5"/>
  <c r="AY291" i="5"/>
  <c r="BA291" i="5" s="1"/>
  <c r="AA291" i="5"/>
  <c r="R301" i="5"/>
  <c r="O301" i="5"/>
  <c r="P301" i="5" s="1"/>
  <c r="AY305" i="5"/>
  <c r="BA305" i="5" s="1"/>
  <c r="F305" i="5"/>
  <c r="BI305" i="5"/>
  <c r="G305" i="5"/>
  <c r="H305" i="5"/>
  <c r="K289" i="5"/>
  <c r="AA289" i="5"/>
  <c r="AY289" i="5"/>
  <c r="BA289" i="5" s="1"/>
  <c r="AY297" i="5"/>
  <c r="BA297" i="5" s="1"/>
  <c r="AA297" i="5"/>
  <c r="BI295" i="5"/>
  <c r="BI294" i="5"/>
  <c r="K300" i="5"/>
  <c r="AA300" i="5"/>
  <c r="AY300" i="5"/>
  <c r="BA300" i="5" s="1"/>
  <c r="K302" i="5"/>
  <c r="AA302" i="5"/>
  <c r="D298" i="5"/>
  <c r="E298" i="5" s="1"/>
  <c r="G298" i="5"/>
  <c r="G296" i="5"/>
  <c r="H296" i="5"/>
  <c r="K293" i="5"/>
  <c r="AA293" i="5"/>
  <c r="K280" i="5"/>
  <c r="AA280" i="5"/>
  <c r="AY280" i="5"/>
  <c r="BA280" i="5" s="1"/>
  <c r="Q290" i="5"/>
  <c r="U290" i="5"/>
  <c r="D287" i="5"/>
  <c r="E287" i="5" s="1"/>
  <c r="G287" i="5"/>
  <c r="H287" i="5"/>
  <c r="H303" i="5"/>
  <c r="K299" i="5"/>
  <c r="AA299" i="5"/>
  <c r="BI297" i="5"/>
  <c r="D293" i="5"/>
  <c r="E293" i="5" s="1"/>
  <c r="G293" i="5"/>
  <c r="F285" i="5"/>
  <c r="BI285" i="5"/>
  <c r="BI282" i="5"/>
  <c r="K294" i="5"/>
  <c r="AA294" i="5"/>
  <c r="AY294" i="5"/>
  <c r="BA294" i="5" s="1"/>
  <c r="F288" i="5"/>
  <c r="BI288" i="5"/>
  <c r="BI284" i="5"/>
  <c r="F284" i="5"/>
  <c r="AY287" i="5"/>
  <c r="BA287" i="5" s="1"/>
  <c r="K287" i="5"/>
  <c r="AA287" i="5"/>
  <c r="G284" i="5"/>
  <c r="H284" i="5"/>
  <c r="X296" i="5"/>
  <c r="Z296" i="5" s="1"/>
  <c r="L290" i="5"/>
  <c r="K288" i="5"/>
  <c r="AA288" i="5"/>
  <c r="AY288" i="5"/>
  <c r="BA288" i="5" s="1"/>
  <c r="G286" i="5"/>
  <c r="H286" i="5"/>
  <c r="K282" i="5"/>
  <c r="AA282" i="5"/>
  <c r="AY290" i="5"/>
  <c r="BA290" i="5" s="1"/>
  <c r="G285" i="5"/>
  <c r="H285" i="5"/>
  <c r="K281" i="5"/>
  <c r="AA281" i="5"/>
  <c r="AY281" i="5"/>
  <c r="BA281" i="5" s="1"/>
  <c r="AA283" i="5"/>
  <c r="K283" i="5"/>
  <c r="AA272" i="5"/>
  <c r="BA272" i="5"/>
  <c r="L269" i="5"/>
  <c r="M269" i="5"/>
  <c r="N269" i="5" s="1"/>
  <c r="AA268" i="5"/>
  <c r="Q270" i="5"/>
  <c r="U270" i="5"/>
  <c r="AA271" i="5"/>
  <c r="H267" i="5"/>
  <c r="G267" i="5"/>
  <c r="BI270" i="5"/>
  <c r="F270" i="5"/>
  <c r="BI271" i="5"/>
  <c r="H274" i="5"/>
  <c r="D274" i="5"/>
  <c r="E274" i="5" s="1"/>
  <c r="G274" i="5"/>
  <c r="BI266" i="5"/>
  <c r="M267" i="5"/>
  <c r="N267" i="5" s="1"/>
  <c r="L273" i="5"/>
  <c r="D267" i="5"/>
  <c r="E267" i="5" s="1"/>
  <c r="X270" i="5"/>
  <c r="Z270" i="5" s="1"/>
  <c r="AA276" i="5"/>
  <c r="BA276" i="5"/>
  <c r="H268" i="5"/>
  <c r="G268" i="5"/>
  <c r="AA279" i="5"/>
  <c r="X266" i="5"/>
  <c r="Z266" i="5" s="1"/>
  <c r="D268" i="5"/>
  <c r="E268" i="5" s="1"/>
  <c r="H269" i="5"/>
  <c r="G269" i="5"/>
  <c r="AA273" i="5"/>
  <c r="H271" i="5"/>
  <c r="G271" i="5"/>
  <c r="BA274" i="5"/>
  <c r="AA274" i="5"/>
  <c r="G275" i="5"/>
  <c r="D275" i="5"/>
  <c r="E275" i="5" s="1"/>
  <c r="D278" i="5"/>
  <c r="E278" i="5" s="1"/>
  <c r="H278" i="5"/>
  <c r="G278" i="5"/>
  <c r="H272" i="5"/>
  <c r="G272" i="5"/>
  <c r="D272" i="5"/>
  <c r="E272" i="5" s="1"/>
  <c r="BA277" i="5"/>
  <c r="AA277" i="5"/>
  <c r="AA269" i="5"/>
  <c r="F273" i="5"/>
  <c r="M275" i="5"/>
  <c r="N275" i="5" s="1"/>
  <c r="L275" i="5"/>
  <c r="H321" i="5"/>
  <c r="G321" i="5"/>
  <c r="H323" i="5"/>
  <c r="G323" i="5"/>
  <c r="H325" i="5"/>
  <c r="G325" i="5"/>
  <c r="H327" i="5"/>
  <c r="G327" i="5"/>
  <c r="H329" i="5"/>
  <c r="G329" i="5"/>
  <c r="H331" i="5"/>
  <c r="G331" i="5"/>
  <c r="H333" i="5"/>
  <c r="G333" i="5"/>
  <c r="H335" i="5"/>
  <c r="G335" i="5"/>
  <c r="H337" i="5"/>
  <c r="G337" i="5"/>
  <c r="H339" i="5"/>
  <c r="G339" i="5"/>
  <c r="H341" i="5"/>
  <c r="G341" i="5"/>
  <c r="H343" i="5"/>
  <c r="G343" i="5"/>
  <c r="H347" i="5"/>
  <c r="G347" i="5"/>
  <c r="H316" i="5"/>
  <c r="G316" i="5"/>
  <c r="D321" i="5"/>
  <c r="E321" i="5" s="1"/>
  <c r="F321" i="5" s="1"/>
  <c r="D323" i="5"/>
  <c r="E323" i="5" s="1"/>
  <c r="F323" i="5" s="1"/>
  <c r="D325" i="5"/>
  <c r="E325" i="5" s="1"/>
  <c r="F325" i="5" s="1"/>
  <c r="D327" i="5"/>
  <c r="E327" i="5" s="1"/>
  <c r="F327" i="5" s="1"/>
  <c r="D329" i="5"/>
  <c r="E329" i="5" s="1"/>
  <c r="F329" i="5" s="1"/>
  <c r="D331" i="5"/>
  <c r="E331" i="5" s="1"/>
  <c r="F331" i="5" s="1"/>
  <c r="D333" i="5"/>
  <c r="E333" i="5" s="1"/>
  <c r="F333" i="5" s="1"/>
  <c r="D335" i="5"/>
  <c r="E335" i="5" s="1"/>
  <c r="F335" i="5" s="1"/>
  <c r="D337" i="5"/>
  <c r="E337" i="5" s="1"/>
  <c r="F337" i="5" s="1"/>
  <c r="D339" i="5"/>
  <c r="E339" i="5" s="1"/>
  <c r="F339" i="5" s="1"/>
  <c r="D341" i="5"/>
  <c r="E341" i="5" s="1"/>
  <c r="F341" i="5" s="1"/>
  <c r="D343" i="5"/>
  <c r="E343" i="5" s="1"/>
  <c r="F343" i="5" s="1"/>
  <c r="D347" i="5"/>
  <c r="E347" i="5" s="1"/>
  <c r="F347" i="5" s="1"/>
  <c r="G313" i="5"/>
  <c r="H313" i="5"/>
  <c r="D316" i="5"/>
  <c r="E316" i="5" s="1"/>
  <c r="F316" i="5" s="1"/>
  <c r="H310" i="5"/>
  <c r="G310" i="5"/>
  <c r="D313" i="5"/>
  <c r="E313" i="5" s="1"/>
  <c r="F313" i="5" s="1"/>
  <c r="G318" i="5"/>
  <c r="H318" i="5"/>
  <c r="D310" i="5"/>
  <c r="E310" i="5" s="1"/>
  <c r="F310" i="5" s="1"/>
  <c r="G315" i="5"/>
  <c r="H315" i="5"/>
  <c r="D318" i="5"/>
  <c r="E318" i="5" s="1"/>
  <c r="F318" i="5" s="1"/>
  <c r="H320" i="5"/>
  <c r="G320" i="5"/>
  <c r="H324" i="5"/>
  <c r="G324" i="5"/>
  <c r="H326" i="5"/>
  <c r="G326" i="5"/>
  <c r="H328" i="5"/>
  <c r="G328" i="5"/>
  <c r="H330" i="5"/>
  <c r="G330" i="5"/>
  <c r="H332" i="5"/>
  <c r="G332" i="5"/>
  <c r="H334" i="5"/>
  <c r="G334" i="5"/>
  <c r="H336" i="5"/>
  <c r="G336" i="5"/>
  <c r="H338" i="5"/>
  <c r="G338" i="5"/>
  <c r="H340" i="5"/>
  <c r="G340" i="5"/>
  <c r="H342" i="5"/>
  <c r="G342" i="5"/>
  <c r="H344" i="5"/>
  <c r="G344" i="5"/>
  <c r="H346" i="5"/>
  <c r="G346" i="5"/>
  <c r="H348" i="5"/>
  <c r="G348" i="5"/>
  <c r="H312" i="5"/>
  <c r="G312" i="5"/>
  <c r="D315" i="5"/>
  <c r="E315" i="5" s="1"/>
  <c r="F315" i="5" s="1"/>
  <c r="D320" i="5"/>
  <c r="E320" i="5" s="1"/>
  <c r="F320" i="5" s="1"/>
  <c r="D324" i="5"/>
  <c r="E324" i="5" s="1"/>
  <c r="F324" i="5" s="1"/>
  <c r="D326" i="5"/>
  <c r="E326" i="5" s="1"/>
  <c r="F326" i="5" s="1"/>
  <c r="D328" i="5"/>
  <c r="E328" i="5" s="1"/>
  <c r="F328" i="5" s="1"/>
  <c r="D330" i="5"/>
  <c r="E330" i="5" s="1"/>
  <c r="F330" i="5" s="1"/>
  <c r="D332" i="5"/>
  <c r="E332" i="5" s="1"/>
  <c r="F332" i="5" s="1"/>
  <c r="D334" i="5"/>
  <c r="E334" i="5" s="1"/>
  <c r="F334" i="5" s="1"/>
  <c r="D336" i="5"/>
  <c r="E336" i="5" s="1"/>
  <c r="F336" i="5" s="1"/>
  <c r="D338" i="5"/>
  <c r="E338" i="5" s="1"/>
  <c r="F338" i="5" s="1"/>
  <c r="D340" i="5"/>
  <c r="E340" i="5" s="1"/>
  <c r="F340" i="5" s="1"/>
  <c r="D342" i="5"/>
  <c r="E342" i="5" s="1"/>
  <c r="F342" i="5" s="1"/>
  <c r="D344" i="5"/>
  <c r="E344" i="5" s="1"/>
  <c r="F344" i="5" s="1"/>
  <c r="D346" i="5"/>
  <c r="E346" i="5" s="1"/>
  <c r="F346" i="5" s="1"/>
  <c r="D348" i="5"/>
  <c r="E348" i="5" s="1"/>
  <c r="F348" i="5" s="1"/>
  <c r="H309" i="5"/>
  <c r="G309" i="5"/>
  <c r="D312" i="5"/>
  <c r="E312" i="5" s="1"/>
  <c r="F312" i="5" s="1"/>
  <c r="H317" i="5"/>
  <c r="G317" i="5"/>
  <c r="G311" i="5"/>
  <c r="H311" i="5"/>
  <c r="H345" i="5"/>
  <c r="G345" i="5"/>
  <c r="G322" i="5"/>
  <c r="H322" i="5"/>
  <c r="H314" i="5"/>
  <c r="G314" i="5"/>
  <c r="H319" i="5"/>
  <c r="G319" i="5"/>
  <c r="AW213" i="5"/>
  <c r="AY213" i="5" s="1"/>
  <c r="F213" i="5"/>
  <c r="BV213" i="5"/>
  <c r="Q194" i="5"/>
  <c r="U194" i="5"/>
  <c r="BN212" i="5"/>
  <c r="BN218" i="5"/>
  <c r="AA214" i="5"/>
  <c r="K214" i="5"/>
  <c r="BM214" i="5"/>
  <c r="BV218" i="5"/>
  <c r="F218" i="5"/>
  <c r="AW218" i="5"/>
  <c r="AY218" i="5" s="1"/>
  <c r="BM215" i="5"/>
  <c r="AA215" i="5"/>
  <c r="K215" i="5"/>
  <c r="H207" i="5"/>
  <c r="G207" i="5"/>
  <c r="D207" i="5"/>
  <c r="E207" i="5" s="1"/>
  <c r="G218" i="5"/>
  <c r="H218" i="5"/>
  <c r="L211" i="5"/>
  <c r="M211" i="5"/>
  <c r="N211" i="5" s="1"/>
  <c r="X211" i="5" s="1"/>
  <c r="Z211" i="5" s="1"/>
  <c r="K201" i="5"/>
  <c r="AA201" i="5"/>
  <c r="BM201" i="5"/>
  <c r="K193" i="5"/>
  <c r="AA193" i="5"/>
  <c r="BM193" i="5"/>
  <c r="AA208" i="5"/>
  <c r="BM208" i="5"/>
  <c r="K208" i="5"/>
  <c r="F205" i="5"/>
  <c r="AW205" i="5"/>
  <c r="AY205" i="5" s="1"/>
  <c r="BV205" i="5"/>
  <c r="M217" i="5"/>
  <c r="N217" i="5" s="1"/>
  <c r="U213" i="5"/>
  <c r="L200" i="5"/>
  <c r="Q197" i="5"/>
  <c r="U197" i="5"/>
  <c r="BN196" i="5"/>
  <c r="K218" i="5"/>
  <c r="AA218" i="5"/>
  <c r="BN206" i="5"/>
  <c r="AA217" i="5"/>
  <c r="BM217" i="5"/>
  <c r="BV212" i="5"/>
  <c r="H211" i="5"/>
  <c r="D211" i="5"/>
  <c r="E211" i="5" s="1"/>
  <c r="AW208" i="5"/>
  <c r="AY208" i="5" s="1"/>
  <c r="BV208" i="5"/>
  <c r="F208" i="5"/>
  <c r="BM200" i="5"/>
  <c r="AA200" i="5"/>
  <c r="U200" i="5"/>
  <c r="K209" i="5"/>
  <c r="BM209" i="5"/>
  <c r="BM207" i="5"/>
  <c r="AA207" i="5"/>
  <c r="K207" i="5"/>
  <c r="K206" i="5"/>
  <c r="AA206" i="5"/>
  <c r="H213" i="5"/>
  <c r="G213" i="5"/>
  <c r="L198" i="5"/>
  <c r="M198" i="5"/>
  <c r="N198" i="5" s="1"/>
  <c r="X198" i="5" s="1"/>
  <c r="Z198" i="5" s="1"/>
  <c r="D217" i="5"/>
  <c r="E217" i="5" s="1"/>
  <c r="H217" i="5"/>
  <c r="BN210" i="5"/>
  <c r="G197" i="5"/>
  <c r="H197" i="5"/>
  <c r="D197" i="5"/>
  <c r="E197" i="5" s="1"/>
  <c r="AW195" i="5"/>
  <c r="AY195" i="5" s="1"/>
  <c r="BM216" i="5"/>
  <c r="K212" i="5"/>
  <c r="AA212" i="5"/>
  <c r="BV206" i="5"/>
  <c r="K205" i="5"/>
  <c r="AA205" i="5"/>
  <c r="BM205" i="5"/>
  <c r="BM203" i="5"/>
  <c r="K203" i="5"/>
  <c r="AA203" i="5"/>
  <c r="K196" i="5"/>
  <c r="AA196" i="5"/>
  <c r="BM198" i="5"/>
  <c r="D209" i="5"/>
  <c r="E209" i="5" s="1"/>
  <c r="M199" i="5"/>
  <c r="N199" i="5" s="1"/>
  <c r="BM211" i="5"/>
  <c r="K210" i="5"/>
  <c r="AA210" i="5"/>
  <c r="K204" i="5"/>
  <c r="AA204" i="5"/>
  <c r="M202" i="5"/>
  <c r="N202" i="5" s="1"/>
  <c r="X202" i="5" s="1"/>
  <c r="Z202" i="5" s="1"/>
  <c r="X213" i="5"/>
  <c r="Z213" i="5" s="1"/>
  <c r="BM213" i="5"/>
  <c r="D215" i="5"/>
  <c r="E215" i="5" s="1"/>
  <c r="AA213" i="5"/>
  <c r="H205" i="5"/>
  <c r="H194" i="5"/>
  <c r="G194" i="5"/>
  <c r="D194" i="5"/>
  <c r="E194" i="5" s="1"/>
  <c r="H200" i="5"/>
  <c r="D200" i="5"/>
  <c r="E200" i="5" s="1"/>
  <c r="G200" i="5"/>
  <c r="BV196" i="5"/>
  <c r="AW196" i="5"/>
  <c r="AY196" i="5" s="1"/>
  <c r="G203" i="5"/>
  <c r="D203" i="5"/>
  <c r="E203" i="5" s="1"/>
  <c r="BN199" i="5"/>
  <c r="X197" i="5"/>
  <c r="Z197" i="5" s="1"/>
  <c r="BM197" i="5"/>
  <c r="BM195" i="5"/>
  <c r="K195" i="5"/>
  <c r="AA195" i="5"/>
  <c r="X194" i="5"/>
  <c r="Z194" i="5" s="1"/>
  <c r="BM194" i="5"/>
  <c r="D198" i="5"/>
  <c r="E198" i="5" s="1"/>
  <c r="AA199" i="5"/>
  <c r="F185" i="5"/>
  <c r="AW185" i="5"/>
  <c r="AY185" i="5" s="1"/>
  <c r="BN180" i="5"/>
  <c r="F179" i="5"/>
  <c r="BV179" i="5"/>
  <c r="AW179" i="5"/>
  <c r="AY179" i="5" s="1"/>
  <c r="BV190" i="5"/>
  <c r="AW190" i="5"/>
  <c r="AY190" i="5" s="1"/>
  <c r="F190" i="5"/>
  <c r="BV185" i="5"/>
  <c r="AA179" i="5"/>
  <c r="G180" i="5"/>
  <c r="D180" i="5"/>
  <c r="E180" i="5" s="1"/>
  <c r="U180" i="5"/>
  <c r="AA184" i="5"/>
  <c r="H180" i="5"/>
  <c r="BV188" i="5"/>
  <c r="AW188" i="5"/>
  <c r="AY188" i="5" s="1"/>
  <c r="F188" i="5"/>
  <c r="D189" i="5"/>
  <c r="E189" i="5" s="1"/>
  <c r="H189" i="5"/>
  <c r="G189" i="5"/>
  <c r="H191" i="5"/>
  <c r="G191" i="5"/>
  <c r="D191" i="5"/>
  <c r="E191" i="5" s="1"/>
  <c r="X180" i="5"/>
  <c r="Z180" i="5" s="1"/>
  <c r="AA185" i="5"/>
  <c r="G186" i="5"/>
  <c r="D186" i="5"/>
  <c r="E186" i="5" s="1"/>
  <c r="H186" i="5"/>
  <c r="BN187" i="5"/>
  <c r="L180" i="5"/>
  <c r="AW183" i="5"/>
  <c r="AY183" i="5" s="1"/>
  <c r="BV183" i="5"/>
  <c r="AA186" i="5"/>
  <c r="L188" i="5"/>
  <c r="G179" i="5"/>
  <c r="H179" i="5"/>
  <c r="AA181" i="5"/>
  <c r="BN182" i="5"/>
  <c r="F183" i="5"/>
  <c r="AA187" i="5"/>
  <c r="D184" i="5"/>
  <c r="E184" i="5" s="1"/>
  <c r="AA192" i="5"/>
  <c r="D181" i="5"/>
  <c r="E181" i="5" s="1"/>
  <c r="H183" i="5"/>
  <c r="G183" i="5"/>
  <c r="AA182" i="5"/>
  <c r="G184" i="5"/>
  <c r="H185" i="5"/>
  <c r="G185" i="5"/>
  <c r="D187" i="5"/>
  <c r="E187" i="5" s="1"/>
  <c r="D182" i="5"/>
  <c r="E182" i="5" s="1"/>
  <c r="D192" i="5"/>
  <c r="E192" i="5" s="1"/>
  <c r="H229" i="5"/>
  <c r="G229" i="5"/>
  <c r="H237" i="5"/>
  <c r="G237" i="5"/>
  <c r="H245" i="5"/>
  <c r="G245" i="5"/>
  <c r="H253" i="5"/>
  <c r="G253" i="5"/>
  <c r="H258" i="5"/>
  <c r="G258" i="5"/>
  <c r="H260" i="5"/>
  <c r="G260" i="5"/>
  <c r="H226" i="5"/>
  <c r="G226" i="5"/>
  <c r="D229" i="5"/>
  <c r="E229" i="5" s="1"/>
  <c r="F229" i="5" s="1"/>
  <c r="H234" i="5"/>
  <c r="G234" i="5"/>
  <c r="D237" i="5"/>
  <c r="E237" i="5" s="1"/>
  <c r="F237" i="5" s="1"/>
  <c r="H242" i="5"/>
  <c r="G242" i="5"/>
  <c r="D245" i="5"/>
  <c r="E245" i="5" s="1"/>
  <c r="F245" i="5" s="1"/>
  <c r="H250" i="5"/>
  <c r="G250" i="5"/>
  <c r="D253" i="5"/>
  <c r="E253" i="5" s="1"/>
  <c r="F253" i="5" s="1"/>
  <c r="D258" i="5"/>
  <c r="E258" i="5" s="1"/>
  <c r="F258" i="5" s="1"/>
  <c r="D260" i="5"/>
  <c r="E260" i="5" s="1"/>
  <c r="F260" i="5" s="1"/>
  <c r="H223" i="5"/>
  <c r="G223" i="5"/>
  <c r="D226" i="5"/>
  <c r="E226" i="5" s="1"/>
  <c r="F226" i="5" s="1"/>
  <c r="H231" i="5"/>
  <c r="G231" i="5"/>
  <c r="D234" i="5"/>
  <c r="E234" i="5" s="1"/>
  <c r="F234" i="5" s="1"/>
  <c r="H239" i="5"/>
  <c r="G239" i="5"/>
  <c r="D242" i="5"/>
  <c r="E242" i="5" s="1"/>
  <c r="F242" i="5" s="1"/>
  <c r="H247" i="5"/>
  <c r="G247" i="5"/>
  <c r="D250" i="5"/>
  <c r="E250" i="5" s="1"/>
  <c r="F250" i="5" s="1"/>
  <c r="H255" i="5"/>
  <c r="G255" i="5"/>
  <c r="D223" i="5"/>
  <c r="E223" i="5" s="1"/>
  <c r="F223" i="5" s="1"/>
  <c r="H228" i="5"/>
  <c r="G228" i="5"/>
  <c r="D231" i="5"/>
  <c r="E231" i="5" s="1"/>
  <c r="F231" i="5" s="1"/>
  <c r="H236" i="5"/>
  <c r="G236" i="5"/>
  <c r="D239" i="5"/>
  <c r="E239" i="5" s="1"/>
  <c r="F239" i="5" s="1"/>
  <c r="H244" i="5"/>
  <c r="G244" i="5"/>
  <c r="D247" i="5"/>
  <c r="E247" i="5" s="1"/>
  <c r="F247" i="5" s="1"/>
  <c r="H252" i="5"/>
  <c r="G252" i="5"/>
  <c r="D255" i="5"/>
  <c r="E255" i="5" s="1"/>
  <c r="F255" i="5" s="1"/>
  <c r="H225" i="5"/>
  <c r="G225" i="5"/>
  <c r="D228" i="5"/>
  <c r="E228" i="5" s="1"/>
  <c r="F228" i="5" s="1"/>
  <c r="H233" i="5"/>
  <c r="G233" i="5"/>
  <c r="D236" i="5"/>
  <c r="E236" i="5" s="1"/>
  <c r="F236" i="5" s="1"/>
  <c r="H241" i="5"/>
  <c r="G241" i="5"/>
  <c r="D244" i="5"/>
  <c r="E244" i="5" s="1"/>
  <c r="F244" i="5" s="1"/>
  <c r="H249" i="5"/>
  <c r="G249" i="5"/>
  <c r="D252" i="5"/>
  <c r="E252" i="5" s="1"/>
  <c r="F252" i="5" s="1"/>
  <c r="H257" i="5"/>
  <c r="G257" i="5"/>
  <c r="H259" i="5"/>
  <c r="G259" i="5"/>
  <c r="H261" i="5"/>
  <c r="G261" i="5"/>
  <c r="H222" i="5"/>
  <c r="G222" i="5"/>
  <c r="H230" i="5"/>
  <c r="G230" i="5"/>
  <c r="H238" i="5"/>
  <c r="G238" i="5"/>
  <c r="H246" i="5"/>
  <c r="G246" i="5"/>
  <c r="H254" i="5"/>
  <c r="G254" i="5"/>
  <c r="D222" i="5"/>
  <c r="E222" i="5" s="1"/>
  <c r="F222" i="5" s="1"/>
  <c r="H227" i="5"/>
  <c r="G227" i="5"/>
  <c r="D230" i="5"/>
  <c r="E230" i="5" s="1"/>
  <c r="F230" i="5" s="1"/>
  <c r="H235" i="5"/>
  <c r="G235" i="5"/>
  <c r="D238" i="5"/>
  <c r="E238" i="5" s="1"/>
  <c r="F238" i="5" s="1"/>
  <c r="H243" i="5"/>
  <c r="G243" i="5"/>
  <c r="D246" i="5"/>
  <c r="E246" i="5" s="1"/>
  <c r="F246" i="5" s="1"/>
  <c r="H251" i="5"/>
  <c r="G251" i="5"/>
  <c r="D254" i="5"/>
  <c r="E254" i="5" s="1"/>
  <c r="F254" i="5" s="1"/>
  <c r="H224" i="5"/>
  <c r="G224" i="5"/>
  <c r="D227" i="5"/>
  <c r="E227" i="5" s="1"/>
  <c r="F227" i="5" s="1"/>
  <c r="H232" i="5"/>
  <c r="G232" i="5"/>
  <c r="D235" i="5"/>
  <c r="E235" i="5" s="1"/>
  <c r="F235" i="5" s="1"/>
  <c r="H240" i="5"/>
  <c r="G240" i="5"/>
  <c r="D243" i="5"/>
  <c r="E243" i="5" s="1"/>
  <c r="F243" i="5" s="1"/>
  <c r="H248" i="5"/>
  <c r="G248" i="5"/>
  <c r="D251" i="5"/>
  <c r="E251" i="5" s="1"/>
  <c r="F251" i="5" s="1"/>
  <c r="H256" i="5"/>
  <c r="G256" i="5"/>
  <c r="BT131" i="5"/>
  <c r="AU130" i="5"/>
  <c r="AW130" i="5" s="1"/>
  <c r="BS130" i="5"/>
  <c r="AA129" i="5"/>
  <c r="BJ129" i="5"/>
  <c r="G131" i="5"/>
  <c r="H131" i="5"/>
  <c r="AN131" i="5" s="1"/>
  <c r="BS126" i="5"/>
  <c r="BF126" i="5"/>
  <c r="F126" i="5"/>
  <c r="BK131" i="5"/>
  <c r="BF130" i="5"/>
  <c r="K128" i="5"/>
  <c r="AA128" i="5"/>
  <c r="BJ128" i="5"/>
  <c r="D131" i="5"/>
  <c r="E131" i="5" s="1"/>
  <c r="BS127" i="5"/>
  <c r="AU127" i="5"/>
  <c r="AW127" i="5" s="1"/>
  <c r="BF127" i="5"/>
  <c r="AU126" i="5"/>
  <c r="AW126" i="5" s="1"/>
  <c r="AU125" i="5"/>
  <c r="AW125" i="5" s="1"/>
  <c r="BJ117" i="5"/>
  <c r="K117" i="5"/>
  <c r="AA117" i="5"/>
  <c r="AU108" i="5"/>
  <c r="AW108" i="5" s="1"/>
  <c r="F108" i="5"/>
  <c r="BF108" i="5"/>
  <c r="BS108" i="5"/>
  <c r="K106" i="5"/>
  <c r="AA106" i="5"/>
  <c r="BJ106" i="5"/>
  <c r="K130" i="5"/>
  <c r="G127" i="5"/>
  <c r="H127" i="5"/>
  <c r="AN127" i="5" s="1"/>
  <c r="BF125" i="5"/>
  <c r="L121" i="5"/>
  <c r="M121" i="5"/>
  <c r="N121" i="5" s="1"/>
  <c r="X121" i="5" s="1"/>
  <c r="Z121" i="5" s="1"/>
  <c r="AI121" i="5" s="1"/>
  <c r="BK115" i="5"/>
  <c r="AA130" i="5"/>
  <c r="BS125" i="5"/>
  <c r="H130" i="5"/>
  <c r="AN130" i="5" s="1"/>
  <c r="K125" i="5"/>
  <c r="BF119" i="5"/>
  <c r="BK107" i="5"/>
  <c r="BF128" i="5"/>
  <c r="AU128" i="5"/>
  <c r="AW128" i="5" s="1"/>
  <c r="BS124" i="5"/>
  <c r="BF124" i="5"/>
  <c r="BF122" i="5"/>
  <c r="BS122" i="5"/>
  <c r="K123" i="5"/>
  <c r="AU122" i="5"/>
  <c r="AW122" i="5" s="1"/>
  <c r="BK121" i="5"/>
  <c r="BF121" i="5"/>
  <c r="BF116" i="5"/>
  <c r="F116" i="5"/>
  <c r="BS116" i="5"/>
  <c r="F113" i="5"/>
  <c r="BS113" i="5"/>
  <c r="AU113" i="5"/>
  <c r="AW113" i="5" s="1"/>
  <c r="BF113" i="5"/>
  <c r="AA111" i="5"/>
  <c r="BJ111" i="5"/>
  <c r="K111" i="5"/>
  <c r="K124" i="5"/>
  <c r="F123" i="5"/>
  <c r="BF123" i="5"/>
  <c r="BS117" i="5"/>
  <c r="BK116" i="5"/>
  <c r="H115" i="5"/>
  <c r="AN115" i="5" s="1"/>
  <c r="D115" i="5"/>
  <c r="E115" i="5" s="1"/>
  <c r="BJ126" i="5"/>
  <c r="AU123" i="5"/>
  <c r="AW123" i="5" s="1"/>
  <c r="BJ108" i="5"/>
  <c r="AA108" i="5"/>
  <c r="K108" i="5"/>
  <c r="K114" i="5"/>
  <c r="AA114" i="5"/>
  <c r="BJ114" i="5"/>
  <c r="K118" i="5"/>
  <c r="BJ118" i="5"/>
  <c r="BF114" i="5"/>
  <c r="AU114" i="5"/>
  <c r="AW114" i="5" s="1"/>
  <c r="BS114" i="5"/>
  <c r="F114" i="5"/>
  <c r="K113" i="5"/>
  <c r="G110" i="5"/>
  <c r="H110" i="5"/>
  <c r="AN110" i="5" s="1"/>
  <c r="D110" i="5"/>
  <c r="E110" i="5" s="1"/>
  <c r="H122" i="5"/>
  <c r="AN122" i="5" s="1"/>
  <c r="H121" i="5"/>
  <c r="AN121" i="5" s="1"/>
  <c r="BJ113" i="5"/>
  <c r="K116" i="5"/>
  <c r="AA116" i="5"/>
  <c r="K109" i="5"/>
  <c r="AA109" i="5"/>
  <c r="BJ109" i="5"/>
  <c r="H107" i="5"/>
  <c r="AN107" i="5" s="1"/>
  <c r="D107" i="5"/>
  <c r="E107" i="5" s="1"/>
  <c r="K115" i="5"/>
  <c r="BJ110" i="5"/>
  <c r="H117" i="5"/>
  <c r="AN117" i="5" s="1"/>
  <c r="AU111" i="5"/>
  <c r="AW111" i="5" s="1"/>
  <c r="F111" i="5"/>
  <c r="BF106" i="5"/>
  <c r="AU106" i="5"/>
  <c r="AW106" i="5" s="1"/>
  <c r="AA112" i="5"/>
  <c r="L98" i="5"/>
  <c r="D135" i="5"/>
  <c r="E135" i="5" s="1"/>
  <c r="F135" i="5" s="1"/>
  <c r="G135" i="5"/>
  <c r="AA101" i="5"/>
  <c r="BF94" i="5"/>
  <c r="F94" i="5"/>
  <c r="BS94" i="5"/>
  <c r="AU94" i="5"/>
  <c r="AW94" i="5" s="1"/>
  <c r="F99" i="5"/>
  <c r="AU99" i="5"/>
  <c r="AW99" i="5" s="1"/>
  <c r="BF99" i="5"/>
  <c r="BS99" i="5"/>
  <c r="AA94" i="5"/>
  <c r="BT92" i="5"/>
  <c r="L93" i="5"/>
  <c r="AA100" i="5"/>
  <c r="AA103" i="5"/>
  <c r="D92" i="5"/>
  <c r="E92" i="5" s="1"/>
  <c r="AA102" i="5"/>
  <c r="BT93" i="5"/>
  <c r="U93" i="5"/>
  <c r="M99" i="5"/>
  <c r="N99" i="5" s="1"/>
  <c r="X99" i="5" s="1"/>
  <c r="Z99" i="5" s="1"/>
  <c r="AI99" i="5" s="1"/>
  <c r="L99" i="5"/>
  <c r="F93" i="5"/>
  <c r="BS93" i="5"/>
  <c r="AU93" i="5"/>
  <c r="AW93" i="5" s="1"/>
  <c r="BF93" i="5"/>
  <c r="L102" i="5"/>
  <c r="D96" i="5"/>
  <c r="E96" i="5" s="1"/>
  <c r="H95" i="5"/>
  <c r="AN95" i="5" s="1"/>
  <c r="D95" i="5"/>
  <c r="E95" i="5" s="1"/>
  <c r="G96" i="5"/>
  <c r="X93" i="5"/>
  <c r="Z93" i="5" s="1"/>
  <c r="AI93" i="5" s="1"/>
  <c r="AA96" i="5"/>
  <c r="Q93" i="5"/>
  <c r="BF97" i="5"/>
  <c r="AU97" i="5"/>
  <c r="AW97" i="5" s="1"/>
  <c r="BS97" i="5"/>
  <c r="F97" i="5"/>
  <c r="H99" i="5"/>
  <c r="AN99" i="5" s="1"/>
  <c r="G99" i="5"/>
  <c r="AA105" i="5"/>
  <c r="X92" i="5"/>
  <c r="Z92" i="5" s="1"/>
  <c r="AI92" i="5" s="1"/>
  <c r="BT98" i="5"/>
  <c r="Q98" i="5"/>
  <c r="U98" i="5"/>
  <c r="AA99" i="5"/>
  <c r="AU103" i="5"/>
  <c r="AW103" i="5" s="1"/>
  <c r="BS103" i="5"/>
  <c r="F103" i="5"/>
  <c r="BF103" i="5"/>
  <c r="G98" i="5"/>
  <c r="H101" i="5"/>
  <c r="AN101" i="5" s="1"/>
  <c r="G101" i="5"/>
  <c r="D101" i="5"/>
  <c r="E101" i="5" s="1"/>
  <c r="BF100" i="5"/>
  <c r="F100" i="5"/>
  <c r="AA97" i="5"/>
  <c r="X98" i="5"/>
  <c r="Z98" i="5" s="1"/>
  <c r="AI98" i="5" s="1"/>
  <c r="G70" i="5"/>
  <c r="I70" i="5"/>
  <c r="I62" i="5"/>
  <c r="G62" i="5"/>
  <c r="G86" i="5"/>
  <c r="I86" i="5"/>
  <c r="H82" i="5"/>
  <c r="J82" i="5" s="1"/>
  <c r="M82" i="5"/>
  <c r="AK300" i="5" s="1"/>
  <c r="AN300" i="5" s="1"/>
  <c r="G75" i="5"/>
  <c r="G67" i="5"/>
  <c r="G83" i="5"/>
  <c r="G72" i="5"/>
  <c r="G69" i="5"/>
  <c r="G64" i="5"/>
  <c r="G85" i="5"/>
  <c r="G80" i="5"/>
  <c r="G77" i="5"/>
  <c r="G78" i="5"/>
  <c r="I78" i="5"/>
  <c r="H66" i="5"/>
  <c r="J66" i="5" s="1"/>
  <c r="M63" i="5"/>
  <c r="AK281" i="5" s="1"/>
  <c r="AN281" i="5" s="1"/>
  <c r="H60" i="5"/>
  <c r="J60" i="5" s="1"/>
  <c r="I56" i="5"/>
  <c r="G56" i="5"/>
  <c r="I51" i="5"/>
  <c r="G51" i="5"/>
  <c r="M51" i="5" s="1"/>
  <c r="AK269" i="5" s="1"/>
  <c r="AN269" i="5" s="1"/>
  <c r="I53" i="5"/>
  <c r="G53" i="5"/>
  <c r="H57" i="5"/>
  <c r="J57" i="5" s="1"/>
  <c r="I59" i="5"/>
  <c r="G59" i="5"/>
  <c r="G52" i="5"/>
  <c r="M52" i="5" s="1"/>
  <c r="AK270" i="5" s="1"/>
  <c r="AN270" i="5" s="1"/>
  <c r="I61" i="5"/>
  <c r="G61" i="5"/>
  <c r="M61" i="5" s="1"/>
  <c r="AK279" i="5" s="1"/>
  <c r="AN279" i="5" s="1"/>
  <c r="G58" i="5"/>
  <c r="I58" i="5"/>
  <c r="I48" i="5"/>
  <c r="G48" i="5"/>
  <c r="G50" i="5"/>
  <c r="I50" i="5"/>
  <c r="G54" i="5"/>
  <c r="G38" i="5"/>
  <c r="H38" i="5" s="1"/>
  <c r="J38" i="5" s="1"/>
  <c r="G22" i="5"/>
  <c r="H22" i="5" s="1"/>
  <c r="J22" i="5" s="1"/>
  <c r="I23" i="5"/>
  <c r="G23" i="5"/>
  <c r="H23" i="5" s="1"/>
  <c r="J23" i="5" s="1"/>
  <c r="I27" i="5"/>
  <c r="G27" i="5"/>
  <c r="H27" i="5" s="1"/>
  <c r="J27" i="5" s="1"/>
  <c r="G34" i="5"/>
  <c r="H34" i="5" s="1"/>
  <c r="J34" i="5" s="1"/>
  <c r="G35" i="5"/>
  <c r="H35" i="5" s="1"/>
  <c r="J35" i="5" s="1"/>
  <c r="I35" i="5"/>
  <c r="I19" i="5"/>
  <c r="G19" i="5"/>
  <c r="H19" i="5" s="1"/>
  <c r="J19" i="5" s="1"/>
  <c r="I39" i="5"/>
  <c r="G39" i="5"/>
  <c r="H39" i="5" s="1"/>
  <c r="J39" i="5" s="1"/>
  <c r="G30" i="5"/>
  <c r="H30" i="5" s="1"/>
  <c r="J30" i="5" s="1"/>
  <c r="G43" i="5"/>
  <c r="H43" i="5" s="1"/>
  <c r="J43" i="5" s="1"/>
  <c r="I43" i="5"/>
  <c r="I31" i="5"/>
  <c r="G31" i="5"/>
  <c r="H31" i="5" s="1"/>
  <c r="J31" i="5" s="1"/>
  <c r="G42" i="5"/>
  <c r="H42" i="5" s="1"/>
  <c r="J42" i="5" s="1"/>
  <c r="G26" i="5"/>
  <c r="H26" i="5" s="1"/>
  <c r="J26" i="5" s="1"/>
  <c r="I8" i="5"/>
  <c r="G8" i="5"/>
  <c r="H8" i="5" s="1"/>
  <c r="J8" i="5" s="1"/>
  <c r="I12" i="5"/>
  <c r="G12" i="5"/>
  <c r="H12" i="5" s="1"/>
  <c r="J12" i="5" s="1"/>
  <c r="G7" i="5"/>
  <c r="H7" i="5" s="1"/>
  <c r="J7" i="5" s="1"/>
  <c r="I7" i="5"/>
  <c r="G13" i="5"/>
  <c r="H13" i="5" s="1"/>
  <c r="J13" i="5" s="1"/>
  <c r="G15" i="5"/>
  <c r="H15" i="5" s="1"/>
  <c r="J15" i="5" s="1"/>
  <c r="I15" i="5"/>
  <c r="I16" i="5"/>
  <c r="G16" i="5"/>
  <c r="H16" i="5" s="1"/>
  <c r="J16" i="5" s="1"/>
  <c r="I11" i="5"/>
  <c r="G11" i="5"/>
  <c r="H11" i="5" s="1"/>
  <c r="J11" i="5" s="1"/>
  <c r="G17" i="5"/>
  <c r="H17" i="5" s="1"/>
  <c r="J17" i="5" s="1"/>
  <c r="GH112" i="5" l="1"/>
  <c r="GI111" i="5"/>
  <c r="EB119" i="5"/>
  <c r="EC118" i="5"/>
  <c r="L92" i="5"/>
  <c r="BF117" i="5"/>
  <c r="BF129" i="5"/>
  <c r="F206" i="5"/>
  <c r="BV216" i="5"/>
  <c r="F202" i="5"/>
  <c r="L304" i="5"/>
  <c r="M65" i="5"/>
  <c r="AK283" i="5" s="1"/>
  <c r="AN283" i="5" s="1"/>
  <c r="CD812" i="5"/>
  <c r="CE811" i="5"/>
  <c r="CG812" i="5"/>
  <c r="CH811" i="5"/>
  <c r="CA812" i="5"/>
  <c r="CB811" i="5"/>
  <c r="M48" i="5"/>
  <c r="AK266" i="5" s="1"/>
  <c r="AN266" i="5" s="1"/>
  <c r="M56" i="5"/>
  <c r="AK274" i="5" s="1"/>
  <c r="AN274" i="5" s="1"/>
  <c r="M87" i="5"/>
  <c r="AK305" i="5" s="1"/>
  <c r="AN305" i="5" s="1"/>
  <c r="U92" i="5"/>
  <c r="M216" i="5"/>
  <c r="N216" i="5" s="1"/>
  <c r="O216" i="5" s="1"/>
  <c r="P216" i="5" s="1"/>
  <c r="AW216" i="5"/>
  <c r="AY216" i="5" s="1"/>
  <c r="AW202" i="5"/>
  <c r="AY202" i="5" s="1"/>
  <c r="R269" i="5"/>
  <c r="CJ812" i="5"/>
  <c r="CK811" i="5"/>
  <c r="M284" i="5"/>
  <c r="N284" i="5" s="1"/>
  <c r="L284" i="5"/>
  <c r="DY127" i="5"/>
  <c r="DZ126" i="5"/>
  <c r="M71" i="5"/>
  <c r="AK289" i="5" s="1"/>
  <c r="AN289" i="5" s="1"/>
  <c r="AU117" i="5"/>
  <c r="AW117" i="5" s="1"/>
  <c r="Q200" i="5"/>
  <c r="AF290" i="5"/>
  <c r="M60" i="5"/>
  <c r="AK278" i="5" s="1"/>
  <c r="AN278" i="5" s="1"/>
  <c r="O102" i="5"/>
  <c r="P102" i="5" s="1"/>
  <c r="BS128" i="5"/>
  <c r="F128" i="5"/>
  <c r="EF112" i="5"/>
  <c r="EG111" i="5"/>
  <c r="DV112" i="5"/>
  <c r="DW111" i="5"/>
  <c r="BC646" i="5"/>
  <c r="BD646" i="5" s="1"/>
  <c r="BB646" i="5"/>
  <c r="BL646" i="5"/>
  <c r="AX646" i="5"/>
  <c r="BT127" i="5"/>
  <c r="BC617" i="5"/>
  <c r="BD617" i="5" s="1"/>
  <c r="AX617" i="5"/>
  <c r="BB617" i="5"/>
  <c r="BL617" i="5"/>
  <c r="F291" i="5"/>
  <c r="BI291" i="5"/>
  <c r="AX637" i="5"/>
  <c r="BL637" i="5"/>
  <c r="BC637" i="5"/>
  <c r="BD637" i="5" s="1"/>
  <c r="BB637" i="5"/>
  <c r="O127" i="5"/>
  <c r="P127" i="5" s="1"/>
  <c r="X127" i="5"/>
  <c r="Z127" i="5" s="1"/>
  <c r="AI127" i="5" s="1"/>
  <c r="BB634" i="5"/>
  <c r="BC634" i="5"/>
  <c r="BD634" i="5" s="1"/>
  <c r="AX634" i="5"/>
  <c r="BL634" i="5"/>
  <c r="BB645" i="5"/>
  <c r="BC645" i="5"/>
  <c r="BD645" i="5" s="1"/>
  <c r="BL645" i="5"/>
  <c r="AX645" i="5"/>
  <c r="M73" i="5"/>
  <c r="AK291" i="5" s="1"/>
  <c r="AN291" i="5" s="1"/>
  <c r="F121" i="5"/>
  <c r="AU121" i="5"/>
  <c r="AW121" i="5" s="1"/>
  <c r="BC618" i="5"/>
  <c r="BD618" i="5" s="1"/>
  <c r="AX618" i="5"/>
  <c r="BB618" i="5"/>
  <c r="BL618" i="5"/>
  <c r="M76" i="5"/>
  <c r="AK294" i="5" s="1"/>
  <c r="AN294" i="5" s="1"/>
  <c r="H76" i="5"/>
  <c r="J76" i="5" s="1"/>
  <c r="M66" i="5"/>
  <c r="AK284" i="5" s="1"/>
  <c r="AN284" i="5" s="1"/>
  <c r="BS104" i="5"/>
  <c r="F105" i="5"/>
  <c r="BS121" i="5"/>
  <c r="BF120" i="5"/>
  <c r="U127" i="5"/>
  <c r="F195" i="5"/>
  <c r="M278" i="5"/>
  <c r="N278" i="5" s="1"/>
  <c r="U278" i="5" s="1"/>
  <c r="O266" i="5"/>
  <c r="P266" i="5" s="1"/>
  <c r="BB649" i="5"/>
  <c r="BC649" i="5"/>
  <c r="BD649" i="5" s="1"/>
  <c r="AX649" i="5"/>
  <c r="BL649" i="5"/>
  <c r="AX644" i="5"/>
  <c r="BC644" i="5"/>
  <c r="BD644" i="5" s="1"/>
  <c r="BB644" i="5"/>
  <c r="BL644" i="5"/>
  <c r="L122" i="5"/>
  <c r="M122" i="5"/>
  <c r="N122" i="5" s="1"/>
  <c r="BL632" i="5"/>
  <c r="BB632" i="5"/>
  <c r="AX632" i="5"/>
  <c r="BC632" i="5"/>
  <c r="BD632" i="5" s="1"/>
  <c r="AX616" i="5"/>
  <c r="BL616" i="5"/>
  <c r="BC616" i="5"/>
  <c r="BD616" i="5" s="1"/>
  <c r="BB616" i="5"/>
  <c r="L107" i="5"/>
  <c r="M107" i="5"/>
  <c r="N107" i="5" s="1"/>
  <c r="M49" i="5"/>
  <c r="AK267" i="5" s="1"/>
  <c r="AN267" i="5" s="1"/>
  <c r="BB621" i="5"/>
  <c r="BL621" i="5"/>
  <c r="AX621" i="5"/>
  <c r="BC621" i="5"/>
  <c r="BD621" i="5" s="1"/>
  <c r="F277" i="5"/>
  <c r="BI277" i="5"/>
  <c r="BE635" i="5"/>
  <c r="BF635" i="5" s="1"/>
  <c r="BJ635" i="5"/>
  <c r="BN635" i="5"/>
  <c r="BO635" i="5" s="1"/>
  <c r="BP635" i="5" s="1"/>
  <c r="M54" i="5"/>
  <c r="AK272" i="5" s="1"/>
  <c r="AN272" i="5" s="1"/>
  <c r="F98" i="5"/>
  <c r="BC630" i="5"/>
  <c r="BD630" i="5" s="1"/>
  <c r="BL630" i="5"/>
  <c r="AX630" i="5"/>
  <c r="BB630" i="5"/>
  <c r="M79" i="5"/>
  <c r="AK297" i="5" s="1"/>
  <c r="AN297" i="5" s="1"/>
  <c r="R296" i="5"/>
  <c r="AX653" i="5"/>
  <c r="BC653" i="5"/>
  <c r="BD653" i="5" s="1"/>
  <c r="BB653" i="5"/>
  <c r="BL653" i="5"/>
  <c r="Q301" i="5"/>
  <c r="S301" i="5" s="1"/>
  <c r="U301" i="5"/>
  <c r="BC641" i="5"/>
  <c r="BD641" i="5" s="1"/>
  <c r="BL641" i="5"/>
  <c r="AX641" i="5"/>
  <c r="BB641" i="5"/>
  <c r="X301" i="5"/>
  <c r="Z301" i="5" s="1"/>
  <c r="AP301" i="5" s="1"/>
  <c r="BJ619" i="5"/>
  <c r="BE619" i="5"/>
  <c r="BF619" i="5" s="1"/>
  <c r="BN619" i="5"/>
  <c r="BO619" i="5" s="1"/>
  <c r="BP619" i="5" s="1"/>
  <c r="BL638" i="5"/>
  <c r="BC638" i="5"/>
  <c r="BD638" i="5" s="1"/>
  <c r="AX638" i="5"/>
  <c r="BB638" i="5"/>
  <c r="F299" i="5"/>
  <c r="BI299" i="5"/>
  <c r="M81" i="5"/>
  <c r="AK299" i="5" s="1"/>
  <c r="AN299" i="5" s="1"/>
  <c r="BC629" i="5"/>
  <c r="BD629" i="5" s="1"/>
  <c r="BB629" i="5"/>
  <c r="AX629" i="5"/>
  <c r="BL629" i="5"/>
  <c r="M55" i="5"/>
  <c r="AK273" i="5" s="1"/>
  <c r="AN273" i="5" s="1"/>
  <c r="BL628" i="5"/>
  <c r="BB628" i="5"/>
  <c r="BC628" i="5"/>
  <c r="BD628" i="5" s="1"/>
  <c r="AX628" i="5"/>
  <c r="M84" i="5"/>
  <c r="AK302" i="5" s="1"/>
  <c r="AN302" i="5" s="1"/>
  <c r="H84" i="5"/>
  <c r="J84" i="5" s="1"/>
  <c r="BC626" i="5"/>
  <c r="BD626" i="5" s="1"/>
  <c r="AX626" i="5"/>
  <c r="BB626" i="5"/>
  <c r="BL626" i="5"/>
  <c r="AW214" i="5"/>
  <c r="AY214" i="5" s="1"/>
  <c r="BV214" i="5"/>
  <c r="Q131" i="5"/>
  <c r="X216" i="5"/>
  <c r="Z216" i="5" s="1"/>
  <c r="BB648" i="5"/>
  <c r="AX648" i="5"/>
  <c r="BL648" i="5"/>
  <c r="BC648" i="5"/>
  <c r="BD648" i="5" s="1"/>
  <c r="M126" i="5"/>
  <c r="N126" i="5" s="1"/>
  <c r="L126" i="5"/>
  <c r="BL650" i="5"/>
  <c r="BC650" i="5"/>
  <c r="BD650" i="5" s="1"/>
  <c r="AX650" i="5"/>
  <c r="BB650" i="5"/>
  <c r="M50" i="5"/>
  <c r="AK268" i="5" s="1"/>
  <c r="AN268" i="5" s="1"/>
  <c r="F129" i="5"/>
  <c r="BS105" i="5"/>
  <c r="Q127" i="5"/>
  <c r="R266" i="5"/>
  <c r="BN631" i="5"/>
  <c r="BO631" i="5" s="1"/>
  <c r="BP631" i="5" s="1"/>
  <c r="BJ631" i="5"/>
  <c r="BE631" i="5"/>
  <c r="BF631" i="5" s="1"/>
  <c r="BJ647" i="5"/>
  <c r="BN647" i="5"/>
  <c r="BO647" i="5" s="1"/>
  <c r="BP647" i="5" s="1"/>
  <c r="BE647" i="5"/>
  <c r="BF647" i="5" s="1"/>
  <c r="BC642" i="5"/>
  <c r="BD642" i="5" s="1"/>
  <c r="AX642" i="5"/>
  <c r="BB642" i="5"/>
  <c r="BL642" i="5"/>
  <c r="M53" i="5"/>
  <c r="AK271" i="5" s="1"/>
  <c r="AN271" i="5" s="1"/>
  <c r="H74" i="5"/>
  <c r="J74" i="5" s="1"/>
  <c r="F104" i="5"/>
  <c r="AU105" i="5"/>
  <c r="AW105" i="5" s="1"/>
  <c r="BF98" i="5"/>
  <c r="AU129" i="5"/>
  <c r="AW129" i="5" s="1"/>
  <c r="M129" i="5"/>
  <c r="N129" i="5" s="1"/>
  <c r="X129" i="5" s="1"/>
  <c r="Z129" i="5" s="1"/>
  <c r="AI129" i="5" s="1"/>
  <c r="AW199" i="5"/>
  <c r="AY199" i="5" s="1"/>
  <c r="R216" i="5"/>
  <c r="L301" i="5"/>
  <c r="F290" i="5"/>
  <c r="O290" i="5" s="1"/>
  <c r="P290" i="5" s="1"/>
  <c r="BC654" i="5"/>
  <c r="BD654" i="5" s="1"/>
  <c r="AX654" i="5"/>
  <c r="BB654" i="5"/>
  <c r="BL654" i="5"/>
  <c r="L285" i="5"/>
  <c r="M285" i="5"/>
  <c r="N285" i="5" s="1"/>
  <c r="AX625" i="5"/>
  <c r="BC625" i="5"/>
  <c r="BD625" i="5" s="1"/>
  <c r="BB625" i="5"/>
  <c r="BL625" i="5"/>
  <c r="BJ623" i="5"/>
  <c r="BE623" i="5"/>
  <c r="BF623" i="5" s="1"/>
  <c r="BN623" i="5"/>
  <c r="BO623" i="5" s="1"/>
  <c r="BP623" i="5" s="1"/>
  <c r="BI283" i="5"/>
  <c r="F283" i="5"/>
  <c r="BB652" i="5"/>
  <c r="AX652" i="5"/>
  <c r="BL652" i="5"/>
  <c r="BC652" i="5"/>
  <c r="BD652" i="5" s="1"/>
  <c r="BB640" i="5"/>
  <c r="BC640" i="5"/>
  <c r="BD640" i="5" s="1"/>
  <c r="BL640" i="5"/>
  <c r="AX640" i="5"/>
  <c r="M110" i="5"/>
  <c r="N110" i="5" s="1"/>
  <c r="L110" i="5"/>
  <c r="BJ655" i="5"/>
  <c r="BE655" i="5"/>
  <c r="BF655" i="5" s="1"/>
  <c r="BN655" i="5"/>
  <c r="BO655" i="5" s="1"/>
  <c r="BP655" i="5" s="1"/>
  <c r="BL622" i="5"/>
  <c r="AX622" i="5"/>
  <c r="BB622" i="5"/>
  <c r="BC622" i="5"/>
  <c r="BD622" i="5" s="1"/>
  <c r="BJ643" i="5"/>
  <c r="BN643" i="5"/>
  <c r="BO643" i="5" s="1"/>
  <c r="BP643" i="5" s="1"/>
  <c r="BE643" i="5"/>
  <c r="BF643" i="5" s="1"/>
  <c r="BL636" i="5"/>
  <c r="AX636" i="5"/>
  <c r="BC636" i="5"/>
  <c r="BD636" i="5" s="1"/>
  <c r="BB636" i="5"/>
  <c r="U266" i="5"/>
  <c r="M120" i="5"/>
  <c r="N120" i="5" s="1"/>
  <c r="L120" i="5"/>
  <c r="M95" i="5"/>
  <c r="N95" i="5" s="1"/>
  <c r="L95" i="5"/>
  <c r="M59" i="5"/>
  <c r="AK277" i="5" s="1"/>
  <c r="AN277" i="5" s="1"/>
  <c r="BS120" i="5"/>
  <c r="BJ627" i="5"/>
  <c r="BE627" i="5"/>
  <c r="BF627" i="5" s="1"/>
  <c r="BN627" i="5"/>
  <c r="BO627" i="5" s="1"/>
  <c r="BP627" i="5" s="1"/>
  <c r="AU104" i="5"/>
  <c r="AW104" i="5" s="1"/>
  <c r="AU98" i="5"/>
  <c r="AW98" i="5" s="1"/>
  <c r="AU120" i="5"/>
  <c r="AW120" i="5" s="1"/>
  <c r="M58" i="5"/>
  <c r="AK276" i="5" s="1"/>
  <c r="AN276" i="5" s="1"/>
  <c r="X131" i="5"/>
  <c r="Z131" i="5" s="1"/>
  <c r="AI131" i="5" s="1"/>
  <c r="BV199" i="5"/>
  <c r="M305" i="5"/>
  <c r="N305" i="5" s="1"/>
  <c r="X305" i="5" s="1"/>
  <c r="Z305" i="5" s="1"/>
  <c r="AP305" i="5" s="1"/>
  <c r="BC620" i="5"/>
  <c r="BD620" i="5" s="1"/>
  <c r="BL620" i="5"/>
  <c r="AX620" i="5"/>
  <c r="BB620" i="5"/>
  <c r="F289" i="5"/>
  <c r="BI289" i="5"/>
  <c r="BJ651" i="5"/>
  <c r="BE651" i="5"/>
  <c r="BF651" i="5" s="1"/>
  <c r="BN651" i="5"/>
  <c r="BO651" i="5" s="1"/>
  <c r="BP651" i="5" s="1"/>
  <c r="BB624" i="5"/>
  <c r="AX624" i="5"/>
  <c r="BL624" i="5"/>
  <c r="BC624" i="5"/>
  <c r="BD624" i="5" s="1"/>
  <c r="F300" i="5"/>
  <c r="BI300" i="5"/>
  <c r="AU118" i="5"/>
  <c r="AW118" i="5" s="1"/>
  <c r="BF118" i="5"/>
  <c r="F118" i="5"/>
  <c r="BS118" i="5"/>
  <c r="BC633" i="5"/>
  <c r="BD633" i="5" s="1"/>
  <c r="AX633" i="5"/>
  <c r="BB633" i="5"/>
  <c r="BL633" i="5"/>
  <c r="BJ639" i="5"/>
  <c r="BE639" i="5"/>
  <c r="BF639" i="5" s="1"/>
  <c r="BN639" i="5"/>
  <c r="BO639" i="5" s="1"/>
  <c r="BP639" i="5" s="1"/>
  <c r="Q296" i="5"/>
  <c r="S296" i="5" s="1"/>
  <c r="U296" i="5"/>
  <c r="M119" i="5"/>
  <c r="N119" i="5" s="1"/>
  <c r="O119" i="5" s="1"/>
  <c r="P119" i="5" s="1"/>
  <c r="L119" i="5"/>
  <c r="M112" i="5"/>
  <c r="N112" i="5" s="1"/>
  <c r="L112" i="5"/>
  <c r="M292" i="5"/>
  <c r="N292" i="5" s="1"/>
  <c r="O292" i="5" s="1"/>
  <c r="P292" i="5" s="1"/>
  <c r="L292" i="5"/>
  <c r="O285" i="5"/>
  <c r="P285" i="5" s="1"/>
  <c r="R285" i="5"/>
  <c r="X297" i="5"/>
  <c r="Z297" i="5" s="1"/>
  <c r="AF304" i="5"/>
  <c r="AP304" i="5"/>
  <c r="M300" i="5"/>
  <c r="N300" i="5" s="1"/>
  <c r="L300" i="5"/>
  <c r="Q304" i="5"/>
  <c r="U304" i="5"/>
  <c r="L298" i="5"/>
  <c r="M298" i="5"/>
  <c r="N298" i="5" s="1"/>
  <c r="L303" i="5"/>
  <c r="M303" i="5"/>
  <c r="N303" i="5" s="1"/>
  <c r="R303" i="5" s="1"/>
  <c r="AF296" i="5"/>
  <c r="AP296" i="5"/>
  <c r="L287" i="5"/>
  <c r="M287" i="5"/>
  <c r="N287" i="5" s="1"/>
  <c r="L283" i="5"/>
  <c r="M283" i="5"/>
  <c r="N283" i="5" s="1"/>
  <c r="L280" i="5"/>
  <c r="M280" i="5"/>
  <c r="N280" i="5" s="1"/>
  <c r="M294" i="5"/>
  <c r="N294" i="5" s="1"/>
  <c r="R294" i="5" s="1"/>
  <c r="L294" i="5"/>
  <c r="L282" i="5"/>
  <c r="M282" i="5"/>
  <c r="N282" i="5" s="1"/>
  <c r="L288" i="5"/>
  <c r="M288" i="5"/>
  <c r="N288" i="5" s="1"/>
  <c r="R288" i="5" s="1"/>
  <c r="R295" i="5"/>
  <c r="O295" i="5"/>
  <c r="P295" i="5" s="1"/>
  <c r="L289" i="5"/>
  <c r="M289" i="5"/>
  <c r="N289" i="5" s="1"/>
  <c r="L281" i="5"/>
  <c r="M281" i="5"/>
  <c r="N281" i="5" s="1"/>
  <c r="L302" i="5"/>
  <c r="M302" i="5"/>
  <c r="N302" i="5" s="1"/>
  <c r="M291" i="5"/>
  <c r="N291" i="5" s="1"/>
  <c r="L291" i="5"/>
  <c r="O284" i="5"/>
  <c r="P284" i="5" s="1"/>
  <c r="R284" i="5"/>
  <c r="L299" i="5"/>
  <c r="M299" i="5"/>
  <c r="N299" i="5" s="1"/>
  <c r="F287" i="5"/>
  <c r="BI287" i="5"/>
  <c r="M286" i="5"/>
  <c r="N286" i="5" s="1"/>
  <c r="O286" i="5" s="1"/>
  <c r="P286" i="5" s="1"/>
  <c r="L286" i="5"/>
  <c r="U297" i="5"/>
  <c r="Q297" i="5"/>
  <c r="R297" i="5"/>
  <c r="BI298" i="5"/>
  <c r="F298" i="5"/>
  <c r="L293" i="5"/>
  <c r="M293" i="5"/>
  <c r="N293" i="5" s="1"/>
  <c r="AF305" i="5"/>
  <c r="R282" i="5"/>
  <c r="O282" i="5"/>
  <c r="P282" i="5" s="1"/>
  <c r="F293" i="5"/>
  <c r="BI293" i="5"/>
  <c r="R290" i="5"/>
  <c r="R304" i="5"/>
  <c r="O304" i="5"/>
  <c r="P304" i="5" s="1"/>
  <c r="O269" i="5"/>
  <c r="P269" i="5" s="1"/>
  <c r="L279" i="5"/>
  <c r="M279" i="5"/>
  <c r="N279" i="5" s="1"/>
  <c r="AF270" i="5"/>
  <c r="AP270" i="5"/>
  <c r="F274" i="5"/>
  <c r="BI274" i="5"/>
  <c r="M277" i="5"/>
  <c r="N277" i="5" s="1"/>
  <c r="L277" i="5"/>
  <c r="M272" i="5"/>
  <c r="N272" i="5" s="1"/>
  <c r="L272" i="5"/>
  <c r="U275" i="5"/>
  <c r="Q275" i="5"/>
  <c r="L276" i="5"/>
  <c r="M276" i="5"/>
  <c r="N276" i="5" s="1"/>
  <c r="Q267" i="5"/>
  <c r="U267" i="5"/>
  <c r="F278" i="5"/>
  <c r="BI278" i="5"/>
  <c r="R270" i="5"/>
  <c r="O270" i="5"/>
  <c r="P270" i="5" s="1"/>
  <c r="X267" i="5"/>
  <c r="Z267" i="5" s="1"/>
  <c r="BI275" i="5"/>
  <c r="F275" i="5"/>
  <c r="BI268" i="5"/>
  <c r="F268" i="5"/>
  <c r="L271" i="5"/>
  <c r="M271" i="5"/>
  <c r="N271" i="5" s="1"/>
  <c r="BI272" i="5"/>
  <c r="F272" i="5"/>
  <c r="AP266" i="5"/>
  <c r="AF266" i="5"/>
  <c r="F267" i="5"/>
  <c r="BI267" i="5"/>
  <c r="M268" i="5"/>
  <c r="N268" i="5" s="1"/>
  <c r="L268" i="5"/>
  <c r="M274" i="5"/>
  <c r="N274" i="5" s="1"/>
  <c r="L274" i="5"/>
  <c r="Q273" i="5"/>
  <c r="X273" i="5"/>
  <c r="Z273" i="5" s="1"/>
  <c r="U273" i="5"/>
  <c r="O273" i="5"/>
  <c r="P273" i="5" s="1"/>
  <c r="R273" i="5"/>
  <c r="X275" i="5"/>
  <c r="Z275" i="5" s="1"/>
  <c r="X278" i="5"/>
  <c r="Z278" i="5" s="1"/>
  <c r="Q269" i="5"/>
  <c r="X269" i="5"/>
  <c r="Z269" i="5" s="1"/>
  <c r="U269" i="5"/>
  <c r="AP202" i="5"/>
  <c r="AQ202" i="5"/>
  <c r="BN216" i="5"/>
  <c r="L215" i="5"/>
  <c r="M215" i="5"/>
  <c r="N215" i="5" s="1"/>
  <c r="M195" i="5"/>
  <c r="N195" i="5" s="1"/>
  <c r="O195" i="5" s="1"/>
  <c r="P195" i="5" s="1"/>
  <c r="L195" i="5"/>
  <c r="AP216" i="5"/>
  <c r="AQ216" i="5"/>
  <c r="AQ213" i="5"/>
  <c r="AP213" i="5"/>
  <c r="AI213" i="5" s="1"/>
  <c r="L210" i="5"/>
  <c r="M210" i="5"/>
  <c r="N210" i="5" s="1"/>
  <c r="BN198" i="5"/>
  <c r="BN203" i="5"/>
  <c r="L207" i="5"/>
  <c r="M207" i="5"/>
  <c r="N207" i="5" s="1"/>
  <c r="BN217" i="5"/>
  <c r="BN211" i="5"/>
  <c r="M212" i="5"/>
  <c r="N212" i="5" s="1"/>
  <c r="L212" i="5"/>
  <c r="F211" i="5"/>
  <c r="BV211" i="5"/>
  <c r="AW211" i="5"/>
  <c r="AY211" i="5" s="1"/>
  <c r="L193" i="5"/>
  <c r="M193" i="5"/>
  <c r="N193" i="5" s="1"/>
  <c r="BN214" i="5"/>
  <c r="F200" i="5"/>
  <c r="AW200" i="5"/>
  <c r="AY200" i="5" s="1"/>
  <c r="BV200" i="5"/>
  <c r="Q199" i="5"/>
  <c r="U199" i="5"/>
  <c r="O199" i="5"/>
  <c r="P199" i="5" s="1"/>
  <c r="X199" i="5"/>
  <c r="Z199" i="5" s="1"/>
  <c r="M214" i="5"/>
  <c r="N214" i="5" s="1"/>
  <c r="L214" i="5"/>
  <c r="BN195" i="5"/>
  <c r="L205" i="5"/>
  <c r="M205" i="5"/>
  <c r="N205" i="5" s="1"/>
  <c r="R205" i="5" s="1"/>
  <c r="BN209" i="5"/>
  <c r="F198" i="5"/>
  <c r="AW198" i="5"/>
  <c r="AY198" i="5" s="1"/>
  <c r="BV198" i="5"/>
  <c r="BN194" i="5"/>
  <c r="AP197" i="5"/>
  <c r="AQ197" i="5"/>
  <c r="BV194" i="5"/>
  <c r="F194" i="5"/>
  <c r="AW194" i="5"/>
  <c r="AY194" i="5" s="1"/>
  <c r="M204" i="5"/>
  <c r="N204" i="5" s="1"/>
  <c r="L204" i="5"/>
  <c r="AW217" i="5"/>
  <c r="AY217" i="5" s="1"/>
  <c r="BV217" i="5"/>
  <c r="F217" i="5"/>
  <c r="L209" i="5"/>
  <c r="M209" i="5"/>
  <c r="N209" i="5" s="1"/>
  <c r="Q216" i="5"/>
  <c r="S216" i="5" s="1"/>
  <c r="U216" i="5"/>
  <c r="BN193" i="5"/>
  <c r="U211" i="5"/>
  <c r="Q211" i="5"/>
  <c r="AW207" i="5"/>
  <c r="AY207" i="5" s="1"/>
  <c r="BV207" i="5"/>
  <c r="F207" i="5"/>
  <c r="R213" i="5"/>
  <c r="O213" i="5"/>
  <c r="P213" i="5" s="1"/>
  <c r="AP211" i="5"/>
  <c r="AQ211" i="5"/>
  <c r="BN205" i="5"/>
  <c r="BN207" i="5"/>
  <c r="L208" i="5"/>
  <c r="M208" i="5"/>
  <c r="N208" i="5" s="1"/>
  <c r="O208" i="5" s="1"/>
  <c r="P208" i="5" s="1"/>
  <c r="BN201" i="5"/>
  <c r="F203" i="5"/>
  <c r="BV203" i="5"/>
  <c r="AW203" i="5"/>
  <c r="AY203" i="5" s="1"/>
  <c r="U202" i="5"/>
  <c r="Q202" i="5"/>
  <c r="L196" i="5"/>
  <c r="M196" i="5"/>
  <c r="N196" i="5" s="1"/>
  <c r="BN208" i="5"/>
  <c r="R202" i="5"/>
  <c r="O202" i="5"/>
  <c r="P202" i="5" s="1"/>
  <c r="BN200" i="5"/>
  <c r="BN215" i="5"/>
  <c r="BN197" i="5"/>
  <c r="AW215" i="5"/>
  <c r="AY215" i="5" s="1"/>
  <c r="F215" i="5"/>
  <c r="BV215" i="5"/>
  <c r="F209" i="5"/>
  <c r="BV209" i="5"/>
  <c r="AW209" i="5"/>
  <c r="AY209" i="5" s="1"/>
  <c r="AP200" i="5"/>
  <c r="AI200" i="5" s="1"/>
  <c r="AQ200" i="5"/>
  <c r="M218" i="5"/>
  <c r="N218" i="5" s="1"/>
  <c r="R218" i="5" s="1"/>
  <c r="L218" i="5"/>
  <c r="Q217" i="5"/>
  <c r="U217" i="5"/>
  <c r="X217" i="5"/>
  <c r="Z217" i="5" s="1"/>
  <c r="M201" i="5"/>
  <c r="N201" i="5" s="1"/>
  <c r="L201" i="5"/>
  <c r="AP194" i="5"/>
  <c r="AI194" i="5"/>
  <c r="AQ194" i="5"/>
  <c r="R199" i="5"/>
  <c r="BN213" i="5"/>
  <c r="AQ198" i="5"/>
  <c r="AP198" i="5"/>
  <c r="M203" i="5"/>
  <c r="N203" i="5" s="1"/>
  <c r="L203" i="5"/>
  <c r="O206" i="5"/>
  <c r="P206" i="5" s="1"/>
  <c r="AW197" i="5"/>
  <c r="AY197" i="5" s="1"/>
  <c r="BV197" i="5"/>
  <c r="F197" i="5"/>
  <c r="U198" i="5"/>
  <c r="Q198" i="5"/>
  <c r="L206" i="5"/>
  <c r="M206" i="5"/>
  <c r="N206" i="5" s="1"/>
  <c r="O218" i="5"/>
  <c r="P218" i="5" s="1"/>
  <c r="L190" i="5"/>
  <c r="M190" i="5"/>
  <c r="N190" i="5" s="1"/>
  <c r="O190" i="5" s="1"/>
  <c r="P190" i="5" s="1"/>
  <c r="AW181" i="5"/>
  <c r="AY181" i="5" s="1"/>
  <c r="BV181" i="5"/>
  <c r="F181" i="5"/>
  <c r="M189" i="5"/>
  <c r="N189" i="5" s="1"/>
  <c r="L189" i="5"/>
  <c r="AQ180" i="5"/>
  <c r="AP180" i="5"/>
  <c r="L181" i="5"/>
  <c r="M181" i="5"/>
  <c r="N181" i="5" s="1"/>
  <c r="F180" i="5"/>
  <c r="AW180" i="5"/>
  <c r="AY180" i="5" s="1"/>
  <c r="BV180" i="5"/>
  <c r="AW192" i="5"/>
  <c r="AY192" i="5" s="1"/>
  <c r="BV192" i="5"/>
  <c r="F192" i="5"/>
  <c r="BV184" i="5"/>
  <c r="AW184" i="5"/>
  <c r="AY184" i="5" s="1"/>
  <c r="F184" i="5"/>
  <c r="Q188" i="5"/>
  <c r="U188" i="5"/>
  <c r="X188" i="5"/>
  <c r="Z188" i="5" s="1"/>
  <c r="AW186" i="5"/>
  <c r="AY186" i="5" s="1"/>
  <c r="F186" i="5"/>
  <c r="BV186" i="5"/>
  <c r="AW191" i="5"/>
  <c r="AY191" i="5" s="1"/>
  <c r="F191" i="5"/>
  <c r="BV191" i="5"/>
  <c r="O188" i="5"/>
  <c r="P188" i="5" s="1"/>
  <c r="R188" i="5"/>
  <c r="BN181" i="5"/>
  <c r="BN183" i="5"/>
  <c r="BV182" i="5"/>
  <c r="AW182" i="5"/>
  <c r="AY182" i="5" s="1"/>
  <c r="F182" i="5"/>
  <c r="BN189" i="5"/>
  <c r="M185" i="5"/>
  <c r="N185" i="5" s="1"/>
  <c r="L185" i="5"/>
  <c r="M179" i="5"/>
  <c r="N179" i="5" s="1"/>
  <c r="O179" i="5" s="1"/>
  <c r="P179" i="5" s="1"/>
  <c r="L179" i="5"/>
  <c r="AW187" i="5"/>
  <c r="AY187" i="5" s="1"/>
  <c r="BV187" i="5"/>
  <c r="F187" i="5"/>
  <c r="M183" i="5"/>
  <c r="N183" i="5" s="1"/>
  <c r="O183" i="5" s="1"/>
  <c r="P183" i="5" s="1"/>
  <c r="L183" i="5"/>
  <c r="L191" i="5"/>
  <c r="M191" i="5"/>
  <c r="N191" i="5" s="1"/>
  <c r="M186" i="5"/>
  <c r="N186" i="5" s="1"/>
  <c r="L186" i="5"/>
  <c r="BN185" i="5"/>
  <c r="M192" i="5"/>
  <c r="N192" i="5" s="1"/>
  <c r="L192" i="5"/>
  <c r="R190" i="5"/>
  <c r="BN179" i="5"/>
  <c r="L187" i="5"/>
  <c r="M187" i="5"/>
  <c r="N187" i="5" s="1"/>
  <c r="BN191" i="5"/>
  <c r="BN186" i="5"/>
  <c r="M184" i="5"/>
  <c r="N184" i="5" s="1"/>
  <c r="L184" i="5"/>
  <c r="L182" i="5"/>
  <c r="M182" i="5"/>
  <c r="N182" i="5" s="1"/>
  <c r="BN184" i="5"/>
  <c r="F189" i="5"/>
  <c r="BV189" i="5"/>
  <c r="AW189" i="5"/>
  <c r="AY189" i="5" s="1"/>
  <c r="M113" i="5"/>
  <c r="N113" i="5" s="1"/>
  <c r="O113" i="5" s="1"/>
  <c r="P113" i="5" s="1"/>
  <c r="L113" i="5"/>
  <c r="L124" i="5"/>
  <c r="M124" i="5"/>
  <c r="N124" i="5" s="1"/>
  <c r="L123" i="5"/>
  <c r="M123" i="5"/>
  <c r="N123" i="5" s="1"/>
  <c r="M117" i="5"/>
  <c r="N117" i="5" s="1"/>
  <c r="L117" i="5"/>
  <c r="BK117" i="5"/>
  <c r="M116" i="5"/>
  <c r="N116" i="5" s="1"/>
  <c r="R116" i="5" s="1"/>
  <c r="L116" i="5"/>
  <c r="BK126" i="5"/>
  <c r="R113" i="5"/>
  <c r="M130" i="5"/>
  <c r="N130" i="5" s="1"/>
  <c r="L130" i="5"/>
  <c r="L109" i="5"/>
  <c r="M109" i="5"/>
  <c r="N109" i="5" s="1"/>
  <c r="AU115" i="5"/>
  <c r="AW115" i="5" s="1"/>
  <c r="BF115" i="5"/>
  <c r="BS115" i="5"/>
  <c r="F115" i="5"/>
  <c r="BS107" i="5"/>
  <c r="F107" i="5"/>
  <c r="AU107" i="5"/>
  <c r="AW107" i="5" s="1"/>
  <c r="BF107" i="5"/>
  <c r="M114" i="5"/>
  <c r="N114" i="5" s="1"/>
  <c r="O114" i="5" s="1"/>
  <c r="P114" i="5" s="1"/>
  <c r="L114" i="5"/>
  <c r="M128" i="5"/>
  <c r="N128" i="5" s="1"/>
  <c r="L128" i="5"/>
  <c r="M125" i="5"/>
  <c r="N125" i="5" s="1"/>
  <c r="L125" i="5"/>
  <c r="BK129" i="5"/>
  <c r="BS110" i="5"/>
  <c r="BF110" i="5"/>
  <c r="AU110" i="5"/>
  <c r="AW110" i="5" s="1"/>
  <c r="F110" i="5"/>
  <c r="BK110" i="5"/>
  <c r="BK109" i="5"/>
  <c r="BK118" i="5"/>
  <c r="BK108" i="5"/>
  <c r="U121" i="5"/>
  <c r="BT121" i="5"/>
  <c r="Q121" i="5"/>
  <c r="BS131" i="5"/>
  <c r="F131" i="5"/>
  <c r="BF131" i="5"/>
  <c r="AU131" i="5"/>
  <c r="AW131" i="5" s="1"/>
  <c r="BK114" i="5"/>
  <c r="BK111" i="5"/>
  <c r="BK128" i="5"/>
  <c r="BT129" i="5"/>
  <c r="Q129" i="5"/>
  <c r="U129" i="5"/>
  <c r="L106" i="5"/>
  <c r="M106" i="5"/>
  <c r="N106" i="5" s="1"/>
  <c r="M108" i="5"/>
  <c r="N108" i="5" s="1"/>
  <c r="R108" i="5" s="1"/>
  <c r="L108" i="5"/>
  <c r="O129" i="5"/>
  <c r="P129" i="5" s="1"/>
  <c r="O108" i="5"/>
  <c r="P108" i="5" s="1"/>
  <c r="M115" i="5"/>
  <c r="N115" i="5" s="1"/>
  <c r="L115" i="5"/>
  <c r="BK113" i="5"/>
  <c r="L118" i="5"/>
  <c r="M118" i="5"/>
  <c r="N118" i="5" s="1"/>
  <c r="O123" i="5"/>
  <c r="P123" i="5" s="1"/>
  <c r="L111" i="5"/>
  <c r="M111" i="5"/>
  <c r="N111" i="5" s="1"/>
  <c r="O111" i="5" s="1"/>
  <c r="P111" i="5" s="1"/>
  <c r="BK106" i="5"/>
  <c r="L97" i="5"/>
  <c r="M97" i="5"/>
  <c r="N97" i="5" s="1"/>
  <c r="O97" i="5" s="1"/>
  <c r="P97" i="5" s="1"/>
  <c r="BK105" i="5"/>
  <c r="U102" i="5"/>
  <c r="R102" i="5"/>
  <c r="BT102" i="5"/>
  <c r="Q102" i="5"/>
  <c r="R98" i="5"/>
  <c r="O98" i="5"/>
  <c r="P98" i="5" s="1"/>
  <c r="M96" i="5"/>
  <c r="N96" i="5" s="1"/>
  <c r="L96" i="5"/>
  <c r="L105" i="5"/>
  <c r="M105" i="5"/>
  <c r="N105" i="5" s="1"/>
  <c r="R105" i="5" s="1"/>
  <c r="BS95" i="5"/>
  <c r="AU95" i="5"/>
  <c r="AW95" i="5" s="1"/>
  <c r="F95" i="5"/>
  <c r="BF95" i="5"/>
  <c r="L94" i="5"/>
  <c r="M94" i="5"/>
  <c r="N94" i="5" s="1"/>
  <c r="O94" i="5" s="1"/>
  <c r="P94" i="5" s="1"/>
  <c r="BK96" i="5"/>
  <c r="M104" i="5"/>
  <c r="N104" i="5" s="1"/>
  <c r="L104" i="5"/>
  <c r="L101" i="5"/>
  <c r="M101" i="5"/>
  <c r="N101" i="5" s="1"/>
  <c r="R93" i="5"/>
  <c r="O93" i="5"/>
  <c r="P93" i="5" s="1"/>
  <c r="M103" i="5"/>
  <c r="N103" i="5" s="1"/>
  <c r="L103" i="5"/>
  <c r="BK95" i="5"/>
  <c r="R97" i="5"/>
  <c r="BK104" i="5"/>
  <c r="BK101" i="5"/>
  <c r="BK94" i="5"/>
  <c r="R94" i="5"/>
  <c r="BS92" i="5"/>
  <c r="AU92" i="5"/>
  <c r="AW92" i="5" s="1"/>
  <c r="F92" i="5"/>
  <c r="BF92" i="5"/>
  <c r="BS101" i="5"/>
  <c r="F101" i="5"/>
  <c r="AU101" i="5"/>
  <c r="AW101" i="5" s="1"/>
  <c r="BF101" i="5"/>
  <c r="BK100" i="5"/>
  <c r="F96" i="5"/>
  <c r="AU96" i="5"/>
  <c r="AW96" i="5" s="1"/>
  <c r="BF96" i="5"/>
  <c r="BS96" i="5"/>
  <c r="U99" i="5"/>
  <c r="Q99" i="5"/>
  <c r="BT99" i="5"/>
  <c r="X102" i="5"/>
  <c r="Z102" i="5" s="1"/>
  <c r="AI102" i="5" s="1"/>
  <c r="BK103" i="5"/>
  <c r="L100" i="5"/>
  <c r="M100" i="5"/>
  <c r="N100" i="5" s="1"/>
  <c r="R99" i="5"/>
  <c r="O99" i="5"/>
  <c r="P99" i="5" s="1"/>
  <c r="M64" i="5"/>
  <c r="AK282" i="5" s="1"/>
  <c r="AN282" i="5" s="1"/>
  <c r="H64" i="5"/>
  <c r="J64" i="5" s="1"/>
  <c r="H86" i="5"/>
  <c r="J86" i="5" s="1"/>
  <c r="M86" i="5"/>
  <c r="AK304" i="5" s="1"/>
  <c r="AN304" i="5" s="1"/>
  <c r="M72" i="5"/>
  <c r="AK290" i="5" s="1"/>
  <c r="AN290" i="5" s="1"/>
  <c r="H72" i="5"/>
  <c r="J72" i="5" s="1"/>
  <c r="M78" i="5"/>
  <c r="AK296" i="5" s="1"/>
  <c r="AN296" i="5" s="1"/>
  <c r="H78" i="5"/>
  <c r="J78" i="5" s="1"/>
  <c r="M67" i="5"/>
  <c r="AK285" i="5" s="1"/>
  <c r="AN285" i="5" s="1"/>
  <c r="H67" i="5"/>
  <c r="J67" i="5" s="1"/>
  <c r="M80" i="5"/>
  <c r="AK298" i="5" s="1"/>
  <c r="AN298" i="5" s="1"/>
  <c r="H80" i="5"/>
  <c r="J80" i="5" s="1"/>
  <c r="H85" i="5"/>
  <c r="J85" i="5" s="1"/>
  <c r="M85" i="5"/>
  <c r="AK303" i="5" s="1"/>
  <c r="AN303" i="5" s="1"/>
  <c r="H69" i="5"/>
  <c r="J69" i="5" s="1"/>
  <c r="M69" i="5"/>
  <c r="AK287" i="5" s="1"/>
  <c r="AN287" i="5" s="1"/>
  <c r="M62" i="5"/>
  <c r="AK280" i="5" s="1"/>
  <c r="AN280" i="5" s="1"/>
  <c r="H62" i="5"/>
  <c r="J62" i="5" s="1"/>
  <c r="M83" i="5"/>
  <c r="AK301" i="5" s="1"/>
  <c r="AN301" i="5" s="1"/>
  <c r="H83" i="5"/>
  <c r="J83" i="5" s="1"/>
  <c r="H77" i="5"/>
  <c r="J77" i="5" s="1"/>
  <c r="M77" i="5"/>
  <c r="AK295" i="5" s="1"/>
  <c r="AN295" i="5" s="1"/>
  <c r="M75" i="5"/>
  <c r="AK293" i="5" s="1"/>
  <c r="AN293" i="5" s="1"/>
  <c r="H75" i="5"/>
  <c r="J75" i="5" s="1"/>
  <c r="H70" i="5"/>
  <c r="J70" i="5" s="1"/>
  <c r="M70" i="5"/>
  <c r="AK288" i="5" s="1"/>
  <c r="AN288" i="5" s="1"/>
  <c r="H50" i="5"/>
  <c r="J50" i="5" s="1"/>
  <c r="H51" i="5"/>
  <c r="J51" i="5" s="1"/>
  <c r="H48" i="5"/>
  <c r="J48" i="5" s="1"/>
  <c r="H58" i="5"/>
  <c r="J58" i="5" s="1"/>
  <c r="H56" i="5"/>
  <c r="J56" i="5" s="1"/>
  <c r="H61" i="5"/>
  <c r="J61" i="5" s="1"/>
  <c r="H59" i="5"/>
  <c r="J59" i="5" s="1"/>
  <c r="H53" i="5"/>
  <c r="J53" i="5" s="1"/>
  <c r="H54" i="5"/>
  <c r="J54" i="5" s="1"/>
  <c r="H52" i="5"/>
  <c r="J52" i="5" s="1"/>
  <c r="S93" i="5" l="1"/>
  <c r="AI198" i="5"/>
  <c r="S304" i="5"/>
  <c r="AC304" i="5" s="1"/>
  <c r="AZ304" i="5" s="1"/>
  <c r="O294" i="5"/>
  <c r="P294" i="5" s="1"/>
  <c r="S294" i="5" s="1"/>
  <c r="AX657" i="5"/>
  <c r="AX658" i="5" s="1"/>
  <c r="AX659" i="5" s="1"/>
  <c r="AX656" i="5"/>
  <c r="S266" i="5"/>
  <c r="AD266" i="5" s="1"/>
  <c r="DV113" i="5"/>
  <c r="DW112" i="5"/>
  <c r="DY128" i="5"/>
  <c r="DZ127" i="5"/>
  <c r="CJ813" i="5"/>
  <c r="CK812" i="5"/>
  <c r="CG813" i="5"/>
  <c r="CH812" i="5"/>
  <c r="EB120" i="5"/>
  <c r="EC119" i="5"/>
  <c r="BL657" i="5"/>
  <c r="BL658" i="5" s="1"/>
  <c r="BL656" i="5"/>
  <c r="R111" i="5"/>
  <c r="S213" i="5"/>
  <c r="T213" i="5" s="1"/>
  <c r="AI197" i="5"/>
  <c r="AI202" i="5"/>
  <c r="O288" i="5"/>
  <c r="P288" i="5" s="1"/>
  <c r="R129" i="5"/>
  <c r="EF113" i="5"/>
  <c r="EG112" i="5"/>
  <c r="U284" i="5"/>
  <c r="X284" i="5"/>
  <c r="Z284" i="5" s="1"/>
  <c r="Q284" i="5"/>
  <c r="CA813" i="5"/>
  <c r="CB812" i="5"/>
  <c r="CD813" i="5"/>
  <c r="CE812" i="5"/>
  <c r="GH113" i="5"/>
  <c r="GI112" i="5"/>
  <c r="AC296" i="5"/>
  <c r="AZ296" i="5" s="1"/>
  <c r="AD296" i="5"/>
  <c r="T296" i="5"/>
  <c r="W296" i="5" s="1"/>
  <c r="T301" i="5"/>
  <c r="AC301" i="5"/>
  <c r="AZ301" i="5" s="1"/>
  <c r="AD301" i="5"/>
  <c r="BG639" i="5"/>
  <c r="BH639" i="5" s="1"/>
  <c r="BS639" i="5"/>
  <c r="BT639" i="5" s="1"/>
  <c r="BU639" i="5" s="1"/>
  <c r="BJ620" i="5"/>
  <c r="BE620" i="5"/>
  <c r="BF620" i="5" s="1"/>
  <c r="BN620" i="5"/>
  <c r="BO620" i="5" s="1"/>
  <c r="BP620" i="5" s="1"/>
  <c r="BJ654" i="5"/>
  <c r="BN654" i="5"/>
  <c r="BO654" i="5" s="1"/>
  <c r="BP654" i="5" s="1"/>
  <c r="BE654" i="5"/>
  <c r="BF654" i="5" s="1"/>
  <c r="BT126" i="5"/>
  <c r="Q126" i="5"/>
  <c r="X126" i="5"/>
  <c r="Z126" i="5" s="1"/>
  <c r="AI126" i="5" s="1"/>
  <c r="U126" i="5"/>
  <c r="BS619" i="5"/>
  <c r="BT619" i="5" s="1"/>
  <c r="BU619" i="5" s="1"/>
  <c r="BG619" i="5"/>
  <c r="BH619" i="5" s="1"/>
  <c r="U305" i="5"/>
  <c r="U95" i="5"/>
  <c r="X95" i="5"/>
  <c r="Z95" i="5" s="1"/>
  <c r="AI95" i="5" s="1"/>
  <c r="BT95" i="5"/>
  <c r="Q95" i="5"/>
  <c r="BG643" i="5"/>
  <c r="BH643" i="5" s="1"/>
  <c r="BS643" i="5"/>
  <c r="BT643" i="5" s="1"/>
  <c r="BU643" i="5" s="1"/>
  <c r="BS655" i="5"/>
  <c r="BT655" i="5" s="1"/>
  <c r="BU655" i="5" s="1"/>
  <c r="BG655" i="5"/>
  <c r="BH655" i="5" s="1"/>
  <c r="BN652" i="5"/>
  <c r="BO652" i="5" s="1"/>
  <c r="BP652" i="5" s="1"/>
  <c r="BJ652" i="5"/>
  <c r="BE652" i="5"/>
  <c r="BF652" i="5" s="1"/>
  <c r="BN641" i="5"/>
  <c r="BO641" i="5" s="1"/>
  <c r="BP641" i="5" s="1"/>
  <c r="BE641" i="5"/>
  <c r="BF641" i="5" s="1"/>
  <c r="BJ641" i="5"/>
  <c r="O122" i="5"/>
  <c r="P122" i="5" s="1"/>
  <c r="Q122" i="5"/>
  <c r="BT122" i="5"/>
  <c r="X122" i="5"/>
  <c r="Z122" i="5" s="1"/>
  <c r="AI122" i="5" s="1"/>
  <c r="U122" i="5"/>
  <c r="R122" i="5"/>
  <c r="BN649" i="5"/>
  <c r="BO649" i="5" s="1"/>
  <c r="BP649" i="5" s="1"/>
  <c r="BJ649" i="5"/>
  <c r="BE649" i="5"/>
  <c r="BF649" i="5" s="1"/>
  <c r="BN618" i="5"/>
  <c r="BO618" i="5" s="1"/>
  <c r="BP618" i="5" s="1"/>
  <c r="BJ618" i="5"/>
  <c r="BE618" i="5"/>
  <c r="BF618" i="5" s="1"/>
  <c r="O104" i="5"/>
  <c r="P104" i="5" s="1"/>
  <c r="BQ639" i="5"/>
  <c r="CA639" i="5"/>
  <c r="BW639" i="5"/>
  <c r="CA643" i="5"/>
  <c r="BW643" i="5"/>
  <c r="BQ643" i="5"/>
  <c r="BJ642" i="5"/>
  <c r="BE642" i="5"/>
  <c r="BF642" i="5" s="1"/>
  <c r="BN642" i="5"/>
  <c r="BO642" i="5" s="1"/>
  <c r="BP642" i="5" s="1"/>
  <c r="BE629" i="5"/>
  <c r="BF629" i="5" s="1"/>
  <c r="BJ629" i="5"/>
  <c r="BN629" i="5"/>
  <c r="BO629" i="5" s="1"/>
  <c r="BP629" i="5" s="1"/>
  <c r="CA619" i="5"/>
  <c r="BQ619" i="5"/>
  <c r="BW619" i="5"/>
  <c r="BW635" i="5"/>
  <c r="CA635" i="5"/>
  <c r="BQ635" i="5"/>
  <c r="BN616" i="5"/>
  <c r="BO616" i="5" s="1"/>
  <c r="BP616" i="5" s="1"/>
  <c r="BE616" i="5"/>
  <c r="BF616" i="5" s="1"/>
  <c r="BJ616" i="5"/>
  <c r="U120" i="5"/>
  <c r="BT120" i="5"/>
  <c r="Q120" i="5"/>
  <c r="X120" i="5"/>
  <c r="Z120" i="5" s="1"/>
  <c r="AI120" i="5" s="1"/>
  <c r="BE628" i="5"/>
  <c r="BF628" i="5" s="1"/>
  <c r="BN628" i="5"/>
  <c r="BO628" i="5" s="1"/>
  <c r="BP628" i="5" s="1"/>
  <c r="BJ628" i="5"/>
  <c r="R121" i="5"/>
  <c r="O121" i="5"/>
  <c r="P121" i="5" s="1"/>
  <c r="S121" i="5" s="1"/>
  <c r="T121" i="5" s="1"/>
  <c r="O105" i="5"/>
  <c r="P105" i="5" s="1"/>
  <c r="BS627" i="5"/>
  <c r="BT627" i="5" s="1"/>
  <c r="BU627" i="5" s="1"/>
  <c r="BG627" i="5"/>
  <c r="BH627" i="5" s="1"/>
  <c r="Q110" i="5"/>
  <c r="X110" i="5"/>
  <c r="Z110" i="5" s="1"/>
  <c r="AI110" i="5" s="1"/>
  <c r="U110" i="5"/>
  <c r="BT110" i="5"/>
  <c r="BG635" i="5"/>
  <c r="BH635" i="5" s="1"/>
  <c r="BS635" i="5"/>
  <c r="BT635" i="5" s="1"/>
  <c r="BU635" i="5" s="1"/>
  <c r="U112" i="5"/>
  <c r="BT112" i="5"/>
  <c r="Q112" i="5"/>
  <c r="X112" i="5"/>
  <c r="Z112" i="5" s="1"/>
  <c r="AI112" i="5" s="1"/>
  <c r="O120" i="5"/>
  <c r="P120" i="5" s="1"/>
  <c r="BE644" i="5"/>
  <c r="BF644" i="5" s="1"/>
  <c r="BN644" i="5"/>
  <c r="BO644" i="5" s="1"/>
  <c r="BP644" i="5" s="1"/>
  <c r="BJ644" i="5"/>
  <c r="S202" i="5"/>
  <c r="AI211" i="5"/>
  <c r="Q278" i="5"/>
  <c r="AF301" i="5"/>
  <c r="AG301" i="5" s="1"/>
  <c r="AQ301" i="5" s="1"/>
  <c r="BJ636" i="5"/>
  <c r="BE636" i="5"/>
  <c r="BF636" i="5" s="1"/>
  <c r="BN636" i="5"/>
  <c r="BO636" i="5" s="1"/>
  <c r="BP636" i="5" s="1"/>
  <c r="X285" i="5"/>
  <c r="Z285" i="5" s="1"/>
  <c r="Q285" i="5"/>
  <c r="U285" i="5"/>
  <c r="BS631" i="5"/>
  <c r="BT631" i="5" s="1"/>
  <c r="BU631" i="5" s="1"/>
  <c r="BG631" i="5"/>
  <c r="BH631" i="5" s="1"/>
  <c r="S127" i="5"/>
  <c r="BN646" i="5"/>
  <c r="BO646" i="5" s="1"/>
  <c r="BP646" i="5" s="1"/>
  <c r="BE646" i="5"/>
  <c r="BF646" i="5" s="1"/>
  <c r="BJ646" i="5"/>
  <c r="BQ627" i="5"/>
  <c r="CA627" i="5"/>
  <c r="BW627" i="5"/>
  <c r="BS647" i="5"/>
  <c r="BT647" i="5" s="1"/>
  <c r="BU647" i="5" s="1"/>
  <c r="BG647" i="5"/>
  <c r="BH647" i="5" s="1"/>
  <c r="O126" i="5"/>
  <c r="P126" i="5" s="1"/>
  <c r="R195" i="5"/>
  <c r="S297" i="5"/>
  <c r="AC297" i="5" s="1"/>
  <c r="AZ297" i="5" s="1"/>
  <c r="BN625" i="5"/>
  <c r="BO625" i="5" s="1"/>
  <c r="BP625" i="5" s="1"/>
  <c r="BJ625" i="5"/>
  <c r="BE625" i="5"/>
  <c r="BF625" i="5" s="1"/>
  <c r="BN648" i="5"/>
  <c r="BO648" i="5" s="1"/>
  <c r="BP648" i="5" s="1"/>
  <c r="BJ648" i="5"/>
  <c r="BE648" i="5"/>
  <c r="BF648" i="5" s="1"/>
  <c r="R126" i="5"/>
  <c r="BN632" i="5"/>
  <c r="BO632" i="5" s="1"/>
  <c r="BP632" i="5" s="1"/>
  <c r="BJ632" i="5"/>
  <c r="BE632" i="5"/>
  <c r="BF632" i="5" s="1"/>
  <c r="T266" i="5"/>
  <c r="AE266" i="5" s="1"/>
  <c r="AI266" i="5" s="1"/>
  <c r="R305" i="5"/>
  <c r="S284" i="5"/>
  <c r="T284" i="5" s="1"/>
  <c r="R292" i="5"/>
  <c r="Q119" i="5"/>
  <c r="S119" i="5" s="1"/>
  <c r="X119" i="5"/>
  <c r="Z119" i="5" s="1"/>
  <c r="AI119" i="5" s="1"/>
  <c r="U119" i="5"/>
  <c r="BT119" i="5"/>
  <c r="BJ624" i="5"/>
  <c r="BE624" i="5"/>
  <c r="BF624" i="5" s="1"/>
  <c r="BN624" i="5"/>
  <c r="BO624" i="5" s="1"/>
  <c r="BP624" i="5" s="1"/>
  <c r="BE640" i="5"/>
  <c r="BF640" i="5" s="1"/>
  <c r="BN640" i="5"/>
  <c r="BO640" i="5" s="1"/>
  <c r="BP640" i="5" s="1"/>
  <c r="BJ640" i="5"/>
  <c r="BQ623" i="5"/>
  <c r="BW623" i="5"/>
  <c r="CA623" i="5"/>
  <c r="BJ626" i="5"/>
  <c r="BE626" i="5"/>
  <c r="BF626" i="5" s="1"/>
  <c r="BN626" i="5"/>
  <c r="BO626" i="5" s="1"/>
  <c r="BP626" i="5" s="1"/>
  <c r="BN630" i="5"/>
  <c r="BO630" i="5" s="1"/>
  <c r="BP630" i="5" s="1"/>
  <c r="BJ630" i="5"/>
  <c r="BE630" i="5"/>
  <c r="BF630" i="5" s="1"/>
  <c r="BJ621" i="5"/>
  <c r="BE621" i="5"/>
  <c r="BF621" i="5" s="1"/>
  <c r="BN621" i="5"/>
  <c r="BO621" i="5" s="1"/>
  <c r="BP621" i="5" s="1"/>
  <c r="O112" i="5"/>
  <c r="P112" i="5" s="1"/>
  <c r="BJ645" i="5"/>
  <c r="BE645" i="5"/>
  <c r="BF645" i="5" s="1"/>
  <c r="BN645" i="5"/>
  <c r="BO645" i="5" s="1"/>
  <c r="BP645" i="5" s="1"/>
  <c r="CA651" i="5"/>
  <c r="BW651" i="5"/>
  <c r="BQ651" i="5"/>
  <c r="BN634" i="5"/>
  <c r="BO634" i="5" s="1"/>
  <c r="BP634" i="5" s="1"/>
  <c r="BE634" i="5"/>
  <c r="BF634" i="5" s="1"/>
  <c r="BJ634" i="5"/>
  <c r="BG651" i="5"/>
  <c r="BH651" i="5" s="1"/>
  <c r="BS651" i="5"/>
  <c r="BT651" i="5" s="1"/>
  <c r="BU651" i="5" s="1"/>
  <c r="BE622" i="5"/>
  <c r="BF622" i="5" s="1"/>
  <c r="BJ622" i="5"/>
  <c r="BN622" i="5"/>
  <c r="BO622" i="5" s="1"/>
  <c r="BP622" i="5" s="1"/>
  <c r="CA647" i="5"/>
  <c r="BW647" i="5"/>
  <c r="BQ647" i="5"/>
  <c r="R120" i="5"/>
  <c r="U107" i="5"/>
  <c r="BT107" i="5"/>
  <c r="X107" i="5"/>
  <c r="Z107" i="5" s="1"/>
  <c r="AI107" i="5" s="1"/>
  <c r="Q107" i="5"/>
  <c r="AI216" i="5"/>
  <c r="Q305" i="5"/>
  <c r="O305" i="5"/>
  <c r="P305" i="5" s="1"/>
  <c r="BN633" i="5"/>
  <c r="BO633" i="5" s="1"/>
  <c r="BP633" i="5" s="1"/>
  <c r="BJ633" i="5"/>
  <c r="BE633" i="5"/>
  <c r="BF633" i="5" s="1"/>
  <c r="BQ655" i="5"/>
  <c r="CA655" i="5"/>
  <c r="BW655" i="5"/>
  <c r="BS623" i="5"/>
  <c r="BT623" i="5" s="1"/>
  <c r="BU623" i="5" s="1"/>
  <c r="BG623" i="5"/>
  <c r="BH623" i="5" s="1"/>
  <c r="CA631" i="5"/>
  <c r="BQ631" i="5"/>
  <c r="BW631" i="5"/>
  <c r="BE650" i="5"/>
  <c r="BF650" i="5" s="1"/>
  <c r="BN650" i="5"/>
  <c r="BO650" i="5" s="1"/>
  <c r="BP650" i="5" s="1"/>
  <c r="BJ650" i="5"/>
  <c r="BE638" i="5"/>
  <c r="BF638" i="5" s="1"/>
  <c r="BN638" i="5"/>
  <c r="BO638" i="5" s="1"/>
  <c r="BP638" i="5" s="1"/>
  <c r="BJ638" i="5"/>
  <c r="BN653" i="5"/>
  <c r="BO653" i="5" s="1"/>
  <c r="BP653" i="5" s="1"/>
  <c r="BE653" i="5"/>
  <c r="BF653" i="5" s="1"/>
  <c r="BJ653" i="5"/>
  <c r="R112" i="5"/>
  <c r="BE637" i="5"/>
  <c r="BF637" i="5" s="1"/>
  <c r="BN637" i="5"/>
  <c r="BO637" i="5" s="1"/>
  <c r="BP637" i="5" s="1"/>
  <c r="BJ637" i="5"/>
  <c r="BN617" i="5"/>
  <c r="BO617" i="5" s="1"/>
  <c r="BP617" i="5" s="1"/>
  <c r="BJ617" i="5"/>
  <c r="BE617" i="5"/>
  <c r="BF617" i="5" s="1"/>
  <c r="R119" i="5"/>
  <c r="AD297" i="5"/>
  <c r="U298" i="5"/>
  <c r="Q298" i="5"/>
  <c r="X298" i="5"/>
  <c r="Z298" i="5" s="1"/>
  <c r="X299" i="5"/>
  <c r="Z299" i="5" s="1"/>
  <c r="Q299" i="5"/>
  <c r="R299" i="5"/>
  <c r="U299" i="5"/>
  <c r="O299" i="5"/>
  <c r="P299" i="5" s="1"/>
  <c r="AE296" i="5"/>
  <c r="AI296" i="5" s="1"/>
  <c r="V296" i="5"/>
  <c r="O298" i="5"/>
  <c r="P298" i="5" s="1"/>
  <c r="R298" i="5"/>
  <c r="U281" i="5"/>
  <c r="Q281" i="5"/>
  <c r="X281" i="5"/>
  <c r="Z281" i="5" s="1"/>
  <c r="O281" i="5"/>
  <c r="P281" i="5" s="1"/>
  <c r="R281" i="5"/>
  <c r="S285" i="5"/>
  <c r="U280" i="5"/>
  <c r="R280" i="5"/>
  <c r="O280" i="5"/>
  <c r="P280" i="5" s="1"/>
  <c r="Q280" i="5"/>
  <c r="X280" i="5"/>
  <c r="Z280" i="5" s="1"/>
  <c r="AP297" i="5"/>
  <c r="AF297" i="5"/>
  <c r="O293" i="5"/>
  <c r="P293" i="5" s="1"/>
  <c r="R293" i="5"/>
  <c r="Q302" i="5"/>
  <c r="U302" i="5"/>
  <c r="R302" i="5"/>
  <c r="X302" i="5"/>
  <c r="Z302" i="5" s="1"/>
  <c r="O302" i="5"/>
  <c r="P302" i="5" s="1"/>
  <c r="U288" i="5"/>
  <c r="X288" i="5"/>
  <c r="Z288" i="5" s="1"/>
  <c r="Q288" i="5"/>
  <c r="U287" i="5"/>
  <c r="Q287" i="5"/>
  <c r="X287" i="5"/>
  <c r="Z287" i="5" s="1"/>
  <c r="AD304" i="5"/>
  <c r="T304" i="5"/>
  <c r="U286" i="5"/>
  <c r="Q286" i="5"/>
  <c r="X286" i="5"/>
  <c r="Z286" i="5" s="1"/>
  <c r="Q291" i="5"/>
  <c r="U291" i="5"/>
  <c r="O291" i="5"/>
  <c r="P291" i="5" s="1"/>
  <c r="X291" i="5"/>
  <c r="Z291" i="5" s="1"/>
  <c r="R291" i="5"/>
  <c r="AC284" i="5"/>
  <c r="AZ284" i="5" s="1"/>
  <c r="AD284" i="5"/>
  <c r="U294" i="5"/>
  <c r="X294" i="5"/>
  <c r="Z294" i="5" s="1"/>
  <c r="Q294" i="5"/>
  <c r="Q303" i="5"/>
  <c r="U303" i="5"/>
  <c r="X303" i="5"/>
  <c r="Z303" i="5" s="1"/>
  <c r="U293" i="5"/>
  <c r="Q293" i="5"/>
  <c r="X293" i="5"/>
  <c r="Z293" i="5" s="1"/>
  <c r="O303" i="5"/>
  <c r="P303" i="5" s="1"/>
  <c r="Q282" i="5"/>
  <c r="S282" i="5" s="1"/>
  <c r="U282" i="5"/>
  <c r="X282" i="5"/>
  <c r="Z282" i="5" s="1"/>
  <c r="U300" i="5"/>
  <c r="Q300" i="5"/>
  <c r="O300" i="5"/>
  <c r="P300" i="5" s="1"/>
  <c r="X300" i="5"/>
  <c r="Z300" i="5" s="1"/>
  <c r="R300" i="5"/>
  <c r="U292" i="5"/>
  <c r="Q292" i="5"/>
  <c r="X292" i="5"/>
  <c r="Z292" i="5" s="1"/>
  <c r="U289" i="5"/>
  <c r="Q289" i="5"/>
  <c r="R289" i="5"/>
  <c r="O289" i="5"/>
  <c r="P289" i="5" s="1"/>
  <c r="X289" i="5"/>
  <c r="Z289" i="5" s="1"/>
  <c r="X283" i="5"/>
  <c r="Z283" i="5" s="1"/>
  <c r="Q283" i="5"/>
  <c r="U283" i="5"/>
  <c r="R283" i="5"/>
  <c r="O283" i="5"/>
  <c r="P283" i="5" s="1"/>
  <c r="S290" i="5"/>
  <c r="O287" i="5"/>
  <c r="P287" i="5" s="1"/>
  <c r="R287" i="5"/>
  <c r="S295" i="5"/>
  <c r="AG296" i="5"/>
  <c r="AQ296" i="5" s="1"/>
  <c r="AV296" i="5" s="1"/>
  <c r="AW296" i="5" s="1"/>
  <c r="R286" i="5"/>
  <c r="S286" i="5" s="1"/>
  <c r="S269" i="5"/>
  <c r="T269" i="5" s="1"/>
  <c r="AC269" i="5"/>
  <c r="AZ269" i="5" s="1"/>
  <c r="R278" i="5"/>
  <c r="O278" i="5"/>
  <c r="P278" i="5" s="1"/>
  <c r="S273" i="5"/>
  <c r="Q268" i="5"/>
  <c r="U268" i="5"/>
  <c r="X268" i="5"/>
  <c r="Z268" i="5" s="1"/>
  <c r="W266" i="5"/>
  <c r="V266" i="5"/>
  <c r="O275" i="5"/>
  <c r="P275" i="5" s="1"/>
  <c r="R275" i="5"/>
  <c r="Q272" i="5"/>
  <c r="U272" i="5"/>
  <c r="X272" i="5"/>
  <c r="Z272" i="5" s="1"/>
  <c r="O274" i="5"/>
  <c r="P274" i="5" s="1"/>
  <c r="R274" i="5"/>
  <c r="AF275" i="5"/>
  <c r="AP275" i="5"/>
  <c r="AF273" i="5"/>
  <c r="AP273" i="5"/>
  <c r="O272" i="5"/>
  <c r="P272" i="5" s="1"/>
  <c r="R272" i="5"/>
  <c r="O268" i="5"/>
  <c r="P268" i="5" s="1"/>
  <c r="R268" i="5"/>
  <c r="AF269" i="5"/>
  <c r="AP269" i="5"/>
  <c r="AF278" i="5"/>
  <c r="AP278" i="5"/>
  <c r="U276" i="5"/>
  <c r="R276" i="5"/>
  <c r="Q276" i="5"/>
  <c r="O276" i="5"/>
  <c r="P276" i="5" s="1"/>
  <c r="X276" i="5"/>
  <c r="Z276" i="5" s="1"/>
  <c r="U277" i="5"/>
  <c r="X277" i="5"/>
  <c r="Z277" i="5" s="1"/>
  <c r="Q277" i="5"/>
  <c r="R277" i="5"/>
  <c r="O277" i="5"/>
  <c r="P277" i="5" s="1"/>
  <c r="U274" i="5"/>
  <c r="Q274" i="5"/>
  <c r="X274" i="5"/>
  <c r="Z274" i="5" s="1"/>
  <c r="AP267" i="5"/>
  <c r="AF267" i="5"/>
  <c r="R267" i="5"/>
  <c r="O267" i="5"/>
  <c r="P267" i="5" s="1"/>
  <c r="Q271" i="5"/>
  <c r="U271" i="5"/>
  <c r="R271" i="5"/>
  <c r="O271" i="5"/>
  <c r="P271" i="5" s="1"/>
  <c r="S271" i="5" s="1"/>
  <c r="X271" i="5"/>
  <c r="Z271" i="5" s="1"/>
  <c r="S270" i="5"/>
  <c r="Q279" i="5"/>
  <c r="U279" i="5"/>
  <c r="X279" i="5"/>
  <c r="Z279" i="5" s="1"/>
  <c r="O279" i="5"/>
  <c r="P279" i="5" s="1"/>
  <c r="R279" i="5"/>
  <c r="AK213" i="5"/>
  <c r="T216" i="5"/>
  <c r="AD216" i="5"/>
  <c r="AC216" i="5"/>
  <c r="V213" i="5"/>
  <c r="Y213" i="5" s="1"/>
  <c r="W213" i="5"/>
  <c r="U212" i="5"/>
  <c r="Q212" i="5"/>
  <c r="X212" i="5"/>
  <c r="Z212" i="5" s="1"/>
  <c r="O212" i="5"/>
  <c r="P212" i="5" s="1"/>
  <c r="R212" i="5"/>
  <c r="Q206" i="5"/>
  <c r="U206" i="5"/>
  <c r="X206" i="5"/>
  <c r="Z206" i="5" s="1"/>
  <c r="R206" i="5"/>
  <c r="R215" i="5"/>
  <c r="O215" i="5"/>
  <c r="P215" i="5" s="1"/>
  <c r="R217" i="5"/>
  <c r="O217" i="5"/>
  <c r="P217" i="5" s="1"/>
  <c r="U204" i="5"/>
  <c r="X204" i="5"/>
  <c r="Z204" i="5" s="1"/>
  <c r="Q204" i="5"/>
  <c r="R204" i="5"/>
  <c r="O204" i="5"/>
  <c r="P204" i="5" s="1"/>
  <c r="O200" i="5"/>
  <c r="P200" i="5" s="1"/>
  <c r="R200" i="5"/>
  <c r="T202" i="5"/>
  <c r="AD202" i="5"/>
  <c r="AK202" i="5" s="1"/>
  <c r="AC202" i="5"/>
  <c r="U196" i="5"/>
  <c r="Q196" i="5"/>
  <c r="R196" i="5"/>
  <c r="X196" i="5"/>
  <c r="Z196" i="5" s="1"/>
  <c r="O196" i="5"/>
  <c r="P196" i="5" s="1"/>
  <c r="R207" i="5"/>
  <c r="O207" i="5"/>
  <c r="P207" i="5" s="1"/>
  <c r="U214" i="5"/>
  <c r="Q214" i="5"/>
  <c r="X214" i="5"/>
  <c r="Z214" i="5" s="1"/>
  <c r="Q203" i="5"/>
  <c r="U203" i="5"/>
  <c r="X203" i="5"/>
  <c r="Z203" i="5" s="1"/>
  <c r="AP217" i="5"/>
  <c r="AQ217" i="5"/>
  <c r="R208" i="5"/>
  <c r="R194" i="5"/>
  <c r="O194" i="5"/>
  <c r="P194" i="5" s="1"/>
  <c r="AP199" i="5"/>
  <c r="AQ199" i="5"/>
  <c r="AD213" i="5"/>
  <c r="S199" i="5"/>
  <c r="U193" i="5"/>
  <c r="Q193" i="5"/>
  <c r="X193" i="5"/>
  <c r="Z193" i="5" s="1"/>
  <c r="R193" i="5"/>
  <c r="O193" i="5"/>
  <c r="P193" i="5" s="1"/>
  <c r="O211" i="5"/>
  <c r="P211" i="5" s="1"/>
  <c r="R211" i="5"/>
  <c r="AC213" i="5"/>
  <c r="U201" i="5"/>
  <c r="Q201" i="5"/>
  <c r="R201" i="5"/>
  <c r="X201" i="5"/>
  <c r="Z201" i="5" s="1"/>
  <c r="O201" i="5"/>
  <c r="P201" i="5" s="1"/>
  <c r="O197" i="5"/>
  <c r="P197" i="5" s="1"/>
  <c r="R197" i="5"/>
  <c r="Q208" i="5"/>
  <c r="U208" i="5"/>
  <c r="X208" i="5"/>
  <c r="Z208" i="5" s="1"/>
  <c r="R214" i="5"/>
  <c r="O198" i="5"/>
  <c r="P198" i="5" s="1"/>
  <c r="R198" i="5"/>
  <c r="U195" i="5"/>
  <c r="Q195" i="5"/>
  <c r="X195" i="5"/>
  <c r="Z195" i="5" s="1"/>
  <c r="O203" i="5"/>
  <c r="P203" i="5" s="1"/>
  <c r="R203" i="5"/>
  <c r="Q209" i="5"/>
  <c r="U209" i="5"/>
  <c r="X209" i="5"/>
  <c r="Z209" i="5" s="1"/>
  <c r="Q205" i="5"/>
  <c r="U205" i="5"/>
  <c r="X205" i="5"/>
  <c r="Z205" i="5" s="1"/>
  <c r="Q218" i="5"/>
  <c r="S218" i="5" s="1"/>
  <c r="U218" i="5"/>
  <c r="X218" i="5"/>
  <c r="Z218" i="5" s="1"/>
  <c r="O209" i="5"/>
  <c r="P209" i="5" s="1"/>
  <c r="R209" i="5"/>
  <c r="O214" i="5"/>
  <c r="P214" i="5" s="1"/>
  <c r="O205" i="5"/>
  <c r="P205" i="5" s="1"/>
  <c r="S205" i="5" s="1"/>
  <c r="Q207" i="5"/>
  <c r="U207" i="5"/>
  <c r="X207" i="5"/>
  <c r="Z207" i="5" s="1"/>
  <c r="Q210" i="5"/>
  <c r="U210" i="5"/>
  <c r="O210" i="5"/>
  <c r="P210" i="5" s="1"/>
  <c r="R210" i="5"/>
  <c r="X210" i="5"/>
  <c r="Z210" i="5" s="1"/>
  <c r="Q215" i="5"/>
  <c r="U215" i="5"/>
  <c r="X215" i="5"/>
  <c r="Z215" i="5" s="1"/>
  <c r="AI180" i="5"/>
  <c r="U179" i="5"/>
  <c r="Q179" i="5"/>
  <c r="X179" i="5"/>
  <c r="Z179" i="5" s="1"/>
  <c r="AP188" i="5"/>
  <c r="AQ188" i="5"/>
  <c r="O189" i="5"/>
  <c r="P189" i="5" s="1"/>
  <c r="R189" i="5"/>
  <c r="R179" i="5"/>
  <c r="Q183" i="5"/>
  <c r="U183" i="5"/>
  <c r="X183" i="5"/>
  <c r="Z183" i="5" s="1"/>
  <c r="R182" i="5"/>
  <c r="O182" i="5"/>
  <c r="P182" i="5" s="1"/>
  <c r="S188" i="5"/>
  <c r="U184" i="5"/>
  <c r="Q184" i="5"/>
  <c r="X184" i="5"/>
  <c r="Z184" i="5" s="1"/>
  <c r="U186" i="5"/>
  <c r="Q186" i="5"/>
  <c r="X186" i="5"/>
  <c r="Z186" i="5" s="1"/>
  <c r="O191" i="5"/>
  <c r="P191" i="5" s="1"/>
  <c r="R191" i="5"/>
  <c r="R184" i="5"/>
  <c r="O184" i="5"/>
  <c r="P184" i="5" s="1"/>
  <c r="R180" i="5"/>
  <c r="O180" i="5"/>
  <c r="P180" i="5" s="1"/>
  <c r="S180" i="5" s="1"/>
  <c r="O181" i="5"/>
  <c r="P181" i="5" s="1"/>
  <c r="R181" i="5"/>
  <c r="R183" i="5"/>
  <c r="U181" i="5"/>
  <c r="Q181" i="5"/>
  <c r="X181" i="5"/>
  <c r="Z181" i="5" s="1"/>
  <c r="Q185" i="5"/>
  <c r="U185" i="5"/>
  <c r="X185" i="5"/>
  <c r="Z185" i="5" s="1"/>
  <c r="R185" i="5"/>
  <c r="U182" i="5"/>
  <c r="Q182" i="5"/>
  <c r="X182" i="5"/>
  <c r="Z182" i="5" s="1"/>
  <c r="U187" i="5"/>
  <c r="Q187" i="5"/>
  <c r="X187" i="5"/>
  <c r="Z187" i="5" s="1"/>
  <c r="U191" i="5"/>
  <c r="Q191" i="5"/>
  <c r="X191" i="5"/>
  <c r="Z191" i="5" s="1"/>
  <c r="O186" i="5"/>
  <c r="P186" i="5" s="1"/>
  <c r="R186" i="5"/>
  <c r="O192" i="5"/>
  <c r="P192" i="5" s="1"/>
  <c r="R192" i="5"/>
  <c r="Q190" i="5"/>
  <c r="S190" i="5" s="1"/>
  <c r="U190" i="5"/>
  <c r="X190" i="5"/>
  <c r="Z190" i="5" s="1"/>
  <c r="R187" i="5"/>
  <c r="O187" i="5"/>
  <c r="P187" i="5" s="1"/>
  <c r="U189" i="5"/>
  <c r="Q189" i="5"/>
  <c r="X189" i="5"/>
  <c r="Z189" i="5" s="1"/>
  <c r="O185" i="5"/>
  <c r="P185" i="5" s="1"/>
  <c r="U192" i="5"/>
  <c r="Q192" i="5"/>
  <c r="X192" i="5"/>
  <c r="Z192" i="5" s="1"/>
  <c r="BT115" i="5"/>
  <c r="U115" i="5"/>
  <c r="Q115" i="5"/>
  <c r="X115" i="5"/>
  <c r="Z115" i="5" s="1"/>
  <c r="AI115" i="5" s="1"/>
  <c r="Q117" i="5"/>
  <c r="U117" i="5"/>
  <c r="BT117" i="5"/>
  <c r="R117" i="5"/>
  <c r="O117" i="5"/>
  <c r="P117" i="5" s="1"/>
  <c r="X117" i="5"/>
  <c r="Z117" i="5" s="1"/>
  <c r="AI117" i="5" s="1"/>
  <c r="BT123" i="5"/>
  <c r="Q123" i="5"/>
  <c r="U123" i="5"/>
  <c r="X123" i="5"/>
  <c r="Z123" i="5" s="1"/>
  <c r="AI123" i="5" s="1"/>
  <c r="S129" i="5"/>
  <c r="U106" i="5"/>
  <c r="BT106" i="5"/>
  <c r="Q106" i="5"/>
  <c r="X106" i="5"/>
  <c r="Z106" i="5" s="1"/>
  <c r="AI106" i="5" s="1"/>
  <c r="R106" i="5"/>
  <c r="O106" i="5"/>
  <c r="P106" i="5" s="1"/>
  <c r="O131" i="5"/>
  <c r="P131" i="5" s="1"/>
  <c r="R131" i="5"/>
  <c r="U128" i="5"/>
  <c r="BT128" i="5"/>
  <c r="Q128" i="5"/>
  <c r="X128" i="5"/>
  <c r="Z128" i="5" s="1"/>
  <c r="AI128" i="5" s="1"/>
  <c r="R128" i="5"/>
  <c r="O128" i="5"/>
  <c r="P128" i="5" s="1"/>
  <c r="R107" i="5"/>
  <c r="O107" i="5"/>
  <c r="P107" i="5" s="1"/>
  <c r="S107" i="5" s="1"/>
  <c r="O115" i="5"/>
  <c r="P115" i="5" s="1"/>
  <c r="R115" i="5"/>
  <c r="U116" i="5"/>
  <c r="X116" i="5"/>
  <c r="Z116" i="5" s="1"/>
  <c r="AI116" i="5" s="1"/>
  <c r="BT116" i="5"/>
  <c r="Q116" i="5"/>
  <c r="U118" i="5"/>
  <c r="Q118" i="5"/>
  <c r="BT118" i="5"/>
  <c r="R118" i="5"/>
  <c r="O118" i="5"/>
  <c r="P118" i="5" s="1"/>
  <c r="X118" i="5"/>
  <c r="Z118" i="5" s="1"/>
  <c r="AI118" i="5" s="1"/>
  <c r="O116" i="5"/>
  <c r="P116" i="5" s="1"/>
  <c r="U130" i="5"/>
  <c r="Q130" i="5"/>
  <c r="BT130" i="5"/>
  <c r="X130" i="5"/>
  <c r="Z130" i="5" s="1"/>
  <c r="AI130" i="5" s="1"/>
  <c r="O130" i="5"/>
  <c r="P130" i="5" s="1"/>
  <c r="R130" i="5"/>
  <c r="O110" i="5"/>
  <c r="P110" i="5" s="1"/>
  <c r="R110" i="5"/>
  <c r="U125" i="5"/>
  <c r="Q125" i="5"/>
  <c r="BT125" i="5"/>
  <c r="X125" i="5"/>
  <c r="Z125" i="5" s="1"/>
  <c r="AI125" i="5" s="1"/>
  <c r="Q124" i="5"/>
  <c r="BT124" i="5"/>
  <c r="U124" i="5"/>
  <c r="O124" i="5"/>
  <c r="P124" i="5" s="1"/>
  <c r="R124" i="5"/>
  <c r="X124" i="5"/>
  <c r="Z124" i="5" s="1"/>
  <c r="AI124" i="5" s="1"/>
  <c r="U113" i="5"/>
  <c r="BT113" i="5"/>
  <c r="Q113" i="5"/>
  <c r="S113" i="5" s="1"/>
  <c r="X113" i="5"/>
  <c r="Z113" i="5" s="1"/>
  <c r="AI113" i="5" s="1"/>
  <c r="U111" i="5"/>
  <c r="Q111" i="5"/>
  <c r="S111" i="5" s="1"/>
  <c r="BT111" i="5"/>
  <c r="X111" i="5"/>
  <c r="Z111" i="5" s="1"/>
  <c r="AI111" i="5" s="1"/>
  <c r="U114" i="5"/>
  <c r="BT114" i="5"/>
  <c r="Q114" i="5"/>
  <c r="S114" i="5" s="1"/>
  <c r="X114" i="5"/>
  <c r="Z114" i="5" s="1"/>
  <c r="AI114" i="5" s="1"/>
  <c r="R114" i="5"/>
  <c r="U108" i="5"/>
  <c r="Q108" i="5"/>
  <c r="S108" i="5" s="1"/>
  <c r="BT108" i="5"/>
  <c r="X108" i="5"/>
  <c r="Z108" i="5" s="1"/>
  <c r="AI108" i="5" s="1"/>
  <c r="R125" i="5"/>
  <c r="R123" i="5"/>
  <c r="BT109" i="5"/>
  <c r="Q109" i="5"/>
  <c r="X109" i="5"/>
  <c r="Z109" i="5" s="1"/>
  <c r="AI109" i="5" s="1"/>
  <c r="U109" i="5"/>
  <c r="O109" i="5"/>
  <c r="P109" i="5" s="1"/>
  <c r="R109" i="5"/>
  <c r="O125" i="5"/>
  <c r="P125" i="5" s="1"/>
  <c r="S102" i="5"/>
  <c r="T102" i="5" s="1"/>
  <c r="R104" i="5"/>
  <c r="S98" i="5"/>
  <c r="T98" i="5" s="1"/>
  <c r="Q100" i="5"/>
  <c r="U100" i="5"/>
  <c r="BT100" i="5"/>
  <c r="X100" i="5"/>
  <c r="Z100" i="5" s="1"/>
  <c r="AI100" i="5" s="1"/>
  <c r="Q101" i="5"/>
  <c r="BT101" i="5"/>
  <c r="U101" i="5"/>
  <c r="X101" i="5"/>
  <c r="Z101" i="5" s="1"/>
  <c r="AI101" i="5" s="1"/>
  <c r="O100" i="5"/>
  <c r="P100" i="5" s="1"/>
  <c r="BT103" i="5"/>
  <c r="Q103" i="5"/>
  <c r="U103" i="5"/>
  <c r="X103" i="5"/>
  <c r="Z103" i="5" s="1"/>
  <c r="AI103" i="5" s="1"/>
  <c r="R100" i="5"/>
  <c r="T93" i="5"/>
  <c r="AC93" i="5"/>
  <c r="AD93" i="5"/>
  <c r="U96" i="5"/>
  <c r="BT96" i="5"/>
  <c r="Q96" i="5"/>
  <c r="X96" i="5"/>
  <c r="Z96" i="5" s="1"/>
  <c r="AI96" i="5" s="1"/>
  <c r="R96" i="5"/>
  <c r="O96" i="5"/>
  <c r="P96" i="5" s="1"/>
  <c r="BT97" i="5"/>
  <c r="U97" i="5"/>
  <c r="Q97" i="5"/>
  <c r="S97" i="5" s="1"/>
  <c r="X97" i="5"/>
  <c r="Z97" i="5" s="1"/>
  <c r="AI97" i="5" s="1"/>
  <c r="S94" i="5"/>
  <c r="BT104" i="5"/>
  <c r="U104" i="5"/>
  <c r="Q104" i="5"/>
  <c r="X104" i="5"/>
  <c r="Z104" i="5" s="1"/>
  <c r="AI104" i="5" s="1"/>
  <c r="BT94" i="5"/>
  <c r="U94" i="5"/>
  <c r="Q94" i="5"/>
  <c r="X94" i="5"/>
  <c r="Z94" i="5" s="1"/>
  <c r="AI94" i="5" s="1"/>
  <c r="O101" i="5"/>
  <c r="P101" i="5" s="1"/>
  <c r="R101" i="5"/>
  <c r="R92" i="5"/>
  <c r="O92" i="5"/>
  <c r="P92" i="5" s="1"/>
  <c r="S99" i="5"/>
  <c r="O103" i="5"/>
  <c r="P103" i="5" s="1"/>
  <c r="R95" i="5"/>
  <c r="O95" i="5"/>
  <c r="P95" i="5" s="1"/>
  <c r="BT105" i="5"/>
  <c r="U105" i="5"/>
  <c r="Q105" i="5"/>
  <c r="X105" i="5"/>
  <c r="Z105" i="5" s="1"/>
  <c r="AI105" i="5" s="1"/>
  <c r="R103" i="5"/>
  <c r="S124" i="5" l="1"/>
  <c r="T124" i="5" s="1"/>
  <c r="S206" i="5"/>
  <c r="T206" i="5" s="1"/>
  <c r="EB121" i="5"/>
  <c r="EC120" i="5"/>
  <c r="CJ814" i="5"/>
  <c r="CK813" i="5"/>
  <c r="AD269" i="5"/>
  <c r="T297" i="5"/>
  <c r="GH114" i="5"/>
  <c r="GI113" i="5"/>
  <c r="CA814" i="5"/>
  <c r="CB813" i="5"/>
  <c r="S100" i="5"/>
  <c r="DV114" i="5"/>
  <c r="DW113" i="5"/>
  <c r="S105" i="5"/>
  <c r="S277" i="5"/>
  <c r="AD277" i="5" s="1"/>
  <c r="S278" i="5"/>
  <c r="AC278" i="5" s="1"/>
  <c r="AZ278" i="5" s="1"/>
  <c r="S305" i="5"/>
  <c r="T305" i="5" s="1"/>
  <c r="EF114" i="5"/>
  <c r="EG113" i="5"/>
  <c r="CG814" i="5"/>
  <c r="CH813" i="5"/>
  <c r="DY129" i="5"/>
  <c r="DZ128" i="5"/>
  <c r="S288" i="5"/>
  <c r="AC288" i="5" s="1"/>
  <c r="AZ288" i="5" s="1"/>
  <c r="AC266" i="5"/>
  <c r="CD814" i="5"/>
  <c r="CE813" i="5"/>
  <c r="AF284" i="5"/>
  <c r="AP284" i="5"/>
  <c r="AD119" i="5"/>
  <c r="AC119" i="5"/>
  <c r="AF119" i="5" s="1"/>
  <c r="T119" i="5"/>
  <c r="W119" i="5" s="1"/>
  <c r="BW617" i="5"/>
  <c r="BQ617" i="5"/>
  <c r="CA617" i="5"/>
  <c r="CA630" i="5"/>
  <c r="BW630" i="5"/>
  <c r="BQ630" i="5"/>
  <c r="BQ644" i="5"/>
  <c r="CA644" i="5"/>
  <c r="BW644" i="5"/>
  <c r="CA652" i="5"/>
  <c r="BW652" i="5"/>
  <c r="BQ652" i="5"/>
  <c r="BW638" i="5"/>
  <c r="BQ638" i="5"/>
  <c r="CA638" i="5"/>
  <c r="CA626" i="5"/>
  <c r="BQ626" i="5"/>
  <c r="BW626" i="5"/>
  <c r="BG640" i="5"/>
  <c r="BH640" i="5" s="1"/>
  <c r="BS640" i="5"/>
  <c r="BT640" i="5" s="1"/>
  <c r="BU640" i="5" s="1"/>
  <c r="BS648" i="5"/>
  <c r="BT648" i="5" s="1"/>
  <c r="BU648" i="5" s="1"/>
  <c r="BG648" i="5"/>
  <c r="BH648" i="5" s="1"/>
  <c r="S126" i="5"/>
  <c r="BW646" i="5"/>
  <c r="BQ646" i="5"/>
  <c r="CA646" i="5"/>
  <c r="BS636" i="5"/>
  <c r="BT636" i="5" s="1"/>
  <c r="BU636" i="5" s="1"/>
  <c r="BG636" i="5"/>
  <c r="BH636" i="5" s="1"/>
  <c r="BG644" i="5"/>
  <c r="BH644" i="5" s="1"/>
  <c r="BS644" i="5"/>
  <c r="BT644" i="5" s="1"/>
  <c r="BU644" i="5" s="1"/>
  <c r="CA618" i="5"/>
  <c r="BQ618" i="5"/>
  <c r="BW618" i="5"/>
  <c r="BG654" i="5"/>
  <c r="BH654" i="5" s="1"/>
  <c r="BS654" i="5"/>
  <c r="BT654" i="5" s="1"/>
  <c r="BU654" i="5" s="1"/>
  <c r="S276" i="5"/>
  <c r="AC276" i="5" s="1"/>
  <c r="AZ276" i="5" s="1"/>
  <c r="AG269" i="5"/>
  <c r="AQ269" i="5" s="1"/>
  <c r="CA637" i="5"/>
  <c r="BW637" i="5"/>
  <c r="BQ637" i="5"/>
  <c r="BG638" i="5"/>
  <c r="BH638" i="5" s="1"/>
  <c r="BS638" i="5"/>
  <c r="BT638" i="5" s="1"/>
  <c r="BU638" i="5" s="1"/>
  <c r="BS634" i="5"/>
  <c r="BT634" i="5" s="1"/>
  <c r="BU634" i="5" s="1"/>
  <c r="BG634" i="5"/>
  <c r="BH634" i="5" s="1"/>
  <c r="BG626" i="5"/>
  <c r="BH626" i="5" s="1"/>
  <c r="BS626" i="5"/>
  <c r="BT626" i="5" s="1"/>
  <c r="BU626" i="5" s="1"/>
  <c r="CA624" i="5"/>
  <c r="BW624" i="5"/>
  <c r="BQ624" i="5"/>
  <c r="AD127" i="5"/>
  <c r="T127" i="5"/>
  <c r="AC127" i="5"/>
  <c r="S120" i="5"/>
  <c r="BG616" i="5"/>
  <c r="BH616" i="5" s="1"/>
  <c r="BS616" i="5"/>
  <c r="BT616" i="5" s="1"/>
  <c r="BU616" i="5" s="1"/>
  <c r="BW629" i="5"/>
  <c r="CA629" i="5"/>
  <c r="BQ629" i="5"/>
  <c r="BG649" i="5"/>
  <c r="BH649" i="5" s="1"/>
  <c r="BS649" i="5"/>
  <c r="BT649" i="5" s="1"/>
  <c r="BU649" i="5" s="1"/>
  <c r="S122" i="5"/>
  <c r="BQ654" i="5"/>
  <c r="CA654" i="5"/>
  <c r="BW654" i="5"/>
  <c r="BG645" i="5"/>
  <c r="BH645" i="5" s="1"/>
  <c r="BS645" i="5"/>
  <c r="BT645" i="5" s="1"/>
  <c r="BU645" i="5" s="1"/>
  <c r="BG646" i="5"/>
  <c r="BH646" i="5" s="1"/>
  <c r="BS646" i="5"/>
  <c r="BT646" i="5" s="1"/>
  <c r="BU646" i="5" s="1"/>
  <c r="CA621" i="5"/>
  <c r="BW621" i="5"/>
  <c r="BQ621" i="5"/>
  <c r="AD98" i="5"/>
  <c r="AD121" i="5"/>
  <c r="AF121" i="5" s="1"/>
  <c r="S203" i="5"/>
  <c r="T203" i="5" s="1"/>
  <c r="S292" i="5"/>
  <c r="AD292" i="5" s="1"/>
  <c r="BW650" i="5"/>
  <c r="BQ650" i="5"/>
  <c r="CA650" i="5"/>
  <c r="BW622" i="5"/>
  <c r="CA622" i="5"/>
  <c r="BQ622" i="5"/>
  <c r="BG625" i="5"/>
  <c r="BH625" i="5" s="1"/>
  <c r="BS625" i="5"/>
  <c r="BT625" i="5" s="1"/>
  <c r="BU625" i="5" s="1"/>
  <c r="BS628" i="5"/>
  <c r="BT628" i="5" s="1"/>
  <c r="BU628" i="5" s="1"/>
  <c r="BG628" i="5"/>
  <c r="BH628" i="5" s="1"/>
  <c r="CA649" i="5"/>
  <c r="BQ649" i="5"/>
  <c r="BW649" i="5"/>
  <c r="W301" i="5"/>
  <c r="AE301" i="5"/>
  <c r="V301" i="5"/>
  <c r="AC98" i="5"/>
  <c r="AC102" i="5"/>
  <c r="AH102" i="5" s="1"/>
  <c r="S128" i="5"/>
  <c r="S106" i="5"/>
  <c r="AC106" i="5" s="1"/>
  <c r="AC121" i="5"/>
  <c r="S183" i="5"/>
  <c r="AC183" i="5" s="1"/>
  <c r="S208" i="5"/>
  <c r="T208" i="5" s="1"/>
  <c r="AI217" i="5"/>
  <c r="AK216" i="5"/>
  <c r="S267" i="5"/>
  <c r="T267" i="5" s="1"/>
  <c r="S287" i="5"/>
  <c r="S289" i="5"/>
  <c r="BS650" i="5"/>
  <c r="BT650" i="5" s="1"/>
  <c r="BU650" i="5" s="1"/>
  <c r="BG650" i="5"/>
  <c r="BH650" i="5" s="1"/>
  <c r="BG632" i="5"/>
  <c r="BH632" i="5" s="1"/>
  <c r="BS632" i="5"/>
  <c r="BT632" i="5" s="1"/>
  <c r="BU632" i="5" s="1"/>
  <c r="BQ642" i="5"/>
  <c r="CA642" i="5"/>
  <c r="BW642" i="5"/>
  <c r="BW641" i="5"/>
  <c r="CA641" i="5"/>
  <c r="BQ641" i="5"/>
  <c r="BS620" i="5"/>
  <c r="BT620" i="5" s="1"/>
  <c r="BU620" i="5" s="1"/>
  <c r="BG620" i="5"/>
  <c r="BH620" i="5" s="1"/>
  <c r="BW633" i="5"/>
  <c r="CA633" i="5"/>
  <c r="BQ633" i="5"/>
  <c r="BQ640" i="5"/>
  <c r="BW640" i="5"/>
  <c r="CA640" i="5"/>
  <c r="CA636" i="5"/>
  <c r="BW636" i="5"/>
  <c r="BQ636" i="5"/>
  <c r="BS637" i="5"/>
  <c r="BT637" i="5" s="1"/>
  <c r="BU637" i="5" s="1"/>
  <c r="BG637" i="5"/>
  <c r="BH637" i="5" s="1"/>
  <c r="BS624" i="5"/>
  <c r="BT624" i="5" s="1"/>
  <c r="BU624" i="5" s="1"/>
  <c r="BG624" i="5"/>
  <c r="BH624" i="5" s="1"/>
  <c r="CA628" i="5"/>
  <c r="BW628" i="5"/>
  <c r="BQ628" i="5"/>
  <c r="S123" i="5"/>
  <c r="T123" i="5" s="1"/>
  <c r="BS641" i="5"/>
  <c r="BT641" i="5" s="1"/>
  <c r="BU641" i="5" s="1"/>
  <c r="BG641" i="5"/>
  <c r="BH641" i="5" s="1"/>
  <c r="S104" i="5"/>
  <c r="T104" i="5" s="1"/>
  <c r="S195" i="5"/>
  <c r="AC195" i="5" s="1"/>
  <c r="S212" i="5"/>
  <c r="T212" i="5" s="1"/>
  <c r="AV301" i="5"/>
  <c r="AW301" i="5" s="1"/>
  <c r="BS617" i="5"/>
  <c r="BT617" i="5" s="1"/>
  <c r="BU617" i="5" s="1"/>
  <c r="BG617" i="5"/>
  <c r="BH617" i="5" s="1"/>
  <c r="BS653" i="5"/>
  <c r="BT653" i="5" s="1"/>
  <c r="BU653" i="5" s="1"/>
  <c r="BG653" i="5"/>
  <c r="BH653" i="5" s="1"/>
  <c r="BG633" i="5"/>
  <c r="BH633" i="5" s="1"/>
  <c r="BS633" i="5"/>
  <c r="BT633" i="5" s="1"/>
  <c r="BU633" i="5" s="1"/>
  <c r="BS622" i="5"/>
  <c r="BT622" i="5" s="1"/>
  <c r="BU622" i="5" s="1"/>
  <c r="BG622" i="5"/>
  <c r="BH622" i="5" s="1"/>
  <c r="BS630" i="5"/>
  <c r="BT630" i="5" s="1"/>
  <c r="BU630" i="5" s="1"/>
  <c r="BG630" i="5"/>
  <c r="BH630" i="5" s="1"/>
  <c r="BW625" i="5"/>
  <c r="BQ625" i="5"/>
  <c r="CA625" i="5"/>
  <c r="BG642" i="5"/>
  <c r="BH642" i="5" s="1"/>
  <c r="BS642" i="5"/>
  <c r="BT642" i="5" s="1"/>
  <c r="BU642" i="5" s="1"/>
  <c r="BS652" i="5"/>
  <c r="BT652" i="5" s="1"/>
  <c r="BU652" i="5" s="1"/>
  <c r="BG652" i="5"/>
  <c r="BH652" i="5" s="1"/>
  <c r="BQ634" i="5"/>
  <c r="BW634" i="5"/>
  <c r="CA634" i="5"/>
  <c r="CA648" i="5"/>
  <c r="BW648" i="5"/>
  <c r="BQ648" i="5"/>
  <c r="BQ616" i="5"/>
  <c r="CA616" i="5"/>
  <c r="BW616" i="5"/>
  <c r="S186" i="5"/>
  <c r="AC186" i="5" s="1"/>
  <c r="BG621" i="5"/>
  <c r="BH621" i="5" s="1"/>
  <c r="BS621" i="5"/>
  <c r="BT621" i="5" s="1"/>
  <c r="BU621" i="5" s="1"/>
  <c r="S112" i="5"/>
  <c r="BG629" i="5"/>
  <c r="BH629" i="5" s="1"/>
  <c r="BS629" i="5"/>
  <c r="BT629" i="5" s="1"/>
  <c r="BU629" i="5" s="1"/>
  <c r="CA620" i="5"/>
  <c r="BW620" i="5"/>
  <c r="BQ620" i="5"/>
  <c r="S96" i="5"/>
  <c r="AD102" i="5"/>
  <c r="S109" i="5"/>
  <c r="T109" i="5" s="1"/>
  <c r="S110" i="5"/>
  <c r="T110" i="5" s="1"/>
  <c r="AI199" i="5"/>
  <c r="S283" i="5"/>
  <c r="AD283" i="5" s="1"/>
  <c r="S303" i="5"/>
  <c r="T303" i="5" s="1"/>
  <c r="CA653" i="5"/>
  <c r="BQ653" i="5"/>
  <c r="BW653" i="5"/>
  <c r="BW645" i="5"/>
  <c r="BQ645" i="5"/>
  <c r="CA645" i="5"/>
  <c r="BW632" i="5"/>
  <c r="CA632" i="5"/>
  <c r="BQ632" i="5"/>
  <c r="AP285" i="5"/>
  <c r="AF285" i="5"/>
  <c r="BS618" i="5"/>
  <c r="BT618" i="5" s="1"/>
  <c r="BU618" i="5" s="1"/>
  <c r="BG618" i="5"/>
  <c r="BH618" i="5" s="1"/>
  <c r="T282" i="5"/>
  <c r="AD282" i="5"/>
  <c r="AC282" i="5"/>
  <c r="AZ282" i="5" s="1"/>
  <c r="T288" i="5"/>
  <c r="T292" i="5"/>
  <c r="AC292" i="5"/>
  <c r="AZ292" i="5" s="1"/>
  <c r="T289" i="5"/>
  <c r="AC289" i="5"/>
  <c r="AZ289" i="5" s="1"/>
  <c r="AD289" i="5"/>
  <c r="BC296" i="5"/>
  <c r="BD296" i="5" s="1"/>
  <c r="AX296" i="5"/>
  <c r="BB296" i="5"/>
  <c r="BL296" i="5"/>
  <c r="AF286" i="5"/>
  <c r="AP286" i="5"/>
  <c r="S280" i="5"/>
  <c r="S281" i="5"/>
  <c r="AF298" i="5"/>
  <c r="AP298" i="5"/>
  <c r="AG284" i="5"/>
  <c r="AQ284" i="5" s="1"/>
  <c r="AV284" i="5" s="1"/>
  <c r="AW284" i="5" s="1"/>
  <c r="W284" i="5"/>
  <c r="V284" i="5"/>
  <c r="AE284" i="5"/>
  <c r="AI284" i="5" s="1"/>
  <c r="AP281" i="5"/>
  <c r="AF281" i="5"/>
  <c r="AP280" i="5"/>
  <c r="AF280" i="5"/>
  <c r="AP282" i="5"/>
  <c r="AF282" i="5"/>
  <c r="T286" i="5"/>
  <c r="AD286" i="5"/>
  <c r="AC286" i="5"/>
  <c r="AZ286" i="5" s="1"/>
  <c r="BC301" i="5"/>
  <c r="BD301" i="5" s="1"/>
  <c r="AX301" i="5"/>
  <c r="BB301" i="5"/>
  <c r="BL301" i="5"/>
  <c r="AC295" i="5"/>
  <c r="AZ295" i="5" s="1"/>
  <c r="T295" i="5"/>
  <c r="AD295" i="5"/>
  <c r="AP300" i="5"/>
  <c r="AF300" i="5"/>
  <c r="AC303" i="5"/>
  <c r="AZ303" i="5" s="1"/>
  <c r="AD303" i="5"/>
  <c r="AF294" i="5"/>
  <c r="AP294" i="5"/>
  <c r="AF291" i="5"/>
  <c r="AP291" i="5"/>
  <c r="AP288" i="5"/>
  <c r="AF288" i="5"/>
  <c r="S293" i="5"/>
  <c r="S299" i="5"/>
  <c r="AF292" i="5"/>
  <c r="AP292" i="5"/>
  <c r="AP302" i="5"/>
  <c r="AF302" i="5"/>
  <c r="T290" i="5"/>
  <c r="AD290" i="5"/>
  <c r="AC290" i="5"/>
  <c r="AZ290" i="5" s="1"/>
  <c r="AF303" i="5"/>
  <c r="AG303" i="5" s="1"/>
  <c r="AQ303" i="5" s="1"/>
  <c r="AP303" i="5"/>
  <c r="Y296" i="5"/>
  <c r="AO296" i="5"/>
  <c r="AP283" i="5"/>
  <c r="AF283" i="5"/>
  <c r="AC305" i="5"/>
  <c r="AZ305" i="5" s="1"/>
  <c r="S300" i="5"/>
  <c r="AF293" i="5"/>
  <c r="AP293" i="5"/>
  <c r="S291" i="5"/>
  <c r="V304" i="5"/>
  <c r="W304" i="5"/>
  <c r="AE304" i="5"/>
  <c r="AI304" i="5" s="1"/>
  <c r="AG297" i="5"/>
  <c r="AQ297" i="5" s="1"/>
  <c r="AV297" i="5" s="1"/>
  <c r="AW297" i="5" s="1"/>
  <c r="T285" i="5"/>
  <c r="AC285" i="5"/>
  <c r="AZ285" i="5" s="1"/>
  <c r="AD285" i="5"/>
  <c r="T287" i="5"/>
  <c r="AC287" i="5"/>
  <c r="AZ287" i="5" s="1"/>
  <c r="AD287" i="5"/>
  <c r="AF287" i="5"/>
  <c r="AP287" i="5"/>
  <c r="AP299" i="5"/>
  <c r="AF299" i="5"/>
  <c r="T294" i="5"/>
  <c r="AD294" i="5"/>
  <c r="AC294" i="5"/>
  <c r="AZ294" i="5" s="1"/>
  <c r="AJ296" i="5"/>
  <c r="AL296" i="5" s="1"/>
  <c r="AM296" i="5" s="1"/>
  <c r="AF289" i="5"/>
  <c r="AP289" i="5"/>
  <c r="AG304" i="5"/>
  <c r="AQ304" i="5" s="1"/>
  <c r="AV304" i="5" s="1"/>
  <c r="AW304" i="5" s="1"/>
  <c r="S302" i="5"/>
  <c r="S298" i="5"/>
  <c r="V297" i="5"/>
  <c r="W297" i="5"/>
  <c r="AE297" i="5"/>
  <c r="AI297" i="5" s="1"/>
  <c r="AF277" i="5"/>
  <c r="AP277" i="5"/>
  <c r="T271" i="5"/>
  <c r="AD271" i="5"/>
  <c r="AC271" i="5"/>
  <c r="AZ271" i="5" s="1"/>
  <c r="AP274" i="5"/>
  <c r="AF274" i="5"/>
  <c r="S275" i="5"/>
  <c r="T278" i="5"/>
  <c r="AP276" i="5"/>
  <c r="AF276" i="5"/>
  <c r="T273" i="5"/>
  <c r="AD273" i="5"/>
  <c r="AC273" i="5"/>
  <c r="AZ273" i="5" s="1"/>
  <c r="S279" i="5"/>
  <c r="T277" i="5"/>
  <c r="AC277" i="5"/>
  <c r="AZ277" i="5" s="1"/>
  <c r="S268" i="5"/>
  <c r="S274" i="5"/>
  <c r="AP272" i="5"/>
  <c r="AF272" i="5"/>
  <c r="AJ266" i="5"/>
  <c r="AL266" i="5" s="1"/>
  <c r="AM266" i="5" s="1"/>
  <c r="AV269" i="5"/>
  <c r="AW269" i="5" s="1"/>
  <c r="AP271" i="5"/>
  <c r="AF271" i="5"/>
  <c r="T276" i="5"/>
  <c r="AP279" i="5"/>
  <c r="AF279" i="5"/>
  <c r="Y266" i="5"/>
  <c r="AO266" i="5"/>
  <c r="T270" i="5"/>
  <c r="AD270" i="5"/>
  <c r="AC270" i="5"/>
  <c r="AZ270" i="5" s="1"/>
  <c r="S272" i="5"/>
  <c r="AP268" i="5"/>
  <c r="AF268" i="5"/>
  <c r="AE269" i="5"/>
  <c r="AI269" i="5" s="1"/>
  <c r="W269" i="5"/>
  <c r="V269" i="5"/>
  <c r="AD208" i="5"/>
  <c r="AD206" i="5"/>
  <c r="AC206" i="5"/>
  <c r="AC203" i="5"/>
  <c r="AP214" i="5"/>
  <c r="AQ214" i="5"/>
  <c r="S214" i="5"/>
  <c r="AQ195" i="5"/>
  <c r="AP195" i="5"/>
  <c r="AI195" i="5"/>
  <c r="T199" i="5"/>
  <c r="AD199" i="5"/>
  <c r="AC199" i="5"/>
  <c r="AK199" i="5" s="1"/>
  <c r="AQ204" i="5"/>
  <c r="AP204" i="5"/>
  <c r="AI204" i="5" s="1"/>
  <c r="AO213" i="5"/>
  <c r="AN213" i="5"/>
  <c r="AJ213" i="5" s="1"/>
  <c r="AL213" i="5" s="1"/>
  <c r="S210" i="5"/>
  <c r="AP209" i="5"/>
  <c r="AI209" i="5" s="1"/>
  <c r="AQ209" i="5"/>
  <c r="AG213" i="5"/>
  <c r="AE213" i="5"/>
  <c r="AF213" i="5"/>
  <c r="AH213" i="5"/>
  <c r="S207" i="5"/>
  <c r="AG202" i="5"/>
  <c r="AH202" i="5"/>
  <c r="AE202" i="5"/>
  <c r="AF202" i="5"/>
  <c r="T218" i="5"/>
  <c r="AD218" i="5"/>
  <c r="AC218" i="5"/>
  <c r="S209" i="5"/>
  <c r="S197" i="5"/>
  <c r="S211" i="5"/>
  <c r="V202" i="5"/>
  <c r="Y202" i="5" s="1"/>
  <c r="W202" i="5"/>
  <c r="S217" i="5"/>
  <c r="AP208" i="5"/>
  <c r="AQ208" i="5"/>
  <c r="T205" i="5"/>
  <c r="AC205" i="5"/>
  <c r="AD205" i="5"/>
  <c r="AP206" i="5"/>
  <c r="AQ206" i="5"/>
  <c r="AP218" i="5"/>
  <c r="AI218" i="5" s="1"/>
  <c r="AK218" i="5" s="1"/>
  <c r="AQ218" i="5"/>
  <c r="S193" i="5"/>
  <c r="AP203" i="5"/>
  <c r="AQ203" i="5"/>
  <c r="S196" i="5"/>
  <c r="AQ215" i="5"/>
  <c r="AP215" i="5"/>
  <c r="AI215" i="5" s="1"/>
  <c r="AQ207" i="5"/>
  <c r="AP207" i="5"/>
  <c r="S198" i="5"/>
  <c r="AQ201" i="5"/>
  <c r="AP201" i="5"/>
  <c r="AQ196" i="5"/>
  <c r="AP196" i="5"/>
  <c r="AI196" i="5" s="1"/>
  <c r="S200" i="5"/>
  <c r="S215" i="5"/>
  <c r="AP212" i="5"/>
  <c r="AQ212" i="5"/>
  <c r="AF216" i="5"/>
  <c r="AH216" i="5"/>
  <c r="AG216" i="5"/>
  <c r="AE216" i="5"/>
  <c r="AQ205" i="5"/>
  <c r="AP205" i="5"/>
  <c r="AP210" i="5"/>
  <c r="AQ210" i="5"/>
  <c r="S201" i="5"/>
  <c r="AP193" i="5"/>
  <c r="AQ193" i="5"/>
  <c r="S194" i="5"/>
  <c r="S204" i="5"/>
  <c r="W216" i="5"/>
  <c r="V216" i="5"/>
  <c r="Y216" i="5" s="1"/>
  <c r="AI188" i="5"/>
  <c r="S179" i="5"/>
  <c r="T179" i="5" s="1"/>
  <c r="AD179" i="5"/>
  <c r="AC190" i="5"/>
  <c r="T190" i="5"/>
  <c r="AD190" i="5"/>
  <c r="AQ186" i="5"/>
  <c r="AP186" i="5"/>
  <c r="AI186" i="5" s="1"/>
  <c r="S182" i="5"/>
  <c r="S185" i="5"/>
  <c r="AP187" i="5"/>
  <c r="AQ187" i="5"/>
  <c r="AQ185" i="5"/>
  <c r="AP185" i="5"/>
  <c r="S181" i="5"/>
  <c r="AD180" i="5"/>
  <c r="T180" i="5"/>
  <c r="AC180" i="5"/>
  <c r="S192" i="5"/>
  <c r="AQ184" i="5"/>
  <c r="AP184" i="5"/>
  <c r="AQ179" i="5"/>
  <c r="AP179" i="5"/>
  <c r="AI179" i="5" s="1"/>
  <c r="AQ182" i="5"/>
  <c r="AP182" i="5"/>
  <c r="AI182" i="5" s="1"/>
  <c r="AQ181" i="5"/>
  <c r="AP181" i="5"/>
  <c r="S184" i="5"/>
  <c r="AQ189" i="5"/>
  <c r="AP189" i="5"/>
  <c r="AD186" i="5"/>
  <c r="AQ192" i="5"/>
  <c r="AP192" i="5"/>
  <c r="AQ191" i="5"/>
  <c r="AP191" i="5"/>
  <c r="AP183" i="5"/>
  <c r="AQ183" i="5"/>
  <c r="AI183" i="5"/>
  <c r="S187" i="5"/>
  <c r="AQ190" i="5"/>
  <c r="AP190" i="5"/>
  <c r="S191" i="5"/>
  <c r="T188" i="5"/>
  <c r="AD188" i="5"/>
  <c r="AC188" i="5"/>
  <c r="S189" i="5"/>
  <c r="T113" i="5"/>
  <c r="AD113" i="5"/>
  <c r="AC113" i="5"/>
  <c r="T114" i="5"/>
  <c r="AD114" i="5"/>
  <c r="AC114" i="5"/>
  <c r="T111" i="5"/>
  <c r="AD111" i="5"/>
  <c r="AC111" i="5"/>
  <c r="AD123" i="5"/>
  <c r="T108" i="5"/>
  <c r="AD108" i="5"/>
  <c r="AC108" i="5"/>
  <c r="AK108" i="5" s="1"/>
  <c r="AC109" i="5"/>
  <c r="AD109" i="5"/>
  <c r="AK109" i="5" s="1"/>
  <c r="AD124" i="5"/>
  <c r="AC124" i="5"/>
  <c r="V119" i="5"/>
  <c r="Y119" i="5" s="1"/>
  <c r="S131" i="5"/>
  <c r="AK113" i="5"/>
  <c r="T128" i="5"/>
  <c r="AD128" i="5"/>
  <c r="AC128" i="5"/>
  <c r="T106" i="5"/>
  <c r="AD106" i="5"/>
  <c r="AK106" i="5" s="1"/>
  <c r="S116" i="5"/>
  <c r="V121" i="5"/>
  <c r="Y121" i="5" s="1"/>
  <c r="W121" i="5"/>
  <c r="T107" i="5"/>
  <c r="AC107" i="5"/>
  <c r="AD107" i="5"/>
  <c r="AG119" i="5"/>
  <c r="AH119" i="5"/>
  <c r="AE119" i="5"/>
  <c r="AK119" i="5"/>
  <c r="S125" i="5"/>
  <c r="S130" i="5"/>
  <c r="T129" i="5"/>
  <c r="AC129" i="5"/>
  <c r="AD129" i="5"/>
  <c r="AC110" i="5"/>
  <c r="S118" i="5"/>
  <c r="S117" i="5"/>
  <c r="S115" i="5"/>
  <c r="T105" i="5"/>
  <c r="AD105" i="5"/>
  <c r="AC105" i="5"/>
  <c r="AC104" i="5"/>
  <c r="T94" i="5"/>
  <c r="AD94" i="5"/>
  <c r="AC94" i="5"/>
  <c r="S95" i="5"/>
  <c r="W98" i="5"/>
  <c r="V98" i="5"/>
  <c r="Y98" i="5" s="1"/>
  <c r="AG98" i="5"/>
  <c r="AF98" i="5"/>
  <c r="T97" i="5"/>
  <c r="AD97" i="5"/>
  <c r="AC97" i="5"/>
  <c r="AE93" i="5"/>
  <c r="AH93" i="5"/>
  <c r="AG93" i="5"/>
  <c r="AF93" i="5"/>
  <c r="AK93" i="5"/>
  <c r="T100" i="5"/>
  <c r="AD100" i="5"/>
  <c r="AC100" i="5"/>
  <c r="S103" i="5"/>
  <c r="T99" i="5"/>
  <c r="AD99" i="5"/>
  <c r="AC99" i="5"/>
  <c r="S101" i="5"/>
  <c r="T96" i="5"/>
  <c r="AC96" i="5"/>
  <c r="AD96" i="5"/>
  <c r="AK96" i="5" s="1"/>
  <c r="V93" i="5"/>
  <c r="Y93" i="5" s="1"/>
  <c r="W93" i="5"/>
  <c r="AG102" i="5"/>
  <c r="S92" i="5"/>
  <c r="W102" i="5"/>
  <c r="V102" i="5"/>
  <c r="Y102" i="5" s="1"/>
  <c r="AI203" i="5" l="1"/>
  <c r="AD267" i="5"/>
  <c r="AG267" i="5" s="1"/>
  <c r="AQ267" i="5" s="1"/>
  <c r="AV267" i="5" s="1"/>
  <c r="AW267" i="5" s="1"/>
  <c r="AD305" i="5"/>
  <c r="AG305" i="5" s="1"/>
  <c r="AQ305" i="5" s="1"/>
  <c r="AV305" i="5" s="1"/>
  <c r="AW305" i="5" s="1"/>
  <c r="AH98" i="5"/>
  <c r="CG815" i="5"/>
  <c r="CH814" i="5"/>
  <c r="DV115" i="5"/>
  <c r="DW114" i="5"/>
  <c r="AK105" i="5"/>
  <c r="AK124" i="5"/>
  <c r="AC123" i="5"/>
  <c r="AK123" i="5" s="1"/>
  <c r="T186" i="5"/>
  <c r="AI214" i="5"/>
  <c r="AD288" i="5"/>
  <c r="AG288" i="5" s="1"/>
  <c r="AQ288" i="5" s="1"/>
  <c r="AV288" i="5" s="1"/>
  <c r="AW288" i="5" s="1"/>
  <c r="AK102" i="5"/>
  <c r="GH115" i="5"/>
  <c r="GI114" i="5"/>
  <c r="CJ815" i="5"/>
  <c r="CK814" i="5"/>
  <c r="AZ266" i="5"/>
  <c r="CA815" i="5"/>
  <c r="CB814" i="5"/>
  <c r="EB122" i="5"/>
  <c r="EC121" i="5"/>
  <c r="AE121" i="5"/>
  <c r="AC267" i="5"/>
  <c r="AZ267" i="5" s="1"/>
  <c r="AD278" i="5"/>
  <c r="AG278" i="5" s="1"/>
  <c r="AQ278" i="5" s="1"/>
  <c r="AF102" i="5"/>
  <c r="AE98" i="5"/>
  <c r="AK128" i="5"/>
  <c r="AI192" i="5"/>
  <c r="AI185" i="5"/>
  <c r="T183" i="5"/>
  <c r="W183" i="5" s="1"/>
  <c r="AC179" i="5"/>
  <c r="AK179" i="5" s="1"/>
  <c r="AI210" i="5"/>
  <c r="AI212" i="5"/>
  <c r="AI206" i="5"/>
  <c r="AK206" i="5" s="1"/>
  <c r="AI208" i="5"/>
  <c r="AC283" i="5"/>
  <c r="AZ283" i="5" s="1"/>
  <c r="CD815" i="5"/>
  <c r="CE814" i="5"/>
  <c r="DY130" i="5"/>
  <c r="DZ129" i="5"/>
  <c r="EF115" i="5"/>
  <c r="EG114" i="5"/>
  <c r="AG266" i="5"/>
  <c r="AQ266" i="5" s="1"/>
  <c r="AV266" i="5" s="1"/>
  <c r="AW266" i="5" s="1"/>
  <c r="AD195" i="5"/>
  <c r="AK195" i="5" s="1"/>
  <c r="AE102" i="5"/>
  <c r="AK98" i="5"/>
  <c r="AD110" i="5"/>
  <c r="AG110" i="5" s="1"/>
  <c r="AI181" i="5"/>
  <c r="AI205" i="5"/>
  <c r="AK205" i="5" s="1"/>
  <c r="AI207" i="5"/>
  <c r="AD203" i="5"/>
  <c r="AK203" i="5" s="1"/>
  <c r="T195" i="5"/>
  <c r="V195" i="5" s="1"/>
  <c r="Y195" i="5" s="1"/>
  <c r="AG271" i="5"/>
  <c r="AQ271" i="5" s="1"/>
  <c r="AV271" i="5" s="1"/>
  <c r="AW271" i="5" s="1"/>
  <c r="T283" i="5"/>
  <c r="W283" i="5" s="1"/>
  <c r="Y301" i="5"/>
  <c r="AO301" i="5"/>
  <c r="W127" i="5"/>
  <c r="V127" i="5"/>
  <c r="Y127" i="5" s="1"/>
  <c r="AI301" i="5"/>
  <c r="AJ301" i="5"/>
  <c r="AL301" i="5" s="1"/>
  <c r="AM301" i="5" s="1"/>
  <c r="AK127" i="5"/>
  <c r="AG127" i="5"/>
  <c r="AE127" i="5"/>
  <c r="AF127" i="5"/>
  <c r="AH127" i="5"/>
  <c r="T112" i="5"/>
  <c r="AD112" i="5"/>
  <c r="AC112" i="5"/>
  <c r="AK121" i="5"/>
  <c r="AD104" i="5"/>
  <c r="AK104" i="5" s="1"/>
  <c r="AH121" i="5"/>
  <c r="AI193" i="5"/>
  <c r="AC212" i="5"/>
  <c r="AG212" i="5" s="1"/>
  <c r="AC126" i="5"/>
  <c r="T126" i="5"/>
  <c r="AD126" i="5"/>
  <c r="AC208" i="5"/>
  <c r="AG208" i="5" s="1"/>
  <c r="AD183" i="5"/>
  <c r="AK183" i="5" s="1"/>
  <c r="AD212" i="5"/>
  <c r="AD276" i="5"/>
  <c r="AG121" i="5"/>
  <c r="AK97" i="5"/>
  <c r="AI189" i="5"/>
  <c r="AI201" i="5"/>
  <c r="AG282" i="5"/>
  <c r="AQ282" i="5" s="1"/>
  <c r="AV282" i="5" s="1"/>
  <c r="AW282" i="5" s="1"/>
  <c r="AC122" i="5"/>
  <c r="AD122" i="5"/>
  <c r="T122" i="5"/>
  <c r="T120" i="5"/>
  <c r="AD120" i="5"/>
  <c r="AC120" i="5"/>
  <c r="BB297" i="5"/>
  <c r="AX297" i="5"/>
  <c r="BC297" i="5"/>
  <c r="BD297" i="5" s="1"/>
  <c r="BL297" i="5"/>
  <c r="BB284" i="5"/>
  <c r="BC284" i="5"/>
  <c r="BD284" i="5" s="1"/>
  <c r="AX284" i="5"/>
  <c r="BL284" i="5"/>
  <c r="T291" i="5"/>
  <c r="AC291" i="5"/>
  <c r="AZ291" i="5" s="1"/>
  <c r="AD291" i="5"/>
  <c r="T281" i="5"/>
  <c r="AD281" i="5"/>
  <c r="AC281" i="5"/>
  <c r="AZ281" i="5" s="1"/>
  <c r="AG291" i="5"/>
  <c r="AQ291" i="5" s="1"/>
  <c r="V285" i="5"/>
  <c r="W285" i="5"/>
  <c r="AE285" i="5"/>
  <c r="AI285" i="5" s="1"/>
  <c r="AE295" i="5"/>
  <c r="AI295" i="5" s="1"/>
  <c r="V295" i="5"/>
  <c r="W295" i="5"/>
  <c r="V286" i="5"/>
  <c r="W286" i="5"/>
  <c r="AE286" i="5"/>
  <c r="AI286" i="5" s="1"/>
  <c r="AO284" i="5"/>
  <c r="Y284" i="5"/>
  <c r="AG289" i="5"/>
  <c r="AQ289" i="5" s="1"/>
  <c r="AV289" i="5" s="1"/>
  <c r="AW289" i="5" s="1"/>
  <c r="AG287" i="5"/>
  <c r="AQ287" i="5" s="1"/>
  <c r="T300" i="5"/>
  <c r="AC300" i="5"/>
  <c r="AZ300" i="5" s="1"/>
  <c r="AD300" i="5"/>
  <c r="AG300" i="5" s="1"/>
  <c r="AQ300" i="5" s="1"/>
  <c r="AG292" i="5"/>
  <c r="AQ292" i="5" s="1"/>
  <c r="AV292" i="5" s="1"/>
  <c r="AW292" i="5" s="1"/>
  <c r="AG294" i="5"/>
  <c r="AQ294" i="5" s="1"/>
  <c r="AV294" i="5" s="1"/>
  <c r="AW294" i="5" s="1"/>
  <c r="AJ284" i="5"/>
  <c r="AL284" i="5" s="1"/>
  <c r="AM284" i="5" s="1"/>
  <c r="AG286" i="5"/>
  <c r="AQ286" i="5" s="1"/>
  <c r="AV286" i="5" s="1"/>
  <c r="AW286" i="5" s="1"/>
  <c r="BJ296" i="5"/>
  <c r="BN296" i="5"/>
  <c r="BO296" i="5" s="1"/>
  <c r="BP296" i="5" s="1"/>
  <c r="BE296" i="5"/>
  <c r="BF296" i="5" s="1"/>
  <c r="AG285" i="5"/>
  <c r="AQ285" i="5" s="1"/>
  <c r="AV285" i="5" s="1"/>
  <c r="AW285" i="5" s="1"/>
  <c r="AG295" i="5"/>
  <c r="AQ295" i="5" s="1"/>
  <c r="AV295" i="5" s="1"/>
  <c r="AW295" i="5" s="1"/>
  <c r="AJ297" i="5"/>
  <c r="AL297" i="5" s="1"/>
  <c r="AM297" i="5" s="1"/>
  <c r="V288" i="5"/>
  <c r="W288" i="5"/>
  <c r="AE288" i="5"/>
  <c r="AI288" i="5" s="1"/>
  <c r="AO297" i="5"/>
  <c r="Y297" i="5"/>
  <c r="AJ304" i="5"/>
  <c r="AL304" i="5" s="1"/>
  <c r="AM304" i="5" s="1"/>
  <c r="T293" i="5"/>
  <c r="AC293" i="5"/>
  <c r="AZ293" i="5" s="1"/>
  <c r="AD293" i="5"/>
  <c r="V292" i="5"/>
  <c r="W292" i="5"/>
  <c r="AE292" i="5"/>
  <c r="AI292" i="5" s="1"/>
  <c r="AV303" i="5"/>
  <c r="AW303" i="5" s="1"/>
  <c r="T298" i="5"/>
  <c r="AC298" i="5"/>
  <c r="AZ298" i="5" s="1"/>
  <c r="AD298" i="5"/>
  <c r="V287" i="5"/>
  <c r="W287" i="5"/>
  <c r="AE287" i="5"/>
  <c r="AI287" i="5" s="1"/>
  <c r="V305" i="5"/>
  <c r="W305" i="5"/>
  <c r="AE305" i="5"/>
  <c r="AI305" i="5" s="1"/>
  <c r="AG290" i="5"/>
  <c r="AQ290" i="5" s="1"/>
  <c r="AV290" i="5" s="1"/>
  <c r="AW290" i="5" s="1"/>
  <c r="W303" i="5"/>
  <c r="AJ303" i="5"/>
  <c r="AL303" i="5" s="1"/>
  <c r="AM303" i="5" s="1"/>
  <c r="V303" i="5"/>
  <c r="AE303" i="5"/>
  <c r="AI303" i="5" s="1"/>
  <c r="V289" i="5"/>
  <c r="W289" i="5"/>
  <c r="AE289" i="5"/>
  <c r="AI289" i="5" s="1"/>
  <c r="BB304" i="5"/>
  <c r="BC304" i="5"/>
  <c r="BD304" i="5" s="1"/>
  <c r="AX304" i="5"/>
  <c r="BL304" i="5"/>
  <c r="T280" i="5"/>
  <c r="AD280" i="5"/>
  <c r="AG280" i="5" s="1"/>
  <c r="AQ280" i="5" s="1"/>
  <c r="AC280" i="5"/>
  <c r="AZ280" i="5" s="1"/>
  <c r="AV287" i="5"/>
  <c r="AW287" i="5" s="1"/>
  <c r="T299" i="5"/>
  <c r="AD299" i="5"/>
  <c r="AG299" i="5" s="1"/>
  <c r="AQ299" i="5" s="1"/>
  <c r="AC299" i="5"/>
  <c r="AZ299" i="5" s="1"/>
  <c r="T302" i="5"/>
  <c r="AD302" i="5"/>
  <c r="AC302" i="5"/>
  <c r="AZ302" i="5" s="1"/>
  <c r="V294" i="5"/>
  <c r="W294" i="5"/>
  <c r="AE294" i="5"/>
  <c r="AI294" i="5" s="1"/>
  <c r="AO304" i="5"/>
  <c r="Y304" i="5"/>
  <c r="AG283" i="5"/>
  <c r="AQ283" i="5" s="1"/>
  <c r="AV283" i="5" s="1"/>
  <c r="AW283" i="5" s="1"/>
  <c r="V290" i="5"/>
  <c r="W290" i="5"/>
  <c r="AE290" i="5"/>
  <c r="AI290" i="5" s="1"/>
  <c r="BN301" i="5"/>
  <c r="BO301" i="5" s="1"/>
  <c r="BP301" i="5" s="1"/>
  <c r="BE301" i="5"/>
  <c r="BF301" i="5" s="1"/>
  <c r="BJ301" i="5"/>
  <c r="V282" i="5"/>
  <c r="W282" i="5"/>
  <c r="AE282" i="5"/>
  <c r="AI282" i="5" s="1"/>
  <c r="Y269" i="5"/>
  <c r="AO269" i="5"/>
  <c r="W273" i="5"/>
  <c r="V273" i="5"/>
  <c r="AE273" i="5"/>
  <c r="AI273" i="5" s="1"/>
  <c r="AX269" i="5"/>
  <c r="BB269" i="5"/>
  <c r="BC269" i="5"/>
  <c r="BD269" i="5" s="1"/>
  <c r="BL269" i="5"/>
  <c r="V277" i="5"/>
  <c r="W277" i="5"/>
  <c r="AE277" i="5"/>
  <c r="AI277" i="5" s="1"/>
  <c r="AG276" i="5"/>
  <c r="AQ276" i="5" s="1"/>
  <c r="AV276" i="5" s="1"/>
  <c r="AW276" i="5" s="1"/>
  <c r="AJ269" i="5"/>
  <c r="AL269" i="5" s="1"/>
  <c r="AM269" i="5" s="1"/>
  <c r="AG270" i="5"/>
  <c r="AQ270" i="5" s="1"/>
  <c r="AV270" i="5" s="1"/>
  <c r="AW270" i="5" s="1"/>
  <c r="AE267" i="5"/>
  <c r="AI267" i="5" s="1"/>
  <c r="W267" i="5"/>
  <c r="V267" i="5"/>
  <c r="AV278" i="5"/>
  <c r="AW278" i="5" s="1"/>
  <c r="AE270" i="5"/>
  <c r="AI270" i="5" s="1"/>
  <c r="V270" i="5"/>
  <c r="W270" i="5"/>
  <c r="V276" i="5"/>
  <c r="W276" i="5"/>
  <c r="AE276" i="5"/>
  <c r="AI276" i="5" s="1"/>
  <c r="T274" i="5"/>
  <c r="AD274" i="5"/>
  <c r="AC274" i="5"/>
  <c r="AZ274" i="5" s="1"/>
  <c r="T279" i="5"/>
  <c r="AD279" i="5"/>
  <c r="AC279" i="5"/>
  <c r="AZ279" i="5" s="1"/>
  <c r="W271" i="5"/>
  <c r="V271" i="5"/>
  <c r="AE271" i="5"/>
  <c r="AI271" i="5" s="1"/>
  <c r="T272" i="5"/>
  <c r="AD272" i="5"/>
  <c r="AC272" i="5"/>
  <c r="AZ272" i="5" s="1"/>
  <c r="AG273" i="5"/>
  <c r="AQ273" i="5" s="1"/>
  <c r="AV273" i="5" s="1"/>
  <c r="AW273" i="5" s="1"/>
  <c r="T268" i="5"/>
  <c r="AD268" i="5"/>
  <c r="AC268" i="5"/>
  <c r="AZ268" i="5" s="1"/>
  <c r="AE278" i="5"/>
  <c r="AI278" i="5" s="1"/>
  <c r="W278" i="5"/>
  <c r="V278" i="5"/>
  <c r="T275" i="5"/>
  <c r="AC275" i="5"/>
  <c r="AZ275" i="5" s="1"/>
  <c r="AD275" i="5"/>
  <c r="AG277" i="5"/>
  <c r="AQ277" i="5" s="1"/>
  <c r="AV277" i="5" s="1"/>
  <c r="AW277" i="5" s="1"/>
  <c r="AM213" i="5"/>
  <c r="V205" i="5"/>
  <c r="Y205" i="5" s="1"/>
  <c r="W205" i="5"/>
  <c r="T214" i="5"/>
  <c r="AC214" i="5"/>
  <c r="AD214" i="5"/>
  <c r="T215" i="5"/>
  <c r="AC215" i="5"/>
  <c r="AD215" i="5"/>
  <c r="T198" i="5"/>
  <c r="AC198" i="5"/>
  <c r="AD198" i="5"/>
  <c r="AF212" i="5"/>
  <c r="AE212" i="5"/>
  <c r="T209" i="5"/>
  <c r="AD209" i="5"/>
  <c r="AC209" i="5"/>
  <c r="W195" i="5"/>
  <c r="T201" i="5"/>
  <c r="AD201" i="5"/>
  <c r="AC201" i="5"/>
  <c r="T200" i="5"/>
  <c r="AC200" i="5"/>
  <c r="AD200" i="5"/>
  <c r="V212" i="5"/>
  <c r="Y212" i="5" s="1"/>
  <c r="W212" i="5"/>
  <c r="T207" i="5"/>
  <c r="AD207" i="5"/>
  <c r="AC207" i="5"/>
  <c r="V203" i="5"/>
  <c r="Y203" i="5" s="1"/>
  <c r="W203" i="5"/>
  <c r="AN216" i="5"/>
  <c r="AO216" i="5"/>
  <c r="T196" i="5"/>
  <c r="AC196" i="5"/>
  <c r="AD196" i="5"/>
  <c r="AH218" i="5"/>
  <c r="AG218" i="5"/>
  <c r="AE218" i="5"/>
  <c r="AF218" i="5"/>
  <c r="T210" i="5"/>
  <c r="AC210" i="5"/>
  <c r="AD210" i="5"/>
  <c r="AK210" i="5" s="1"/>
  <c r="AH199" i="5"/>
  <c r="AE199" i="5"/>
  <c r="AF199" i="5"/>
  <c r="AG199" i="5"/>
  <c r="T217" i="5"/>
  <c r="AC217" i="5"/>
  <c r="AD217" i="5"/>
  <c r="W218" i="5"/>
  <c r="V218" i="5"/>
  <c r="Y218" i="5" s="1"/>
  <c r="W199" i="5"/>
  <c r="V199" i="5"/>
  <c r="Y199" i="5" s="1"/>
  <c r="AE206" i="5"/>
  <c r="AG206" i="5"/>
  <c r="AH206" i="5"/>
  <c r="AF206" i="5"/>
  <c r="AG203" i="5"/>
  <c r="W206" i="5"/>
  <c r="V206" i="5"/>
  <c r="Y206" i="5" s="1"/>
  <c r="T194" i="5"/>
  <c r="AC194" i="5"/>
  <c r="AD194" i="5"/>
  <c r="AO202" i="5"/>
  <c r="AN202" i="5"/>
  <c r="T197" i="5"/>
  <c r="AD197" i="5"/>
  <c r="AC197" i="5"/>
  <c r="AF195" i="5"/>
  <c r="AH195" i="5"/>
  <c r="AG195" i="5"/>
  <c r="T204" i="5"/>
  <c r="AD204" i="5"/>
  <c r="AC204" i="5"/>
  <c r="AG205" i="5"/>
  <c r="AE205" i="5"/>
  <c r="AF205" i="5"/>
  <c r="AH205" i="5"/>
  <c r="T193" i="5"/>
  <c r="AC193" i="5"/>
  <c r="AD193" i="5"/>
  <c r="T211" i="5"/>
  <c r="AC211" i="5"/>
  <c r="AD211" i="5"/>
  <c r="W208" i="5"/>
  <c r="V208" i="5"/>
  <c r="Y208" i="5" s="1"/>
  <c r="AK186" i="5"/>
  <c r="AI191" i="5"/>
  <c r="AI187" i="5"/>
  <c r="AI190" i="5"/>
  <c r="AK190" i="5" s="1"/>
  <c r="AI184" i="5"/>
  <c r="W180" i="5"/>
  <c r="V180" i="5"/>
  <c r="Y180" i="5" s="1"/>
  <c r="V183" i="5"/>
  <c r="Y183" i="5" s="1"/>
  <c r="T189" i="5"/>
  <c r="AC189" i="5"/>
  <c r="AD189" i="5"/>
  <c r="T187" i="5"/>
  <c r="AC187" i="5"/>
  <c r="AD187" i="5"/>
  <c r="T184" i="5"/>
  <c r="AD184" i="5"/>
  <c r="AC184" i="5"/>
  <c r="AG180" i="5"/>
  <c r="AF180" i="5"/>
  <c r="AH180" i="5"/>
  <c r="AE180" i="5"/>
  <c r="AK180" i="5"/>
  <c r="T185" i="5"/>
  <c r="AD185" i="5"/>
  <c r="AC185" i="5"/>
  <c r="AH190" i="5"/>
  <c r="AG190" i="5"/>
  <c r="AE190" i="5"/>
  <c r="AF190" i="5"/>
  <c r="T181" i="5"/>
  <c r="AD181" i="5"/>
  <c r="AC181" i="5"/>
  <c r="AH188" i="5"/>
  <c r="AF188" i="5"/>
  <c r="AG188" i="5"/>
  <c r="AE188" i="5"/>
  <c r="AF186" i="5"/>
  <c r="AH186" i="5"/>
  <c r="AG186" i="5"/>
  <c r="AE186" i="5"/>
  <c r="W188" i="5"/>
  <c r="V188" i="5"/>
  <c r="Y188" i="5" s="1"/>
  <c r="W190" i="5"/>
  <c r="V190" i="5"/>
  <c r="Y190" i="5" s="1"/>
  <c r="W186" i="5"/>
  <c r="V186" i="5"/>
  <c r="Y186" i="5" s="1"/>
  <c r="T192" i="5"/>
  <c r="AC192" i="5"/>
  <c r="AD192" i="5"/>
  <c r="AK192" i="5" s="1"/>
  <c r="W179" i="5"/>
  <c r="V179" i="5"/>
  <c r="Y179" i="5" s="1"/>
  <c r="T182" i="5"/>
  <c r="AC182" i="5"/>
  <c r="AD182" i="5"/>
  <c r="AK182" i="5" s="1"/>
  <c r="T191" i="5"/>
  <c r="AC191" i="5"/>
  <c r="AD191" i="5"/>
  <c r="AH179" i="5"/>
  <c r="AK188" i="5"/>
  <c r="AE111" i="5"/>
  <c r="AF111" i="5"/>
  <c r="AH111" i="5"/>
  <c r="AG111" i="5"/>
  <c r="AE108" i="5"/>
  <c r="AF108" i="5"/>
  <c r="AH108" i="5"/>
  <c r="AG108" i="5"/>
  <c r="V107" i="5"/>
  <c r="Y107" i="5" s="1"/>
  <c r="W107" i="5"/>
  <c r="AG114" i="5"/>
  <c r="AH114" i="5"/>
  <c r="AE114" i="5"/>
  <c r="AF114" i="5"/>
  <c r="T115" i="5"/>
  <c r="AD115" i="5"/>
  <c r="AC115" i="5"/>
  <c r="W110" i="5"/>
  <c r="V110" i="5"/>
  <c r="Y110" i="5" s="1"/>
  <c r="AG124" i="5"/>
  <c r="AH124" i="5"/>
  <c r="AF124" i="5"/>
  <c r="AE124" i="5"/>
  <c r="V114" i="5"/>
  <c r="Y114" i="5" s="1"/>
  <c r="W114" i="5"/>
  <c r="AG129" i="5"/>
  <c r="AH129" i="5"/>
  <c r="AE129" i="5"/>
  <c r="AF129" i="5"/>
  <c r="AK129" i="5"/>
  <c r="T125" i="5"/>
  <c r="AC125" i="5"/>
  <c r="AD125" i="5"/>
  <c r="V124" i="5"/>
  <c r="Y124" i="5" s="1"/>
  <c r="W124" i="5"/>
  <c r="T117" i="5"/>
  <c r="AC117" i="5"/>
  <c r="AD117" i="5"/>
  <c r="V106" i="5"/>
  <c r="Y106" i="5" s="1"/>
  <c r="W106" i="5"/>
  <c r="V109" i="5"/>
  <c r="Y109" i="5" s="1"/>
  <c r="W109" i="5"/>
  <c r="AG107" i="5"/>
  <c r="AH107" i="5"/>
  <c r="AF107" i="5"/>
  <c r="AE107" i="5"/>
  <c r="AK107" i="5"/>
  <c r="V111" i="5"/>
  <c r="Y111" i="5" s="1"/>
  <c r="W111" i="5"/>
  <c r="AH128" i="5"/>
  <c r="AE128" i="5"/>
  <c r="AF128" i="5"/>
  <c r="AG128" i="5"/>
  <c r="W128" i="5"/>
  <c r="V128" i="5"/>
  <c r="Y128" i="5" s="1"/>
  <c r="V108" i="5"/>
  <c r="Y108" i="5" s="1"/>
  <c r="W108" i="5"/>
  <c r="AG123" i="5"/>
  <c r="AO121" i="5"/>
  <c r="AJ121" i="5"/>
  <c r="AL121" i="5" s="1"/>
  <c r="AE109" i="5"/>
  <c r="AH109" i="5"/>
  <c r="AF109" i="5"/>
  <c r="AG109" i="5"/>
  <c r="V123" i="5"/>
  <c r="Y123" i="5" s="1"/>
  <c r="W123" i="5"/>
  <c r="AE113" i="5"/>
  <c r="AG113" i="5"/>
  <c r="AF113" i="5"/>
  <c r="AH113" i="5"/>
  <c r="T130" i="5"/>
  <c r="AD130" i="5"/>
  <c r="AC130" i="5"/>
  <c r="AC131" i="5"/>
  <c r="AD131" i="5"/>
  <c r="T131" i="5"/>
  <c r="T118" i="5"/>
  <c r="AC118" i="5"/>
  <c r="AD118" i="5"/>
  <c r="AO119" i="5"/>
  <c r="AJ119" i="5"/>
  <c r="AL119" i="5" s="1"/>
  <c r="AK111" i="5"/>
  <c r="AK114" i="5"/>
  <c r="V129" i="5"/>
  <c r="Y129" i="5" s="1"/>
  <c r="W129" i="5"/>
  <c r="T116" i="5"/>
  <c r="AD116" i="5"/>
  <c r="AC116" i="5"/>
  <c r="AE106" i="5"/>
  <c r="AH106" i="5"/>
  <c r="AG106" i="5"/>
  <c r="AF106" i="5"/>
  <c r="V113" i="5"/>
  <c r="Y113" i="5" s="1"/>
  <c r="W113" i="5"/>
  <c r="T92" i="5"/>
  <c r="AC92" i="5"/>
  <c r="AD92" i="5"/>
  <c r="W97" i="5"/>
  <c r="V97" i="5"/>
  <c r="Y97" i="5" s="1"/>
  <c r="AG94" i="5"/>
  <c r="AE94" i="5"/>
  <c r="AF94" i="5"/>
  <c r="AH94" i="5"/>
  <c r="AK94" i="5"/>
  <c r="AO98" i="5"/>
  <c r="AJ98" i="5"/>
  <c r="AL98" i="5" s="1"/>
  <c r="V96" i="5"/>
  <c r="Y96" i="5" s="1"/>
  <c r="W96" i="5"/>
  <c r="T103" i="5"/>
  <c r="AD103" i="5"/>
  <c r="AC103" i="5"/>
  <c r="AH104" i="5"/>
  <c r="AG104" i="5"/>
  <c r="T101" i="5"/>
  <c r="AC101" i="5"/>
  <c r="AD101" i="5"/>
  <c r="T95" i="5"/>
  <c r="AD95" i="5"/>
  <c r="AC95" i="5"/>
  <c r="W104" i="5"/>
  <c r="V104" i="5"/>
  <c r="Y104" i="5" s="1"/>
  <c r="AH100" i="5"/>
  <c r="AE100" i="5"/>
  <c r="AF100" i="5"/>
  <c r="AG100" i="5"/>
  <c r="AK100" i="5"/>
  <c r="AJ93" i="5"/>
  <c r="AL93" i="5" s="1"/>
  <c r="AO93" i="5"/>
  <c r="AE96" i="5"/>
  <c r="AH96" i="5"/>
  <c r="AG96" i="5"/>
  <c r="AF96" i="5"/>
  <c r="V94" i="5"/>
  <c r="Y94" i="5" s="1"/>
  <c r="W94" i="5"/>
  <c r="AJ102" i="5"/>
  <c r="AL102" i="5" s="1"/>
  <c r="AO102" i="5"/>
  <c r="AE99" i="5"/>
  <c r="AF99" i="5"/>
  <c r="AH99" i="5"/>
  <c r="AG99" i="5"/>
  <c r="AK99" i="5"/>
  <c r="W100" i="5"/>
  <c r="V100" i="5"/>
  <c r="Y100" i="5" s="1"/>
  <c r="AH105" i="5"/>
  <c r="AG105" i="5"/>
  <c r="AF105" i="5"/>
  <c r="AE105" i="5"/>
  <c r="V99" i="5"/>
  <c r="Y99" i="5" s="1"/>
  <c r="W99" i="5"/>
  <c r="AH97" i="5"/>
  <c r="AG97" i="5"/>
  <c r="AF97" i="5"/>
  <c r="AE97" i="5"/>
  <c r="W105" i="5"/>
  <c r="V105" i="5"/>
  <c r="Y105" i="5" s="1"/>
  <c r="AX266" i="5" l="1"/>
  <c r="BL266" i="5"/>
  <c r="BB266" i="5"/>
  <c r="BC266" i="5"/>
  <c r="BD266" i="5" s="1"/>
  <c r="AH203" i="5"/>
  <c r="AH212" i="5"/>
  <c r="AJ278" i="5"/>
  <c r="AL278" i="5" s="1"/>
  <c r="AM278" i="5" s="1"/>
  <c r="AJ289" i="5"/>
  <c r="AL289" i="5" s="1"/>
  <c r="AM289" i="5" s="1"/>
  <c r="AJ305" i="5"/>
  <c r="AL305" i="5" s="1"/>
  <c r="AM305" i="5" s="1"/>
  <c r="EF116" i="5"/>
  <c r="EG115" i="5"/>
  <c r="CD816" i="5"/>
  <c r="CE815" i="5"/>
  <c r="CG816" i="5"/>
  <c r="CH815" i="5"/>
  <c r="DY131" i="5"/>
  <c r="DZ130" i="5"/>
  <c r="DV116" i="5"/>
  <c r="DW115" i="5"/>
  <c r="AH123" i="5"/>
  <c r="AE179" i="5"/>
  <c r="AK191" i="5"/>
  <c r="AE183" i="5"/>
  <c r="AE203" i="5"/>
  <c r="AJ294" i="5"/>
  <c r="AL294" i="5" s="1"/>
  <c r="AM294" i="5" s="1"/>
  <c r="CA816" i="5"/>
  <c r="CB815" i="5"/>
  <c r="CJ816" i="5"/>
  <c r="CK815" i="5"/>
  <c r="AE123" i="5"/>
  <c r="AF179" i="5"/>
  <c r="AG183" i="5"/>
  <c r="AF123" i="5"/>
  <c r="AG179" i="5"/>
  <c r="AH183" i="5"/>
  <c r="AK193" i="5"/>
  <c r="AJ202" i="5"/>
  <c r="AL202" i="5" s="1"/>
  <c r="AF203" i="5"/>
  <c r="AK189" i="5"/>
  <c r="AK212" i="5"/>
  <c r="EB123" i="5"/>
  <c r="EC122" i="5"/>
  <c r="GH116" i="5"/>
  <c r="GI115" i="5"/>
  <c r="AE208" i="5"/>
  <c r="AK110" i="5"/>
  <c r="AF110" i="5"/>
  <c r="AF183" i="5"/>
  <c r="W126" i="5"/>
  <c r="V126" i="5"/>
  <c r="Y126" i="5" s="1"/>
  <c r="AF104" i="5"/>
  <c r="AE110" i="5"/>
  <c r="AH208" i="5"/>
  <c r="AH110" i="5"/>
  <c r="AF208" i="5"/>
  <c r="AE195" i="5"/>
  <c r="AJ216" i="5"/>
  <c r="AL216" i="5" s="1"/>
  <c r="AM216" i="5" s="1"/>
  <c r="AE283" i="5"/>
  <c r="AI283" i="5" s="1"/>
  <c r="W122" i="5"/>
  <c r="V122" i="5"/>
  <c r="Y122" i="5" s="1"/>
  <c r="AK208" i="5"/>
  <c r="AE112" i="5"/>
  <c r="AH112" i="5"/>
  <c r="AF112" i="5"/>
  <c r="AG112" i="5"/>
  <c r="AK112" i="5"/>
  <c r="AG302" i="5"/>
  <c r="AQ302" i="5" s="1"/>
  <c r="AV302" i="5" s="1"/>
  <c r="AW302" i="5" s="1"/>
  <c r="AG126" i="5"/>
  <c r="AE126" i="5"/>
  <c r="AF126" i="5"/>
  <c r="AH126" i="5"/>
  <c r="AK126" i="5"/>
  <c r="AE104" i="5"/>
  <c r="AH120" i="5"/>
  <c r="AE120" i="5"/>
  <c r="AG120" i="5"/>
  <c r="AF120" i="5"/>
  <c r="AK120" i="5"/>
  <c r="V283" i="5"/>
  <c r="Y283" i="5" s="1"/>
  <c r="W120" i="5"/>
  <c r="V120" i="5"/>
  <c r="Y120" i="5" s="1"/>
  <c r="AK122" i="5"/>
  <c r="AF122" i="5"/>
  <c r="AH122" i="5"/>
  <c r="AG122" i="5"/>
  <c r="AE122" i="5"/>
  <c r="V112" i="5"/>
  <c r="Y112" i="5" s="1"/>
  <c r="W112" i="5"/>
  <c r="AJ127" i="5"/>
  <c r="AL127" i="5" s="1"/>
  <c r="AM127" i="5" s="1"/>
  <c r="AO127" i="5"/>
  <c r="BB283" i="5"/>
  <c r="BC283" i="5"/>
  <c r="BD283" i="5" s="1"/>
  <c r="AX283" i="5"/>
  <c r="BL283" i="5"/>
  <c r="BC290" i="5"/>
  <c r="BD290" i="5" s="1"/>
  <c r="AX290" i="5"/>
  <c r="BB290" i="5"/>
  <c r="BL290" i="5"/>
  <c r="AX289" i="5"/>
  <c r="BB289" i="5"/>
  <c r="BC289" i="5"/>
  <c r="BD289" i="5" s="1"/>
  <c r="BL289" i="5"/>
  <c r="BB295" i="5"/>
  <c r="AX295" i="5"/>
  <c r="BC295" i="5"/>
  <c r="BD295" i="5" s="1"/>
  <c r="BL295" i="5"/>
  <c r="AX294" i="5"/>
  <c r="BB294" i="5"/>
  <c r="BC294" i="5"/>
  <c r="BD294" i="5" s="1"/>
  <c r="BL294" i="5"/>
  <c r="BB286" i="5"/>
  <c r="AX286" i="5"/>
  <c r="BC286" i="5"/>
  <c r="BD286" i="5" s="1"/>
  <c r="BL286" i="5"/>
  <c r="V280" i="5"/>
  <c r="W280" i="5"/>
  <c r="AE280" i="5"/>
  <c r="AI280" i="5" s="1"/>
  <c r="W298" i="5"/>
  <c r="V298" i="5"/>
  <c r="AE298" i="5"/>
  <c r="AI298" i="5" s="1"/>
  <c r="BJ284" i="5"/>
  <c r="BN284" i="5"/>
  <c r="BO284" i="5" s="1"/>
  <c r="BP284" i="5" s="1"/>
  <c r="BE284" i="5"/>
  <c r="BF284" i="5" s="1"/>
  <c r="Y282" i="5"/>
  <c r="AO282" i="5"/>
  <c r="AO283" i="5"/>
  <c r="AJ287" i="5"/>
  <c r="AL287" i="5" s="1"/>
  <c r="AM287" i="5" s="1"/>
  <c r="BB303" i="5"/>
  <c r="BC303" i="5"/>
  <c r="BD303" i="5" s="1"/>
  <c r="AX303" i="5"/>
  <c r="BL303" i="5"/>
  <c r="AJ295" i="5"/>
  <c r="AL295" i="5" s="1"/>
  <c r="AM295" i="5" s="1"/>
  <c r="BC305" i="5"/>
  <c r="BD305" i="5" s="1"/>
  <c r="BB305" i="5"/>
  <c r="AX305" i="5"/>
  <c r="BL305" i="5"/>
  <c r="AO295" i="5"/>
  <c r="Y295" i="5"/>
  <c r="BN304" i="5"/>
  <c r="BO304" i="5" s="1"/>
  <c r="BP304" i="5" s="1"/>
  <c r="BJ304" i="5"/>
  <c r="BE304" i="5"/>
  <c r="BF304" i="5" s="1"/>
  <c r="BB285" i="5"/>
  <c r="BC285" i="5"/>
  <c r="BD285" i="5" s="1"/>
  <c r="AX285" i="5"/>
  <c r="BL285" i="5"/>
  <c r="BB292" i="5"/>
  <c r="AX292" i="5"/>
  <c r="BC292" i="5"/>
  <c r="BD292" i="5" s="1"/>
  <c r="BL292" i="5"/>
  <c r="V299" i="5"/>
  <c r="W299" i="5"/>
  <c r="AE299" i="5"/>
  <c r="AI299" i="5" s="1"/>
  <c r="AO287" i="5"/>
  <c r="Y287" i="5"/>
  <c r="AJ292" i="5"/>
  <c r="AL292" i="5" s="1"/>
  <c r="AM292" i="5" s="1"/>
  <c r="AJ288" i="5"/>
  <c r="AL288" i="5" s="1"/>
  <c r="AM288" i="5" s="1"/>
  <c r="BG296" i="5"/>
  <c r="BH296" i="5" s="1"/>
  <c r="BS296" i="5"/>
  <c r="BT296" i="5" s="1"/>
  <c r="BU296" i="5" s="1"/>
  <c r="AJ286" i="5"/>
  <c r="AL286" i="5" s="1"/>
  <c r="AM286" i="5" s="1"/>
  <c r="AV291" i="5"/>
  <c r="AW291" i="5" s="1"/>
  <c r="BJ297" i="5"/>
  <c r="BN297" i="5"/>
  <c r="BO297" i="5" s="1"/>
  <c r="BP297" i="5" s="1"/>
  <c r="BE297" i="5"/>
  <c r="BF297" i="5" s="1"/>
  <c r="AV280" i="5"/>
  <c r="AW280" i="5" s="1"/>
  <c r="AO285" i="5"/>
  <c r="Y285" i="5"/>
  <c r="Y289" i="5"/>
  <c r="AO289" i="5"/>
  <c r="AX288" i="5"/>
  <c r="BB288" i="5"/>
  <c r="BC288" i="5"/>
  <c r="BD288" i="5" s="1"/>
  <c r="BL288" i="5"/>
  <c r="BW301" i="5"/>
  <c r="CA301" i="5"/>
  <c r="BQ301" i="5"/>
  <c r="AJ282" i="5"/>
  <c r="AL282" i="5" s="1"/>
  <c r="AM282" i="5" s="1"/>
  <c r="AV300" i="5"/>
  <c r="AW300" i="5" s="1"/>
  <c r="AE281" i="5"/>
  <c r="AI281" i="5" s="1"/>
  <c r="V281" i="5"/>
  <c r="W281" i="5"/>
  <c r="AG298" i="5"/>
  <c r="AQ298" i="5" s="1"/>
  <c r="AV298" i="5" s="1"/>
  <c r="AW298" i="5" s="1"/>
  <c r="Y290" i="5"/>
  <c r="AO290" i="5"/>
  <c r="Y294" i="5"/>
  <c r="AO294" i="5"/>
  <c r="AX287" i="5"/>
  <c r="BB287" i="5"/>
  <c r="BC287" i="5"/>
  <c r="BD287" i="5" s="1"/>
  <c r="BL287" i="5"/>
  <c r="BC282" i="5"/>
  <c r="BD282" i="5" s="1"/>
  <c r="AX282" i="5"/>
  <c r="BB282" i="5"/>
  <c r="BL282" i="5"/>
  <c r="AJ283" i="5"/>
  <c r="AL283" i="5" s="1"/>
  <c r="AM283" i="5" s="1"/>
  <c r="V293" i="5"/>
  <c r="W293" i="5"/>
  <c r="AE293" i="5"/>
  <c r="AI293" i="5" s="1"/>
  <c r="BQ296" i="5"/>
  <c r="CA296" i="5"/>
  <c r="BW296" i="5"/>
  <c r="W300" i="5"/>
  <c r="V300" i="5"/>
  <c r="AE300" i="5"/>
  <c r="AI300" i="5" s="1"/>
  <c r="AJ285" i="5"/>
  <c r="AL285" i="5" s="1"/>
  <c r="AM285" i="5" s="1"/>
  <c r="AO303" i="5"/>
  <c r="Y303" i="5"/>
  <c r="BS301" i="5"/>
  <c r="BT301" i="5" s="1"/>
  <c r="BU301" i="5" s="1"/>
  <c r="BG301" i="5"/>
  <c r="BH301" i="5" s="1"/>
  <c r="W302" i="5"/>
  <c r="V302" i="5"/>
  <c r="AE302" i="5"/>
  <c r="AI302" i="5" s="1"/>
  <c r="Y305" i="5"/>
  <c r="AO305" i="5"/>
  <c r="AV299" i="5"/>
  <c r="AW299" i="5" s="1"/>
  <c r="AG293" i="5"/>
  <c r="AQ293" i="5" s="1"/>
  <c r="AV293" i="5" s="1"/>
  <c r="AW293" i="5" s="1"/>
  <c r="AG281" i="5"/>
  <c r="AQ281" i="5" s="1"/>
  <c r="AV281" i="5" s="1"/>
  <c r="AW281" i="5" s="1"/>
  <c r="AJ290" i="5"/>
  <c r="AL290" i="5" s="1"/>
  <c r="AM290" i="5" s="1"/>
  <c r="AO292" i="5"/>
  <c r="Y292" i="5"/>
  <c r="AO288" i="5"/>
  <c r="Y288" i="5"/>
  <c r="AO286" i="5"/>
  <c r="Y286" i="5"/>
  <c r="V291" i="5"/>
  <c r="W291" i="5"/>
  <c r="AE291" i="5"/>
  <c r="AI291" i="5" s="1"/>
  <c r="AJ276" i="5"/>
  <c r="AL276" i="5" s="1"/>
  <c r="AM276" i="5" s="1"/>
  <c r="AG279" i="5"/>
  <c r="AQ279" i="5" s="1"/>
  <c r="AV279" i="5" s="1"/>
  <c r="AW279" i="5" s="1"/>
  <c r="BC277" i="5"/>
  <c r="BD277" i="5" s="1"/>
  <c r="BB277" i="5"/>
  <c r="AX277" i="5"/>
  <c r="BL277" i="5"/>
  <c r="BC273" i="5"/>
  <c r="BD273" i="5" s="1"/>
  <c r="BB273" i="5"/>
  <c r="AX273" i="5"/>
  <c r="BL273" i="5"/>
  <c r="BC270" i="5"/>
  <c r="BD270" i="5" s="1"/>
  <c r="BB270" i="5"/>
  <c r="AX270" i="5"/>
  <c r="BL270" i="5"/>
  <c r="BC267" i="5"/>
  <c r="BD267" i="5" s="1"/>
  <c r="BB267" i="5"/>
  <c r="AX267" i="5"/>
  <c r="BL267" i="5"/>
  <c r="Y276" i="5"/>
  <c r="AO276" i="5"/>
  <c r="W279" i="5"/>
  <c r="V279" i="5"/>
  <c r="AE279" i="5"/>
  <c r="AI279" i="5" s="1"/>
  <c r="Y277" i="5"/>
  <c r="AO277" i="5"/>
  <c r="AJ273" i="5"/>
  <c r="AL273" i="5" s="1"/>
  <c r="AM273" i="5" s="1"/>
  <c r="W272" i="5"/>
  <c r="V272" i="5"/>
  <c r="AE272" i="5"/>
  <c r="AI272" i="5" s="1"/>
  <c r="Y270" i="5"/>
  <c r="AO270" i="5"/>
  <c r="AJ267" i="5"/>
  <c r="AL267" i="5" s="1"/>
  <c r="AM267" i="5" s="1"/>
  <c r="AJ277" i="5"/>
  <c r="AL277" i="5" s="1"/>
  <c r="AM277" i="5" s="1"/>
  <c r="Y273" i="5"/>
  <c r="AO273" i="5"/>
  <c r="Y271" i="5"/>
  <c r="AO271" i="5"/>
  <c r="V274" i="5"/>
  <c r="W274" i="5"/>
  <c r="AE274" i="5"/>
  <c r="AI274" i="5" s="1"/>
  <c r="AJ270" i="5"/>
  <c r="AL270" i="5" s="1"/>
  <c r="AM270" i="5" s="1"/>
  <c r="BE269" i="5"/>
  <c r="BF269" i="5" s="1"/>
  <c r="BN269" i="5"/>
  <c r="BO269" i="5" s="1"/>
  <c r="BP269" i="5" s="1"/>
  <c r="BJ269" i="5"/>
  <c r="AG275" i="5"/>
  <c r="AQ275" i="5" s="1"/>
  <c r="AV275" i="5" s="1"/>
  <c r="AW275" i="5" s="1"/>
  <c r="BC271" i="5"/>
  <c r="BD271" i="5" s="1"/>
  <c r="BB271" i="5"/>
  <c r="AX271" i="5"/>
  <c r="BL271" i="5"/>
  <c r="AG268" i="5"/>
  <c r="AQ268" i="5" s="1"/>
  <c r="AV268" i="5" s="1"/>
  <c r="AW268" i="5" s="1"/>
  <c r="W268" i="5"/>
  <c r="V268" i="5"/>
  <c r="AE268" i="5"/>
  <c r="AI268" i="5" s="1"/>
  <c r="AJ271" i="5"/>
  <c r="AL271" i="5" s="1"/>
  <c r="AM271" i="5" s="1"/>
  <c r="AX278" i="5"/>
  <c r="BC278" i="5"/>
  <c r="BD278" i="5" s="1"/>
  <c r="BB278" i="5"/>
  <c r="BL278" i="5"/>
  <c r="W275" i="5"/>
  <c r="V275" i="5"/>
  <c r="AE275" i="5"/>
  <c r="AI275" i="5" s="1"/>
  <c r="Y267" i="5"/>
  <c r="AO267" i="5"/>
  <c r="AG272" i="5"/>
  <c r="AQ272" i="5" s="1"/>
  <c r="AV272" i="5" s="1"/>
  <c r="AW272" i="5" s="1"/>
  <c r="AG274" i="5"/>
  <c r="AQ274" i="5" s="1"/>
  <c r="AV274" i="5" s="1"/>
  <c r="AW274" i="5" s="1"/>
  <c r="Y278" i="5"/>
  <c r="AO278" i="5"/>
  <c r="AX276" i="5"/>
  <c r="BC276" i="5"/>
  <c r="BD276" i="5" s="1"/>
  <c r="BB276" i="5"/>
  <c r="BL276" i="5"/>
  <c r="AM202" i="5"/>
  <c r="AN206" i="5"/>
  <c r="AO206" i="5"/>
  <c r="AE209" i="5"/>
  <c r="AH209" i="5"/>
  <c r="AG209" i="5"/>
  <c r="AF209" i="5"/>
  <c r="V204" i="5"/>
  <c r="Y204" i="5" s="1"/>
  <c r="W204" i="5"/>
  <c r="W197" i="5"/>
  <c r="V197" i="5"/>
  <c r="Y197" i="5" s="1"/>
  <c r="AO203" i="5"/>
  <c r="AN203" i="5"/>
  <c r="V200" i="5"/>
  <c r="Y200" i="5" s="1"/>
  <c r="W200" i="5"/>
  <c r="V198" i="5"/>
  <c r="Y198" i="5" s="1"/>
  <c r="W198" i="5"/>
  <c r="AO205" i="5"/>
  <c r="AN205" i="5"/>
  <c r="AJ205" i="5" s="1"/>
  <c r="AL205" i="5" s="1"/>
  <c r="V193" i="5"/>
  <c r="Y193" i="5" s="1"/>
  <c r="W193" i="5"/>
  <c r="AF217" i="5"/>
  <c r="AH217" i="5"/>
  <c r="AE217" i="5"/>
  <c r="AG217" i="5"/>
  <c r="AK217" i="5"/>
  <c r="AH210" i="5"/>
  <c r="AE210" i="5"/>
  <c r="AF210" i="5"/>
  <c r="AG210" i="5"/>
  <c r="AE196" i="5"/>
  <c r="AG196" i="5"/>
  <c r="AH196" i="5"/>
  <c r="AF196" i="5"/>
  <c r="AE215" i="5"/>
  <c r="AF215" i="5"/>
  <c r="AG215" i="5"/>
  <c r="AH215" i="5"/>
  <c r="AN208" i="5"/>
  <c r="AO208" i="5"/>
  <c r="AG207" i="5"/>
  <c r="AH207" i="5"/>
  <c r="AE207" i="5"/>
  <c r="AF207" i="5"/>
  <c r="AH201" i="5"/>
  <c r="AE201" i="5"/>
  <c r="AF201" i="5"/>
  <c r="AG201" i="5"/>
  <c r="V217" i="5"/>
  <c r="Y217" i="5" s="1"/>
  <c r="W217" i="5"/>
  <c r="V210" i="5"/>
  <c r="Y210" i="5" s="1"/>
  <c r="W210" i="5"/>
  <c r="V196" i="5"/>
  <c r="Y196" i="5" s="1"/>
  <c r="W196" i="5"/>
  <c r="W207" i="5"/>
  <c r="V207" i="5"/>
  <c r="Y207" i="5" s="1"/>
  <c r="W201" i="5"/>
  <c r="V201" i="5"/>
  <c r="Y201" i="5" s="1"/>
  <c r="V215" i="5"/>
  <c r="Y215" i="5" s="1"/>
  <c r="W215" i="5"/>
  <c r="AK207" i="5"/>
  <c r="AK201" i="5"/>
  <c r="AF204" i="5"/>
  <c r="AG204" i="5"/>
  <c r="AE204" i="5"/>
  <c r="AH204" i="5"/>
  <c r="AN218" i="5"/>
  <c r="AO218" i="5"/>
  <c r="AE211" i="5"/>
  <c r="AG211" i="5"/>
  <c r="AF211" i="5"/>
  <c r="AH211" i="5"/>
  <c r="AK211" i="5"/>
  <c r="AK196" i="5"/>
  <c r="AN199" i="5"/>
  <c r="AJ199" i="5" s="1"/>
  <c r="AL199" i="5" s="1"/>
  <c r="AO199" i="5"/>
  <c r="AN212" i="5"/>
  <c r="AJ212" i="5" s="1"/>
  <c r="AL212" i="5" s="1"/>
  <c r="AO212" i="5"/>
  <c r="AN195" i="5"/>
  <c r="AO195" i="5"/>
  <c r="AK209" i="5"/>
  <c r="AE193" i="5"/>
  <c r="AG193" i="5"/>
  <c r="AH193" i="5"/>
  <c r="AF193" i="5"/>
  <c r="AF197" i="5"/>
  <c r="AG197" i="5"/>
  <c r="AH197" i="5"/>
  <c r="AE197" i="5"/>
  <c r="AK197" i="5"/>
  <c r="V209" i="5"/>
  <c r="Y209" i="5" s="1"/>
  <c r="W209" i="5"/>
  <c r="AG194" i="5"/>
  <c r="AH194" i="5"/>
  <c r="AF194" i="5"/>
  <c r="AE194" i="5"/>
  <c r="AK194" i="5"/>
  <c r="AF214" i="5"/>
  <c r="AG214" i="5"/>
  <c r="AH214" i="5"/>
  <c r="AE214" i="5"/>
  <c r="AS213" i="5"/>
  <c r="AU213" i="5" s="1"/>
  <c r="AX213" i="5" s="1"/>
  <c r="AR213" i="5"/>
  <c r="AK204" i="5"/>
  <c r="V211" i="5"/>
  <c r="Y211" i="5" s="1"/>
  <c r="W211" i="5"/>
  <c r="W194" i="5"/>
  <c r="V194" i="5"/>
  <c r="Y194" i="5" s="1"/>
  <c r="AE200" i="5"/>
  <c r="AG200" i="5"/>
  <c r="AF200" i="5"/>
  <c r="AH200" i="5"/>
  <c r="AK200" i="5"/>
  <c r="AE198" i="5"/>
  <c r="AF198" i="5"/>
  <c r="AH198" i="5"/>
  <c r="AG198" i="5"/>
  <c r="AK198" i="5"/>
  <c r="W214" i="5"/>
  <c r="V214" i="5"/>
  <c r="Y214" i="5" s="1"/>
  <c r="AK214" i="5"/>
  <c r="AK215" i="5"/>
  <c r="W192" i="5"/>
  <c r="V192" i="5"/>
  <c r="Y192" i="5" s="1"/>
  <c r="AH192" i="5"/>
  <c r="AG192" i="5"/>
  <c r="AE192" i="5"/>
  <c r="AF192" i="5"/>
  <c r="AH185" i="5"/>
  <c r="AF185" i="5"/>
  <c r="AE185" i="5"/>
  <c r="AG185" i="5"/>
  <c r="V189" i="5"/>
  <c r="Y189" i="5" s="1"/>
  <c r="W189" i="5"/>
  <c r="AN179" i="5"/>
  <c r="AO179" i="5"/>
  <c r="AN188" i="5"/>
  <c r="AO188" i="5"/>
  <c r="W185" i="5"/>
  <c r="V185" i="5"/>
  <c r="Y185" i="5" s="1"/>
  <c r="AF184" i="5"/>
  <c r="AH184" i="5"/>
  <c r="AG184" i="5"/>
  <c r="AE184" i="5"/>
  <c r="AO183" i="5"/>
  <c r="AN183" i="5"/>
  <c r="AN186" i="5"/>
  <c r="AO186" i="5"/>
  <c r="AG187" i="5"/>
  <c r="AF187" i="5"/>
  <c r="AE187" i="5"/>
  <c r="AH187" i="5"/>
  <c r="AO180" i="5"/>
  <c r="AN180" i="5"/>
  <c r="W191" i="5"/>
  <c r="V191" i="5"/>
  <c r="Y191" i="5" s="1"/>
  <c r="V184" i="5"/>
  <c r="Y184" i="5" s="1"/>
  <c r="W184" i="5"/>
  <c r="AH182" i="5"/>
  <c r="AE182" i="5"/>
  <c r="AG182" i="5"/>
  <c r="AF182" i="5"/>
  <c r="AO190" i="5"/>
  <c r="AN190" i="5"/>
  <c r="AF181" i="5"/>
  <c r="AE181" i="5"/>
  <c r="AH181" i="5"/>
  <c r="AG181" i="5"/>
  <c r="AE189" i="5"/>
  <c r="AH189" i="5"/>
  <c r="AG189" i="5"/>
  <c r="AF189" i="5"/>
  <c r="AK185" i="5"/>
  <c r="AK181" i="5"/>
  <c r="AG191" i="5"/>
  <c r="AF191" i="5"/>
  <c r="AE191" i="5"/>
  <c r="AH191" i="5"/>
  <c r="W187" i="5"/>
  <c r="V187" i="5"/>
  <c r="Y187" i="5" s="1"/>
  <c r="AK187" i="5"/>
  <c r="V182" i="5"/>
  <c r="Y182" i="5" s="1"/>
  <c r="W182" i="5"/>
  <c r="W181" i="5"/>
  <c r="V181" i="5"/>
  <c r="Y181" i="5" s="1"/>
  <c r="AK184" i="5"/>
  <c r="AM121" i="5"/>
  <c r="AQ121" i="5" s="1"/>
  <c r="AS121" i="5" s="1"/>
  <c r="AV121" i="5" s="1"/>
  <c r="AO110" i="5"/>
  <c r="AJ110" i="5"/>
  <c r="AL110" i="5" s="1"/>
  <c r="AO113" i="5"/>
  <c r="AJ113" i="5"/>
  <c r="AL113" i="5" s="1"/>
  <c r="AJ123" i="5"/>
  <c r="AL123" i="5" s="1"/>
  <c r="AO123" i="5"/>
  <c r="AO124" i="5"/>
  <c r="AJ124" i="5"/>
  <c r="AL124" i="5" s="1"/>
  <c r="V130" i="5"/>
  <c r="Y130" i="5" s="1"/>
  <c r="W130" i="5"/>
  <c r="AJ106" i="5"/>
  <c r="AL106" i="5" s="1"/>
  <c r="AO106" i="5"/>
  <c r="AO107" i="5"/>
  <c r="AJ107" i="5"/>
  <c r="AL107" i="5" s="1"/>
  <c r="V116" i="5"/>
  <c r="Y116" i="5" s="1"/>
  <c r="W116" i="5"/>
  <c r="W115" i="5"/>
  <c r="V115" i="5"/>
  <c r="Y115" i="5" s="1"/>
  <c r="W118" i="5"/>
  <c r="V118" i="5"/>
  <c r="Y118" i="5" s="1"/>
  <c r="V125" i="5"/>
  <c r="Y125" i="5" s="1"/>
  <c r="W125" i="5"/>
  <c r="W117" i="5"/>
  <c r="V117" i="5"/>
  <c r="Y117" i="5" s="1"/>
  <c r="AJ114" i="5"/>
  <c r="AL114" i="5" s="1"/>
  <c r="AO114" i="5"/>
  <c r="AJ128" i="5"/>
  <c r="AL128" i="5" s="1"/>
  <c r="AO128" i="5"/>
  <c r="AJ109" i="5"/>
  <c r="AL109" i="5" s="1"/>
  <c r="AO109" i="5"/>
  <c r="AE116" i="5"/>
  <c r="AF116" i="5"/>
  <c r="AG116" i="5"/>
  <c r="AH116" i="5"/>
  <c r="AK116" i="5"/>
  <c r="AH118" i="5"/>
  <c r="AF118" i="5"/>
  <c r="AG118" i="5"/>
  <c r="AE118" i="5"/>
  <c r="AK118" i="5"/>
  <c r="AE125" i="5"/>
  <c r="AH125" i="5"/>
  <c r="AF125" i="5"/>
  <c r="AG125" i="5"/>
  <c r="AK125" i="5"/>
  <c r="AG115" i="5"/>
  <c r="AH115" i="5"/>
  <c r="AF115" i="5"/>
  <c r="AE115" i="5"/>
  <c r="AK115" i="5"/>
  <c r="V131" i="5"/>
  <c r="Y131" i="5" s="1"/>
  <c r="W131" i="5"/>
  <c r="AF117" i="5"/>
  <c r="AG117" i="5"/>
  <c r="AE117" i="5"/>
  <c r="AH117" i="5"/>
  <c r="AK117" i="5"/>
  <c r="AO129" i="5"/>
  <c r="AJ129" i="5"/>
  <c r="AL129" i="5" s="1"/>
  <c r="AO108" i="5"/>
  <c r="AJ108" i="5"/>
  <c r="AL108" i="5" s="1"/>
  <c r="AE130" i="5"/>
  <c r="AF130" i="5"/>
  <c r="AG130" i="5"/>
  <c r="AH130" i="5"/>
  <c r="AK130" i="5"/>
  <c r="AM119" i="5"/>
  <c r="AQ119" i="5" s="1"/>
  <c r="AS119" i="5" s="1"/>
  <c r="AV119" i="5" s="1"/>
  <c r="AE131" i="5"/>
  <c r="AG131" i="5"/>
  <c r="AH131" i="5"/>
  <c r="AF131" i="5"/>
  <c r="AK131" i="5"/>
  <c r="AJ111" i="5"/>
  <c r="AL111" i="5" s="1"/>
  <c r="AO111" i="5"/>
  <c r="AO99" i="5"/>
  <c r="AJ99" i="5"/>
  <c r="AL99" i="5" s="1"/>
  <c r="AM98" i="5"/>
  <c r="AP98" i="5" s="1"/>
  <c r="AH95" i="5"/>
  <c r="AG95" i="5"/>
  <c r="AE95" i="5"/>
  <c r="AF95" i="5"/>
  <c r="AK95" i="5"/>
  <c r="W95" i="5"/>
  <c r="V95" i="5"/>
  <c r="Y95" i="5" s="1"/>
  <c r="AJ97" i="5"/>
  <c r="AL97" i="5" s="1"/>
  <c r="AO97" i="5"/>
  <c r="AO96" i="5"/>
  <c r="AJ96" i="5"/>
  <c r="AL96" i="5" s="1"/>
  <c r="AJ94" i="5"/>
  <c r="AL94" i="5" s="1"/>
  <c r="AO94" i="5"/>
  <c r="AG101" i="5"/>
  <c r="AF101" i="5"/>
  <c r="AE101" i="5"/>
  <c r="AH101" i="5"/>
  <c r="AK101" i="5"/>
  <c r="AH103" i="5"/>
  <c r="AG103" i="5"/>
  <c r="AF103" i="5"/>
  <c r="AE103" i="5"/>
  <c r="AK103" i="5"/>
  <c r="AH92" i="5"/>
  <c r="AG92" i="5"/>
  <c r="AE92" i="5"/>
  <c r="AF92" i="5"/>
  <c r="AK92" i="5"/>
  <c r="AM102" i="5"/>
  <c r="AQ102" i="5" s="1"/>
  <c r="AS102" i="5" s="1"/>
  <c r="AV102" i="5" s="1"/>
  <c r="W101" i="5"/>
  <c r="V101" i="5"/>
  <c r="Y101" i="5" s="1"/>
  <c r="W103" i="5"/>
  <c r="V103" i="5"/>
  <c r="Y103" i="5" s="1"/>
  <c r="AJ105" i="5"/>
  <c r="AL105" i="5" s="1"/>
  <c r="AO105" i="5"/>
  <c r="AJ100" i="5"/>
  <c r="AL100" i="5" s="1"/>
  <c r="AO100" i="5"/>
  <c r="AM93" i="5"/>
  <c r="AQ93" i="5" s="1"/>
  <c r="AS93" i="5" s="1"/>
  <c r="AV93" i="5" s="1"/>
  <c r="AJ104" i="5"/>
  <c r="AL104" i="5" s="1"/>
  <c r="AO104" i="5"/>
  <c r="V92" i="5"/>
  <c r="Y92" i="5" s="1"/>
  <c r="W92" i="5"/>
  <c r="CJ817" i="5" l="1"/>
  <c r="CK816" i="5"/>
  <c r="DY132" i="5"/>
  <c r="DZ131" i="5"/>
  <c r="BN266" i="5"/>
  <c r="BO266" i="5" s="1"/>
  <c r="BP266" i="5" s="1"/>
  <c r="BE266" i="5"/>
  <c r="BF266" i="5" s="1"/>
  <c r="BJ266" i="5"/>
  <c r="AJ195" i="5"/>
  <c r="AL195" i="5" s="1"/>
  <c r="AM195" i="5" s="1"/>
  <c r="GH117" i="5"/>
  <c r="GI116" i="5"/>
  <c r="CA817" i="5"/>
  <c r="CB816" i="5"/>
  <c r="DV117" i="5"/>
  <c r="DW116" i="5"/>
  <c r="CG817" i="5"/>
  <c r="CH816" i="5"/>
  <c r="EF117" i="5"/>
  <c r="EG116" i="5"/>
  <c r="CD817" i="5"/>
  <c r="CE816" i="5"/>
  <c r="AJ183" i="5"/>
  <c r="AL183" i="5" s="1"/>
  <c r="AJ300" i="5"/>
  <c r="AL300" i="5" s="1"/>
  <c r="AM300" i="5" s="1"/>
  <c r="EB124" i="5"/>
  <c r="EC123" i="5"/>
  <c r="AJ203" i="5"/>
  <c r="AL203" i="5" s="1"/>
  <c r="AP127" i="5"/>
  <c r="AQ127" i="5"/>
  <c r="AS127" i="5" s="1"/>
  <c r="AV127" i="5" s="1"/>
  <c r="AJ218" i="5"/>
  <c r="AL218" i="5" s="1"/>
  <c r="AM218" i="5" s="1"/>
  <c r="AJ291" i="5"/>
  <c r="AL291" i="5" s="1"/>
  <c r="AM291" i="5" s="1"/>
  <c r="AJ112" i="5"/>
  <c r="AL112" i="5" s="1"/>
  <c r="AM112" i="5" s="1"/>
  <c r="AP112" i="5" s="1"/>
  <c r="BA112" i="5" s="1"/>
  <c r="BG112" i="5" s="1"/>
  <c r="BH112" i="5" s="1"/>
  <c r="AO112" i="5"/>
  <c r="AO122" i="5"/>
  <c r="AJ122" i="5"/>
  <c r="AL122" i="5" s="1"/>
  <c r="AM122" i="5" s="1"/>
  <c r="AJ126" i="5"/>
  <c r="AL126" i="5" s="1"/>
  <c r="AM126" i="5" s="1"/>
  <c r="AO126" i="5"/>
  <c r="AJ120" i="5"/>
  <c r="AL120" i="5" s="1"/>
  <c r="AM120" i="5" s="1"/>
  <c r="AO120" i="5"/>
  <c r="AP119" i="5"/>
  <c r="AJ206" i="5"/>
  <c r="AL206" i="5" s="1"/>
  <c r="AJ208" i="5"/>
  <c r="AL208" i="5" s="1"/>
  <c r="AM208" i="5" s="1"/>
  <c r="AX293" i="5"/>
  <c r="BB293" i="5"/>
  <c r="BC293" i="5"/>
  <c r="BD293" i="5" s="1"/>
  <c r="BL293" i="5"/>
  <c r="BS304" i="5"/>
  <c r="BT304" i="5" s="1"/>
  <c r="BU304" i="5" s="1"/>
  <c r="BG304" i="5"/>
  <c r="BH304" i="5" s="1"/>
  <c r="BE288" i="5"/>
  <c r="BF288" i="5" s="1"/>
  <c r="BJ288" i="5"/>
  <c r="BN288" i="5"/>
  <c r="BO288" i="5" s="1"/>
  <c r="BP288" i="5" s="1"/>
  <c r="BG297" i="5"/>
  <c r="BH297" i="5" s="1"/>
  <c r="BS297" i="5"/>
  <c r="BT297" i="5" s="1"/>
  <c r="BU297" i="5" s="1"/>
  <c r="BJ292" i="5"/>
  <c r="BE292" i="5"/>
  <c r="BF292" i="5" s="1"/>
  <c r="BN292" i="5"/>
  <c r="BO292" i="5" s="1"/>
  <c r="BP292" i="5" s="1"/>
  <c r="AX281" i="5"/>
  <c r="BB281" i="5"/>
  <c r="BC281" i="5"/>
  <c r="BD281" i="5" s="1"/>
  <c r="BL281" i="5"/>
  <c r="AJ298" i="5"/>
  <c r="AL298" i="5" s="1"/>
  <c r="AM298" i="5" s="1"/>
  <c r="AJ281" i="5"/>
  <c r="AL281" i="5" s="1"/>
  <c r="AM281" i="5" s="1"/>
  <c r="BQ297" i="5"/>
  <c r="BW297" i="5"/>
  <c r="CA297" i="5"/>
  <c r="BW304" i="5"/>
  <c r="CA304" i="5"/>
  <c r="BQ304" i="5"/>
  <c r="BN290" i="5"/>
  <c r="BO290" i="5" s="1"/>
  <c r="BP290" i="5" s="1"/>
  <c r="BJ290" i="5"/>
  <c r="BE290" i="5"/>
  <c r="BF290" i="5" s="1"/>
  <c r="Y281" i="5"/>
  <c r="AO281" i="5"/>
  <c r="BN295" i="5"/>
  <c r="BO295" i="5" s="1"/>
  <c r="BP295" i="5" s="1"/>
  <c r="BJ295" i="5"/>
  <c r="BE295" i="5"/>
  <c r="BF295" i="5" s="1"/>
  <c r="AX300" i="5"/>
  <c r="BB300" i="5"/>
  <c r="BC300" i="5"/>
  <c r="BD300" i="5" s="1"/>
  <c r="BL300" i="5"/>
  <c r="AX298" i="5"/>
  <c r="BB298" i="5"/>
  <c r="BC298" i="5"/>
  <c r="BD298" i="5" s="1"/>
  <c r="BL298" i="5"/>
  <c r="BB302" i="5"/>
  <c r="BC302" i="5"/>
  <c r="BD302" i="5" s="1"/>
  <c r="AX302" i="5"/>
  <c r="BL302" i="5"/>
  <c r="BB291" i="5"/>
  <c r="BC291" i="5"/>
  <c r="BD291" i="5" s="1"/>
  <c r="AX291" i="5"/>
  <c r="BL291" i="5"/>
  <c r="BS284" i="5"/>
  <c r="BT284" i="5" s="1"/>
  <c r="BU284" i="5" s="1"/>
  <c r="BG284" i="5"/>
  <c r="BH284" i="5" s="1"/>
  <c r="BE294" i="5"/>
  <c r="BF294" i="5" s="1"/>
  <c r="BJ294" i="5"/>
  <c r="BN294" i="5"/>
  <c r="BO294" i="5" s="1"/>
  <c r="BP294" i="5" s="1"/>
  <c r="BN289" i="5"/>
  <c r="BO289" i="5" s="1"/>
  <c r="BP289" i="5" s="1"/>
  <c r="BE289" i="5"/>
  <c r="BF289" i="5" s="1"/>
  <c r="BJ289" i="5"/>
  <c r="BN287" i="5"/>
  <c r="BO287" i="5" s="1"/>
  <c r="BP287" i="5" s="1"/>
  <c r="BE287" i="5"/>
  <c r="BF287" i="5" s="1"/>
  <c r="BJ287" i="5"/>
  <c r="Y299" i="5"/>
  <c r="AO299" i="5"/>
  <c r="AX280" i="5"/>
  <c r="BC280" i="5"/>
  <c r="BD280" i="5" s="1"/>
  <c r="BB280" i="5"/>
  <c r="BL280" i="5"/>
  <c r="BJ305" i="5"/>
  <c r="BE305" i="5"/>
  <c r="BF305" i="5" s="1"/>
  <c r="BN305" i="5"/>
  <c r="BO305" i="5" s="1"/>
  <c r="BP305" i="5" s="1"/>
  <c r="AO298" i="5"/>
  <c r="Y298" i="5"/>
  <c r="AO291" i="5"/>
  <c r="Y291" i="5"/>
  <c r="Y302" i="5"/>
  <c r="AO302" i="5"/>
  <c r="BN282" i="5"/>
  <c r="BO282" i="5" s="1"/>
  <c r="BP282" i="5" s="1"/>
  <c r="BE282" i="5"/>
  <c r="BF282" i="5" s="1"/>
  <c r="BJ282" i="5"/>
  <c r="AJ299" i="5"/>
  <c r="AL299" i="5" s="1"/>
  <c r="AM299" i="5" s="1"/>
  <c r="BE303" i="5"/>
  <c r="BF303" i="5" s="1"/>
  <c r="BJ303" i="5"/>
  <c r="BN303" i="5"/>
  <c r="BO303" i="5" s="1"/>
  <c r="BP303" i="5" s="1"/>
  <c r="BW284" i="5"/>
  <c r="BQ284" i="5"/>
  <c r="CA284" i="5"/>
  <c r="AJ280" i="5"/>
  <c r="AL280" i="5" s="1"/>
  <c r="AM280" i="5" s="1"/>
  <c r="BJ283" i="5"/>
  <c r="BN283" i="5"/>
  <c r="BO283" i="5" s="1"/>
  <c r="BP283" i="5" s="1"/>
  <c r="BE283" i="5"/>
  <c r="BF283" i="5" s="1"/>
  <c r="Y300" i="5"/>
  <c r="AO300" i="5"/>
  <c r="AO293" i="5"/>
  <c r="Y293" i="5"/>
  <c r="BJ286" i="5"/>
  <c r="BE286" i="5"/>
  <c r="BF286" i="5" s="1"/>
  <c r="BN286" i="5"/>
  <c r="BO286" i="5" s="1"/>
  <c r="BP286" i="5" s="1"/>
  <c r="AX299" i="5"/>
  <c r="BB299" i="5"/>
  <c r="BC299" i="5"/>
  <c r="BD299" i="5" s="1"/>
  <c r="BL299" i="5"/>
  <c r="AJ302" i="5"/>
  <c r="AL302" i="5" s="1"/>
  <c r="AM302" i="5" s="1"/>
  <c r="AJ293" i="5"/>
  <c r="AL293" i="5" s="1"/>
  <c r="AM293" i="5" s="1"/>
  <c r="BJ285" i="5"/>
  <c r="BE285" i="5"/>
  <c r="BF285" i="5" s="1"/>
  <c r="BN285" i="5"/>
  <c r="BO285" i="5" s="1"/>
  <c r="BP285" i="5" s="1"/>
  <c r="AO280" i="5"/>
  <c r="Y280" i="5"/>
  <c r="AJ268" i="5"/>
  <c r="AL268" i="5" s="1"/>
  <c r="AM268" i="5" s="1"/>
  <c r="AJ272" i="5"/>
  <c r="AL272" i="5" s="1"/>
  <c r="AM272" i="5" s="1"/>
  <c r="AJ279" i="5"/>
  <c r="AL279" i="5" s="1"/>
  <c r="AM279" i="5" s="1"/>
  <c r="AJ274" i="5"/>
  <c r="AL274" i="5" s="1"/>
  <c r="AM274" i="5" s="1"/>
  <c r="BB272" i="5"/>
  <c r="BC272" i="5"/>
  <c r="BD272" i="5" s="1"/>
  <c r="AX272" i="5"/>
  <c r="AX307" i="5" s="1"/>
  <c r="AX308" i="5" s="1"/>
  <c r="AX309" i="5" s="1"/>
  <c r="BL272" i="5"/>
  <c r="BL307" i="5" s="1"/>
  <c r="BL308" i="5" s="1"/>
  <c r="BB274" i="5"/>
  <c r="AX274" i="5"/>
  <c r="BC274" i="5"/>
  <c r="BD274" i="5" s="1"/>
  <c r="BL274" i="5"/>
  <c r="AX275" i="5"/>
  <c r="BC275" i="5"/>
  <c r="BD275" i="5" s="1"/>
  <c r="BB275" i="5"/>
  <c r="BL275" i="5"/>
  <c r="BC279" i="5"/>
  <c r="BD279" i="5" s="1"/>
  <c r="BB279" i="5"/>
  <c r="AX279" i="5"/>
  <c r="BL279" i="5"/>
  <c r="AO275" i="5"/>
  <c r="Y275" i="5"/>
  <c r="BG269" i="5"/>
  <c r="BH269" i="5" s="1"/>
  <c r="BS269" i="5"/>
  <c r="BT269" i="5" s="1"/>
  <c r="BU269" i="5" s="1"/>
  <c r="AO274" i="5"/>
  <c r="Y274" i="5"/>
  <c r="AJ275" i="5"/>
  <c r="AL275" i="5" s="1"/>
  <c r="AM275" i="5" s="1"/>
  <c r="Y268" i="5"/>
  <c r="AO268" i="5"/>
  <c r="Y279" i="5"/>
  <c r="AO279" i="5"/>
  <c r="BJ271" i="5"/>
  <c r="BE271" i="5"/>
  <c r="BF271" i="5" s="1"/>
  <c r="BN271" i="5"/>
  <c r="BO271" i="5" s="1"/>
  <c r="BP271" i="5" s="1"/>
  <c r="BC268" i="5"/>
  <c r="BD268" i="5" s="1"/>
  <c r="BB268" i="5"/>
  <c r="AX268" i="5"/>
  <c r="BL268" i="5"/>
  <c r="BN267" i="5"/>
  <c r="BO267" i="5" s="1"/>
  <c r="BP267" i="5" s="1"/>
  <c r="BJ267" i="5"/>
  <c r="BE267" i="5"/>
  <c r="BF267" i="5" s="1"/>
  <c r="BJ273" i="5"/>
  <c r="BE273" i="5"/>
  <c r="BF273" i="5" s="1"/>
  <c r="BN273" i="5"/>
  <c r="BO273" i="5" s="1"/>
  <c r="BP273" i="5" s="1"/>
  <c r="BN278" i="5"/>
  <c r="BO278" i="5" s="1"/>
  <c r="BP278" i="5" s="1"/>
  <c r="BJ278" i="5"/>
  <c r="BE278" i="5"/>
  <c r="BF278" i="5" s="1"/>
  <c r="AO272" i="5"/>
  <c r="Y272" i="5"/>
  <c r="BE276" i="5"/>
  <c r="BF276" i="5" s="1"/>
  <c r="BJ276" i="5"/>
  <c r="BN276" i="5"/>
  <c r="BO276" i="5" s="1"/>
  <c r="BP276" i="5" s="1"/>
  <c r="CA269" i="5"/>
  <c r="BW269" i="5"/>
  <c r="BQ269" i="5"/>
  <c r="BN270" i="5"/>
  <c r="BO270" i="5" s="1"/>
  <c r="BP270" i="5" s="1"/>
  <c r="BE270" i="5"/>
  <c r="BF270" i="5" s="1"/>
  <c r="BJ270" i="5"/>
  <c r="BE277" i="5"/>
  <c r="BF277" i="5" s="1"/>
  <c r="BN277" i="5"/>
  <c r="BO277" i="5" s="1"/>
  <c r="BP277" i="5" s="1"/>
  <c r="BJ277" i="5"/>
  <c r="AM205" i="5"/>
  <c r="AM206" i="5"/>
  <c r="AM203" i="5"/>
  <c r="AO211" i="5"/>
  <c r="AN211" i="5"/>
  <c r="AO200" i="5"/>
  <c r="AN200" i="5"/>
  <c r="AR202" i="5"/>
  <c r="AS202" i="5"/>
  <c r="AU202" i="5" s="1"/>
  <c r="AX202" i="5" s="1"/>
  <c r="BC213" i="5"/>
  <c r="BJ213" i="5" s="1"/>
  <c r="BK213" i="5" s="1"/>
  <c r="AT213" i="5"/>
  <c r="AN209" i="5"/>
  <c r="AO209" i="5"/>
  <c r="AO196" i="5"/>
  <c r="AN196" i="5"/>
  <c r="AO193" i="5"/>
  <c r="AN193" i="5"/>
  <c r="AZ213" i="5"/>
  <c r="BA213" i="5"/>
  <c r="AS216" i="5"/>
  <c r="AU216" i="5" s="1"/>
  <c r="AX216" i="5" s="1"/>
  <c r="AR216" i="5"/>
  <c r="AO198" i="5"/>
  <c r="AN198" i="5"/>
  <c r="AN214" i="5"/>
  <c r="AO214" i="5"/>
  <c r="AM199" i="5"/>
  <c r="AO207" i="5"/>
  <c r="AN207" i="5"/>
  <c r="AJ207" i="5" s="1"/>
  <c r="AL207" i="5" s="1"/>
  <c r="AO204" i="5"/>
  <c r="AN204" i="5"/>
  <c r="AJ204" i="5" s="1"/>
  <c r="AL204" i="5" s="1"/>
  <c r="AM212" i="5"/>
  <c r="AO215" i="5"/>
  <c r="AN215" i="5"/>
  <c r="AO210" i="5"/>
  <c r="AN210" i="5"/>
  <c r="AO194" i="5"/>
  <c r="AN194" i="5"/>
  <c r="AN201" i="5"/>
  <c r="AJ201" i="5" s="1"/>
  <c r="AL201" i="5" s="1"/>
  <c r="AO201" i="5"/>
  <c r="AN197" i="5"/>
  <c r="AO197" i="5"/>
  <c r="AN217" i="5"/>
  <c r="AO217" i="5"/>
  <c r="AJ180" i="5"/>
  <c r="AL180" i="5" s="1"/>
  <c r="AM180" i="5" s="1"/>
  <c r="AJ188" i="5"/>
  <c r="AL188" i="5" s="1"/>
  <c r="AM188" i="5" s="1"/>
  <c r="AJ190" i="5"/>
  <c r="AL190" i="5" s="1"/>
  <c r="AM190" i="5" s="1"/>
  <c r="AJ186" i="5"/>
  <c r="AL186" i="5" s="1"/>
  <c r="AM186" i="5" s="1"/>
  <c r="AJ179" i="5"/>
  <c r="AL179" i="5" s="1"/>
  <c r="AM183" i="5"/>
  <c r="AM179" i="5"/>
  <c r="AO182" i="5"/>
  <c r="AN182" i="5"/>
  <c r="AO192" i="5"/>
  <c r="AN192" i="5"/>
  <c r="AJ192" i="5" s="1"/>
  <c r="AL192" i="5" s="1"/>
  <c r="AO184" i="5"/>
  <c r="AN184" i="5"/>
  <c r="AJ184" i="5" s="1"/>
  <c r="AL184" i="5" s="1"/>
  <c r="AO191" i="5"/>
  <c r="AN191" i="5"/>
  <c r="AO187" i="5"/>
  <c r="AN187" i="5"/>
  <c r="AN185" i="5"/>
  <c r="AO185" i="5"/>
  <c r="AO189" i="5"/>
  <c r="AN189" i="5"/>
  <c r="AJ189" i="5" s="1"/>
  <c r="AL189" i="5" s="1"/>
  <c r="AN181" i="5"/>
  <c r="AO181" i="5"/>
  <c r="AX119" i="5"/>
  <c r="AY119" i="5"/>
  <c r="AX121" i="5"/>
  <c r="AY121" i="5"/>
  <c r="AM124" i="5"/>
  <c r="AP124" i="5" s="1"/>
  <c r="AM109" i="5"/>
  <c r="AP109" i="5" s="1"/>
  <c r="BA119" i="5"/>
  <c r="BG119" i="5" s="1"/>
  <c r="BH119" i="5" s="1"/>
  <c r="AR119" i="5"/>
  <c r="AQ122" i="5"/>
  <c r="AS122" i="5" s="1"/>
  <c r="AV122" i="5" s="1"/>
  <c r="AP121" i="5"/>
  <c r="AO117" i="5"/>
  <c r="AJ117" i="5"/>
  <c r="AL117" i="5" s="1"/>
  <c r="AJ118" i="5"/>
  <c r="AL118" i="5" s="1"/>
  <c r="AO118" i="5"/>
  <c r="AM107" i="5"/>
  <c r="AP107" i="5" s="1"/>
  <c r="AM110" i="5"/>
  <c r="AQ110" i="5" s="1"/>
  <c r="AS110" i="5" s="1"/>
  <c r="AV110" i="5" s="1"/>
  <c r="AP110" i="5"/>
  <c r="AJ115" i="5"/>
  <c r="AL115" i="5" s="1"/>
  <c r="AO115" i="5"/>
  <c r="AP108" i="5"/>
  <c r="AQ108" i="5"/>
  <c r="AS108" i="5" s="1"/>
  <c r="AV108" i="5" s="1"/>
  <c r="AM111" i="5"/>
  <c r="AP111" i="5" s="1"/>
  <c r="AM128" i="5"/>
  <c r="AQ128" i="5" s="1"/>
  <c r="AS128" i="5" s="1"/>
  <c r="AV128" i="5" s="1"/>
  <c r="AM123" i="5"/>
  <c r="AQ123" i="5" s="1"/>
  <c r="AS123" i="5" s="1"/>
  <c r="AV123" i="5" s="1"/>
  <c r="AM113" i="5"/>
  <c r="AQ113" i="5" s="1"/>
  <c r="AS113" i="5" s="1"/>
  <c r="AV113" i="5" s="1"/>
  <c r="AM108" i="5"/>
  <c r="AM106" i="5"/>
  <c r="AP106" i="5" s="1"/>
  <c r="AM129" i="5"/>
  <c r="AQ129" i="5" s="1"/>
  <c r="AS129" i="5" s="1"/>
  <c r="AV129" i="5" s="1"/>
  <c r="AP123" i="5"/>
  <c r="AO131" i="5"/>
  <c r="AJ131" i="5"/>
  <c r="AL131" i="5" s="1"/>
  <c r="AM114" i="5"/>
  <c r="AQ114" i="5" s="1"/>
  <c r="AS114" i="5" s="1"/>
  <c r="AV114" i="5" s="1"/>
  <c r="AJ125" i="5"/>
  <c r="AL125" i="5" s="1"/>
  <c r="AO125" i="5"/>
  <c r="AJ116" i="5"/>
  <c r="AL116" i="5" s="1"/>
  <c r="AO116" i="5"/>
  <c r="AJ130" i="5"/>
  <c r="AL130" i="5" s="1"/>
  <c r="AO130" i="5"/>
  <c r="AQ98" i="5"/>
  <c r="AS98" i="5" s="1"/>
  <c r="AV98" i="5" s="1"/>
  <c r="AY98" i="5" s="1"/>
  <c r="AX102" i="5"/>
  <c r="AY102" i="5"/>
  <c r="AR98" i="5"/>
  <c r="BA98" i="5"/>
  <c r="BG98" i="5" s="1"/>
  <c r="BH98" i="5" s="1"/>
  <c r="AY93" i="5"/>
  <c r="AX93" i="5"/>
  <c r="AM105" i="5"/>
  <c r="AQ105" i="5" s="1"/>
  <c r="AS105" i="5" s="1"/>
  <c r="AV105" i="5" s="1"/>
  <c r="AP102" i="5"/>
  <c r="AO101" i="5"/>
  <c r="AJ101" i="5"/>
  <c r="AL101" i="5" s="1"/>
  <c r="AM94" i="5"/>
  <c r="AQ94" i="5" s="1"/>
  <c r="AS94" i="5" s="1"/>
  <c r="AV94" i="5" s="1"/>
  <c r="AJ103" i="5"/>
  <c r="AL103" i="5" s="1"/>
  <c r="AO103" i="5"/>
  <c r="AO95" i="5"/>
  <c r="AJ95" i="5"/>
  <c r="AL95" i="5" s="1"/>
  <c r="AP93" i="5"/>
  <c r="AM99" i="5"/>
  <c r="AP99" i="5" s="1"/>
  <c r="AM104" i="5"/>
  <c r="AP104" i="5" s="1"/>
  <c r="AM96" i="5"/>
  <c r="AP96" i="5" s="1"/>
  <c r="AO92" i="5"/>
  <c r="AJ92" i="5"/>
  <c r="AL92" i="5" s="1"/>
  <c r="AM100" i="5"/>
  <c r="AQ100" i="5" s="1"/>
  <c r="AS100" i="5" s="1"/>
  <c r="AV100" i="5" s="1"/>
  <c r="AM97" i="5"/>
  <c r="AQ97" i="5" s="1"/>
  <c r="AS97" i="5" s="1"/>
  <c r="AV97" i="5" s="1"/>
  <c r="AJ185" i="5" l="1"/>
  <c r="AL185" i="5" s="1"/>
  <c r="AJ215" i="5"/>
  <c r="AL215" i="5" s="1"/>
  <c r="AJ214" i="5"/>
  <c r="AL214" i="5" s="1"/>
  <c r="AJ211" i="5"/>
  <c r="AL211" i="5" s="1"/>
  <c r="AP126" i="5"/>
  <c r="EB125" i="5"/>
  <c r="EC124" i="5"/>
  <c r="CD818" i="5"/>
  <c r="CE817" i="5"/>
  <c r="CG818" i="5"/>
  <c r="CH817" i="5"/>
  <c r="CA818" i="5"/>
  <c r="CB817" i="5"/>
  <c r="GH118" i="5"/>
  <c r="GI117" i="5"/>
  <c r="DY133" i="5"/>
  <c r="DZ132" i="5"/>
  <c r="AX306" i="5"/>
  <c r="BL306" i="5"/>
  <c r="BS266" i="5"/>
  <c r="BT266" i="5" s="1"/>
  <c r="BU266" i="5" s="1"/>
  <c r="BG266" i="5"/>
  <c r="BH266" i="5" s="1"/>
  <c r="AP113" i="5"/>
  <c r="AJ181" i="5"/>
  <c r="AL181" i="5" s="1"/>
  <c r="AJ187" i="5"/>
  <c r="AL187" i="5" s="1"/>
  <c r="AM187" i="5" s="1"/>
  <c r="AJ210" i="5"/>
  <c r="AL210" i="5" s="1"/>
  <c r="AJ198" i="5"/>
  <c r="AL198" i="5" s="1"/>
  <c r="AJ196" i="5"/>
  <c r="AL196" i="5" s="1"/>
  <c r="AP122" i="5"/>
  <c r="EF118" i="5"/>
  <c r="EG117" i="5"/>
  <c r="DV118" i="5"/>
  <c r="DW117" i="5"/>
  <c r="CA266" i="5"/>
  <c r="BW266" i="5"/>
  <c r="BQ266" i="5"/>
  <c r="CJ818" i="5"/>
  <c r="CK817" i="5"/>
  <c r="BM112" i="5"/>
  <c r="BN112" i="5" s="1"/>
  <c r="BL112" i="5"/>
  <c r="BI112" i="5"/>
  <c r="BW112" i="5"/>
  <c r="AP105" i="5"/>
  <c r="AP114" i="5"/>
  <c r="BA114" i="5" s="1"/>
  <c r="BG114" i="5" s="1"/>
  <c r="BH114" i="5" s="1"/>
  <c r="BA127" i="5"/>
  <c r="BG127" i="5" s="1"/>
  <c r="BH127" i="5" s="1"/>
  <c r="AR127" i="5"/>
  <c r="AX98" i="5"/>
  <c r="AP128" i="5"/>
  <c r="AQ107" i="5"/>
  <c r="AS107" i="5" s="1"/>
  <c r="AV107" i="5" s="1"/>
  <c r="AX107" i="5" s="1"/>
  <c r="AQ126" i="5"/>
  <c r="AS126" i="5" s="1"/>
  <c r="AV126" i="5" s="1"/>
  <c r="AJ209" i="5"/>
  <c r="AL209" i="5" s="1"/>
  <c r="AM209" i="5" s="1"/>
  <c r="AJ217" i="5"/>
  <c r="AL217" i="5" s="1"/>
  <c r="AJ197" i="5"/>
  <c r="AL197" i="5" s="1"/>
  <c r="AM197" i="5" s="1"/>
  <c r="AR112" i="5"/>
  <c r="AJ200" i="5"/>
  <c r="AL200" i="5" s="1"/>
  <c r="AJ194" i="5"/>
  <c r="AL194" i="5" s="1"/>
  <c r="AX127" i="5"/>
  <c r="AY127" i="5"/>
  <c r="AQ96" i="5"/>
  <c r="AS96" i="5" s="1"/>
  <c r="AV96" i="5" s="1"/>
  <c r="AY96" i="5" s="1"/>
  <c r="AJ193" i="5"/>
  <c r="AL193" i="5" s="1"/>
  <c r="AM193" i="5" s="1"/>
  <c r="AP120" i="5"/>
  <c r="AQ120" i="5"/>
  <c r="AS120" i="5" s="1"/>
  <c r="AV120" i="5" s="1"/>
  <c r="AQ112" i="5"/>
  <c r="AS112" i="5" s="1"/>
  <c r="AV112" i="5" s="1"/>
  <c r="BG286" i="5"/>
  <c r="BH286" i="5" s="1"/>
  <c r="BS286" i="5"/>
  <c r="BT286" i="5" s="1"/>
  <c r="BU286" i="5" s="1"/>
  <c r="BJ291" i="5"/>
  <c r="BE291" i="5"/>
  <c r="BF291" i="5" s="1"/>
  <c r="BN291" i="5"/>
  <c r="BO291" i="5" s="1"/>
  <c r="BP291" i="5" s="1"/>
  <c r="CA294" i="5"/>
  <c r="BW294" i="5"/>
  <c r="BQ294" i="5"/>
  <c r="BG282" i="5"/>
  <c r="BH282" i="5" s="1"/>
  <c r="BS282" i="5"/>
  <c r="BT282" i="5" s="1"/>
  <c r="BU282" i="5" s="1"/>
  <c r="BQ305" i="5"/>
  <c r="CA305" i="5"/>
  <c r="BW305" i="5"/>
  <c r="BQ292" i="5"/>
  <c r="CA292" i="5"/>
  <c r="BW292" i="5"/>
  <c r="BW282" i="5"/>
  <c r="CA282" i="5"/>
  <c r="BQ282" i="5"/>
  <c r="BG305" i="5"/>
  <c r="BH305" i="5" s="1"/>
  <c r="BS305" i="5"/>
  <c r="BT305" i="5" s="1"/>
  <c r="BU305" i="5" s="1"/>
  <c r="BS294" i="5"/>
  <c r="BT294" i="5" s="1"/>
  <c r="BU294" i="5" s="1"/>
  <c r="BG294" i="5"/>
  <c r="BH294" i="5" s="1"/>
  <c r="BN300" i="5"/>
  <c r="BO300" i="5" s="1"/>
  <c r="BP300" i="5" s="1"/>
  <c r="BE300" i="5"/>
  <c r="BF300" i="5" s="1"/>
  <c r="BJ300" i="5"/>
  <c r="BG290" i="5"/>
  <c r="BH290" i="5" s="1"/>
  <c r="BS290" i="5"/>
  <c r="BT290" i="5" s="1"/>
  <c r="BU290" i="5" s="1"/>
  <c r="BG292" i="5"/>
  <c r="BH292" i="5" s="1"/>
  <c r="BS292" i="5"/>
  <c r="BT292" i="5" s="1"/>
  <c r="BU292" i="5" s="1"/>
  <c r="CA303" i="5"/>
  <c r="BW303" i="5"/>
  <c r="BQ303" i="5"/>
  <c r="BQ287" i="5"/>
  <c r="BW287" i="5"/>
  <c r="CA287" i="5"/>
  <c r="BW290" i="5"/>
  <c r="BQ290" i="5"/>
  <c r="CA290" i="5"/>
  <c r="BE293" i="5"/>
  <c r="BF293" i="5" s="1"/>
  <c r="BJ293" i="5"/>
  <c r="BN293" i="5"/>
  <c r="BO293" i="5" s="1"/>
  <c r="BP293" i="5" s="1"/>
  <c r="BW289" i="5"/>
  <c r="CA289" i="5"/>
  <c r="BQ289" i="5"/>
  <c r="BE299" i="5"/>
  <c r="BF299" i="5" s="1"/>
  <c r="BN299" i="5"/>
  <c r="BO299" i="5" s="1"/>
  <c r="BP299" i="5" s="1"/>
  <c r="BJ299" i="5"/>
  <c r="BW285" i="5"/>
  <c r="CA285" i="5"/>
  <c r="BQ285" i="5"/>
  <c r="BS283" i="5"/>
  <c r="BT283" i="5" s="1"/>
  <c r="BU283" i="5" s="1"/>
  <c r="BG283" i="5"/>
  <c r="BH283" i="5" s="1"/>
  <c r="BS295" i="5"/>
  <c r="BT295" i="5" s="1"/>
  <c r="BU295" i="5" s="1"/>
  <c r="BG295" i="5"/>
  <c r="BH295" i="5" s="1"/>
  <c r="BW295" i="5"/>
  <c r="CA295" i="5"/>
  <c r="BQ295" i="5"/>
  <c r="BG288" i="5"/>
  <c r="BH288" i="5" s="1"/>
  <c r="BS288" i="5"/>
  <c r="BT288" i="5" s="1"/>
  <c r="BU288" i="5" s="1"/>
  <c r="BG287" i="5"/>
  <c r="BH287" i="5" s="1"/>
  <c r="BS287" i="5"/>
  <c r="BT287" i="5" s="1"/>
  <c r="BU287" i="5" s="1"/>
  <c r="BJ302" i="5"/>
  <c r="BN302" i="5"/>
  <c r="BO302" i="5" s="1"/>
  <c r="BP302" i="5" s="1"/>
  <c r="BE302" i="5"/>
  <c r="BF302" i="5" s="1"/>
  <c r="BS285" i="5"/>
  <c r="BT285" i="5" s="1"/>
  <c r="BU285" i="5" s="1"/>
  <c r="BG285" i="5"/>
  <c r="BH285" i="5" s="1"/>
  <c r="BQ286" i="5"/>
  <c r="BW286" i="5"/>
  <c r="CA286" i="5"/>
  <c r="BW283" i="5"/>
  <c r="CA283" i="5"/>
  <c r="BQ283" i="5"/>
  <c r="BS303" i="5"/>
  <c r="BT303" i="5" s="1"/>
  <c r="BU303" i="5" s="1"/>
  <c r="BG303" i="5"/>
  <c r="BH303" i="5" s="1"/>
  <c r="BE280" i="5"/>
  <c r="BF280" i="5" s="1"/>
  <c r="BJ280" i="5"/>
  <c r="BN280" i="5"/>
  <c r="BO280" i="5" s="1"/>
  <c r="BP280" i="5" s="1"/>
  <c r="BG289" i="5"/>
  <c r="BH289" i="5" s="1"/>
  <c r="BS289" i="5"/>
  <c r="BT289" i="5" s="1"/>
  <c r="BU289" i="5" s="1"/>
  <c r="BE298" i="5"/>
  <c r="BF298" i="5" s="1"/>
  <c r="BJ298" i="5"/>
  <c r="BN298" i="5"/>
  <c r="BO298" i="5" s="1"/>
  <c r="BP298" i="5" s="1"/>
  <c r="BN281" i="5"/>
  <c r="BO281" i="5" s="1"/>
  <c r="BP281" i="5" s="1"/>
  <c r="BE281" i="5"/>
  <c r="BF281" i="5" s="1"/>
  <c r="BJ281" i="5"/>
  <c r="CA288" i="5"/>
  <c r="BQ288" i="5"/>
  <c r="BW288" i="5"/>
  <c r="BQ277" i="5"/>
  <c r="CA277" i="5"/>
  <c r="BW277" i="5"/>
  <c r="CA273" i="5"/>
  <c r="BW273" i="5"/>
  <c r="BQ273" i="5"/>
  <c r="BJ268" i="5"/>
  <c r="BN268" i="5"/>
  <c r="BO268" i="5" s="1"/>
  <c r="BP268" i="5" s="1"/>
  <c r="BE268" i="5"/>
  <c r="BF268" i="5" s="1"/>
  <c r="BQ271" i="5"/>
  <c r="CA271" i="5"/>
  <c r="BW271" i="5"/>
  <c r="BG267" i="5"/>
  <c r="BH267" i="5" s="1"/>
  <c r="BS267" i="5"/>
  <c r="BT267" i="5" s="1"/>
  <c r="BU267" i="5" s="1"/>
  <c r="BW270" i="5"/>
  <c r="BQ270" i="5"/>
  <c r="CA270" i="5"/>
  <c r="CA276" i="5"/>
  <c r="BW276" i="5"/>
  <c r="BQ276" i="5"/>
  <c r="BG277" i="5"/>
  <c r="BH277" i="5" s="1"/>
  <c r="BS277" i="5"/>
  <c r="BT277" i="5" s="1"/>
  <c r="BU277" i="5" s="1"/>
  <c r="BJ274" i="5"/>
  <c r="BE274" i="5"/>
  <c r="BF274" i="5" s="1"/>
  <c r="BN274" i="5"/>
  <c r="BO274" i="5" s="1"/>
  <c r="BP274" i="5" s="1"/>
  <c r="BG276" i="5"/>
  <c r="BH276" i="5" s="1"/>
  <c r="BS276" i="5"/>
  <c r="BT276" i="5" s="1"/>
  <c r="BU276" i="5" s="1"/>
  <c r="BS270" i="5"/>
  <c r="BT270" i="5" s="1"/>
  <c r="BU270" i="5" s="1"/>
  <c r="BG270" i="5"/>
  <c r="BH270" i="5" s="1"/>
  <c r="BG271" i="5"/>
  <c r="BH271" i="5" s="1"/>
  <c r="BS271" i="5"/>
  <c r="BT271" i="5" s="1"/>
  <c r="BU271" i="5" s="1"/>
  <c r="BE279" i="5"/>
  <c r="BF279" i="5" s="1"/>
  <c r="BJ279" i="5"/>
  <c r="BN279" i="5"/>
  <c r="BO279" i="5" s="1"/>
  <c r="BP279" i="5" s="1"/>
  <c r="BS278" i="5"/>
  <c r="BT278" i="5" s="1"/>
  <c r="BU278" i="5" s="1"/>
  <c r="BG278" i="5"/>
  <c r="BH278" i="5" s="1"/>
  <c r="BW267" i="5"/>
  <c r="CA267" i="5"/>
  <c r="BQ267" i="5"/>
  <c r="BS273" i="5"/>
  <c r="BT273" i="5" s="1"/>
  <c r="BU273" i="5" s="1"/>
  <c r="BG273" i="5"/>
  <c r="BH273" i="5" s="1"/>
  <c r="BJ275" i="5"/>
  <c r="BE275" i="5"/>
  <c r="BF275" i="5" s="1"/>
  <c r="BN275" i="5"/>
  <c r="BO275" i="5" s="1"/>
  <c r="BP275" i="5" s="1"/>
  <c r="BJ272" i="5"/>
  <c r="BN272" i="5"/>
  <c r="BO272" i="5" s="1"/>
  <c r="BP272" i="5" s="1"/>
  <c r="BE272" i="5"/>
  <c r="BF272" i="5" s="1"/>
  <c r="BW278" i="5"/>
  <c r="CA278" i="5"/>
  <c r="BQ278" i="5"/>
  <c r="AM210" i="5"/>
  <c r="AM207" i="5"/>
  <c r="AM217" i="5"/>
  <c r="AM214" i="5"/>
  <c r="AM201" i="5"/>
  <c r="AM198" i="5"/>
  <c r="AM196" i="5"/>
  <c r="AM204" i="5"/>
  <c r="AM200" i="5"/>
  <c r="AM194" i="5"/>
  <c r="AR199" i="5"/>
  <c r="AS199" i="5"/>
  <c r="AU199" i="5" s="1"/>
  <c r="AX199" i="5" s="1"/>
  <c r="AR203" i="5"/>
  <c r="AS203" i="5"/>
  <c r="AU203" i="5" s="1"/>
  <c r="AX203" i="5" s="1"/>
  <c r="AR206" i="5"/>
  <c r="AS206" i="5"/>
  <c r="AU206" i="5" s="1"/>
  <c r="AX206" i="5" s="1"/>
  <c r="AM215" i="5"/>
  <c r="AM211" i="5"/>
  <c r="AR218" i="5"/>
  <c r="AS218" i="5"/>
  <c r="AU218" i="5" s="1"/>
  <c r="AX218" i="5" s="1"/>
  <c r="AT216" i="5"/>
  <c r="BC216" i="5"/>
  <c r="BJ216" i="5" s="1"/>
  <c r="BK216" i="5" s="1"/>
  <c r="BA216" i="5"/>
  <c r="AZ216" i="5"/>
  <c r="AZ202" i="5"/>
  <c r="BA202" i="5"/>
  <c r="AR212" i="5"/>
  <c r="AS212" i="5"/>
  <c r="AU212" i="5" s="1"/>
  <c r="AX212" i="5" s="1"/>
  <c r="AS208" i="5"/>
  <c r="AU208" i="5" s="1"/>
  <c r="AX208" i="5" s="1"/>
  <c r="AR208" i="5"/>
  <c r="BO213" i="5"/>
  <c r="BP213" i="5"/>
  <c r="BQ213" i="5" s="1"/>
  <c r="BL213" i="5"/>
  <c r="BY213" i="5"/>
  <c r="AT202" i="5"/>
  <c r="BC202" i="5"/>
  <c r="BJ202" i="5" s="1"/>
  <c r="BK202" i="5" s="1"/>
  <c r="AS195" i="5"/>
  <c r="AU195" i="5" s="1"/>
  <c r="AX195" i="5" s="1"/>
  <c r="AR195" i="5"/>
  <c r="AR205" i="5"/>
  <c r="AS205" i="5"/>
  <c r="AU205" i="5" s="1"/>
  <c r="AX205" i="5" s="1"/>
  <c r="AJ182" i="5"/>
  <c r="AL182" i="5" s="1"/>
  <c r="AM182" i="5" s="1"/>
  <c r="AJ191" i="5"/>
  <c r="AL191" i="5" s="1"/>
  <c r="AM191" i="5" s="1"/>
  <c r="AM184" i="5"/>
  <c r="AM185" i="5"/>
  <c r="AM192" i="5"/>
  <c r="AR179" i="5"/>
  <c r="AS179" i="5"/>
  <c r="AU179" i="5" s="1"/>
  <c r="AX179" i="5" s="1"/>
  <c r="AS180" i="5"/>
  <c r="AU180" i="5" s="1"/>
  <c r="AX180" i="5" s="1"/>
  <c r="AR180" i="5"/>
  <c r="AS188" i="5"/>
  <c r="AU188" i="5" s="1"/>
  <c r="AX188" i="5" s="1"/>
  <c r="AR188" i="5"/>
  <c r="AM181" i="5"/>
  <c r="AR190" i="5"/>
  <c r="AS190" i="5"/>
  <c r="AU190" i="5" s="1"/>
  <c r="AX190" i="5" s="1"/>
  <c r="AM189" i="5"/>
  <c r="AR186" i="5"/>
  <c r="AS186" i="5"/>
  <c r="AU186" i="5" s="1"/>
  <c r="AX186" i="5" s="1"/>
  <c r="AS183" i="5"/>
  <c r="AU183" i="5" s="1"/>
  <c r="AX183" i="5" s="1"/>
  <c r="AR183" i="5"/>
  <c r="AX128" i="5"/>
  <c r="AY128" i="5"/>
  <c r="AX110" i="5"/>
  <c r="AY110" i="5"/>
  <c r="BA106" i="5"/>
  <c r="BG106" i="5" s="1"/>
  <c r="BH106" i="5" s="1"/>
  <c r="AR106" i="5"/>
  <c r="AX113" i="5"/>
  <c r="AY113" i="5"/>
  <c r="AX123" i="5"/>
  <c r="AY123" i="5"/>
  <c r="AX129" i="5"/>
  <c r="AY129" i="5"/>
  <c r="AR111" i="5"/>
  <c r="BA111" i="5"/>
  <c r="BG111" i="5" s="1"/>
  <c r="BH111" i="5" s="1"/>
  <c r="AR109" i="5"/>
  <c r="BA109" i="5"/>
  <c r="BG109" i="5" s="1"/>
  <c r="BH109" i="5" s="1"/>
  <c r="AX114" i="5"/>
  <c r="AY114" i="5"/>
  <c r="BA124" i="5"/>
  <c r="BG124" i="5" s="1"/>
  <c r="BH124" i="5" s="1"/>
  <c r="AR124" i="5"/>
  <c r="AM118" i="5"/>
  <c r="AP118" i="5" s="1"/>
  <c r="AY122" i="5"/>
  <c r="AX122" i="5"/>
  <c r="AM116" i="5"/>
  <c r="AQ116" i="5" s="1"/>
  <c r="AS116" i="5" s="1"/>
  <c r="AV116" i="5" s="1"/>
  <c r="BM119" i="5"/>
  <c r="BN119" i="5" s="1"/>
  <c r="BI119" i="5"/>
  <c r="BL119" i="5"/>
  <c r="BW119" i="5"/>
  <c r="AM125" i="5"/>
  <c r="AP125" i="5" s="1"/>
  <c r="BA123" i="5"/>
  <c r="BG123" i="5" s="1"/>
  <c r="BH123" i="5" s="1"/>
  <c r="AR123" i="5"/>
  <c r="AX108" i="5"/>
  <c r="AY108" i="5"/>
  <c r="AR126" i="5"/>
  <c r="BA126" i="5"/>
  <c r="BG126" i="5" s="1"/>
  <c r="BH126" i="5" s="1"/>
  <c r="AQ109" i="5"/>
  <c r="AS109" i="5" s="1"/>
  <c r="AV109" i="5" s="1"/>
  <c r="AQ111" i="5"/>
  <c r="AS111" i="5" s="1"/>
  <c r="AV111" i="5" s="1"/>
  <c r="AM130" i="5"/>
  <c r="AP130" i="5" s="1"/>
  <c r="AR110" i="5"/>
  <c r="BA110" i="5"/>
  <c r="BG110" i="5" s="1"/>
  <c r="BH110" i="5" s="1"/>
  <c r="AP116" i="5"/>
  <c r="AM115" i="5"/>
  <c r="AQ115" i="5" s="1"/>
  <c r="AS115" i="5" s="1"/>
  <c r="AV115" i="5" s="1"/>
  <c r="AR113" i="5"/>
  <c r="BA113" i="5"/>
  <c r="BG113" i="5" s="1"/>
  <c r="BH113" i="5" s="1"/>
  <c r="AP129" i="5"/>
  <c r="AQ124" i="5"/>
  <c r="AS124" i="5" s="1"/>
  <c r="AV124" i="5" s="1"/>
  <c r="AR108" i="5"/>
  <c r="BA108" i="5"/>
  <c r="BG108" i="5" s="1"/>
  <c r="BH108" i="5" s="1"/>
  <c r="AR121" i="5"/>
  <c r="BA121" i="5"/>
  <c r="BG121" i="5" s="1"/>
  <c r="BH121" i="5" s="1"/>
  <c r="AM117" i="5"/>
  <c r="AP117" i="5" s="1"/>
  <c r="AQ106" i="5"/>
  <c r="AS106" i="5" s="1"/>
  <c r="AV106" i="5" s="1"/>
  <c r="AR128" i="5"/>
  <c r="BA128" i="5"/>
  <c r="BG128" i="5" s="1"/>
  <c r="BH128" i="5" s="1"/>
  <c r="BA107" i="5"/>
  <c r="BG107" i="5" s="1"/>
  <c r="BH107" i="5" s="1"/>
  <c r="AR107" i="5"/>
  <c r="AM131" i="5"/>
  <c r="AQ131" i="5" s="1"/>
  <c r="AS131" i="5" s="1"/>
  <c r="AV131" i="5" s="1"/>
  <c r="AQ104" i="5"/>
  <c r="AS104" i="5" s="1"/>
  <c r="AV104" i="5" s="1"/>
  <c r="AX104" i="5" s="1"/>
  <c r="AX97" i="5"/>
  <c r="AY97" i="5"/>
  <c r="AR99" i="5"/>
  <c r="BA99" i="5"/>
  <c r="BG99" i="5" s="1"/>
  <c r="BH99" i="5" s="1"/>
  <c r="AY100" i="5"/>
  <c r="AX100" i="5"/>
  <c r="AX105" i="5"/>
  <c r="AY105" i="5"/>
  <c r="AX94" i="5"/>
  <c r="AY94" i="5"/>
  <c r="AM103" i="5"/>
  <c r="AQ103" i="5" s="1"/>
  <c r="AS103" i="5" s="1"/>
  <c r="AV103" i="5" s="1"/>
  <c r="AM92" i="5"/>
  <c r="AP92" i="5" s="1"/>
  <c r="AR93" i="5"/>
  <c r="BA93" i="5"/>
  <c r="BG93" i="5" s="1"/>
  <c r="BH93" i="5" s="1"/>
  <c r="AR96" i="5"/>
  <c r="BA96" i="5"/>
  <c r="BG96" i="5" s="1"/>
  <c r="BH96" i="5" s="1"/>
  <c r="AQ92" i="5"/>
  <c r="AS92" i="5" s="1"/>
  <c r="AV92" i="5" s="1"/>
  <c r="AP100" i="5"/>
  <c r="AQ99" i="5"/>
  <c r="AS99" i="5" s="1"/>
  <c r="AV99" i="5" s="1"/>
  <c r="BL98" i="5"/>
  <c r="BI98" i="5"/>
  <c r="BM98" i="5"/>
  <c r="BN98" i="5" s="1"/>
  <c r="BW98" i="5"/>
  <c r="AM95" i="5"/>
  <c r="AP95" i="5" s="1"/>
  <c r="AP94" i="5"/>
  <c r="AP97" i="5"/>
  <c r="AM101" i="5"/>
  <c r="AP101" i="5" s="1"/>
  <c r="AR104" i="5"/>
  <c r="BA104" i="5"/>
  <c r="BG104" i="5" s="1"/>
  <c r="BH104" i="5" s="1"/>
  <c r="AR105" i="5"/>
  <c r="BA105" i="5"/>
  <c r="BG105" i="5" s="1"/>
  <c r="BH105" i="5" s="1"/>
  <c r="BA102" i="5"/>
  <c r="BG102" i="5" s="1"/>
  <c r="BH102" i="5" s="1"/>
  <c r="AR102" i="5"/>
  <c r="CJ819" i="5" l="1"/>
  <c r="CK818" i="5"/>
  <c r="AR122" i="5"/>
  <c r="BA122" i="5"/>
  <c r="BG122" i="5" s="1"/>
  <c r="BH122" i="5" s="1"/>
  <c r="DY134" i="5"/>
  <c r="DZ133" i="5"/>
  <c r="CD819" i="5"/>
  <c r="CE818" i="5"/>
  <c r="AY104" i="5"/>
  <c r="DV119" i="5"/>
  <c r="DW118" i="5"/>
  <c r="AQ117" i="5"/>
  <c r="AS117" i="5" s="1"/>
  <c r="AV117" i="5" s="1"/>
  <c r="AX117" i="5" s="1"/>
  <c r="AY107" i="5"/>
  <c r="GH119" i="5"/>
  <c r="GI118" i="5"/>
  <c r="CG819" i="5"/>
  <c r="CH818" i="5"/>
  <c r="EB126" i="5"/>
  <c r="EC125" i="5"/>
  <c r="CA819" i="5"/>
  <c r="CB818" i="5"/>
  <c r="AQ130" i="5"/>
  <c r="AS130" i="5" s="1"/>
  <c r="AV130" i="5" s="1"/>
  <c r="AP115" i="5"/>
  <c r="EF119" i="5"/>
  <c r="EG118" i="5"/>
  <c r="BI127" i="5"/>
  <c r="BM127" i="5"/>
  <c r="BN127" i="5" s="1"/>
  <c r="BW127" i="5"/>
  <c r="BL127" i="5"/>
  <c r="AP131" i="5"/>
  <c r="BA131" i="5" s="1"/>
  <c r="BG131" i="5" s="1"/>
  <c r="BH131" i="5" s="1"/>
  <c r="AX126" i="5"/>
  <c r="AY126" i="5"/>
  <c r="AR114" i="5"/>
  <c r="AX120" i="5"/>
  <c r="AY120" i="5"/>
  <c r="AX96" i="5"/>
  <c r="AQ101" i="5"/>
  <c r="AS101" i="5" s="1"/>
  <c r="AV101" i="5" s="1"/>
  <c r="AY101" i="5" s="1"/>
  <c r="BA120" i="5"/>
  <c r="BG120" i="5" s="1"/>
  <c r="BH120" i="5" s="1"/>
  <c r="AR120" i="5"/>
  <c r="AY112" i="5"/>
  <c r="AX112" i="5"/>
  <c r="CB112" i="5"/>
  <c r="CC112" i="5" s="1"/>
  <c r="CD112" i="5" s="1"/>
  <c r="BO112" i="5"/>
  <c r="BP112" i="5" s="1"/>
  <c r="BU112" i="5"/>
  <c r="BW302" i="5"/>
  <c r="CA302" i="5"/>
  <c r="BQ302" i="5"/>
  <c r="BW300" i="5"/>
  <c r="CA300" i="5"/>
  <c r="BQ300" i="5"/>
  <c r="BG299" i="5"/>
  <c r="BH299" i="5" s="1"/>
  <c r="BS299" i="5"/>
  <c r="BT299" i="5" s="1"/>
  <c r="BU299" i="5" s="1"/>
  <c r="BG281" i="5"/>
  <c r="BH281" i="5" s="1"/>
  <c r="BS281" i="5"/>
  <c r="BT281" i="5" s="1"/>
  <c r="BU281" i="5" s="1"/>
  <c r="BQ291" i="5"/>
  <c r="BW291" i="5"/>
  <c r="CA291" i="5"/>
  <c r="CA299" i="5"/>
  <c r="BQ299" i="5"/>
  <c r="BW299" i="5"/>
  <c r="CA280" i="5"/>
  <c r="BQ280" i="5"/>
  <c r="BW280" i="5"/>
  <c r="BG280" i="5"/>
  <c r="BH280" i="5" s="1"/>
  <c r="BS280" i="5"/>
  <c r="BT280" i="5" s="1"/>
  <c r="BU280" i="5" s="1"/>
  <c r="BQ298" i="5"/>
  <c r="BW298" i="5"/>
  <c r="CA298" i="5"/>
  <c r="BW293" i="5"/>
  <c r="BQ293" i="5"/>
  <c r="CA293" i="5"/>
  <c r="BS293" i="5"/>
  <c r="BT293" i="5" s="1"/>
  <c r="BU293" i="5" s="1"/>
  <c r="BG293" i="5"/>
  <c r="BH293" i="5" s="1"/>
  <c r="BW281" i="5"/>
  <c r="CA281" i="5"/>
  <c r="BQ281" i="5"/>
  <c r="BS291" i="5"/>
  <c r="BT291" i="5" s="1"/>
  <c r="BU291" i="5" s="1"/>
  <c r="BG291" i="5"/>
  <c r="BH291" i="5" s="1"/>
  <c r="BG298" i="5"/>
  <c r="BH298" i="5" s="1"/>
  <c r="BS298" i="5"/>
  <c r="BT298" i="5" s="1"/>
  <c r="BU298" i="5" s="1"/>
  <c r="BS302" i="5"/>
  <c r="BT302" i="5" s="1"/>
  <c r="BU302" i="5" s="1"/>
  <c r="BG302" i="5"/>
  <c r="BH302" i="5" s="1"/>
  <c r="BG300" i="5"/>
  <c r="BH300" i="5" s="1"/>
  <c r="BS300" i="5"/>
  <c r="BT300" i="5" s="1"/>
  <c r="BU300" i="5" s="1"/>
  <c r="BQ275" i="5"/>
  <c r="CA275" i="5"/>
  <c r="BW275" i="5"/>
  <c r="BG279" i="5"/>
  <c r="BH279" i="5" s="1"/>
  <c r="BS279" i="5"/>
  <c r="BT279" i="5" s="1"/>
  <c r="BU279" i="5" s="1"/>
  <c r="BG274" i="5"/>
  <c r="BH274" i="5" s="1"/>
  <c r="BS274" i="5"/>
  <c r="BT274" i="5" s="1"/>
  <c r="BU274" i="5" s="1"/>
  <c r="CA268" i="5"/>
  <c r="BW268" i="5"/>
  <c r="BQ268" i="5"/>
  <c r="BS272" i="5"/>
  <c r="BT272" i="5" s="1"/>
  <c r="BU272" i="5" s="1"/>
  <c r="BG272" i="5"/>
  <c r="BH272" i="5" s="1"/>
  <c r="CA272" i="5"/>
  <c r="BW272" i="5"/>
  <c r="BQ272" i="5"/>
  <c r="CA279" i="5"/>
  <c r="BW279" i="5"/>
  <c r="BQ279" i="5"/>
  <c r="BS275" i="5"/>
  <c r="BT275" i="5" s="1"/>
  <c r="BU275" i="5" s="1"/>
  <c r="BG275" i="5"/>
  <c r="BH275" i="5" s="1"/>
  <c r="BQ274" i="5"/>
  <c r="CA274" i="5"/>
  <c r="BW274" i="5"/>
  <c r="BS268" i="5"/>
  <c r="BT268" i="5" s="1"/>
  <c r="BU268" i="5" s="1"/>
  <c r="BG268" i="5"/>
  <c r="BH268" i="5" s="1"/>
  <c r="AT195" i="5"/>
  <c r="BC195" i="5"/>
  <c r="BJ195" i="5" s="1"/>
  <c r="BK195" i="5" s="1"/>
  <c r="BA206" i="5"/>
  <c r="AZ206" i="5"/>
  <c r="BC206" i="5"/>
  <c r="BJ206" i="5" s="1"/>
  <c r="BK206" i="5" s="1"/>
  <c r="AT206" i="5"/>
  <c r="BO202" i="5"/>
  <c r="BP202" i="5"/>
  <c r="BQ202" i="5" s="1"/>
  <c r="BL202" i="5"/>
  <c r="BY202" i="5"/>
  <c r="AZ203" i="5"/>
  <c r="BA203" i="5"/>
  <c r="AS217" i="5"/>
  <c r="AU217" i="5" s="1"/>
  <c r="AX217" i="5" s="1"/>
  <c r="AR217" i="5"/>
  <c r="AT212" i="5"/>
  <c r="BC212" i="5"/>
  <c r="BJ212" i="5" s="1"/>
  <c r="BK212" i="5" s="1"/>
  <c r="BC218" i="5"/>
  <c r="BJ218" i="5" s="1"/>
  <c r="BK218" i="5" s="1"/>
  <c r="AT218" i="5"/>
  <c r="AT203" i="5"/>
  <c r="BC203" i="5"/>
  <c r="BJ203" i="5" s="1"/>
  <c r="BK203" i="5" s="1"/>
  <c r="AR204" i="5"/>
  <c r="AS204" i="5"/>
  <c r="AU204" i="5" s="1"/>
  <c r="AX204" i="5" s="1"/>
  <c r="AS209" i="5"/>
  <c r="AU209" i="5" s="1"/>
  <c r="AX209" i="5" s="1"/>
  <c r="AR209" i="5"/>
  <c r="BA199" i="5"/>
  <c r="AZ199" i="5"/>
  <c r="AR196" i="5"/>
  <c r="AS196" i="5"/>
  <c r="AU196" i="5" s="1"/>
  <c r="AX196" i="5" s="1"/>
  <c r="AR193" i="5"/>
  <c r="AS193" i="5"/>
  <c r="AU193" i="5" s="1"/>
  <c r="AX193" i="5" s="1"/>
  <c r="AS207" i="5"/>
  <c r="AU207" i="5" s="1"/>
  <c r="AX207" i="5" s="1"/>
  <c r="AR207" i="5"/>
  <c r="AT208" i="5"/>
  <c r="BC208" i="5"/>
  <c r="BJ208" i="5" s="1"/>
  <c r="BK208" i="5" s="1"/>
  <c r="AZ208" i="5"/>
  <c r="BA208" i="5"/>
  <c r="AR200" i="5"/>
  <c r="AS200" i="5"/>
  <c r="AU200" i="5" s="1"/>
  <c r="AX200" i="5" s="1"/>
  <c r="BA212" i="5"/>
  <c r="AZ212" i="5"/>
  <c r="AR211" i="5"/>
  <c r="AS211" i="5"/>
  <c r="AU211" i="5" s="1"/>
  <c r="AX211" i="5" s="1"/>
  <c r="AZ205" i="5"/>
  <c r="BA205" i="5"/>
  <c r="BW213" i="5"/>
  <c r="BR213" i="5"/>
  <c r="BS213" i="5" s="1"/>
  <c r="CC213" i="5"/>
  <c r="CD213" i="5" s="1"/>
  <c r="CE213" i="5" s="1"/>
  <c r="AS215" i="5"/>
  <c r="AU215" i="5" s="1"/>
  <c r="AX215" i="5" s="1"/>
  <c r="AR215" i="5"/>
  <c r="AR214" i="5"/>
  <c r="AS214" i="5"/>
  <c r="AU214" i="5" s="1"/>
  <c r="AX214" i="5" s="1"/>
  <c r="BL216" i="5"/>
  <c r="BO216" i="5"/>
  <c r="BP216" i="5"/>
  <c r="BQ216" i="5" s="1"/>
  <c r="BY216" i="5"/>
  <c r="AR201" i="5"/>
  <c r="AS201" i="5"/>
  <c r="AU201" i="5" s="1"/>
  <c r="AX201" i="5" s="1"/>
  <c r="BA195" i="5"/>
  <c r="AZ195" i="5"/>
  <c r="AR197" i="5"/>
  <c r="AS197" i="5"/>
  <c r="AU197" i="5" s="1"/>
  <c r="AX197" i="5" s="1"/>
  <c r="BA218" i="5"/>
  <c r="AZ218" i="5"/>
  <c r="AT199" i="5"/>
  <c r="BC199" i="5"/>
  <c r="BJ199" i="5" s="1"/>
  <c r="BK199" i="5" s="1"/>
  <c r="AT205" i="5"/>
  <c r="BC205" i="5"/>
  <c r="BJ205" i="5" s="1"/>
  <c r="BK205" i="5" s="1"/>
  <c r="AR194" i="5"/>
  <c r="AS194" i="5"/>
  <c r="AU194" i="5" s="1"/>
  <c r="AX194" i="5" s="1"/>
  <c r="AS198" i="5"/>
  <c r="AU198" i="5" s="1"/>
  <c r="AX198" i="5" s="1"/>
  <c r="AR198" i="5"/>
  <c r="AR210" i="5"/>
  <c r="AS210" i="5"/>
  <c r="AU210" i="5" s="1"/>
  <c r="AX210" i="5" s="1"/>
  <c r="AT180" i="5"/>
  <c r="BC180" i="5"/>
  <c r="BJ180" i="5" s="1"/>
  <c r="BK180" i="5" s="1"/>
  <c r="BC190" i="5"/>
  <c r="BJ190" i="5" s="1"/>
  <c r="BK190" i="5" s="1"/>
  <c r="AT190" i="5"/>
  <c r="AS187" i="5"/>
  <c r="AU187" i="5" s="1"/>
  <c r="AX187" i="5" s="1"/>
  <c r="AR187" i="5"/>
  <c r="AS184" i="5"/>
  <c r="AU184" i="5" s="1"/>
  <c r="AX184" i="5" s="1"/>
  <c r="AR184" i="5"/>
  <c r="BC183" i="5"/>
  <c r="BJ183" i="5" s="1"/>
  <c r="BK183" i="5" s="1"/>
  <c r="AT183" i="5"/>
  <c r="AR181" i="5"/>
  <c r="AS181" i="5"/>
  <c r="AU181" i="5" s="1"/>
  <c r="AX181" i="5" s="1"/>
  <c r="BA179" i="5"/>
  <c r="AZ179" i="5"/>
  <c r="AS191" i="5"/>
  <c r="AU191" i="5" s="1"/>
  <c r="AX191" i="5" s="1"/>
  <c r="AR191" i="5"/>
  <c r="AS189" i="5"/>
  <c r="AU189" i="5" s="1"/>
  <c r="AX189" i="5" s="1"/>
  <c r="AR189" i="5"/>
  <c r="AZ180" i="5"/>
  <c r="BA180" i="5"/>
  <c r="BC179" i="5"/>
  <c r="BJ179" i="5" s="1"/>
  <c r="BK179" i="5" s="1"/>
  <c r="AT179" i="5"/>
  <c r="BA186" i="5"/>
  <c r="AZ186" i="5"/>
  <c r="BC188" i="5"/>
  <c r="BJ188" i="5" s="1"/>
  <c r="BK188" i="5" s="1"/>
  <c r="AT188" i="5"/>
  <c r="AS185" i="5"/>
  <c r="AU185" i="5" s="1"/>
  <c r="AX185" i="5" s="1"/>
  <c r="AR185" i="5"/>
  <c r="BA190" i="5"/>
  <c r="AZ190" i="5"/>
  <c r="AZ183" i="5"/>
  <c r="BA183" i="5"/>
  <c r="AT186" i="5"/>
  <c r="BC186" i="5"/>
  <c r="BJ186" i="5" s="1"/>
  <c r="BK186" i="5" s="1"/>
  <c r="AZ188" i="5"/>
  <c r="BA188" i="5"/>
  <c r="AS192" i="5"/>
  <c r="AU192" i="5" s="1"/>
  <c r="AX192" i="5" s="1"/>
  <c r="AR192" i="5"/>
  <c r="AS182" i="5"/>
  <c r="AU182" i="5" s="1"/>
  <c r="AX182" i="5" s="1"/>
  <c r="AR182" i="5"/>
  <c r="AY115" i="5"/>
  <c r="AX115" i="5"/>
  <c r="AR125" i="5"/>
  <c r="BA125" i="5"/>
  <c r="BG125" i="5" s="1"/>
  <c r="BH125" i="5" s="1"/>
  <c r="AX131" i="5"/>
  <c r="AY131" i="5"/>
  <c r="AX116" i="5"/>
  <c r="AY116" i="5"/>
  <c r="AR118" i="5"/>
  <c r="BA118" i="5"/>
  <c r="BG118" i="5" s="1"/>
  <c r="BH118" i="5" s="1"/>
  <c r="AQ125" i="5"/>
  <c r="AS125" i="5" s="1"/>
  <c r="AV125" i="5" s="1"/>
  <c r="AQ118" i="5"/>
  <c r="AS118" i="5" s="1"/>
  <c r="AV118" i="5" s="1"/>
  <c r="BL110" i="5"/>
  <c r="BI110" i="5"/>
  <c r="BM110" i="5"/>
  <c r="BN110" i="5" s="1"/>
  <c r="BW110" i="5"/>
  <c r="BL107" i="5"/>
  <c r="BM107" i="5"/>
  <c r="BN107" i="5" s="1"/>
  <c r="BI107" i="5"/>
  <c r="BW107" i="5"/>
  <c r="BI111" i="5"/>
  <c r="BL111" i="5"/>
  <c r="BM111" i="5"/>
  <c r="BN111" i="5" s="1"/>
  <c r="BW111" i="5"/>
  <c r="BL124" i="5"/>
  <c r="BI124" i="5"/>
  <c r="BM124" i="5"/>
  <c r="BN124" i="5" s="1"/>
  <c r="BW124" i="5"/>
  <c r="BI106" i="5"/>
  <c r="BM106" i="5"/>
  <c r="BN106" i="5" s="1"/>
  <c r="BL106" i="5"/>
  <c r="BW106" i="5"/>
  <c r="BA129" i="5"/>
  <c r="BG129" i="5" s="1"/>
  <c r="BH129" i="5" s="1"/>
  <c r="AR129" i="5"/>
  <c r="BU119" i="5"/>
  <c r="BO119" i="5"/>
  <c r="BP119" i="5" s="1"/>
  <c r="CB119" i="5"/>
  <c r="CC119" i="5" s="1"/>
  <c r="CD119" i="5" s="1"/>
  <c r="AY106" i="5"/>
  <c r="AX106" i="5"/>
  <c r="BI108" i="5"/>
  <c r="BM108" i="5"/>
  <c r="BN108" i="5" s="1"/>
  <c r="BL108" i="5"/>
  <c r="BW108" i="5"/>
  <c r="BI113" i="5"/>
  <c r="BL113" i="5"/>
  <c r="BM113" i="5"/>
  <c r="BN113" i="5" s="1"/>
  <c r="BW113" i="5"/>
  <c r="AY109" i="5"/>
  <c r="AX109" i="5"/>
  <c r="BM126" i="5"/>
  <c r="BN126" i="5" s="1"/>
  <c r="BL126" i="5"/>
  <c r="BI126" i="5"/>
  <c r="BW126" i="5"/>
  <c r="BM121" i="5"/>
  <c r="BN121" i="5" s="1"/>
  <c r="BL121" i="5"/>
  <c r="BI121" i="5"/>
  <c r="BW121" i="5"/>
  <c r="BA115" i="5"/>
  <c r="BG115" i="5" s="1"/>
  <c r="BH115" i="5" s="1"/>
  <c r="AR115" i="5"/>
  <c r="BM109" i="5"/>
  <c r="BN109" i="5" s="1"/>
  <c r="BI109" i="5"/>
  <c r="BL109" i="5"/>
  <c r="BW109" i="5"/>
  <c r="AX124" i="5"/>
  <c r="AY124" i="5"/>
  <c r="BL128" i="5"/>
  <c r="BM128" i="5"/>
  <c r="BN128" i="5" s="1"/>
  <c r="BI128" i="5"/>
  <c r="BW128" i="5"/>
  <c r="BI114" i="5"/>
  <c r="BM114" i="5"/>
  <c r="BN114" i="5" s="1"/>
  <c r="BL114" i="5"/>
  <c r="BW114" i="5"/>
  <c r="AR117" i="5"/>
  <c r="BA117" i="5"/>
  <c r="BG117" i="5" s="1"/>
  <c r="BH117" i="5" s="1"/>
  <c r="AR130" i="5"/>
  <c r="BA130" i="5"/>
  <c r="BG130" i="5" s="1"/>
  <c r="BH130" i="5" s="1"/>
  <c r="AX130" i="5"/>
  <c r="AY130" i="5"/>
  <c r="BI123" i="5"/>
  <c r="BL123" i="5"/>
  <c r="BM123" i="5"/>
  <c r="BN123" i="5" s="1"/>
  <c r="BW123" i="5"/>
  <c r="BA116" i="5"/>
  <c r="BG116" i="5" s="1"/>
  <c r="BH116" i="5" s="1"/>
  <c r="AR116" i="5"/>
  <c r="AX111" i="5"/>
  <c r="AY111" i="5"/>
  <c r="AP103" i="5"/>
  <c r="BA103" i="5" s="1"/>
  <c r="BG103" i="5" s="1"/>
  <c r="BH103" i="5" s="1"/>
  <c r="AY92" i="5"/>
  <c r="AX92" i="5"/>
  <c r="AY103" i="5"/>
  <c r="AX103" i="5"/>
  <c r="BA95" i="5"/>
  <c r="BG95" i="5" s="1"/>
  <c r="BH95" i="5" s="1"/>
  <c r="AR95" i="5"/>
  <c r="BA101" i="5"/>
  <c r="BG101" i="5" s="1"/>
  <c r="BH101" i="5" s="1"/>
  <c r="AR101" i="5"/>
  <c r="AR92" i="5"/>
  <c r="BA92" i="5"/>
  <c r="BG92" i="5" s="1"/>
  <c r="BH92" i="5" s="1"/>
  <c r="AR103" i="5"/>
  <c r="BM102" i="5"/>
  <c r="BN102" i="5" s="1"/>
  <c r="BL102" i="5"/>
  <c r="BI102" i="5"/>
  <c r="BW102" i="5"/>
  <c r="BO98" i="5"/>
  <c r="BP98" i="5" s="1"/>
  <c r="CB98" i="5"/>
  <c r="CC98" i="5" s="1"/>
  <c r="CD98" i="5" s="1"/>
  <c r="BU98" i="5"/>
  <c r="BI105" i="5"/>
  <c r="BL105" i="5"/>
  <c r="BM105" i="5"/>
  <c r="BN105" i="5" s="1"/>
  <c r="BW105" i="5"/>
  <c r="AQ95" i="5"/>
  <c r="AS95" i="5" s="1"/>
  <c r="AV95" i="5" s="1"/>
  <c r="BI93" i="5"/>
  <c r="BM93" i="5"/>
  <c r="BN93" i="5" s="1"/>
  <c r="BL93" i="5"/>
  <c r="BW93" i="5"/>
  <c r="AX101" i="5"/>
  <c r="BI96" i="5"/>
  <c r="BM96" i="5"/>
  <c r="BN96" i="5" s="1"/>
  <c r="BL96" i="5"/>
  <c r="BW96" i="5"/>
  <c r="BI104" i="5"/>
  <c r="BL104" i="5"/>
  <c r="BM104" i="5"/>
  <c r="BN104" i="5" s="1"/>
  <c r="BW104" i="5"/>
  <c r="AR97" i="5"/>
  <c r="BA97" i="5"/>
  <c r="BG97" i="5" s="1"/>
  <c r="BH97" i="5" s="1"/>
  <c r="AY99" i="5"/>
  <c r="AX99" i="5"/>
  <c r="BI99" i="5"/>
  <c r="BL99" i="5"/>
  <c r="BM99" i="5"/>
  <c r="BN99" i="5" s="1"/>
  <c r="BW99" i="5"/>
  <c r="AR94" i="5"/>
  <c r="BA94" i="5"/>
  <c r="BG94" i="5" s="1"/>
  <c r="BH94" i="5" s="1"/>
  <c r="AR100" i="5"/>
  <c r="BA100" i="5"/>
  <c r="BG100" i="5" s="1"/>
  <c r="BH100" i="5" s="1"/>
  <c r="CA820" i="5" l="1"/>
  <c r="CB819" i="5"/>
  <c r="CD820" i="5"/>
  <c r="CE819" i="5"/>
  <c r="BI122" i="5"/>
  <c r="BW122" i="5"/>
  <c r="BM122" i="5"/>
  <c r="BN122" i="5" s="1"/>
  <c r="BL122" i="5"/>
  <c r="AY117" i="5"/>
  <c r="EB127" i="5"/>
  <c r="EC126" i="5"/>
  <c r="GH120" i="5"/>
  <c r="GI119" i="5"/>
  <c r="DW119" i="5"/>
  <c r="DV120" i="5"/>
  <c r="EF120" i="5"/>
  <c r="EG119" i="5"/>
  <c r="CG820" i="5"/>
  <c r="CH819" i="5"/>
  <c r="DY135" i="5"/>
  <c r="DZ134" i="5"/>
  <c r="CJ820" i="5"/>
  <c r="CK819" i="5"/>
  <c r="BW120" i="5"/>
  <c r="BM120" i="5"/>
  <c r="BN120" i="5" s="1"/>
  <c r="BL120" i="5"/>
  <c r="BI120" i="5"/>
  <c r="AR131" i="5"/>
  <c r="CG112" i="5"/>
  <c r="CH112" i="5" s="1"/>
  <c r="CI112" i="5" s="1"/>
  <c r="BQ112" i="5"/>
  <c r="BR112" i="5" s="1"/>
  <c r="CB127" i="5"/>
  <c r="CC127" i="5" s="1"/>
  <c r="CD127" i="5" s="1"/>
  <c r="BO127" i="5"/>
  <c r="BP127" i="5" s="1"/>
  <c r="BU127" i="5"/>
  <c r="CM112" i="5"/>
  <c r="CJ112" i="5"/>
  <c r="CE112" i="5"/>
  <c r="BW216" i="5"/>
  <c r="BR216" i="5"/>
  <c r="BS216" i="5" s="1"/>
  <c r="CC216" i="5"/>
  <c r="CD216" i="5" s="1"/>
  <c r="CE216" i="5" s="1"/>
  <c r="AZ200" i="5"/>
  <c r="BA200" i="5"/>
  <c r="BC217" i="5"/>
  <c r="BJ217" i="5" s="1"/>
  <c r="BK217" i="5" s="1"/>
  <c r="AT217" i="5"/>
  <c r="BP206" i="5"/>
  <c r="BQ206" i="5" s="1"/>
  <c r="BL206" i="5"/>
  <c r="BO206" i="5"/>
  <c r="BY206" i="5"/>
  <c r="BP203" i="5"/>
  <c r="BQ203" i="5" s="1"/>
  <c r="BO203" i="5"/>
  <c r="BL203" i="5"/>
  <c r="BY203" i="5"/>
  <c r="BC210" i="5"/>
  <c r="BJ210" i="5" s="1"/>
  <c r="BK210" i="5" s="1"/>
  <c r="AT210" i="5"/>
  <c r="BC201" i="5"/>
  <c r="BJ201" i="5" s="1"/>
  <c r="BK201" i="5" s="1"/>
  <c r="AT201" i="5"/>
  <c r="AZ215" i="5"/>
  <c r="BA215" i="5"/>
  <c r="AT207" i="5"/>
  <c r="BC207" i="5"/>
  <c r="BJ207" i="5" s="1"/>
  <c r="BK207" i="5" s="1"/>
  <c r="AT209" i="5"/>
  <c r="BC209" i="5"/>
  <c r="BJ209" i="5" s="1"/>
  <c r="BK209" i="5" s="1"/>
  <c r="BP212" i="5"/>
  <c r="BQ212" i="5" s="1"/>
  <c r="BO212" i="5"/>
  <c r="BL212" i="5"/>
  <c r="BY212" i="5"/>
  <c r="BR202" i="5"/>
  <c r="BS202" i="5" s="1"/>
  <c r="CC202" i="5"/>
  <c r="CD202" i="5" s="1"/>
  <c r="CE202" i="5" s="1"/>
  <c r="BW202" i="5"/>
  <c r="BC198" i="5"/>
  <c r="BJ198" i="5" s="1"/>
  <c r="BK198" i="5" s="1"/>
  <c r="AT198" i="5"/>
  <c r="CF213" i="5"/>
  <c r="CK213" i="5"/>
  <c r="CN213" i="5"/>
  <c r="AZ207" i="5"/>
  <c r="BA207" i="5"/>
  <c r="AZ209" i="5"/>
  <c r="BA209" i="5"/>
  <c r="BA198" i="5"/>
  <c r="AZ198" i="5"/>
  <c r="BA204" i="5"/>
  <c r="AZ204" i="5"/>
  <c r="AZ194" i="5"/>
  <c r="BA194" i="5"/>
  <c r="BC193" i="5"/>
  <c r="BJ193" i="5" s="1"/>
  <c r="BK193" i="5" s="1"/>
  <c r="AT193" i="5"/>
  <c r="BC204" i="5"/>
  <c r="BJ204" i="5" s="1"/>
  <c r="BK204" i="5" s="1"/>
  <c r="AT204" i="5"/>
  <c r="BC194" i="5"/>
  <c r="BJ194" i="5" s="1"/>
  <c r="BK194" i="5" s="1"/>
  <c r="AT194" i="5"/>
  <c r="AT214" i="5"/>
  <c r="BC214" i="5"/>
  <c r="BJ214" i="5" s="1"/>
  <c r="BK214" i="5" s="1"/>
  <c r="BA211" i="5"/>
  <c r="AZ211" i="5"/>
  <c r="BL208" i="5"/>
  <c r="BO208" i="5"/>
  <c r="BP208" i="5"/>
  <c r="BQ208" i="5" s="1"/>
  <c r="BY208" i="5"/>
  <c r="BL195" i="5"/>
  <c r="BO195" i="5"/>
  <c r="BP195" i="5"/>
  <c r="BQ195" i="5" s="1"/>
  <c r="BY195" i="5"/>
  <c r="CH213" i="5"/>
  <c r="CI213" i="5" s="1"/>
  <c r="CJ213" i="5" s="1"/>
  <c r="BT213" i="5"/>
  <c r="BU213" i="5" s="1"/>
  <c r="BA193" i="5"/>
  <c r="AZ193" i="5"/>
  <c r="BA197" i="5"/>
  <c r="AZ197" i="5"/>
  <c r="BC200" i="5"/>
  <c r="BJ200" i="5" s="1"/>
  <c r="BK200" i="5" s="1"/>
  <c r="AT200" i="5"/>
  <c r="AZ217" i="5"/>
  <c r="BA217" i="5"/>
  <c r="BC197" i="5"/>
  <c r="BJ197" i="5" s="1"/>
  <c r="BK197" i="5" s="1"/>
  <c r="AT197" i="5"/>
  <c r="AZ196" i="5"/>
  <c r="BA196" i="5"/>
  <c r="BO205" i="5"/>
  <c r="BP205" i="5"/>
  <c r="BQ205" i="5" s="1"/>
  <c r="BL205" i="5"/>
  <c r="BY205" i="5"/>
  <c r="AZ214" i="5"/>
  <c r="BA214" i="5"/>
  <c r="AT196" i="5"/>
  <c r="BC196" i="5"/>
  <c r="BJ196" i="5" s="1"/>
  <c r="BK196" i="5" s="1"/>
  <c r="BA210" i="5"/>
  <c r="AZ210" i="5"/>
  <c r="BP199" i="5"/>
  <c r="BQ199" i="5" s="1"/>
  <c r="BO199" i="5"/>
  <c r="BL199" i="5"/>
  <c r="BY199" i="5"/>
  <c r="BA201" i="5"/>
  <c r="AZ201" i="5"/>
  <c r="AT215" i="5"/>
  <c r="BC215" i="5"/>
  <c r="BJ215" i="5" s="1"/>
  <c r="BK215" i="5" s="1"/>
  <c r="AT211" i="5"/>
  <c r="BC211" i="5"/>
  <c r="BJ211" i="5" s="1"/>
  <c r="BK211" i="5" s="1"/>
  <c r="BL218" i="5"/>
  <c r="BO218" i="5"/>
  <c r="BP218" i="5"/>
  <c r="BQ218" i="5" s="1"/>
  <c r="BY218" i="5"/>
  <c r="BC182" i="5"/>
  <c r="BJ182" i="5" s="1"/>
  <c r="BK182" i="5" s="1"/>
  <c r="AT182" i="5"/>
  <c r="BC191" i="5"/>
  <c r="BJ191" i="5" s="1"/>
  <c r="BK191" i="5" s="1"/>
  <c r="AT191" i="5"/>
  <c r="AT184" i="5"/>
  <c r="BC184" i="5"/>
  <c r="BJ184" i="5" s="1"/>
  <c r="BK184" i="5" s="1"/>
  <c r="BA182" i="5"/>
  <c r="AZ182" i="5"/>
  <c r="BA191" i="5"/>
  <c r="AZ191" i="5"/>
  <c r="AZ184" i="5"/>
  <c r="BA184" i="5"/>
  <c r="AT192" i="5"/>
  <c r="BC192" i="5"/>
  <c r="BJ192" i="5" s="1"/>
  <c r="BK192" i="5" s="1"/>
  <c r="BL179" i="5"/>
  <c r="BO179" i="5"/>
  <c r="BP179" i="5"/>
  <c r="BQ179" i="5" s="1"/>
  <c r="BY179" i="5"/>
  <c r="AZ187" i="5"/>
  <c r="BA187" i="5"/>
  <c r="BC185" i="5"/>
  <c r="BJ185" i="5" s="1"/>
  <c r="BK185" i="5" s="1"/>
  <c r="AT185" i="5"/>
  <c r="BA181" i="5"/>
  <c r="AZ181" i="5"/>
  <c r="BA192" i="5"/>
  <c r="AZ192" i="5"/>
  <c r="BP190" i="5"/>
  <c r="BQ190" i="5" s="1"/>
  <c r="BO190" i="5"/>
  <c r="BL190" i="5"/>
  <c r="BY190" i="5"/>
  <c r="BL186" i="5"/>
  <c r="BP186" i="5"/>
  <c r="BQ186" i="5" s="1"/>
  <c r="BO186" i="5"/>
  <c r="BY186" i="5"/>
  <c r="BC189" i="5"/>
  <c r="BJ189" i="5" s="1"/>
  <c r="BK189" i="5" s="1"/>
  <c r="AT189" i="5"/>
  <c r="BO180" i="5"/>
  <c r="BP180" i="5"/>
  <c r="BQ180" i="5" s="1"/>
  <c r="BL180" i="5"/>
  <c r="BY180" i="5"/>
  <c r="AT187" i="5"/>
  <c r="BC187" i="5"/>
  <c r="BJ187" i="5" s="1"/>
  <c r="BK187" i="5" s="1"/>
  <c r="AZ185" i="5"/>
  <c r="BA185" i="5"/>
  <c r="BC181" i="5"/>
  <c r="BJ181" i="5" s="1"/>
  <c r="BK181" i="5" s="1"/>
  <c r="AT181" i="5"/>
  <c r="BL188" i="5"/>
  <c r="BY188" i="5"/>
  <c r="BP188" i="5"/>
  <c r="BQ188" i="5" s="1"/>
  <c r="BO188" i="5"/>
  <c r="BA189" i="5"/>
  <c r="AZ189" i="5"/>
  <c r="BP183" i="5"/>
  <c r="BQ183" i="5" s="1"/>
  <c r="BO183" i="5"/>
  <c r="BL183" i="5"/>
  <c r="BY183" i="5"/>
  <c r="AX118" i="5"/>
  <c r="AY118" i="5"/>
  <c r="BO124" i="5"/>
  <c r="BP124" i="5" s="1"/>
  <c r="CB124" i="5"/>
  <c r="CC124" i="5" s="1"/>
  <c r="CD124" i="5" s="1"/>
  <c r="BU124" i="5"/>
  <c r="BI115" i="5"/>
  <c r="BL115" i="5"/>
  <c r="BM115" i="5"/>
  <c r="BN115" i="5" s="1"/>
  <c r="BW115" i="5"/>
  <c r="BI131" i="5"/>
  <c r="BL131" i="5"/>
  <c r="BM131" i="5"/>
  <c r="BN131" i="5" s="1"/>
  <c r="BW131" i="5"/>
  <c r="BU128" i="5"/>
  <c r="CB128" i="5"/>
  <c r="CC128" i="5" s="1"/>
  <c r="CD128" i="5" s="1"/>
  <c r="BO128" i="5"/>
  <c r="BP128" i="5" s="1"/>
  <c r="BI125" i="5"/>
  <c r="BL125" i="5"/>
  <c r="BM125" i="5"/>
  <c r="BN125" i="5" s="1"/>
  <c r="BW125" i="5"/>
  <c r="BU123" i="5"/>
  <c r="BO123" i="5"/>
  <c r="BP123" i="5" s="1"/>
  <c r="CB123" i="5"/>
  <c r="CC123" i="5" s="1"/>
  <c r="CD123" i="5" s="1"/>
  <c r="BO111" i="5"/>
  <c r="BP111" i="5" s="1"/>
  <c r="CB111" i="5"/>
  <c r="CC111" i="5" s="1"/>
  <c r="CD111" i="5" s="1"/>
  <c r="BU111" i="5"/>
  <c r="CB110" i="5"/>
  <c r="CC110" i="5" s="1"/>
  <c r="CD110" i="5" s="1"/>
  <c r="BO110" i="5"/>
  <c r="BP110" i="5" s="1"/>
  <c r="BU110" i="5"/>
  <c r="CB114" i="5"/>
  <c r="CC114" i="5" s="1"/>
  <c r="CD114" i="5" s="1"/>
  <c r="BO114" i="5"/>
  <c r="BP114" i="5" s="1"/>
  <c r="BU114" i="5"/>
  <c r="CG119" i="5"/>
  <c r="CH119" i="5" s="1"/>
  <c r="CI119" i="5" s="1"/>
  <c r="BQ119" i="5"/>
  <c r="BR119" i="5" s="1"/>
  <c r="BI130" i="5"/>
  <c r="BL130" i="5"/>
  <c r="BM130" i="5"/>
  <c r="BN130" i="5" s="1"/>
  <c r="BW130" i="5"/>
  <c r="BM116" i="5"/>
  <c r="BN116" i="5" s="1"/>
  <c r="BI116" i="5"/>
  <c r="BL116" i="5"/>
  <c r="BW116" i="5"/>
  <c r="BU108" i="5"/>
  <c r="BO108" i="5"/>
  <c r="BP108" i="5" s="1"/>
  <c r="CB108" i="5"/>
  <c r="CC108" i="5" s="1"/>
  <c r="CD108" i="5" s="1"/>
  <c r="BU109" i="5"/>
  <c r="BO109" i="5"/>
  <c r="BP109" i="5" s="1"/>
  <c r="CB109" i="5"/>
  <c r="CC109" i="5" s="1"/>
  <c r="CD109" i="5" s="1"/>
  <c r="BO121" i="5"/>
  <c r="BP121" i="5" s="1"/>
  <c r="CB121" i="5"/>
  <c r="CC121" i="5" s="1"/>
  <c r="CD121" i="5" s="1"/>
  <c r="BU121" i="5"/>
  <c r="CB113" i="5"/>
  <c r="CC113" i="5" s="1"/>
  <c r="CD113" i="5" s="1"/>
  <c r="BO113" i="5"/>
  <c r="BP113" i="5" s="1"/>
  <c r="BU113" i="5"/>
  <c r="BO106" i="5"/>
  <c r="BP106" i="5" s="1"/>
  <c r="CB106" i="5"/>
  <c r="CC106" i="5" s="1"/>
  <c r="CD106" i="5" s="1"/>
  <c r="BU106" i="5"/>
  <c r="BL118" i="5"/>
  <c r="BM118" i="5"/>
  <c r="BN118" i="5" s="1"/>
  <c r="BI118" i="5"/>
  <c r="BW118" i="5"/>
  <c r="AY125" i="5"/>
  <c r="AX125" i="5"/>
  <c r="BU126" i="5"/>
  <c r="BO126" i="5"/>
  <c r="BP126" i="5" s="1"/>
  <c r="CB126" i="5"/>
  <c r="CC126" i="5" s="1"/>
  <c r="CD126" i="5" s="1"/>
  <c r="BU107" i="5"/>
  <c r="CB107" i="5"/>
  <c r="CC107" i="5" s="1"/>
  <c r="CD107" i="5" s="1"/>
  <c r="BO107" i="5"/>
  <c r="BP107" i="5" s="1"/>
  <c r="BM129" i="5"/>
  <c r="BN129" i="5" s="1"/>
  <c r="BI129" i="5"/>
  <c r="BL129" i="5"/>
  <c r="BW129" i="5"/>
  <c r="BL117" i="5"/>
  <c r="BI117" i="5"/>
  <c r="BM117" i="5"/>
  <c r="BN117" i="5" s="1"/>
  <c r="BW117" i="5"/>
  <c r="CE119" i="5"/>
  <c r="CJ119" i="5"/>
  <c r="CM119" i="5"/>
  <c r="BI97" i="5"/>
  <c r="BM97" i="5"/>
  <c r="BN97" i="5" s="1"/>
  <c r="BL97" i="5"/>
  <c r="BW97" i="5"/>
  <c r="CB96" i="5"/>
  <c r="CC96" i="5" s="1"/>
  <c r="CD96" i="5" s="1"/>
  <c r="BU96" i="5"/>
  <c r="BO96" i="5"/>
  <c r="BP96" i="5" s="1"/>
  <c r="AY95" i="5"/>
  <c r="AX95" i="5"/>
  <c r="BM101" i="5"/>
  <c r="BN101" i="5" s="1"/>
  <c r="BI101" i="5"/>
  <c r="BL101" i="5"/>
  <c r="BW101" i="5"/>
  <c r="CB105" i="5"/>
  <c r="CC105" i="5" s="1"/>
  <c r="CD105" i="5" s="1"/>
  <c r="BO105" i="5"/>
  <c r="BP105" i="5" s="1"/>
  <c r="BU105" i="5"/>
  <c r="BO99" i="5"/>
  <c r="BP99" i="5" s="1"/>
  <c r="BU99" i="5"/>
  <c r="CB99" i="5"/>
  <c r="CC99" i="5" s="1"/>
  <c r="CD99" i="5" s="1"/>
  <c r="BU104" i="5"/>
  <c r="CB104" i="5"/>
  <c r="CC104" i="5" s="1"/>
  <c r="CD104" i="5" s="1"/>
  <c r="BO104" i="5"/>
  <c r="BP104" i="5" s="1"/>
  <c r="CB102" i="5"/>
  <c r="CC102" i="5" s="1"/>
  <c r="CD102" i="5" s="1"/>
  <c r="BO102" i="5"/>
  <c r="BP102" i="5" s="1"/>
  <c r="BU102" i="5"/>
  <c r="BL95" i="5"/>
  <c r="BM95" i="5"/>
  <c r="BN95" i="5" s="1"/>
  <c r="BI95" i="5"/>
  <c r="BW95" i="5"/>
  <c r="BM103" i="5"/>
  <c r="BN103" i="5" s="1"/>
  <c r="BL103" i="5"/>
  <c r="BI103" i="5"/>
  <c r="BW103" i="5"/>
  <c r="BM100" i="5"/>
  <c r="BN100" i="5" s="1"/>
  <c r="BL100" i="5"/>
  <c r="BI100" i="5"/>
  <c r="BW100" i="5"/>
  <c r="BO93" i="5"/>
  <c r="BP93" i="5" s="1"/>
  <c r="BU93" i="5"/>
  <c r="CB93" i="5"/>
  <c r="CC93" i="5" s="1"/>
  <c r="CD93" i="5" s="1"/>
  <c r="CE98" i="5"/>
  <c r="CJ98" i="5"/>
  <c r="CM98" i="5"/>
  <c r="BL92" i="5"/>
  <c r="BM92" i="5"/>
  <c r="BN92" i="5" s="1"/>
  <c r="BI92" i="5"/>
  <c r="BW92" i="5"/>
  <c r="BM94" i="5"/>
  <c r="BN94" i="5" s="1"/>
  <c r="BL94" i="5"/>
  <c r="BI94" i="5"/>
  <c r="BW94" i="5"/>
  <c r="CG98" i="5"/>
  <c r="CH98" i="5" s="1"/>
  <c r="CI98" i="5" s="1"/>
  <c r="BQ98" i="5"/>
  <c r="BR98" i="5" s="1"/>
  <c r="BW133" i="5" l="1"/>
  <c r="BW134" i="5" s="1"/>
  <c r="BW132" i="5"/>
  <c r="DY136" i="5"/>
  <c r="DZ135" i="5"/>
  <c r="EF121" i="5"/>
  <c r="EG120" i="5"/>
  <c r="GH121" i="5"/>
  <c r="GI120" i="5"/>
  <c r="CD821" i="5"/>
  <c r="CE820" i="5"/>
  <c r="CJ821" i="5"/>
  <c r="CK820" i="5"/>
  <c r="CG821" i="5"/>
  <c r="CH820" i="5"/>
  <c r="EB128" i="5"/>
  <c r="EC127" i="5"/>
  <c r="DW120" i="5"/>
  <c r="DV121" i="5"/>
  <c r="CB122" i="5"/>
  <c r="CC122" i="5" s="1"/>
  <c r="CD122" i="5" s="1"/>
  <c r="BO122" i="5"/>
  <c r="BP122" i="5" s="1"/>
  <c r="BU122" i="5"/>
  <c r="BI133" i="5"/>
  <c r="BI134" i="5" s="1"/>
  <c r="BI135" i="5" s="1"/>
  <c r="BI132" i="5"/>
  <c r="CA821" i="5"/>
  <c r="CB820" i="5"/>
  <c r="CJ127" i="5"/>
  <c r="CM127" i="5"/>
  <c r="CE127" i="5"/>
  <c r="CB120" i="5"/>
  <c r="CC120" i="5" s="1"/>
  <c r="CD120" i="5" s="1"/>
  <c r="BU120" i="5"/>
  <c r="BO120" i="5"/>
  <c r="BP120" i="5" s="1"/>
  <c r="BQ127" i="5"/>
  <c r="BR127" i="5" s="1"/>
  <c r="CG127" i="5"/>
  <c r="CH127" i="5" s="1"/>
  <c r="CI127" i="5" s="1"/>
  <c r="BO200" i="5"/>
  <c r="BP200" i="5"/>
  <c r="BQ200" i="5" s="1"/>
  <c r="BL200" i="5"/>
  <c r="BY200" i="5"/>
  <c r="BR195" i="5"/>
  <c r="BS195" i="5" s="1"/>
  <c r="CC195" i="5"/>
  <c r="CD195" i="5" s="1"/>
  <c r="CE195" i="5" s="1"/>
  <c r="BW195" i="5"/>
  <c r="BP210" i="5"/>
  <c r="BQ210" i="5" s="1"/>
  <c r="BL210" i="5"/>
  <c r="BO210" i="5"/>
  <c r="BY210" i="5"/>
  <c r="BO196" i="5"/>
  <c r="BP196" i="5"/>
  <c r="BQ196" i="5" s="1"/>
  <c r="BL196" i="5"/>
  <c r="BY196" i="5"/>
  <c r="BL214" i="5"/>
  <c r="BO214" i="5"/>
  <c r="BP214" i="5"/>
  <c r="BQ214" i="5" s="1"/>
  <c r="BY214" i="5"/>
  <c r="CF202" i="5"/>
  <c r="CK202" i="5"/>
  <c r="CN202" i="5"/>
  <c r="BO207" i="5"/>
  <c r="BP207" i="5"/>
  <c r="BQ207" i="5" s="1"/>
  <c r="BL207" i="5"/>
  <c r="BY207" i="5"/>
  <c r="BR218" i="5"/>
  <c r="BS218" i="5" s="1"/>
  <c r="CC218" i="5"/>
  <c r="CD218" i="5" s="1"/>
  <c r="CE218" i="5" s="1"/>
  <c r="BW218" i="5"/>
  <c r="CH202" i="5"/>
  <c r="CI202" i="5" s="1"/>
  <c r="CJ202" i="5" s="1"/>
  <c r="BT202" i="5"/>
  <c r="BU202" i="5" s="1"/>
  <c r="BL217" i="5"/>
  <c r="BP217" i="5"/>
  <c r="BQ217" i="5" s="1"/>
  <c r="BO217" i="5"/>
  <c r="BY217" i="5"/>
  <c r="BL197" i="5"/>
  <c r="BP197" i="5"/>
  <c r="BQ197" i="5" s="1"/>
  <c r="BO197" i="5"/>
  <c r="BY197" i="5"/>
  <c r="BW208" i="5"/>
  <c r="CC208" i="5"/>
  <c r="CD208" i="5" s="1"/>
  <c r="CE208" i="5" s="1"/>
  <c r="BR208" i="5"/>
  <c r="BS208" i="5" s="1"/>
  <c r="BO194" i="5"/>
  <c r="BP194" i="5"/>
  <c r="BQ194" i="5" s="1"/>
  <c r="BL194" i="5"/>
  <c r="BY194" i="5"/>
  <c r="BR203" i="5"/>
  <c r="BS203" i="5" s="1"/>
  <c r="BW203" i="5"/>
  <c r="CC203" i="5"/>
  <c r="CD203" i="5" s="1"/>
  <c r="CE203" i="5" s="1"/>
  <c r="BP193" i="5"/>
  <c r="BQ193" i="5" s="1"/>
  <c r="BL193" i="5"/>
  <c r="BO193" i="5"/>
  <c r="BY193" i="5"/>
  <c r="BR206" i="5"/>
  <c r="BS206" i="5" s="1"/>
  <c r="BW206" i="5"/>
  <c r="CC206" i="5"/>
  <c r="CD206" i="5" s="1"/>
  <c r="CE206" i="5" s="1"/>
  <c r="BL211" i="5"/>
  <c r="BO211" i="5"/>
  <c r="BP211" i="5"/>
  <c r="BQ211" i="5" s="1"/>
  <c r="BY211" i="5"/>
  <c r="CF216" i="5"/>
  <c r="CK216" i="5"/>
  <c r="CN216" i="5"/>
  <c r="BR199" i="5"/>
  <c r="BS199" i="5" s="1"/>
  <c r="BW199" i="5"/>
  <c r="CC199" i="5"/>
  <c r="CD199" i="5" s="1"/>
  <c r="CE199" i="5" s="1"/>
  <c r="BP204" i="5"/>
  <c r="BQ204" i="5" s="1"/>
  <c r="BO204" i="5"/>
  <c r="BL204" i="5"/>
  <c r="BY204" i="5"/>
  <c r="BR212" i="5"/>
  <c r="BS212" i="5" s="1"/>
  <c r="BW212" i="5"/>
  <c r="CC212" i="5"/>
  <c r="CD212" i="5" s="1"/>
  <c r="CE212" i="5" s="1"/>
  <c r="BP201" i="5"/>
  <c r="BQ201" i="5" s="1"/>
  <c r="BL201" i="5"/>
  <c r="BO201" i="5"/>
  <c r="BY201" i="5"/>
  <c r="BT216" i="5"/>
  <c r="BU216" i="5" s="1"/>
  <c r="CH216" i="5"/>
  <c r="CI216" i="5" s="1"/>
  <c r="CJ216" i="5" s="1"/>
  <c r="BO215" i="5"/>
  <c r="BP215" i="5"/>
  <c r="BQ215" i="5" s="1"/>
  <c r="BL215" i="5"/>
  <c r="BY215" i="5"/>
  <c r="BW205" i="5"/>
  <c r="CC205" i="5"/>
  <c r="CD205" i="5" s="1"/>
  <c r="CE205" i="5" s="1"/>
  <c r="BR205" i="5"/>
  <c r="BS205" i="5" s="1"/>
  <c r="BO198" i="5"/>
  <c r="BP198" i="5"/>
  <c r="BQ198" i="5" s="1"/>
  <c r="BL198" i="5"/>
  <c r="BY198" i="5"/>
  <c r="BL209" i="5"/>
  <c r="BO209" i="5"/>
  <c r="BP209" i="5"/>
  <c r="BQ209" i="5" s="1"/>
  <c r="BY209" i="5"/>
  <c r="BL184" i="5"/>
  <c r="BP184" i="5"/>
  <c r="BQ184" i="5" s="1"/>
  <c r="BO184" i="5"/>
  <c r="BY184" i="5"/>
  <c r="BR186" i="5"/>
  <c r="BS186" i="5" s="1"/>
  <c r="CC186" i="5"/>
  <c r="CD186" i="5" s="1"/>
  <c r="CE186" i="5" s="1"/>
  <c r="BW186" i="5"/>
  <c r="BL181" i="5"/>
  <c r="BO181" i="5"/>
  <c r="BP181" i="5"/>
  <c r="BQ181" i="5" s="1"/>
  <c r="BY181" i="5"/>
  <c r="BO185" i="5"/>
  <c r="BP185" i="5"/>
  <c r="BQ185" i="5" s="1"/>
  <c r="BL185" i="5"/>
  <c r="BY185" i="5"/>
  <c r="BP192" i="5"/>
  <c r="BQ192" i="5" s="1"/>
  <c r="BO192" i="5"/>
  <c r="BL192" i="5"/>
  <c r="BY192" i="5"/>
  <c r="BL189" i="5"/>
  <c r="BP189" i="5"/>
  <c r="BQ189" i="5" s="1"/>
  <c r="BO189" i="5"/>
  <c r="BY189" i="5"/>
  <c r="BW190" i="5"/>
  <c r="BR190" i="5"/>
  <c r="BS190" i="5" s="1"/>
  <c r="CC190" i="5"/>
  <c r="CD190" i="5" s="1"/>
  <c r="CE190" i="5" s="1"/>
  <c r="BP187" i="5"/>
  <c r="BQ187" i="5" s="1"/>
  <c r="BO187" i="5"/>
  <c r="BL187" i="5"/>
  <c r="BY187" i="5"/>
  <c r="BW180" i="5"/>
  <c r="CC180" i="5"/>
  <c r="CD180" i="5" s="1"/>
  <c r="CE180" i="5" s="1"/>
  <c r="BR180" i="5"/>
  <c r="BS180" i="5" s="1"/>
  <c r="CC183" i="5"/>
  <c r="CD183" i="5" s="1"/>
  <c r="CE183" i="5" s="1"/>
  <c r="BW183" i="5"/>
  <c r="BR183" i="5"/>
  <c r="BS183" i="5" s="1"/>
  <c r="BL191" i="5"/>
  <c r="BP191" i="5"/>
  <c r="BQ191" i="5" s="1"/>
  <c r="BO191" i="5"/>
  <c r="BY191" i="5"/>
  <c r="BW188" i="5"/>
  <c r="CC188" i="5"/>
  <c r="CD188" i="5" s="1"/>
  <c r="CE188" i="5" s="1"/>
  <c r="BR188" i="5"/>
  <c r="BS188" i="5" s="1"/>
  <c r="BR179" i="5"/>
  <c r="BS179" i="5" s="1"/>
  <c r="CC179" i="5"/>
  <c r="CD179" i="5" s="1"/>
  <c r="CE179" i="5" s="1"/>
  <c r="BW179" i="5"/>
  <c r="BP182" i="5"/>
  <c r="BQ182" i="5" s="1"/>
  <c r="BO182" i="5"/>
  <c r="BL182" i="5"/>
  <c r="BY182" i="5"/>
  <c r="BQ111" i="5"/>
  <c r="BR111" i="5" s="1"/>
  <c r="CG111" i="5"/>
  <c r="CH111" i="5" s="1"/>
  <c r="CI111" i="5" s="1"/>
  <c r="CJ126" i="5"/>
  <c r="CE126" i="5"/>
  <c r="CM126" i="5"/>
  <c r="CG114" i="5"/>
  <c r="CH114" i="5" s="1"/>
  <c r="CI114" i="5" s="1"/>
  <c r="BQ114" i="5"/>
  <c r="BR114" i="5" s="1"/>
  <c r="CM114" i="5"/>
  <c r="CJ114" i="5"/>
  <c r="CE114" i="5"/>
  <c r="BO118" i="5"/>
  <c r="BP118" i="5" s="1"/>
  <c r="CB118" i="5"/>
  <c r="CC118" i="5" s="1"/>
  <c r="CD118" i="5" s="1"/>
  <c r="BU118" i="5"/>
  <c r="CG110" i="5"/>
  <c r="CH110" i="5" s="1"/>
  <c r="CI110" i="5" s="1"/>
  <c r="BQ110" i="5"/>
  <c r="BR110" i="5" s="1"/>
  <c r="CJ124" i="5"/>
  <c r="CE124" i="5"/>
  <c r="CM124" i="5"/>
  <c r="BU129" i="5"/>
  <c r="CB129" i="5"/>
  <c r="CC129" i="5" s="1"/>
  <c r="CD129" i="5" s="1"/>
  <c r="BO129" i="5"/>
  <c r="BP129" i="5" s="1"/>
  <c r="BQ121" i="5"/>
  <c r="BR121" i="5" s="1"/>
  <c r="CG121" i="5"/>
  <c r="CH121" i="5" s="1"/>
  <c r="CI121" i="5" s="1"/>
  <c r="CE110" i="5"/>
  <c r="CM110" i="5"/>
  <c r="CJ110" i="5"/>
  <c r="BO125" i="5"/>
  <c r="BP125" i="5" s="1"/>
  <c r="BU125" i="5"/>
  <c r="CB125" i="5"/>
  <c r="CC125" i="5" s="1"/>
  <c r="CD125" i="5" s="1"/>
  <c r="CG124" i="5"/>
  <c r="CH124" i="5" s="1"/>
  <c r="CI124" i="5" s="1"/>
  <c r="BQ124" i="5"/>
  <c r="BR124" i="5" s="1"/>
  <c r="BQ128" i="5"/>
  <c r="BR128" i="5" s="1"/>
  <c r="CG128" i="5"/>
  <c r="CH128" i="5" s="1"/>
  <c r="CI128" i="5" s="1"/>
  <c r="BQ113" i="5"/>
  <c r="BR113" i="5" s="1"/>
  <c r="CG113" i="5"/>
  <c r="CH113" i="5" s="1"/>
  <c r="CI113" i="5" s="1"/>
  <c r="CJ123" i="5"/>
  <c r="CM123" i="5"/>
  <c r="CE123" i="5"/>
  <c r="CG126" i="5"/>
  <c r="CH126" i="5" s="1"/>
  <c r="CI126" i="5" s="1"/>
  <c r="BQ126" i="5"/>
  <c r="BR126" i="5" s="1"/>
  <c r="BU130" i="5"/>
  <c r="BO130" i="5"/>
  <c r="BP130" i="5" s="1"/>
  <c r="CB130" i="5"/>
  <c r="CC130" i="5" s="1"/>
  <c r="CD130" i="5" s="1"/>
  <c r="CJ121" i="5"/>
  <c r="CM121" i="5"/>
  <c r="CE121" i="5"/>
  <c r="CG107" i="5"/>
  <c r="CH107" i="5" s="1"/>
  <c r="CI107" i="5" s="1"/>
  <c r="BQ107" i="5"/>
  <c r="BR107" i="5" s="1"/>
  <c r="CJ106" i="5"/>
  <c r="CM106" i="5"/>
  <c r="CE106" i="5"/>
  <c r="CJ109" i="5"/>
  <c r="CM109" i="5"/>
  <c r="CE109" i="5"/>
  <c r="BO115" i="5"/>
  <c r="BP115" i="5" s="1"/>
  <c r="CB115" i="5"/>
  <c r="CC115" i="5" s="1"/>
  <c r="CD115" i="5" s="1"/>
  <c r="BU115" i="5"/>
  <c r="BU116" i="5"/>
  <c r="BO116" i="5"/>
  <c r="BP116" i="5" s="1"/>
  <c r="CB116" i="5"/>
  <c r="CC116" i="5" s="1"/>
  <c r="CD116" i="5" s="1"/>
  <c r="CM128" i="5"/>
  <c r="CJ128" i="5"/>
  <c r="CE128" i="5"/>
  <c r="CJ113" i="5"/>
  <c r="CM113" i="5"/>
  <c r="CE113" i="5"/>
  <c r="BQ123" i="5"/>
  <c r="BR123" i="5" s="1"/>
  <c r="CG123" i="5"/>
  <c r="CH123" i="5" s="1"/>
  <c r="CI123" i="5" s="1"/>
  <c r="CM108" i="5"/>
  <c r="CE108" i="5"/>
  <c r="CJ108" i="5"/>
  <c r="BQ108" i="5"/>
  <c r="BR108" i="5" s="1"/>
  <c r="CG108" i="5"/>
  <c r="CH108" i="5" s="1"/>
  <c r="CI108" i="5" s="1"/>
  <c r="BU131" i="5"/>
  <c r="BO131" i="5"/>
  <c r="BP131" i="5" s="1"/>
  <c r="CB131" i="5"/>
  <c r="CC131" i="5" s="1"/>
  <c r="CD131" i="5" s="1"/>
  <c r="BO117" i="5"/>
  <c r="BP117" i="5" s="1"/>
  <c r="BU117" i="5"/>
  <c r="CB117" i="5"/>
  <c r="CC117" i="5" s="1"/>
  <c r="CD117" i="5" s="1"/>
  <c r="CM107" i="5"/>
  <c r="CE107" i="5"/>
  <c r="CJ107" i="5"/>
  <c r="BQ106" i="5"/>
  <c r="BR106" i="5" s="1"/>
  <c r="CG106" i="5"/>
  <c r="CH106" i="5" s="1"/>
  <c r="CI106" i="5" s="1"/>
  <c r="CG109" i="5"/>
  <c r="CH109" i="5" s="1"/>
  <c r="CI109" i="5" s="1"/>
  <c r="BQ109" i="5"/>
  <c r="BR109" i="5" s="1"/>
  <c r="CJ111" i="5"/>
  <c r="CM111" i="5"/>
  <c r="CE111" i="5"/>
  <c r="BQ99" i="5"/>
  <c r="BR99" i="5" s="1"/>
  <c r="CG99" i="5"/>
  <c r="CH99" i="5" s="1"/>
  <c r="CI99" i="5" s="1"/>
  <c r="CB94" i="5"/>
  <c r="CC94" i="5" s="1"/>
  <c r="CD94" i="5" s="1"/>
  <c r="BO94" i="5"/>
  <c r="BP94" i="5" s="1"/>
  <c r="BU94" i="5"/>
  <c r="BQ102" i="5"/>
  <c r="BR102" i="5" s="1"/>
  <c r="CG102" i="5"/>
  <c r="CH102" i="5" s="1"/>
  <c r="CI102" i="5" s="1"/>
  <c r="CM102" i="5"/>
  <c r="CJ102" i="5"/>
  <c r="CE102" i="5"/>
  <c r="CG105" i="5"/>
  <c r="CH105" i="5" s="1"/>
  <c r="CI105" i="5" s="1"/>
  <c r="BQ105" i="5"/>
  <c r="BR105" i="5" s="1"/>
  <c r="BQ96" i="5"/>
  <c r="BR96" i="5" s="1"/>
  <c r="CG96" i="5"/>
  <c r="CH96" i="5" s="1"/>
  <c r="CI96" i="5" s="1"/>
  <c r="BQ93" i="5"/>
  <c r="BR93" i="5" s="1"/>
  <c r="CG93" i="5"/>
  <c r="CH93" i="5" s="1"/>
  <c r="CI93" i="5" s="1"/>
  <c r="BU103" i="5"/>
  <c r="CB103" i="5"/>
  <c r="CC103" i="5" s="1"/>
  <c r="CD103" i="5" s="1"/>
  <c r="BO103" i="5"/>
  <c r="BP103" i="5" s="1"/>
  <c r="BQ104" i="5"/>
  <c r="BR104" i="5" s="1"/>
  <c r="CG104" i="5"/>
  <c r="CH104" i="5" s="1"/>
  <c r="CI104" i="5" s="1"/>
  <c r="CJ105" i="5"/>
  <c r="CM105" i="5"/>
  <c r="CE105" i="5"/>
  <c r="BO92" i="5"/>
  <c r="BP92" i="5" s="1"/>
  <c r="CB92" i="5"/>
  <c r="CC92" i="5" s="1"/>
  <c r="CD92" i="5" s="1"/>
  <c r="BU92" i="5"/>
  <c r="CE104" i="5"/>
  <c r="CM104" i="5"/>
  <c r="CJ104" i="5"/>
  <c r="CE96" i="5"/>
  <c r="CM96" i="5"/>
  <c r="CJ96" i="5"/>
  <c r="CM93" i="5"/>
  <c r="CJ93" i="5"/>
  <c r="CE93" i="5"/>
  <c r="CB95" i="5"/>
  <c r="CC95" i="5" s="1"/>
  <c r="CD95" i="5" s="1"/>
  <c r="BU95" i="5"/>
  <c r="BO95" i="5"/>
  <c r="BP95" i="5" s="1"/>
  <c r="CM99" i="5"/>
  <c r="CE99" i="5"/>
  <c r="CJ99" i="5"/>
  <c r="BU100" i="5"/>
  <c r="BO100" i="5"/>
  <c r="BP100" i="5" s="1"/>
  <c r="CB100" i="5"/>
  <c r="CC100" i="5" s="1"/>
  <c r="CD100" i="5" s="1"/>
  <c r="BO101" i="5"/>
  <c r="BP101" i="5" s="1"/>
  <c r="CB101" i="5"/>
  <c r="CC101" i="5" s="1"/>
  <c r="CD101" i="5" s="1"/>
  <c r="BU101" i="5"/>
  <c r="CB97" i="5"/>
  <c r="CC97" i="5" s="1"/>
  <c r="CD97" i="5" s="1"/>
  <c r="BO97" i="5"/>
  <c r="BP97" i="5" s="1"/>
  <c r="BU97" i="5"/>
  <c r="BY220" i="5" l="1"/>
  <c r="BY221" i="5" s="1"/>
  <c r="BY219" i="5"/>
  <c r="CE122" i="5"/>
  <c r="CJ122" i="5"/>
  <c r="CM122" i="5"/>
  <c r="EB129" i="5"/>
  <c r="EC128" i="5"/>
  <c r="CJ822" i="5"/>
  <c r="CK821" i="5"/>
  <c r="GH122" i="5"/>
  <c r="GI121" i="5"/>
  <c r="DY137" i="5"/>
  <c r="DZ136" i="5"/>
  <c r="CA822" i="5"/>
  <c r="CB821" i="5"/>
  <c r="DV122" i="5"/>
  <c r="DW121" i="5"/>
  <c r="BL220" i="5"/>
  <c r="BL221" i="5" s="1"/>
  <c r="BL222" i="5" s="1"/>
  <c r="BL219" i="5"/>
  <c r="CG122" i="5"/>
  <c r="CH122" i="5" s="1"/>
  <c r="CI122" i="5" s="1"/>
  <c r="BQ122" i="5"/>
  <c r="BR122" i="5" s="1"/>
  <c r="CG822" i="5"/>
  <c r="CH821" i="5"/>
  <c r="CD822" i="5"/>
  <c r="CE821" i="5"/>
  <c r="EF122" i="5"/>
  <c r="EG121" i="5"/>
  <c r="CG120" i="5"/>
  <c r="CH120" i="5" s="1"/>
  <c r="CI120" i="5" s="1"/>
  <c r="BQ120" i="5"/>
  <c r="BR120" i="5" s="1"/>
  <c r="CE120" i="5"/>
  <c r="CM120" i="5"/>
  <c r="CJ120" i="5"/>
  <c r="BT205" i="5"/>
  <c r="BU205" i="5" s="1"/>
  <c r="CH205" i="5"/>
  <c r="CI205" i="5" s="1"/>
  <c r="CJ205" i="5" s="1"/>
  <c r="CH206" i="5"/>
  <c r="CI206" i="5" s="1"/>
  <c r="CJ206" i="5" s="1"/>
  <c r="BT206" i="5"/>
  <c r="BU206" i="5" s="1"/>
  <c r="CF205" i="5"/>
  <c r="CN205" i="5"/>
  <c r="CK205" i="5"/>
  <c r="BT195" i="5"/>
  <c r="BU195" i="5" s="1"/>
  <c r="CH195" i="5"/>
  <c r="CI195" i="5" s="1"/>
  <c r="CJ195" i="5" s="1"/>
  <c r="BW194" i="5"/>
  <c r="CC194" i="5"/>
  <c r="CD194" i="5" s="1"/>
  <c r="CE194" i="5" s="1"/>
  <c r="BR194" i="5"/>
  <c r="BS194" i="5" s="1"/>
  <c r="BR211" i="5"/>
  <c r="BS211" i="5" s="1"/>
  <c r="BW211" i="5"/>
  <c r="CC211" i="5"/>
  <c r="CD211" i="5" s="1"/>
  <c r="CE211" i="5" s="1"/>
  <c r="CH218" i="5"/>
  <c r="CI218" i="5" s="1"/>
  <c r="CJ218" i="5" s="1"/>
  <c r="BT218" i="5"/>
  <c r="BU218" i="5" s="1"/>
  <c r="CC198" i="5"/>
  <c r="CD198" i="5" s="1"/>
  <c r="CE198" i="5" s="1"/>
  <c r="BR198" i="5"/>
  <c r="BS198" i="5" s="1"/>
  <c r="BW198" i="5"/>
  <c r="CH199" i="5"/>
  <c r="CI199" i="5" s="1"/>
  <c r="CJ199" i="5" s="1"/>
  <c r="BT199" i="5"/>
  <c r="BU199" i="5" s="1"/>
  <c r="CF206" i="5"/>
  <c r="CN206" i="5"/>
  <c r="CK206" i="5"/>
  <c r="BW207" i="5"/>
  <c r="CC207" i="5"/>
  <c r="CD207" i="5" s="1"/>
  <c r="CE207" i="5" s="1"/>
  <c r="BR207" i="5"/>
  <c r="BS207" i="5" s="1"/>
  <c r="BW210" i="5"/>
  <c r="BR210" i="5"/>
  <c r="BS210" i="5" s="1"/>
  <c r="CC210" i="5"/>
  <c r="CD210" i="5" s="1"/>
  <c r="CE210" i="5" s="1"/>
  <c r="BT212" i="5"/>
  <c r="BU212" i="5" s="1"/>
  <c r="CH212" i="5"/>
  <c r="CI212" i="5" s="1"/>
  <c r="CJ212" i="5" s="1"/>
  <c r="CH203" i="5"/>
  <c r="CI203" i="5" s="1"/>
  <c r="CJ203" i="5" s="1"/>
  <c r="BT203" i="5"/>
  <c r="BU203" i="5" s="1"/>
  <c r="CN195" i="5"/>
  <c r="CF195" i="5"/>
  <c r="CK195" i="5"/>
  <c r="CC209" i="5"/>
  <c r="CD209" i="5" s="1"/>
  <c r="CE209" i="5" s="1"/>
  <c r="BW209" i="5"/>
  <c r="BR209" i="5"/>
  <c r="BS209" i="5" s="1"/>
  <c r="CC197" i="5"/>
  <c r="CD197" i="5" s="1"/>
  <c r="CE197" i="5" s="1"/>
  <c r="BR197" i="5"/>
  <c r="BS197" i="5" s="1"/>
  <c r="BW197" i="5"/>
  <c r="BW196" i="5"/>
  <c r="CC196" i="5"/>
  <c r="CD196" i="5" s="1"/>
  <c r="CE196" i="5" s="1"/>
  <c r="BR196" i="5"/>
  <c r="BS196" i="5" s="1"/>
  <c r="CF218" i="5"/>
  <c r="CN218" i="5"/>
  <c r="CK218" i="5"/>
  <c r="CC204" i="5"/>
  <c r="CD204" i="5" s="1"/>
  <c r="CE204" i="5" s="1"/>
  <c r="BR204" i="5"/>
  <c r="BS204" i="5" s="1"/>
  <c r="BW204" i="5"/>
  <c r="BR201" i="5"/>
  <c r="BS201" i="5" s="1"/>
  <c r="BW201" i="5"/>
  <c r="CC201" i="5"/>
  <c r="CD201" i="5" s="1"/>
  <c r="CE201" i="5" s="1"/>
  <c r="CF199" i="5"/>
  <c r="CK199" i="5"/>
  <c r="CN199" i="5"/>
  <c r="CC193" i="5"/>
  <c r="CD193" i="5" s="1"/>
  <c r="CE193" i="5" s="1"/>
  <c r="BR193" i="5"/>
  <c r="BS193" i="5" s="1"/>
  <c r="BW193" i="5"/>
  <c r="BT208" i="5"/>
  <c r="BU208" i="5" s="1"/>
  <c r="CH208" i="5"/>
  <c r="CI208" i="5" s="1"/>
  <c r="CJ208" i="5" s="1"/>
  <c r="BR214" i="5"/>
  <c r="BS214" i="5" s="1"/>
  <c r="CC214" i="5"/>
  <c r="CD214" i="5" s="1"/>
  <c r="CE214" i="5" s="1"/>
  <c r="BW214" i="5"/>
  <c r="CC200" i="5"/>
  <c r="CD200" i="5" s="1"/>
  <c r="CE200" i="5" s="1"/>
  <c r="BW200" i="5"/>
  <c r="BR200" i="5"/>
  <c r="BS200" i="5" s="1"/>
  <c r="BW215" i="5"/>
  <c r="CC215" i="5"/>
  <c r="CD215" i="5" s="1"/>
  <c r="CE215" i="5" s="1"/>
  <c r="BR215" i="5"/>
  <c r="BS215" i="5" s="1"/>
  <c r="CN212" i="5"/>
  <c r="CF212" i="5"/>
  <c r="CK212" i="5"/>
  <c r="CF203" i="5"/>
  <c r="CN203" i="5"/>
  <c r="CK203" i="5"/>
  <c r="CF208" i="5"/>
  <c r="CK208" i="5"/>
  <c r="CN208" i="5"/>
  <c r="CC217" i="5"/>
  <c r="CD217" i="5" s="1"/>
  <c r="CE217" i="5" s="1"/>
  <c r="BR217" i="5"/>
  <c r="BS217" i="5" s="1"/>
  <c r="BW217" i="5"/>
  <c r="CF186" i="5"/>
  <c r="CN186" i="5"/>
  <c r="CK186" i="5"/>
  <c r="CF180" i="5"/>
  <c r="CN180" i="5"/>
  <c r="CK180" i="5"/>
  <c r="BR192" i="5"/>
  <c r="BS192" i="5" s="1"/>
  <c r="CC192" i="5"/>
  <c r="CD192" i="5" s="1"/>
  <c r="CE192" i="5" s="1"/>
  <c r="BW192" i="5"/>
  <c r="CC182" i="5"/>
  <c r="CD182" i="5" s="1"/>
  <c r="CE182" i="5" s="1"/>
  <c r="BW182" i="5"/>
  <c r="BR182" i="5"/>
  <c r="BS182" i="5" s="1"/>
  <c r="CN179" i="5"/>
  <c r="CF179" i="5"/>
  <c r="CK179" i="5"/>
  <c r="BR189" i="5"/>
  <c r="BS189" i="5" s="1"/>
  <c r="CC189" i="5"/>
  <c r="CD189" i="5" s="1"/>
  <c r="CE189" i="5" s="1"/>
  <c r="BW189" i="5"/>
  <c r="BW185" i="5"/>
  <c r="BR185" i="5"/>
  <c r="BS185" i="5" s="1"/>
  <c r="CC185" i="5"/>
  <c r="CD185" i="5" s="1"/>
  <c r="CE185" i="5" s="1"/>
  <c r="BT186" i="5"/>
  <c r="BU186" i="5" s="1"/>
  <c r="CH186" i="5"/>
  <c r="CI186" i="5" s="1"/>
  <c r="CJ186" i="5" s="1"/>
  <c r="CH179" i="5"/>
  <c r="CI179" i="5" s="1"/>
  <c r="CJ179" i="5" s="1"/>
  <c r="BT179" i="5"/>
  <c r="BU179" i="5" s="1"/>
  <c r="BT183" i="5"/>
  <c r="BU183" i="5" s="1"/>
  <c r="CH183" i="5"/>
  <c r="CI183" i="5" s="1"/>
  <c r="CJ183" i="5" s="1"/>
  <c r="CH188" i="5"/>
  <c r="CI188" i="5" s="1"/>
  <c r="CJ188" i="5" s="1"/>
  <c r="BT188" i="5"/>
  <c r="BU188" i="5" s="1"/>
  <c r="CC187" i="5"/>
  <c r="CD187" i="5" s="1"/>
  <c r="CE187" i="5" s="1"/>
  <c r="BW187" i="5"/>
  <c r="BR187" i="5"/>
  <c r="BS187" i="5" s="1"/>
  <c r="CF188" i="5"/>
  <c r="CN188" i="5"/>
  <c r="CK188" i="5"/>
  <c r="CN183" i="5"/>
  <c r="CF183" i="5"/>
  <c r="CK183" i="5"/>
  <c r="CK190" i="5"/>
  <c r="CF190" i="5"/>
  <c r="CN190" i="5"/>
  <c r="CC181" i="5"/>
  <c r="CD181" i="5" s="1"/>
  <c r="CE181" i="5" s="1"/>
  <c r="BW181" i="5"/>
  <c r="BR181" i="5"/>
  <c r="BS181" i="5" s="1"/>
  <c r="BR184" i="5"/>
  <c r="BS184" i="5" s="1"/>
  <c r="BW184" i="5"/>
  <c r="CC184" i="5"/>
  <c r="CD184" i="5" s="1"/>
  <c r="CE184" i="5" s="1"/>
  <c r="BR191" i="5"/>
  <c r="BS191" i="5" s="1"/>
  <c r="CC191" i="5"/>
  <c r="CD191" i="5" s="1"/>
  <c r="CE191" i="5" s="1"/>
  <c r="BW191" i="5"/>
  <c r="CH180" i="5"/>
  <c r="CI180" i="5" s="1"/>
  <c r="CJ180" i="5" s="1"/>
  <c r="BT180" i="5"/>
  <c r="BU180" i="5" s="1"/>
  <c r="CH190" i="5"/>
  <c r="CI190" i="5" s="1"/>
  <c r="CJ190" i="5" s="1"/>
  <c r="BT190" i="5"/>
  <c r="BU190" i="5" s="1"/>
  <c r="CE117" i="5"/>
  <c r="CJ117" i="5"/>
  <c r="CM117" i="5"/>
  <c r="CM116" i="5"/>
  <c r="CJ116" i="5"/>
  <c r="CE116" i="5"/>
  <c r="BQ131" i="5"/>
  <c r="BR131" i="5" s="1"/>
  <c r="CG131" i="5"/>
  <c r="CH131" i="5" s="1"/>
  <c r="CI131" i="5" s="1"/>
  <c r="BQ116" i="5"/>
  <c r="BR116" i="5" s="1"/>
  <c r="CG116" i="5"/>
  <c r="CH116" i="5" s="1"/>
  <c r="CI116" i="5" s="1"/>
  <c r="CM130" i="5"/>
  <c r="CE130" i="5"/>
  <c r="CJ130" i="5"/>
  <c r="BQ125" i="5"/>
  <c r="BR125" i="5" s="1"/>
  <c r="CG125" i="5"/>
  <c r="CH125" i="5" s="1"/>
  <c r="CI125" i="5" s="1"/>
  <c r="CG118" i="5"/>
  <c r="CH118" i="5" s="1"/>
  <c r="CI118" i="5" s="1"/>
  <c r="BQ118" i="5"/>
  <c r="BR118" i="5" s="1"/>
  <c r="CM115" i="5"/>
  <c r="CJ115" i="5"/>
  <c r="CE115" i="5"/>
  <c r="BQ115" i="5"/>
  <c r="BR115" i="5" s="1"/>
  <c r="CG115" i="5"/>
  <c r="CH115" i="5" s="1"/>
  <c r="CI115" i="5" s="1"/>
  <c r="CG129" i="5"/>
  <c r="CH129" i="5" s="1"/>
  <c r="CI129" i="5" s="1"/>
  <c r="BQ129" i="5"/>
  <c r="BR129" i="5" s="1"/>
  <c r="CJ129" i="5"/>
  <c r="CM129" i="5"/>
  <c r="CE129" i="5"/>
  <c r="BQ130" i="5"/>
  <c r="BR130" i="5" s="1"/>
  <c r="CG130" i="5"/>
  <c r="CH130" i="5" s="1"/>
  <c r="CI130" i="5" s="1"/>
  <c r="CG117" i="5"/>
  <c r="CH117" i="5" s="1"/>
  <c r="CI117" i="5" s="1"/>
  <c r="BQ117" i="5"/>
  <c r="BR117" i="5" s="1"/>
  <c r="CM125" i="5"/>
  <c r="CJ125" i="5"/>
  <c r="CE125" i="5"/>
  <c r="CE131" i="5"/>
  <c r="CM131" i="5"/>
  <c r="CJ131" i="5"/>
  <c r="CJ118" i="5"/>
  <c r="CM118" i="5"/>
  <c r="CE118" i="5"/>
  <c r="CE101" i="5"/>
  <c r="CM101" i="5"/>
  <c r="CJ101" i="5"/>
  <c r="CG95" i="5"/>
  <c r="CH95" i="5" s="1"/>
  <c r="CI95" i="5" s="1"/>
  <c r="BQ95" i="5"/>
  <c r="BR95" i="5" s="1"/>
  <c r="BQ101" i="5"/>
  <c r="BR101" i="5" s="1"/>
  <c r="CG101" i="5"/>
  <c r="CH101" i="5" s="1"/>
  <c r="CI101" i="5" s="1"/>
  <c r="CE100" i="5"/>
  <c r="CM100" i="5"/>
  <c r="CJ100" i="5"/>
  <c r="CM95" i="5"/>
  <c r="CJ95" i="5"/>
  <c r="CE95" i="5"/>
  <c r="CG100" i="5"/>
  <c r="CH100" i="5" s="1"/>
  <c r="CI100" i="5" s="1"/>
  <c r="BQ100" i="5"/>
  <c r="BR100" i="5" s="1"/>
  <c r="BQ94" i="5"/>
  <c r="BR94" i="5" s="1"/>
  <c r="CG94" i="5"/>
  <c r="CH94" i="5" s="1"/>
  <c r="CI94" i="5" s="1"/>
  <c r="CG103" i="5"/>
  <c r="CH103" i="5" s="1"/>
  <c r="CI103" i="5" s="1"/>
  <c r="BQ103" i="5"/>
  <c r="BR103" i="5" s="1"/>
  <c r="CJ94" i="5"/>
  <c r="CM94" i="5"/>
  <c r="CE94" i="5"/>
  <c r="CG97" i="5"/>
  <c r="CH97" i="5" s="1"/>
  <c r="CI97" i="5" s="1"/>
  <c r="BQ97" i="5"/>
  <c r="BR97" i="5" s="1"/>
  <c r="CM92" i="5"/>
  <c r="CE92" i="5"/>
  <c r="CJ92" i="5"/>
  <c r="CM103" i="5"/>
  <c r="CJ103" i="5"/>
  <c r="CE103" i="5"/>
  <c r="CJ97" i="5"/>
  <c r="CM97" i="5"/>
  <c r="CE97" i="5"/>
  <c r="CG92" i="5"/>
  <c r="CH92" i="5" s="1"/>
  <c r="CI92" i="5" s="1"/>
  <c r="BQ92" i="5"/>
  <c r="BR92" i="5" s="1"/>
  <c r="DV123" i="5" l="1"/>
  <c r="DW122" i="5"/>
  <c r="DY138" i="5"/>
  <c r="DZ137" i="5"/>
  <c r="CD823" i="5"/>
  <c r="CE822" i="5"/>
  <c r="CJ823" i="5"/>
  <c r="CK822" i="5"/>
  <c r="EF123" i="5"/>
  <c r="EG122" i="5"/>
  <c r="CG823" i="5"/>
  <c r="CH822" i="5"/>
  <c r="CA823" i="5"/>
  <c r="CB822" i="5"/>
  <c r="GI122" i="5"/>
  <c r="GH123" i="5"/>
  <c r="EB130" i="5"/>
  <c r="EC129" i="5"/>
  <c r="BT196" i="5"/>
  <c r="BU196" i="5" s="1"/>
  <c r="CH196" i="5"/>
  <c r="CI196" i="5" s="1"/>
  <c r="CJ196" i="5" s="1"/>
  <c r="CN209" i="5"/>
  <c r="CF209" i="5"/>
  <c r="CK209" i="5"/>
  <c r="CK210" i="5"/>
  <c r="CN210" i="5"/>
  <c r="CF210" i="5"/>
  <c r="CF211" i="5"/>
  <c r="CN211" i="5"/>
  <c r="CK211" i="5"/>
  <c r="BT200" i="5"/>
  <c r="BU200" i="5" s="1"/>
  <c r="CH200" i="5"/>
  <c r="CI200" i="5" s="1"/>
  <c r="CJ200" i="5" s="1"/>
  <c r="BT201" i="5"/>
  <c r="BU201" i="5" s="1"/>
  <c r="CH201" i="5"/>
  <c r="CI201" i="5" s="1"/>
  <c r="CJ201" i="5" s="1"/>
  <c r="CF196" i="5"/>
  <c r="CN196" i="5"/>
  <c r="CK196" i="5"/>
  <c r="CH210" i="5"/>
  <c r="CI210" i="5" s="1"/>
  <c r="CJ210" i="5" s="1"/>
  <c r="BT210" i="5"/>
  <c r="BU210" i="5" s="1"/>
  <c r="BT193" i="5"/>
  <c r="BU193" i="5" s="1"/>
  <c r="CH193" i="5"/>
  <c r="CI193" i="5" s="1"/>
  <c r="CJ193" i="5" s="1"/>
  <c r="BT211" i="5"/>
  <c r="BU211" i="5" s="1"/>
  <c r="CH211" i="5"/>
  <c r="CI211" i="5" s="1"/>
  <c r="CJ211" i="5" s="1"/>
  <c r="BT217" i="5"/>
  <c r="BU217" i="5" s="1"/>
  <c r="CH217" i="5"/>
  <c r="CI217" i="5" s="1"/>
  <c r="CJ217" i="5" s="1"/>
  <c r="CN200" i="5"/>
  <c r="CF200" i="5"/>
  <c r="CK200" i="5"/>
  <c r="CK193" i="5"/>
  <c r="CN193" i="5"/>
  <c r="CF193" i="5"/>
  <c r="BT204" i="5"/>
  <c r="BU204" i="5" s="1"/>
  <c r="CH204" i="5"/>
  <c r="CI204" i="5" s="1"/>
  <c r="CJ204" i="5" s="1"/>
  <c r="CH207" i="5"/>
  <c r="CI207" i="5" s="1"/>
  <c r="CJ207" i="5" s="1"/>
  <c r="BT207" i="5"/>
  <c r="BU207" i="5" s="1"/>
  <c r="CH194" i="5"/>
  <c r="CI194" i="5" s="1"/>
  <c r="CJ194" i="5" s="1"/>
  <c r="BT194" i="5"/>
  <c r="BU194" i="5" s="1"/>
  <c r="CF215" i="5"/>
  <c r="CN215" i="5"/>
  <c r="CK215" i="5"/>
  <c r="CN204" i="5"/>
  <c r="CF204" i="5"/>
  <c r="CK204" i="5"/>
  <c r="CN201" i="5"/>
  <c r="CK201" i="5"/>
  <c r="CF201" i="5"/>
  <c r="CN217" i="5"/>
  <c r="CF217" i="5"/>
  <c r="CK217" i="5"/>
  <c r="BT197" i="5"/>
  <c r="BU197" i="5" s="1"/>
  <c r="CH197" i="5"/>
  <c r="CI197" i="5" s="1"/>
  <c r="CJ197" i="5" s="1"/>
  <c r="CF207" i="5"/>
  <c r="CN207" i="5"/>
  <c r="CK207" i="5"/>
  <c r="BT198" i="5"/>
  <c r="BU198" i="5" s="1"/>
  <c r="CH198" i="5"/>
  <c r="CI198" i="5" s="1"/>
  <c r="CJ198" i="5" s="1"/>
  <c r="CF194" i="5"/>
  <c r="CN194" i="5"/>
  <c r="CK194" i="5"/>
  <c r="CN214" i="5"/>
  <c r="CF214" i="5"/>
  <c r="CK214" i="5"/>
  <c r="CF197" i="5"/>
  <c r="CN197" i="5"/>
  <c r="CK197" i="5"/>
  <c r="CN198" i="5"/>
  <c r="CF198" i="5"/>
  <c r="CK198" i="5"/>
  <c r="CH215" i="5"/>
  <c r="CI215" i="5" s="1"/>
  <c r="CJ215" i="5" s="1"/>
  <c r="BT215" i="5"/>
  <c r="BU215" i="5" s="1"/>
  <c r="BT214" i="5"/>
  <c r="BU214" i="5" s="1"/>
  <c r="CH214" i="5"/>
  <c r="CI214" i="5" s="1"/>
  <c r="CJ214" i="5" s="1"/>
  <c r="BT209" i="5"/>
  <c r="BU209" i="5" s="1"/>
  <c r="CH209" i="5"/>
  <c r="CI209" i="5" s="1"/>
  <c r="CJ209" i="5" s="1"/>
  <c r="BT191" i="5"/>
  <c r="BU191" i="5" s="1"/>
  <c r="CH191" i="5"/>
  <c r="CI191" i="5" s="1"/>
  <c r="CJ191" i="5" s="1"/>
  <c r="BT187" i="5"/>
  <c r="BU187" i="5" s="1"/>
  <c r="CH187" i="5"/>
  <c r="CI187" i="5" s="1"/>
  <c r="CJ187" i="5" s="1"/>
  <c r="BT189" i="5"/>
  <c r="BU189" i="5" s="1"/>
  <c r="CH189" i="5"/>
  <c r="CI189" i="5" s="1"/>
  <c r="CJ189" i="5" s="1"/>
  <c r="CN192" i="5"/>
  <c r="CF192" i="5"/>
  <c r="CK192" i="5"/>
  <c r="CN184" i="5"/>
  <c r="CF184" i="5"/>
  <c r="CK184" i="5"/>
  <c r="BT192" i="5"/>
  <c r="BU192" i="5" s="1"/>
  <c r="CH192" i="5"/>
  <c r="CI192" i="5" s="1"/>
  <c r="CJ192" i="5" s="1"/>
  <c r="CN187" i="5"/>
  <c r="CF187" i="5"/>
  <c r="CK187" i="5"/>
  <c r="CF185" i="5"/>
  <c r="CN185" i="5"/>
  <c r="CK185" i="5"/>
  <c r="BT181" i="5"/>
  <c r="BU181" i="5" s="1"/>
  <c r="CH181" i="5"/>
  <c r="CI181" i="5" s="1"/>
  <c r="CJ181" i="5" s="1"/>
  <c r="BT185" i="5"/>
  <c r="BU185" i="5" s="1"/>
  <c r="CH185" i="5"/>
  <c r="CI185" i="5" s="1"/>
  <c r="CJ185" i="5" s="1"/>
  <c r="BT182" i="5"/>
  <c r="BU182" i="5" s="1"/>
  <c r="CH182" i="5"/>
  <c r="CI182" i="5" s="1"/>
  <c r="CJ182" i="5" s="1"/>
  <c r="CF181" i="5"/>
  <c r="CN181" i="5"/>
  <c r="CK181" i="5"/>
  <c r="CN182" i="5"/>
  <c r="CF182" i="5"/>
  <c r="CK182" i="5"/>
  <c r="CH184" i="5"/>
  <c r="CI184" i="5" s="1"/>
  <c r="CJ184" i="5" s="1"/>
  <c r="BT184" i="5"/>
  <c r="BU184" i="5" s="1"/>
  <c r="CF191" i="5"/>
  <c r="CN191" i="5"/>
  <c r="CK191" i="5"/>
  <c r="CN189" i="5"/>
  <c r="CF189" i="5"/>
  <c r="CK189" i="5"/>
  <c r="GH124" i="5" l="1"/>
  <c r="GI123" i="5"/>
  <c r="CG824" i="5"/>
  <c r="CH823" i="5"/>
  <c r="CJ824" i="5"/>
  <c r="CK823" i="5"/>
  <c r="DY139" i="5"/>
  <c r="DZ138" i="5"/>
  <c r="EB131" i="5"/>
  <c r="EC130" i="5"/>
  <c r="CA824" i="5"/>
  <c r="CB823" i="5"/>
  <c r="EF124" i="5"/>
  <c r="EG123" i="5"/>
  <c r="CD824" i="5"/>
  <c r="CE823" i="5"/>
  <c r="DV124" i="5"/>
  <c r="DW123" i="5"/>
  <c r="J60" i="4"/>
  <c r="J41" i="4"/>
  <c r="K41" i="4" s="1"/>
  <c r="M41" i="4" s="1"/>
  <c r="I176" i="4"/>
  <c r="J176" i="4" s="1"/>
  <c r="D176" i="4"/>
  <c r="E176" i="4" s="1"/>
  <c r="F176" i="4" s="1"/>
  <c r="C176" i="4"/>
  <c r="I175" i="4"/>
  <c r="J175" i="4" s="1"/>
  <c r="C175" i="4"/>
  <c r="D175" i="4" s="1"/>
  <c r="E175" i="4" s="1"/>
  <c r="F175" i="4" s="1"/>
  <c r="I174" i="4"/>
  <c r="J174" i="4" s="1"/>
  <c r="C174" i="4"/>
  <c r="I173" i="4"/>
  <c r="J173" i="4" s="1"/>
  <c r="H173" i="4"/>
  <c r="C173" i="4"/>
  <c r="D173" i="4" s="1"/>
  <c r="E173" i="4" s="1"/>
  <c r="F173" i="4" s="1"/>
  <c r="I172" i="4"/>
  <c r="J172" i="4" s="1"/>
  <c r="C172" i="4"/>
  <c r="D172" i="4" s="1"/>
  <c r="E172" i="4" s="1"/>
  <c r="F172" i="4" s="1"/>
  <c r="I171" i="4"/>
  <c r="J171" i="4" s="1"/>
  <c r="C171" i="4"/>
  <c r="D171" i="4" s="1"/>
  <c r="E171" i="4" s="1"/>
  <c r="F171" i="4" s="1"/>
  <c r="I170" i="4"/>
  <c r="J170" i="4" s="1"/>
  <c r="C170" i="4"/>
  <c r="H170" i="4" s="1"/>
  <c r="I169" i="4"/>
  <c r="J169" i="4" s="1"/>
  <c r="C169" i="4"/>
  <c r="H169" i="4" s="1"/>
  <c r="I168" i="4"/>
  <c r="J168" i="4" s="1"/>
  <c r="C168" i="4"/>
  <c r="D168" i="4" s="1"/>
  <c r="E168" i="4" s="1"/>
  <c r="F168" i="4" s="1"/>
  <c r="I167" i="4"/>
  <c r="J167" i="4" s="1"/>
  <c r="C167" i="4"/>
  <c r="D167" i="4" s="1"/>
  <c r="E167" i="4" s="1"/>
  <c r="F167" i="4" s="1"/>
  <c r="I166" i="4"/>
  <c r="J166" i="4" s="1"/>
  <c r="C166" i="4"/>
  <c r="G166" i="4" s="1"/>
  <c r="I165" i="4"/>
  <c r="J165" i="4" s="1"/>
  <c r="C165" i="4"/>
  <c r="D165" i="4" s="1"/>
  <c r="E165" i="4" s="1"/>
  <c r="F165" i="4" s="1"/>
  <c r="I164" i="4"/>
  <c r="J164" i="4" s="1"/>
  <c r="C164" i="4"/>
  <c r="D164" i="4" s="1"/>
  <c r="E164" i="4" s="1"/>
  <c r="F164" i="4" s="1"/>
  <c r="I163" i="4"/>
  <c r="J163" i="4" s="1"/>
  <c r="C163" i="4"/>
  <c r="AO159" i="4"/>
  <c r="I159" i="4"/>
  <c r="J159" i="4" s="1"/>
  <c r="K159" i="4" s="1"/>
  <c r="C159" i="4"/>
  <c r="AO158" i="4"/>
  <c r="I158" i="4"/>
  <c r="J158" i="4" s="1"/>
  <c r="C158" i="4"/>
  <c r="AO157" i="4"/>
  <c r="I157" i="4"/>
  <c r="J157" i="4" s="1"/>
  <c r="K157" i="4" s="1"/>
  <c r="L157" i="4" s="1"/>
  <c r="C157" i="4"/>
  <c r="AO156" i="4"/>
  <c r="I156" i="4"/>
  <c r="J156" i="4" s="1"/>
  <c r="G156" i="4"/>
  <c r="C156" i="4"/>
  <c r="H156" i="4" s="1"/>
  <c r="AO155" i="4"/>
  <c r="I155" i="4"/>
  <c r="J155" i="4" s="1"/>
  <c r="D155" i="4"/>
  <c r="E155" i="4" s="1"/>
  <c r="C155" i="4"/>
  <c r="AO154" i="4"/>
  <c r="I154" i="4"/>
  <c r="J154" i="4" s="1"/>
  <c r="C154" i="4"/>
  <c r="AO153" i="4"/>
  <c r="I153" i="4"/>
  <c r="J153" i="4" s="1"/>
  <c r="G153" i="4"/>
  <c r="C153" i="4"/>
  <c r="D153" i="4" s="1"/>
  <c r="E153" i="4" s="1"/>
  <c r="AO152" i="4"/>
  <c r="AD152" i="4"/>
  <c r="I152" i="4"/>
  <c r="J152" i="4" s="1"/>
  <c r="C152" i="4"/>
  <c r="G152" i="4" s="1"/>
  <c r="AO151" i="4"/>
  <c r="I151" i="4"/>
  <c r="J151" i="4" s="1"/>
  <c r="C151" i="4"/>
  <c r="AO150" i="4"/>
  <c r="I150" i="4"/>
  <c r="J150" i="4" s="1"/>
  <c r="G150" i="4"/>
  <c r="C150" i="4"/>
  <c r="AD150" i="4" s="1"/>
  <c r="AO149" i="4"/>
  <c r="I149" i="4"/>
  <c r="J149" i="4" s="1"/>
  <c r="C149" i="4"/>
  <c r="AD149" i="4" s="1"/>
  <c r="AO148" i="4"/>
  <c r="AD148" i="4"/>
  <c r="I148" i="4"/>
  <c r="J148" i="4" s="1"/>
  <c r="O148" i="4" s="1"/>
  <c r="P148" i="4" s="1"/>
  <c r="H148" i="4"/>
  <c r="G148" i="4"/>
  <c r="C148" i="4"/>
  <c r="D148" i="4" s="1"/>
  <c r="E148" i="4" s="1"/>
  <c r="S148" i="4" s="1"/>
  <c r="AO147" i="4"/>
  <c r="I147" i="4"/>
  <c r="J147" i="4" s="1"/>
  <c r="G147" i="4"/>
  <c r="C147" i="4"/>
  <c r="D147" i="4" s="1"/>
  <c r="E147" i="4" s="1"/>
  <c r="S147" i="4" s="1"/>
  <c r="AO146" i="4"/>
  <c r="J146" i="4"/>
  <c r="K146" i="4" s="1"/>
  <c r="I146" i="4"/>
  <c r="C146" i="4"/>
  <c r="D146" i="4" s="1"/>
  <c r="E146" i="4" s="1"/>
  <c r="I141" i="4"/>
  <c r="J141" i="4" s="1"/>
  <c r="D141" i="4"/>
  <c r="E141" i="4" s="1"/>
  <c r="F141" i="4" s="1"/>
  <c r="C141" i="4"/>
  <c r="G141" i="4" s="1"/>
  <c r="I140" i="4"/>
  <c r="J140" i="4" s="1"/>
  <c r="C140" i="4"/>
  <c r="G140" i="4" s="1"/>
  <c r="J139" i="4"/>
  <c r="I139" i="4"/>
  <c r="C139" i="4"/>
  <c r="G139" i="4" s="1"/>
  <c r="I138" i="4"/>
  <c r="J138" i="4" s="1"/>
  <c r="C138" i="4"/>
  <c r="D138" i="4" s="1"/>
  <c r="E138" i="4" s="1"/>
  <c r="F138" i="4" s="1"/>
  <c r="I137" i="4"/>
  <c r="J137" i="4" s="1"/>
  <c r="C137" i="4"/>
  <c r="G137" i="4" s="1"/>
  <c r="I136" i="4"/>
  <c r="J136" i="4" s="1"/>
  <c r="C136" i="4"/>
  <c r="I135" i="4"/>
  <c r="J135" i="4" s="1"/>
  <c r="C135" i="4"/>
  <c r="D135" i="4" s="1"/>
  <c r="E135" i="4" s="1"/>
  <c r="F135" i="4" s="1"/>
  <c r="J134" i="4"/>
  <c r="I134" i="4"/>
  <c r="C134" i="4"/>
  <c r="I133" i="4"/>
  <c r="J133" i="4" s="1"/>
  <c r="C133" i="4"/>
  <c r="I132" i="4"/>
  <c r="J132" i="4" s="1"/>
  <c r="C132" i="4"/>
  <c r="G132" i="4" s="1"/>
  <c r="I131" i="4"/>
  <c r="J131" i="4" s="1"/>
  <c r="C131" i="4"/>
  <c r="I130" i="4"/>
  <c r="J130" i="4" s="1"/>
  <c r="C130" i="4"/>
  <c r="I129" i="4"/>
  <c r="J129" i="4" s="1"/>
  <c r="C129" i="4"/>
  <c r="G129" i="4" s="1"/>
  <c r="I128" i="4"/>
  <c r="J128" i="4" s="1"/>
  <c r="C128" i="4"/>
  <c r="BR124" i="4"/>
  <c r="I124" i="4"/>
  <c r="J124" i="4" s="1"/>
  <c r="C124" i="4"/>
  <c r="BR123" i="4"/>
  <c r="I123" i="4"/>
  <c r="J123" i="4" s="1"/>
  <c r="C123" i="4"/>
  <c r="BR122" i="4"/>
  <c r="I122" i="4"/>
  <c r="J122" i="4" s="1"/>
  <c r="C122" i="4"/>
  <c r="BR121" i="4"/>
  <c r="I121" i="4"/>
  <c r="J121" i="4" s="1"/>
  <c r="C121" i="4"/>
  <c r="D121" i="4" s="1"/>
  <c r="E121" i="4" s="1"/>
  <c r="BR120" i="4"/>
  <c r="I120" i="4"/>
  <c r="J120" i="4" s="1"/>
  <c r="C120" i="4"/>
  <c r="H120" i="4" s="1"/>
  <c r="BR119" i="4"/>
  <c r="I119" i="4"/>
  <c r="J119" i="4" s="1"/>
  <c r="C119" i="4"/>
  <c r="H119" i="4" s="1"/>
  <c r="BR118" i="4"/>
  <c r="I118" i="4"/>
  <c r="J118" i="4" s="1"/>
  <c r="C118" i="4"/>
  <c r="D118" i="4" s="1"/>
  <c r="E118" i="4" s="1"/>
  <c r="BI118" i="4" s="1"/>
  <c r="BR117" i="4"/>
  <c r="I117" i="4"/>
  <c r="J117" i="4" s="1"/>
  <c r="G117" i="4"/>
  <c r="D117" i="4"/>
  <c r="E117" i="4" s="1"/>
  <c r="C117" i="4"/>
  <c r="H117" i="4" s="1"/>
  <c r="BR116" i="4"/>
  <c r="I116" i="4"/>
  <c r="J116" i="4" s="1"/>
  <c r="C116" i="4"/>
  <c r="D116" i="4" s="1"/>
  <c r="E116" i="4" s="1"/>
  <c r="BR115" i="4"/>
  <c r="I115" i="4"/>
  <c r="J115" i="4" s="1"/>
  <c r="C115" i="4"/>
  <c r="G115" i="4" s="1"/>
  <c r="BR114" i="4"/>
  <c r="I114" i="4"/>
  <c r="J114" i="4" s="1"/>
  <c r="C114" i="4"/>
  <c r="G114" i="4" s="1"/>
  <c r="BR113" i="4"/>
  <c r="I113" i="4"/>
  <c r="J113" i="4" s="1"/>
  <c r="C113" i="4"/>
  <c r="BR112" i="4"/>
  <c r="I112" i="4"/>
  <c r="J112" i="4" s="1"/>
  <c r="C112" i="4"/>
  <c r="BR111" i="4"/>
  <c r="J111" i="4"/>
  <c r="I111" i="4"/>
  <c r="C111" i="4"/>
  <c r="I106" i="4"/>
  <c r="J106" i="4" s="1"/>
  <c r="H106" i="4"/>
  <c r="C106" i="4"/>
  <c r="G106" i="4" s="1"/>
  <c r="I105" i="4"/>
  <c r="J105" i="4" s="1"/>
  <c r="C105" i="4"/>
  <c r="D105" i="4" s="1"/>
  <c r="E105" i="4" s="1"/>
  <c r="F105" i="4" s="1"/>
  <c r="J104" i="4"/>
  <c r="I104" i="4"/>
  <c r="C104" i="4"/>
  <c r="I103" i="4"/>
  <c r="J103" i="4" s="1"/>
  <c r="H103" i="4"/>
  <c r="C103" i="4"/>
  <c r="G103" i="4" s="1"/>
  <c r="I102" i="4"/>
  <c r="J102" i="4" s="1"/>
  <c r="H102" i="4"/>
  <c r="C102" i="4"/>
  <c r="G102" i="4" s="1"/>
  <c r="J101" i="4"/>
  <c r="I101" i="4"/>
  <c r="C101" i="4"/>
  <c r="D101" i="4" s="1"/>
  <c r="E101" i="4" s="1"/>
  <c r="F101" i="4" s="1"/>
  <c r="I100" i="4"/>
  <c r="J100" i="4" s="1"/>
  <c r="G100" i="4"/>
  <c r="C100" i="4"/>
  <c r="H100" i="4" s="1"/>
  <c r="I99" i="4"/>
  <c r="J99" i="4" s="1"/>
  <c r="C99" i="4"/>
  <c r="I98" i="4"/>
  <c r="J98" i="4" s="1"/>
  <c r="H98" i="4"/>
  <c r="G98" i="4"/>
  <c r="C98" i="4"/>
  <c r="D98" i="4" s="1"/>
  <c r="E98" i="4" s="1"/>
  <c r="F98" i="4" s="1"/>
  <c r="I97" i="4"/>
  <c r="J97" i="4" s="1"/>
  <c r="C97" i="4"/>
  <c r="I96" i="4"/>
  <c r="J96" i="4" s="1"/>
  <c r="C96" i="4"/>
  <c r="D96" i="4" s="1"/>
  <c r="E96" i="4" s="1"/>
  <c r="F96" i="4" s="1"/>
  <c r="I95" i="4"/>
  <c r="J95" i="4" s="1"/>
  <c r="C95" i="4"/>
  <c r="I94" i="4"/>
  <c r="J94" i="4" s="1"/>
  <c r="G94" i="4"/>
  <c r="C94" i="4"/>
  <c r="H94" i="4" s="1"/>
  <c r="I93" i="4"/>
  <c r="J93" i="4" s="1"/>
  <c r="C93" i="4"/>
  <c r="CG89" i="4"/>
  <c r="I89" i="4"/>
  <c r="J89" i="4" s="1"/>
  <c r="BM89" i="4" s="1"/>
  <c r="BN89" i="4" s="1"/>
  <c r="C89" i="4"/>
  <c r="CG88" i="4"/>
  <c r="I88" i="4"/>
  <c r="J88" i="4" s="1"/>
  <c r="C88" i="4"/>
  <c r="CG87" i="4"/>
  <c r="I87" i="4"/>
  <c r="J87" i="4" s="1"/>
  <c r="C87" i="4"/>
  <c r="G87" i="4" s="1"/>
  <c r="CG86" i="4"/>
  <c r="I86" i="4"/>
  <c r="J86" i="4" s="1"/>
  <c r="C86" i="4"/>
  <c r="CG85" i="4"/>
  <c r="I85" i="4"/>
  <c r="J85" i="4" s="1"/>
  <c r="BM85" i="4" s="1"/>
  <c r="BN85" i="4" s="1"/>
  <c r="C85" i="4"/>
  <c r="D85" i="4" s="1"/>
  <c r="E85" i="4" s="1"/>
  <c r="CG84" i="4"/>
  <c r="J84" i="4"/>
  <c r="AA84" i="4" s="1"/>
  <c r="I84" i="4"/>
  <c r="C84" i="4"/>
  <c r="H84" i="4" s="1"/>
  <c r="CG83" i="4"/>
  <c r="I83" i="4"/>
  <c r="J83" i="4" s="1"/>
  <c r="C83" i="4"/>
  <c r="G83" i="4" s="1"/>
  <c r="CG82" i="4"/>
  <c r="I82" i="4"/>
  <c r="J82" i="4" s="1"/>
  <c r="AA82" i="4" s="1"/>
  <c r="C82" i="4"/>
  <c r="CG81" i="4"/>
  <c r="I81" i="4"/>
  <c r="J81" i="4" s="1"/>
  <c r="C81" i="4"/>
  <c r="H81" i="4" s="1"/>
  <c r="CG80" i="4"/>
  <c r="I80" i="4"/>
  <c r="J80" i="4" s="1"/>
  <c r="H80" i="4"/>
  <c r="C80" i="4"/>
  <c r="CG79" i="4"/>
  <c r="I79" i="4"/>
  <c r="J79" i="4" s="1"/>
  <c r="C79" i="4"/>
  <c r="D79" i="4" s="1"/>
  <c r="E79" i="4" s="1"/>
  <c r="CG78" i="4"/>
  <c r="I78" i="4"/>
  <c r="J78" i="4" s="1"/>
  <c r="C78" i="4"/>
  <c r="G78" i="4" s="1"/>
  <c r="CG77" i="4"/>
  <c r="J77" i="4"/>
  <c r="I77" i="4"/>
  <c r="C77" i="4"/>
  <c r="CG76" i="4"/>
  <c r="I76" i="4"/>
  <c r="J76" i="4" s="1"/>
  <c r="AA76" i="4" s="1"/>
  <c r="C76" i="4"/>
  <c r="I71" i="4"/>
  <c r="J71" i="4" s="1"/>
  <c r="C71" i="4"/>
  <c r="I70" i="4"/>
  <c r="J70" i="4" s="1"/>
  <c r="C70" i="4"/>
  <c r="I69" i="4"/>
  <c r="J69" i="4" s="1"/>
  <c r="H69" i="4"/>
  <c r="D69" i="4"/>
  <c r="E69" i="4" s="1"/>
  <c r="F69" i="4" s="1"/>
  <c r="C69" i="4"/>
  <c r="G69" i="4" s="1"/>
  <c r="I68" i="4"/>
  <c r="J68" i="4" s="1"/>
  <c r="C68" i="4"/>
  <c r="I67" i="4"/>
  <c r="J67" i="4" s="1"/>
  <c r="C67" i="4"/>
  <c r="I66" i="4"/>
  <c r="J66" i="4" s="1"/>
  <c r="H66" i="4"/>
  <c r="C66" i="4"/>
  <c r="I65" i="4"/>
  <c r="J65" i="4" s="1"/>
  <c r="C65" i="4"/>
  <c r="I64" i="4"/>
  <c r="J64" i="4" s="1"/>
  <c r="C64" i="4"/>
  <c r="I63" i="4"/>
  <c r="J63" i="4" s="1"/>
  <c r="C63" i="4"/>
  <c r="D63" i="4" s="1"/>
  <c r="E63" i="4" s="1"/>
  <c r="F63" i="4" s="1"/>
  <c r="I62" i="4"/>
  <c r="J62" i="4" s="1"/>
  <c r="C62" i="4"/>
  <c r="I61" i="4"/>
  <c r="J61" i="4" s="1"/>
  <c r="C61" i="4"/>
  <c r="G61" i="4" s="1"/>
  <c r="I60" i="4"/>
  <c r="C60" i="4"/>
  <c r="G60" i="4" s="1"/>
  <c r="I59" i="4"/>
  <c r="J59" i="4" s="1"/>
  <c r="C59" i="4"/>
  <c r="I58" i="4"/>
  <c r="J58" i="4" s="1"/>
  <c r="C58" i="4"/>
  <c r="H58" i="4" s="1"/>
  <c r="CF54" i="4"/>
  <c r="I54" i="4"/>
  <c r="J54" i="4" s="1"/>
  <c r="C54" i="4"/>
  <c r="G54" i="4" s="1"/>
  <c r="CF53" i="4"/>
  <c r="I53" i="4"/>
  <c r="J53" i="4" s="1"/>
  <c r="C53" i="4"/>
  <c r="D53" i="4" s="1"/>
  <c r="E53" i="4" s="1"/>
  <c r="F53" i="4" s="1"/>
  <c r="CF52" i="4"/>
  <c r="I52" i="4"/>
  <c r="J52" i="4" s="1"/>
  <c r="BJ52" i="4" s="1"/>
  <c r="C52" i="4"/>
  <c r="CF51" i="4"/>
  <c r="I51" i="4"/>
  <c r="J51" i="4" s="1"/>
  <c r="C51" i="4"/>
  <c r="CF50" i="4"/>
  <c r="I50" i="4"/>
  <c r="J50" i="4" s="1"/>
  <c r="C50" i="4"/>
  <c r="CF49" i="4"/>
  <c r="I49" i="4"/>
  <c r="J49" i="4" s="1"/>
  <c r="C49" i="4"/>
  <c r="G49" i="4" s="1"/>
  <c r="CF48" i="4"/>
  <c r="I48" i="4"/>
  <c r="J48" i="4" s="1"/>
  <c r="C48" i="4"/>
  <c r="D48" i="4" s="1"/>
  <c r="E48" i="4" s="1"/>
  <c r="CF47" i="4"/>
  <c r="I47" i="4"/>
  <c r="J47" i="4" s="1"/>
  <c r="AA47" i="4" s="1"/>
  <c r="G47" i="4"/>
  <c r="D47" i="4"/>
  <c r="E47" i="4" s="1"/>
  <c r="AU47" i="4" s="1"/>
  <c r="AW47" i="4" s="1"/>
  <c r="C47" i="4"/>
  <c r="H47" i="4" s="1"/>
  <c r="AN47" i="4" s="1"/>
  <c r="CF46" i="4"/>
  <c r="I46" i="4"/>
  <c r="J46" i="4" s="1"/>
  <c r="G46" i="4"/>
  <c r="C46" i="4"/>
  <c r="D46" i="4" s="1"/>
  <c r="E46" i="4" s="1"/>
  <c r="CF45" i="4"/>
  <c r="I45" i="4"/>
  <c r="J45" i="4" s="1"/>
  <c r="AA45" i="4" s="1"/>
  <c r="C45" i="4"/>
  <c r="D45" i="4" s="1"/>
  <c r="E45" i="4" s="1"/>
  <c r="CF44" i="4"/>
  <c r="I44" i="4"/>
  <c r="J44" i="4" s="1"/>
  <c r="C44" i="4"/>
  <c r="CF43" i="4"/>
  <c r="I43" i="4"/>
  <c r="J43" i="4" s="1"/>
  <c r="C43" i="4"/>
  <c r="G43" i="4" s="1"/>
  <c r="CF42" i="4"/>
  <c r="I42" i="4"/>
  <c r="J42" i="4" s="1"/>
  <c r="C42" i="4"/>
  <c r="CF41" i="4"/>
  <c r="I41" i="4"/>
  <c r="D41" i="4"/>
  <c r="E41" i="4" s="1"/>
  <c r="F41" i="4" s="1"/>
  <c r="C41" i="4"/>
  <c r="H41" i="4" s="1"/>
  <c r="AN41" i="4" s="1"/>
  <c r="L36" i="4"/>
  <c r="K36" i="4"/>
  <c r="D36" i="4"/>
  <c r="E36" i="4" s="1"/>
  <c r="F36" i="4" s="1"/>
  <c r="I36" i="4" s="1"/>
  <c r="C36" i="4"/>
  <c r="L35" i="4"/>
  <c r="K35" i="4"/>
  <c r="D35" i="4"/>
  <c r="E35" i="4" s="1"/>
  <c r="F35" i="4" s="1"/>
  <c r="C35" i="4"/>
  <c r="L34" i="4"/>
  <c r="K34" i="4"/>
  <c r="D34" i="4"/>
  <c r="E34" i="4" s="1"/>
  <c r="F34" i="4" s="1"/>
  <c r="C34" i="4"/>
  <c r="L33" i="4"/>
  <c r="K33" i="4"/>
  <c r="D33" i="4"/>
  <c r="E33" i="4" s="1"/>
  <c r="F33" i="4" s="1"/>
  <c r="I33" i="4" s="1"/>
  <c r="C33" i="4"/>
  <c r="L32" i="4"/>
  <c r="K32" i="4"/>
  <c r="E32" i="4"/>
  <c r="F32" i="4" s="1"/>
  <c r="I32" i="4" s="1"/>
  <c r="D32" i="4"/>
  <c r="C32" i="4"/>
  <c r="L31" i="4"/>
  <c r="K31" i="4"/>
  <c r="D31" i="4"/>
  <c r="E31" i="4" s="1"/>
  <c r="F31" i="4" s="1"/>
  <c r="I31" i="4" s="1"/>
  <c r="C31" i="4"/>
  <c r="L30" i="4"/>
  <c r="K30" i="4"/>
  <c r="D30" i="4"/>
  <c r="E30" i="4" s="1"/>
  <c r="F30" i="4" s="1"/>
  <c r="I30" i="4" s="1"/>
  <c r="C30" i="4"/>
  <c r="L29" i="4"/>
  <c r="K29" i="4"/>
  <c r="D29" i="4"/>
  <c r="E29" i="4" s="1"/>
  <c r="F29" i="4" s="1"/>
  <c r="C29" i="4"/>
  <c r="L28" i="4"/>
  <c r="K28" i="4"/>
  <c r="D28" i="4"/>
  <c r="E28" i="4" s="1"/>
  <c r="F28" i="4" s="1"/>
  <c r="I28" i="4" s="1"/>
  <c r="C28" i="4"/>
  <c r="L27" i="4"/>
  <c r="K27" i="4"/>
  <c r="D27" i="4"/>
  <c r="E27" i="4" s="1"/>
  <c r="F27" i="4" s="1"/>
  <c r="C27" i="4"/>
  <c r="L26" i="4"/>
  <c r="K26" i="4"/>
  <c r="D26" i="4"/>
  <c r="E26" i="4" s="1"/>
  <c r="F26" i="4" s="1"/>
  <c r="I26" i="4" s="1"/>
  <c r="C26" i="4"/>
  <c r="L25" i="4"/>
  <c r="K25" i="4"/>
  <c r="D25" i="4"/>
  <c r="E25" i="4" s="1"/>
  <c r="F25" i="4" s="1"/>
  <c r="I25" i="4" s="1"/>
  <c r="C25" i="4"/>
  <c r="L24" i="4"/>
  <c r="K24" i="4"/>
  <c r="D24" i="4"/>
  <c r="E24" i="4" s="1"/>
  <c r="F24" i="4" s="1"/>
  <c r="C24" i="4"/>
  <c r="L23" i="4"/>
  <c r="K23" i="4"/>
  <c r="D23" i="4"/>
  <c r="E23" i="4" s="1"/>
  <c r="F23" i="4" s="1"/>
  <c r="I23" i="4" s="1"/>
  <c r="C23" i="4"/>
  <c r="L19" i="4"/>
  <c r="K19" i="4"/>
  <c r="D19" i="4"/>
  <c r="E19" i="4" s="1"/>
  <c r="F19" i="4" s="1"/>
  <c r="I19" i="4" s="1"/>
  <c r="C19" i="4"/>
  <c r="L18" i="4"/>
  <c r="K18" i="4"/>
  <c r="D18" i="4"/>
  <c r="E18" i="4" s="1"/>
  <c r="F18" i="4" s="1"/>
  <c r="C18" i="4"/>
  <c r="L17" i="4"/>
  <c r="K17" i="4"/>
  <c r="D17" i="4"/>
  <c r="E17" i="4" s="1"/>
  <c r="F17" i="4" s="1"/>
  <c r="I17" i="4" s="1"/>
  <c r="C17" i="4"/>
  <c r="L16" i="4"/>
  <c r="K16" i="4"/>
  <c r="D16" i="4"/>
  <c r="E16" i="4" s="1"/>
  <c r="F16" i="4" s="1"/>
  <c r="I16" i="4" s="1"/>
  <c r="C16" i="4"/>
  <c r="L15" i="4"/>
  <c r="K15" i="4"/>
  <c r="D15" i="4"/>
  <c r="E15" i="4" s="1"/>
  <c r="F15" i="4" s="1"/>
  <c r="I15" i="4" s="1"/>
  <c r="C15" i="4"/>
  <c r="L14" i="4"/>
  <c r="K14" i="4"/>
  <c r="D14" i="4"/>
  <c r="E14" i="4" s="1"/>
  <c r="F14" i="4" s="1"/>
  <c r="C14" i="4"/>
  <c r="L13" i="4"/>
  <c r="K13" i="4"/>
  <c r="D13" i="4"/>
  <c r="E13" i="4" s="1"/>
  <c r="F13" i="4" s="1"/>
  <c r="I13" i="4" s="1"/>
  <c r="C13" i="4"/>
  <c r="L12" i="4"/>
  <c r="K12" i="4"/>
  <c r="D12" i="4"/>
  <c r="E12" i="4" s="1"/>
  <c r="F12" i="4" s="1"/>
  <c r="I12" i="4" s="1"/>
  <c r="C12" i="4"/>
  <c r="L11" i="4"/>
  <c r="K11" i="4"/>
  <c r="D11" i="4"/>
  <c r="E11" i="4" s="1"/>
  <c r="F11" i="4" s="1"/>
  <c r="I11" i="4" s="1"/>
  <c r="C11" i="4"/>
  <c r="L10" i="4"/>
  <c r="K10" i="4"/>
  <c r="D10" i="4"/>
  <c r="E10" i="4" s="1"/>
  <c r="F10" i="4" s="1"/>
  <c r="C10" i="4"/>
  <c r="L9" i="4"/>
  <c r="K9" i="4"/>
  <c r="D9" i="4"/>
  <c r="E9" i="4" s="1"/>
  <c r="F9" i="4" s="1"/>
  <c r="C9" i="4"/>
  <c r="L8" i="4"/>
  <c r="K8" i="4"/>
  <c r="I8" i="4"/>
  <c r="D8" i="4"/>
  <c r="E8" i="4" s="1"/>
  <c r="F8" i="4" s="1"/>
  <c r="C8" i="4"/>
  <c r="L7" i="4"/>
  <c r="K7" i="4"/>
  <c r="D7" i="4"/>
  <c r="E7" i="4" s="1"/>
  <c r="F7" i="4" s="1"/>
  <c r="I7" i="4" s="1"/>
  <c r="C7" i="4"/>
  <c r="L6" i="4"/>
  <c r="K6" i="4"/>
  <c r="D6" i="4"/>
  <c r="E6" i="4" s="1"/>
  <c r="F6" i="4" s="1"/>
  <c r="C6" i="4"/>
  <c r="BJ51" i="4" l="1"/>
  <c r="K43" i="4"/>
  <c r="BJ43" i="4"/>
  <c r="G41" i="4"/>
  <c r="H43" i="4"/>
  <c r="AN43" i="4" s="1"/>
  <c r="G53" i="4"/>
  <c r="H87" i="4"/>
  <c r="G96" i="4"/>
  <c r="F118" i="4"/>
  <c r="D139" i="4"/>
  <c r="E139" i="4" s="1"/>
  <c r="F139" i="4" s="1"/>
  <c r="D166" i="4"/>
  <c r="E166" i="4" s="1"/>
  <c r="F166" i="4" s="1"/>
  <c r="CD825" i="5"/>
  <c r="CE824" i="5"/>
  <c r="CA825" i="5"/>
  <c r="CB824" i="5"/>
  <c r="DY140" i="5"/>
  <c r="DZ139" i="5"/>
  <c r="CG825" i="5"/>
  <c r="CH824" i="5"/>
  <c r="G13" i="4"/>
  <c r="H13" i="4" s="1"/>
  <c r="J13" i="4" s="1"/>
  <c r="G8" i="4"/>
  <c r="H8" i="4" s="1"/>
  <c r="J8" i="4" s="1"/>
  <c r="H53" i="4"/>
  <c r="AN53" i="4" s="1"/>
  <c r="D58" i="4"/>
  <c r="E58" i="4" s="1"/>
  <c r="F58" i="4" s="1"/>
  <c r="K46" i="4"/>
  <c r="M46" i="4" s="1"/>
  <c r="K48" i="4"/>
  <c r="M48" i="4" s="1"/>
  <c r="H83" i="4"/>
  <c r="H96" i="4"/>
  <c r="D102" i="4"/>
  <c r="E102" i="4" s="1"/>
  <c r="F102" i="4" s="1"/>
  <c r="G105" i="4"/>
  <c r="H115" i="4"/>
  <c r="G116" i="4"/>
  <c r="G118" i="4"/>
  <c r="D119" i="4"/>
  <c r="E119" i="4" s="1"/>
  <c r="BI119" i="4" s="1"/>
  <c r="D129" i="4"/>
  <c r="E129" i="4" s="1"/>
  <c r="F129" i="4" s="1"/>
  <c r="D137" i="4"/>
  <c r="E137" i="4" s="1"/>
  <c r="F137" i="4" s="1"/>
  <c r="H139" i="4"/>
  <c r="G164" i="4"/>
  <c r="H165" i="4"/>
  <c r="H166" i="4"/>
  <c r="D169" i="4"/>
  <c r="E169" i="4" s="1"/>
  <c r="F169" i="4" s="1"/>
  <c r="D170" i="4"/>
  <c r="E170" i="4" s="1"/>
  <c r="F170" i="4" s="1"/>
  <c r="G171" i="4"/>
  <c r="K155" i="4"/>
  <c r="AU53" i="4"/>
  <c r="AW53" i="4" s="1"/>
  <c r="G11" i="4"/>
  <c r="H11" i="4" s="1"/>
  <c r="J11" i="4" s="1"/>
  <c r="G12" i="4"/>
  <c r="H12" i="4" s="1"/>
  <c r="J12" i="4" s="1"/>
  <c r="G36" i="4"/>
  <c r="BJ54" i="4"/>
  <c r="BJ41" i="4"/>
  <c r="K45" i="4"/>
  <c r="K50" i="4"/>
  <c r="K53" i="4"/>
  <c r="M53" i="4" s="1"/>
  <c r="D94" i="4"/>
  <c r="E94" i="4" s="1"/>
  <c r="F94" i="4" s="1"/>
  <c r="D100" i="4"/>
  <c r="E100" i="4" s="1"/>
  <c r="F100" i="4" s="1"/>
  <c r="D103" i="4"/>
  <c r="E103" i="4" s="1"/>
  <c r="F103" i="4" s="1"/>
  <c r="H105" i="4"/>
  <c r="D106" i="4"/>
  <c r="E106" i="4" s="1"/>
  <c r="F106" i="4" s="1"/>
  <c r="H116" i="4"/>
  <c r="G119" i="4"/>
  <c r="H121" i="4"/>
  <c r="H129" i="4"/>
  <c r="H137" i="4"/>
  <c r="F147" i="4"/>
  <c r="D149" i="4"/>
  <c r="E149" i="4" s="1"/>
  <c r="S149" i="4" s="1"/>
  <c r="K151" i="4"/>
  <c r="K152" i="4"/>
  <c r="H164" i="4"/>
  <c r="G169" i="4"/>
  <c r="G170" i="4"/>
  <c r="H171" i="4"/>
  <c r="DV125" i="5"/>
  <c r="DW124" i="5"/>
  <c r="EF125" i="5"/>
  <c r="EG124" i="5"/>
  <c r="EB132" i="5"/>
  <c r="EC131" i="5"/>
  <c r="CJ825" i="5"/>
  <c r="CK824" i="5"/>
  <c r="GH125" i="5"/>
  <c r="GI124" i="5"/>
  <c r="I34" i="4"/>
  <c r="G34" i="4"/>
  <c r="BI121" i="4"/>
  <c r="F121" i="4"/>
  <c r="K44" i="4"/>
  <c r="BJ44" i="4"/>
  <c r="BK44" i="4" s="1"/>
  <c r="BJ46" i="4"/>
  <c r="D86" i="4"/>
  <c r="E86" i="4" s="1"/>
  <c r="AW86" i="4" s="1"/>
  <c r="AY86" i="4" s="1"/>
  <c r="H86" i="4"/>
  <c r="H95" i="4"/>
  <c r="D95" i="4"/>
  <c r="E95" i="4" s="1"/>
  <c r="F95" i="4" s="1"/>
  <c r="H124" i="4"/>
  <c r="G124" i="4"/>
  <c r="D124" i="4"/>
  <c r="E124" i="4" s="1"/>
  <c r="G133" i="4"/>
  <c r="H133" i="4"/>
  <c r="D133" i="4"/>
  <c r="E133" i="4" s="1"/>
  <c r="F133" i="4" s="1"/>
  <c r="G136" i="4"/>
  <c r="H136" i="4"/>
  <c r="D136" i="4"/>
  <c r="E136" i="4" s="1"/>
  <c r="F136" i="4" s="1"/>
  <c r="G66" i="4"/>
  <c r="D66" i="4"/>
  <c r="E66" i="4" s="1"/>
  <c r="F66" i="4" s="1"/>
  <c r="G68" i="4"/>
  <c r="H68" i="4"/>
  <c r="G86" i="4"/>
  <c r="G95" i="4"/>
  <c r="H99" i="4"/>
  <c r="D99" i="4"/>
  <c r="E99" i="4" s="1"/>
  <c r="F99" i="4" s="1"/>
  <c r="G101" i="4"/>
  <c r="AY112" i="4"/>
  <c r="BA112" i="4" s="1"/>
  <c r="K112" i="4"/>
  <c r="M112" i="4" s="1"/>
  <c r="N112" i="4" s="1"/>
  <c r="G154" i="4"/>
  <c r="AD154" i="4"/>
  <c r="H154" i="4"/>
  <c r="D154" i="4"/>
  <c r="E154" i="4" s="1"/>
  <c r="AD158" i="4"/>
  <c r="G158" i="4"/>
  <c r="D158" i="4"/>
  <c r="E158" i="4" s="1"/>
  <c r="H163" i="4"/>
  <c r="G163" i="4"/>
  <c r="D163" i="4"/>
  <c r="E163" i="4" s="1"/>
  <c r="F163" i="4" s="1"/>
  <c r="H60" i="4"/>
  <c r="BM86" i="4"/>
  <c r="BN86" i="4" s="1"/>
  <c r="AA86" i="4"/>
  <c r="G99" i="4"/>
  <c r="H101" i="4"/>
  <c r="F119" i="4"/>
  <c r="H158" i="4"/>
  <c r="K52" i="4"/>
  <c r="M52" i="4" s="1"/>
  <c r="G128" i="4"/>
  <c r="H128" i="4"/>
  <c r="D128" i="4"/>
  <c r="E128" i="4" s="1"/>
  <c r="F128" i="4" s="1"/>
  <c r="G17" i="4"/>
  <c r="H17" i="4" s="1"/>
  <c r="J17" i="4" s="1"/>
  <c r="G32" i="4"/>
  <c r="H151" i="4"/>
  <c r="AD151" i="4"/>
  <c r="G151" i="4"/>
  <c r="D151" i="4"/>
  <c r="E151" i="4" s="1"/>
  <c r="K85" i="4"/>
  <c r="H89" i="4"/>
  <c r="D89" i="4"/>
  <c r="E89" i="4" s="1"/>
  <c r="AW89" i="4" s="1"/>
  <c r="AY89" i="4" s="1"/>
  <c r="G123" i="4"/>
  <c r="H123" i="4"/>
  <c r="D123" i="4"/>
  <c r="E123" i="4" s="1"/>
  <c r="M151" i="4"/>
  <c r="N151" i="4" s="1"/>
  <c r="T151" i="4" s="1"/>
  <c r="L151" i="4"/>
  <c r="D159" i="4"/>
  <c r="E159" i="4" s="1"/>
  <c r="F159" i="4" s="1"/>
  <c r="H159" i="4"/>
  <c r="O159" i="4" s="1"/>
  <c r="P159" i="4" s="1"/>
  <c r="G159" i="4"/>
  <c r="AD159" i="4"/>
  <c r="D44" i="4"/>
  <c r="E44" i="4" s="1"/>
  <c r="BS44" i="4" s="1"/>
  <c r="G44" i="4"/>
  <c r="D54" i="4"/>
  <c r="E54" i="4" s="1"/>
  <c r="BF54" i="4" s="1"/>
  <c r="G59" i="4"/>
  <c r="D59" i="4"/>
  <c r="E59" i="4" s="1"/>
  <c r="F59" i="4" s="1"/>
  <c r="H61" i="4"/>
  <c r="K47" i="4"/>
  <c r="AA78" i="4"/>
  <c r="BM78" i="4"/>
  <c r="BN78" i="4" s="1"/>
  <c r="G80" i="4"/>
  <c r="D80" i="4"/>
  <c r="E80" i="4" s="1"/>
  <c r="G84" i="4"/>
  <c r="G89" i="4"/>
  <c r="G104" i="4"/>
  <c r="D104" i="4"/>
  <c r="E104" i="4" s="1"/>
  <c r="F104" i="4" s="1"/>
  <c r="D120" i="4"/>
  <c r="E120" i="4" s="1"/>
  <c r="G120" i="4"/>
  <c r="K121" i="4"/>
  <c r="AY121" i="4"/>
  <c r="BA121" i="4" s="1"/>
  <c r="AA121" i="4"/>
  <c r="K51" i="4"/>
  <c r="M51" i="4" s="1"/>
  <c r="F85" i="4"/>
  <c r="O85" i="4" s="1"/>
  <c r="P85" i="4" s="1"/>
  <c r="AW85" i="4"/>
  <c r="AY85" i="4" s="1"/>
  <c r="BM88" i="4"/>
  <c r="BN88" i="4" s="1"/>
  <c r="AA88" i="4"/>
  <c r="K88" i="4"/>
  <c r="M88" i="4" s="1"/>
  <c r="N88" i="4" s="1"/>
  <c r="D111" i="4"/>
  <c r="E111" i="4" s="1"/>
  <c r="BI111" i="4" s="1"/>
  <c r="H111" i="4"/>
  <c r="K54" i="4"/>
  <c r="M54" i="4" s="1"/>
  <c r="N54" i="4" s="1"/>
  <c r="K49" i="4"/>
  <c r="K66" i="4" s="1"/>
  <c r="D78" i="4"/>
  <c r="E78" i="4" s="1"/>
  <c r="F78" i="4" s="1"/>
  <c r="G111" i="4"/>
  <c r="AY116" i="4"/>
  <c r="BA116" i="4" s="1"/>
  <c r="AA116" i="4"/>
  <c r="BS41" i="4"/>
  <c r="D61" i="4"/>
  <c r="E61" i="4" s="1"/>
  <c r="F61" i="4" s="1"/>
  <c r="G67" i="4"/>
  <c r="D67" i="4"/>
  <c r="E67" i="4" s="1"/>
  <c r="F67" i="4" s="1"/>
  <c r="H67" i="4"/>
  <c r="H78" i="4"/>
  <c r="D84" i="4"/>
  <c r="E84" i="4" s="1"/>
  <c r="F84" i="4" s="1"/>
  <c r="M146" i="4"/>
  <c r="N146" i="4" s="1"/>
  <c r="T146" i="4" s="1"/>
  <c r="L146" i="4"/>
  <c r="G26" i="4"/>
  <c r="H26" i="4" s="1"/>
  <c r="J26" i="4" s="1"/>
  <c r="G28" i="4"/>
  <c r="H28" i="4" s="1"/>
  <c r="J28" i="4" s="1"/>
  <c r="G33" i="4"/>
  <c r="H44" i="4"/>
  <c r="AN44" i="4" s="1"/>
  <c r="AA50" i="4"/>
  <c r="BJ50" i="4"/>
  <c r="H54" i="4"/>
  <c r="AN54" i="4" s="1"/>
  <c r="H59" i="4"/>
  <c r="K78" i="4"/>
  <c r="G81" i="4"/>
  <c r="D83" i="4"/>
  <c r="E83" i="4" s="1"/>
  <c r="F83" i="4" s="1"/>
  <c r="BM77" i="4"/>
  <c r="D97" i="4"/>
  <c r="E97" i="4" s="1"/>
  <c r="F97" i="4" s="1"/>
  <c r="H97" i="4"/>
  <c r="G97" i="4"/>
  <c r="H104" i="4"/>
  <c r="F117" i="4"/>
  <c r="BI117" i="4"/>
  <c r="H152" i="4"/>
  <c r="D152" i="4"/>
  <c r="E152" i="4" s="1"/>
  <c r="M157" i="4"/>
  <c r="N157" i="4" s="1"/>
  <c r="T157" i="4" s="1"/>
  <c r="H132" i="4"/>
  <c r="G172" i="4"/>
  <c r="G19" i="4"/>
  <c r="H19" i="4" s="1"/>
  <c r="J19" i="4" s="1"/>
  <c r="G58" i="4"/>
  <c r="D115" i="4"/>
  <c r="E115" i="4" s="1"/>
  <c r="H118" i="4"/>
  <c r="G121" i="4"/>
  <c r="F148" i="4"/>
  <c r="D150" i="4"/>
  <c r="E150" i="4" s="1"/>
  <c r="S150" i="4" s="1"/>
  <c r="H172" i="4"/>
  <c r="BJ42" i="4"/>
  <c r="G31" i="4"/>
  <c r="H31" i="4" s="1"/>
  <c r="J31" i="4" s="1"/>
  <c r="D140" i="4"/>
  <c r="E140" i="4" s="1"/>
  <c r="F140" i="4" s="1"/>
  <c r="H141" i="4"/>
  <c r="H147" i="4"/>
  <c r="O147" i="4" s="1"/>
  <c r="P147" i="4" s="1"/>
  <c r="H150" i="4"/>
  <c r="O150" i="4" s="1"/>
  <c r="P150" i="4" s="1"/>
  <c r="H153" i="4"/>
  <c r="G173" i="4"/>
  <c r="BJ53" i="4"/>
  <c r="BK53" i="4" s="1"/>
  <c r="BJ45" i="4"/>
  <c r="G15" i="4"/>
  <c r="H15" i="4" s="1"/>
  <c r="J15" i="4" s="1"/>
  <c r="G23" i="4"/>
  <c r="H23" i="4" s="1"/>
  <c r="J23" i="4" s="1"/>
  <c r="H46" i="4"/>
  <c r="AN46" i="4" s="1"/>
  <c r="BM80" i="4"/>
  <c r="BN80" i="4" s="1"/>
  <c r="D132" i="4"/>
  <c r="E132" i="4" s="1"/>
  <c r="F132" i="4" s="1"/>
  <c r="H140" i="4"/>
  <c r="AD147" i="4"/>
  <c r="G165" i="4"/>
  <c r="K67" i="4"/>
  <c r="M50" i="4"/>
  <c r="M45" i="4"/>
  <c r="N45" i="4" s="1"/>
  <c r="K63" i="4"/>
  <c r="K42" i="4"/>
  <c r="M44" i="4"/>
  <c r="BJ49" i="4"/>
  <c r="M43" i="4"/>
  <c r="BJ48" i="4"/>
  <c r="BK48" i="4" s="1"/>
  <c r="BJ47" i="4"/>
  <c r="AA53" i="4"/>
  <c r="K65" i="4"/>
  <c r="N48" i="4"/>
  <c r="AA48" i="4"/>
  <c r="BK47" i="4"/>
  <c r="I29" i="4"/>
  <c r="G29" i="4"/>
  <c r="G18" i="4"/>
  <c r="H18" i="4" s="1"/>
  <c r="J18" i="4" s="1"/>
  <c r="I18" i="4"/>
  <c r="G35" i="4"/>
  <c r="I35" i="4"/>
  <c r="G6" i="4"/>
  <c r="H6" i="4" s="1"/>
  <c r="J6" i="4" s="1"/>
  <c r="I6" i="4"/>
  <c r="I24" i="4"/>
  <c r="G24" i="4"/>
  <c r="BS45" i="4"/>
  <c r="F45" i="4"/>
  <c r="AU45" i="4"/>
  <c r="AW45" i="4" s="1"/>
  <c r="BF45" i="4"/>
  <c r="AU44" i="4"/>
  <c r="AW44" i="4" s="1"/>
  <c r="F44" i="4"/>
  <c r="F46" i="4"/>
  <c r="AU46" i="4"/>
  <c r="AW46" i="4" s="1"/>
  <c r="BF46" i="4"/>
  <c r="BS46" i="4"/>
  <c r="G27" i="4"/>
  <c r="I27" i="4"/>
  <c r="H32" i="4"/>
  <c r="J32" i="4" s="1"/>
  <c r="BK41" i="4"/>
  <c r="G10" i="4"/>
  <c r="H10" i="4" s="1"/>
  <c r="J10" i="4" s="1"/>
  <c r="I10" i="4"/>
  <c r="AU41" i="4"/>
  <c r="AW41" i="4" s="1"/>
  <c r="BF41" i="4"/>
  <c r="L45" i="4"/>
  <c r="L48" i="4"/>
  <c r="AW84" i="4"/>
  <c r="AY84" i="4" s="1"/>
  <c r="BV84" i="4"/>
  <c r="BI116" i="4"/>
  <c r="F116" i="4"/>
  <c r="H36" i="4"/>
  <c r="J36" i="4" s="1"/>
  <c r="M36" i="4"/>
  <c r="AK124" i="4" s="1"/>
  <c r="AN124" i="4" s="1"/>
  <c r="BN77" i="4"/>
  <c r="H76" i="4"/>
  <c r="G76" i="4"/>
  <c r="AA46" i="4"/>
  <c r="H42" i="4"/>
  <c r="AN42" i="4" s="1"/>
  <c r="G42" i="4"/>
  <c r="D42" i="4"/>
  <c r="E42" i="4" s="1"/>
  <c r="BF48" i="4"/>
  <c r="BS48" i="4"/>
  <c r="F48" i="4"/>
  <c r="AU48" i="4"/>
  <c r="AW48" i="4" s="1"/>
  <c r="H50" i="4"/>
  <c r="AN50" i="4" s="1"/>
  <c r="G50" i="4"/>
  <c r="BK50" i="4"/>
  <c r="M85" i="4"/>
  <c r="N85" i="4" s="1"/>
  <c r="X85" i="4" s="1"/>
  <c r="Z85" i="4" s="1"/>
  <c r="L85" i="4"/>
  <c r="H34" i="4"/>
  <c r="J34" i="4" s="1"/>
  <c r="H51" i="4"/>
  <c r="AN51" i="4" s="1"/>
  <c r="D51" i="4"/>
  <c r="E51" i="4" s="1"/>
  <c r="G51" i="4"/>
  <c r="BK51" i="4"/>
  <c r="I9" i="4"/>
  <c r="G9" i="4"/>
  <c r="H9" i="4" s="1"/>
  <c r="J9" i="4" s="1"/>
  <c r="H33" i="4"/>
  <c r="J33" i="4" s="1"/>
  <c r="BF47" i="4"/>
  <c r="BS47" i="4"/>
  <c r="F47" i="4"/>
  <c r="BM79" i="4"/>
  <c r="AA79" i="4"/>
  <c r="M28" i="4"/>
  <c r="AK116" i="4" s="1"/>
  <c r="AN116" i="4" s="1"/>
  <c r="K79" i="4"/>
  <c r="AA43" i="4"/>
  <c r="H45" i="4"/>
  <c r="AN45" i="4" s="1"/>
  <c r="G45" i="4"/>
  <c r="AA49" i="4"/>
  <c r="D76" i="4"/>
  <c r="E76" i="4" s="1"/>
  <c r="AA81" i="4"/>
  <c r="BM81" i="4"/>
  <c r="K81" i="4"/>
  <c r="G7" i="4"/>
  <c r="H7" i="4" s="1"/>
  <c r="J7" i="4" s="1"/>
  <c r="G14" i="4"/>
  <c r="H14" i="4" s="1"/>
  <c r="J14" i="4" s="1"/>
  <c r="I14" i="4"/>
  <c r="G30" i="4"/>
  <c r="AA42" i="4"/>
  <c r="D50" i="4"/>
  <c r="E50" i="4" s="1"/>
  <c r="AA52" i="4"/>
  <c r="G70" i="4"/>
  <c r="D70" i="4"/>
  <c r="E70" i="4" s="1"/>
  <c r="F70" i="4" s="1"/>
  <c r="H70" i="4"/>
  <c r="AY115" i="4"/>
  <c r="BA115" i="4" s="1"/>
  <c r="AA115" i="4"/>
  <c r="K115" i="4"/>
  <c r="AA41" i="4"/>
  <c r="BS54" i="4"/>
  <c r="AU54" i="4"/>
  <c r="AW54" i="4" s="1"/>
  <c r="F54" i="4"/>
  <c r="G65" i="4"/>
  <c r="H65" i="4"/>
  <c r="D65" i="4"/>
  <c r="E65" i="4" s="1"/>
  <c r="F65" i="4" s="1"/>
  <c r="D93" i="4"/>
  <c r="E93" i="4" s="1"/>
  <c r="F93" i="4" s="1"/>
  <c r="H93" i="4"/>
  <c r="G93" i="4"/>
  <c r="AA44" i="4"/>
  <c r="G63" i="4"/>
  <c r="H63" i="4"/>
  <c r="K77" i="4"/>
  <c r="F154" i="4"/>
  <c r="S154" i="4"/>
  <c r="G16" i="4"/>
  <c r="H16" i="4" s="1"/>
  <c r="J16" i="4" s="1"/>
  <c r="G25" i="4"/>
  <c r="G48" i="4"/>
  <c r="H48" i="4"/>
  <c r="AN48" i="4" s="1"/>
  <c r="AA85" i="4"/>
  <c r="F111" i="4"/>
  <c r="K124" i="4"/>
  <c r="AY124" i="4"/>
  <c r="BA124" i="4" s="1"/>
  <c r="AA124" i="4"/>
  <c r="K147" i="4"/>
  <c r="AY123" i="4"/>
  <c r="BA123" i="4" s="1"/>
  <c r="AA123" i="4"/>
  <c r="K123" i="4"/>
  <c r="D43" i="4"/>
  <c r="E43" i="4" s="1"/>
  <c r="H71" i="4"/>
  <c r="G71" i="4"/>
  <c r="G52" i="4"/>
  <c r="D52" i="4"/>
  <c r="E52" i="4" s="1"/>
  <c r="BF53" i="4"/>
  <c r="BS53" i="4"/>
  <c r="G62" i="4"/>
  <c r="D62" i="4"/>
  <c r="E62" i="4" s="1"/>
  <c r="F62" i="4" s="1"/>
  <c r="G64" i="4"/>
  <c r="H64" i="4"/>
  <c r="D71" i="4"/>
  <c r="E71" i="4" s="1"/>
  <c r="F71" i="4" s="1"/>
  <c r="G82" i="4"/>
  <c r="D82" i="4"/>
  <c r="E82" i="4" s="1"/>
  <c r="H82" i="4"/>
  <c r="K86" i="4"/>
  <c r="D88" i="4"/>
  <c r="E88" i="4" s="1"/>
  <c r="H88" i="4"/>
  <c r="G88" i="4"/>
  <c r="AA113" i="4"/>
  <c r="AY113" i="4"/>
  <c r="BA113" i="4" s="1"/>
  <c r="K149" i="4"/>
  <c r="F146" i="4"/>
  <c r="S146" i="4"/>
  <c r="K153" i="4"/>
  <c r="O153" i="4"/>
  <c r="P153" i="4" s="1"/>
  <c r="AY118" i="4"/>
  <c r="BA118" i="4" s="1"/>
  <c r="K118" i="4"/>
  <c r="AA118" i="4"/>
  <c r="H49" i="4"/>
  <c r="AN49" i="4" s="1"/>
  <c r="D49" i="4"/>
  <c r="E49" i="4" s="1"/>
  <c r="AA51" i="4"/>
  <c r="H62" i="4"/>
  <c r="D64" i="4"/>
  <c r="E64" i="4" s="1"/>
  <c r="F64" i="4" s="1"/>
  <c r="AA77" i="4"/>
  <c r="AW79" i="4"/>
  <c r="AY79" i="4" s="1"/>
  <c r="F79" i="4"/>
  <c r="BV79" i="4"/>
  <c r="BM82" i="4"/>
  <c r="AA83" i="4"/>
  <c r="K83" i="4"/>
  <c r="BM83" i="4"/>
  <c r="L112" i="4"/>
  <c r="K113" i="4"/>
  <c r="AA114" i="4"/>
  <c r="K114" i="4"/>
  <c r="AY114" i="4"/>
  <c r="BA114" i="4" s="1"/>
  <c r="AA122" i="4"/>
  <c r="K122" i="4"/>
  <c r="AA80" i="4"/>
  <c r="K80" i="4"/>
  <c r="K62" i="4" s="1"/>
  <c r="F151" i="4"/>
  <c r="S151" i="4"/>
  <c r="D77" i="4"/>
  <c r="E77" i="4" s="1"/>
  <c r="H77" i="4"/>
  <c r="G77" i="4"/>
  <c r="H52" i="4"/>
  <c r="AN52" i="4" s="1"/>
  <c r="K82" i="4"/>
  <c r="K87" i="4"/>
  <c r="K69" i="4" s="1"/>
  <c r="AA87" i="4"/>
  <c r="BM87" i="4"/>
  <c r="AY122" i="4"/>
  <c r="BA122" i="4" s="1"/>
  <c r="AA54" i="4"/>
  <c r="H79" i="4"/>
  <c r="G79" i="4"/>
  <c r="H85" i="4"/>
  <c r="G85" i="4"/>
  <c r="K116" i="4"/>
  <c r="G135" i="4"/>
  <c r="H135" i="4"/>
  <c r="BM76" i="4"/>
  <c r="BV85" i="4"/>
  <c r="H113" i="4"/>
  <c r="G113" i="4"/>
  <c r="D113" i="4"/>
  <c r="E113" i="4" s="1"/>
  <c r="AY117" i="4"/>
  <c r="BA117" i="4" s="1"/>
  <c r="AA117" i="4"/>
  <c r="K117" i="4"/>
  <c r="D60" i="4"/>
  <c r="E60" i="4" s="1"/>
  <c r="F60" i="4" s="1"/>
  <c r="D68" i="4"/>
  <c r="E68" i="4" s="1"/>
  <c r="F68" i="4" s="1"/>
  <c r="K76" i="4"/>
  <c r="K58" i="4" s="1"/>
  <c r="D81" i="4"/>
  <c r="E81" i="4" s="1"/>
  <c r="H114" i="4"/>
  <c r="D114" i="4"/>
  <c r="E114" i="4" s="1"/>
  <c r="AA120" i="4"/>
  <c r="K120" i="4"/>
  <c r="AY120" i="4"/>
  <c r="BA120" i="4" s="1"/>
  <c r="M155" i="4"/>
  <c r="N155" i="4" s="1"/>
  <c r="T155" i="4" s="1"/>
  <c r="L155" i="4"/>
  <c r="AY119" i="4"/>
  <c r="BA119" i="4" s="1"/>
  <c r="AA119" i="4"/>
  <c r="K119" i="4"/>
  <c r="BM84" i="4"/>
  <c r="AY111" i="4"/>
  <c r="BA111" i="4" s="1"/>
  <c r="H112" i="4"/>
  <c r="G112" i="4"/>
  <c r="H122" i="4"/>
  <c r="D122" i="4"/>
  <c r="E122" i="4" s="1"/>
  <c r="G131" i="4"/>
  <c r="H131" i="4"/>
  <c r="G134" i="4"/>
  <c r="H134" i="4"/>
  <c r="D134" i="4"/>
  <c r="E134" i="4" s="1"/>
  <c r="F134" i="4" s="1"/>
  <c r="U148" i="4"/>
  <c r="Q148" i="4"/>
  <c r="R148" i="4" s="1"/>
  <c r="V148" i="4"/>
  <c r="W148" i="4" s="1"/>
  <c r="AK148" i="4"/>
  <c r="AL148" i="4" s="1"/>
  <c r="AM148" i="4" s="1"/>
  <c r="S153" i="4"/>
  <c r="F153" i="4"/>
  <c r="K84" i="4"/>
  <c r="D87" i="4"/>
  <c r="E87" i="4" s="1"/>
  <c r="D112" i="4"/>
  <c r="E112" i="4" s="1"/>
  <c r="G122" i="4"/>
  <c r="D131" i="4"/>
  <c r="E131" i="4" s="1"/>
  <c r="F131" i="4" s="1"/>
  <c r="G146" i="4"/>
  <c r="AD146" i="4"/>
  <c r="H146" i="4"/>
  <c r="O146" i="4" s="1"/>
  <c r="P146" i="4" s="1"/>
  <c r="K148" i="4"/>
  <c r="G130" i="4"/>
  <c r="H130" i="4"/>
  <c r="D130" i="4"/>
  <c r="E130" i="4" s="1"/>
  <c r="F130" i="4" s="1"/>
  <c r="G138" i="4"/>
  <c r="H138" i="4"/>
  <c r="H157" i="4"/>
  <c r="G157" i="4"/>
  <c r="AD157" i="4"/>
  <c r="D157" i="4"/>
  <c r="E157" i="4" s="1"/>
  <c r="H168" i="4"/>
  <c r="G168" i="4"/>
  <c r="H176" i="4"/>
  <c r="G176" i="4"/>
  <c r="AA89" i="4"/>
  <c r="AA112" i="4"/>
  <c r="O151" i="4"/>
  <c r="P151" i="4" s="1"/>
  <c r="D156" i="4"/>
  <c r="E156" i="4" s="1"/>
  <c r="O156" i="4" s="1"/>
  <c r="P156" i="4" s="1"/>
  <c r="AD156" i="4"/>
  <c r="G174" i="4"/>
  <c r="H174" i="4"/>
  <c r="K89" i="4"/>
  <c r="K71" i="4" s="1"/>
  <c r="AA111" i="4"/>
  <c r="K111" i="4"/>
  <c r="M152" i="4"/>
  <c r="N152" i="4" s="1"/>
  <c r="T152" i="4" s="1"/>
  <c r="L152" i="4"/>
  <c r="D174" i="4"/>
  <c r="E174" i="4" s="1"/>
  <c r="F174" i="4" s="1"/>
  <c r="H155" i="4"/>
  <c r="O155" i="4" s="1"/>
  <c r="P155" i="4" s="1"/>
  <c r="G155" i="4"/>
  <c r="AD155" i="4"/>
  <c r="K156" i="4"/>
  <c r="H167" i="4"/>
  <c r="G167" i="4"/>
  <c r="H149" i="4"/>
  <c r="O149" i="4" s="1"/>
  <c r="P149" i="4" s="1"/>
  <c r="G149" i="4"/>
  <c r="K150" i="4"/>
  <c r="O154" i="4"/>
  <c r="P154" i="4" s="1"/>
  <c r="K154" i="4"/>
  <c r="S155" i="4"/>
  <c r="F155" i="4"/>
  <c r="M159" i="4"/>
  <c r="N159" i="4" s="1"/>
  <c r="T159" i="4" s="1"/>
  <c r="L159" i="4"/>
  <c r="H175" i="4"/>
  <c r="G175" i="4"/>
  <c r="K158" i="4"/>
  <c r="F150" i="4"/>
  <c r="AD153" i="4"/>
  <c r="CG76" i="1"/>
  <c r="CG77" i="1"/>
  <c r="CG78" i="1"/>
  <c r="CG79" i="1"/>
  <c r="CG80" i="1"/>
  <c r="CG81" i="1"/>
  <c r="CG82" i="1"/>
  <c r="CG83" i="1"/>
  <c r="CG84" i="1"/>
  <c r="CG85" i="1"/>
  <c r="CG86" i="1"/>
  <c r="CG87" i="1"/>
  <c r="CG88" i="1"/>
  <c r="CG75" i="1"/>
  <c r="CF53" i="1"/>
  <c r="CF52" i="1"/>
  <c r="CF51" i="1"/>
  <c r="CF50" i="1"/>
  <c r="CF49" i="1"/>
  <c r="CF48" i="1"/>
  <c r="CF47" i="1"/>
  <c r="CF46" i="1"/>
  <c r="CF45" i="1"/>
  <c r="CF44" i="1"/>
  <c r="CF43" i="1"/>
  <c r="CF42" i="1"/>
  <c r="CF41" i="1"/>
  <c r="CF40" i="1"/>
  <c r="CD826" i="5" l="1"/>
  <c r="CE825" i="5"/>
  <c r="M49" i="4"/>
  <c r="K70" i="4"/>
  <c r="GH126" i="5"/>
  <c r="GI125" i="5"/>
  <c r="EB133" i="5"/>
  <c r="EC132" i="5"/>
  <c r="DV126" i="5"/>
  <c r="DW125" i="5"/>
  <c r="L88" i="4"/>
  <c r="F149" i="4"/>
  <c r="CG826" i="5"/>
  <c r="CH825" i="5"/>
  <c r="CA826" i="5"/>
  <c r="CB825" i="5"/>
  <c r="DY141" i="5"/>
  <c r="DZ140" i="5"/>
  <c r="K64" i="4"/>
  <c r="K61" i="4"/>
  <c r="CJ826" i="5"/>
  <c r="CK825" i="5"/>
  <c r="EF126" i="5"/>
  <c r="EG125" i="5"/>
  <c r="BI115" i="4"/>
  <c r="F115" i="4"/>
  <c r="F124" i="4"/>
  <c r="BI124" i="4"/>
  <c r="M47" i="4"/>
  <c r="N47" i="4" s="1"/>
  <c r="BV78" i="4"/>
  <c r="BV89" i="4"/>
  <c r="L54" i="4"/>
  <c r="O152" i="4"/>
  <c r="P152" i="4" s="1"/>
  <c r="S152" i="4"/>
  <c r="F152" i="4"/>
  <c r="F86" i="4"/>
  <c r="BV86" i="4"/>
  <c r="S158" i="4"/>
  <c r="F158" i="4"/>
  <c r="S159" i="4"/>
  <c r="M31" i="4"/>
  <c r="AK119" i="4" s="1"/>
  <c r="AN119" i="4" s="1"/>
  <c r="M34" i="4"/>
  <c r="AK122" i="4" s="1"/>
  <c r="AN122" i="4" s="1"/>
  <c r="BI120" i="4"/>
  <c r="F120" i="4"/>
  <c r="AW83" i="4"/>
  <c r="AY83" i="4" s="1"/>
  <c r="BF44" i="4"/>
  <c r="M32" i="4"/>
  <c r="AK120" i="4" s="1"/>
  <c r="AN120" i="4" s="1"/>
  <c r="L78" i="4"/>
  <c r="M78" i="4"/>
  <c r="N78" i="4" s="1"/>
  <c r="O158" i="4"/>
  <c r="P158" i="4" s="1"/>
  <c r="K68" i="4"/>
  <c r="R121" i="4"/>
  <c r="O121" i="4"/>
  <c r="P121" i="4" s="1"/>
  <c r="BV83" i="4"/>
  <c r="AW78" i="4"/>
  <c r="AY78" i="4" s="1"/>
  <c r="F89" i="4"/>
  <c r="AW80" i="4"/>
  <c r="AY80" i="4" s="1"/>
  <c r="BV80" i="4"/>
  <c r="F80" i="4"/>
  <c r="K60" i="4"/>
  <c r="M23" i="4"/>
  <c r="AK111" i="4" s="1"/>
  <c r="AN111" i="4" s="1"/>
  <c r="L121" i="4"/>
  <c r="M121" i="4"/>
  <c r="N121" i="4" s="1"/>
  <c r="BI123" i="4"/>
  <c r="F123" i="4"/>
  <c r="K59" i="4"/>
  <c r="M42" i="4"/>
  <c r="N42" i="4" s="1"/>
  <c r="X42" i="4" s="1"/>
  <c r="Z42" i="4" s="1"/>
  <c r="AI42" i="4" s="1"/>
  <c r="L42" i="4"/>
  <c r="U42" i="4"/>
  <c r="R54" i="4"/>
  <c r="Q54" i="4"/>
  <c r="U54" i="4"/>
  <c r="X45" i="4"/>
  <c r="Z45" i="4" s="1"/>
  <c r="AI45" i="4" s="1"/>
  <c r="Q45" i="4"/>
  <c r="R45" i="4"/>
  <c r="U45" i="4"/>
  <c r="R48" i="4"/>
  <c r="U48" i="4"/>
  <c r="Q48" i="4"/>
  <c r="AK146" i="4"/>
  <c r="AL146" i="4" s="1"/>
  <c r="AM146" i="4" s="1"/>
  <c r="V146" i="4"/>
  <c r="W146" i="4" s="1"/>
  <c r="Q146" i="4"/>
  <c r="R146" i="4" s="1"/>
  <c r="U146" i="4"/>
  <c r="AP148" i="4"/>
  <c r="AQ148" i="4" s="1"/>
  <c r="AR148" i="4" s="1"/>
  <c r="X148" i="4"/>
  <c r="Y148" i="4" s="1"/>
  <c r="M76" i="4"/>
  <c r="N76" i="4" s="1"/>
  <c r="L76" i="4"/>
  <c r="F82" i="4"/>
  <c r="BV82" i="4"/>
  <c r="AW82" i="4"/>
  <c r="AY82" i="4" s="1"/>
  <c r="L44" i="4"/>
  <c r="N44" i="4"/>
  <c r="L111" i="4"/>
  <c r="M111" i="4"/>
  <c r="N111" i="4" s="1"/>
  <c r="O111" i="4" s="1"/>
  <c r="P111" i="4" s="1"/>
  <c r="AG148" i="4"/>
  <c r="AE148" i="4"/>
  <c r="F113" i="4"/>
  <c r="BI113" i="4"/>
  <c r="H30" i="4"/>
  <c r="J30" i="4" s="1"/>
  <c r="M30" i="4"/>
  <c r="AK118" i="4" s="1"/>
  <c r="AN118" i="4" s="1"/>
  <c r="BV76" i="4"/>
  <c r="AW76" i="4"/>
  <c r="AY76" i="4" s="1"/>
  <c r="F76" i="4"/>
  <c r="M33" i="4"/>
  <c r="AK121" i="4" s="1"/>
  <c r="AN121" i="4" s="1"/>
  <c r="M148" i="4"/>
  <c r="N148" i="4" s="1"/>
  <c r="T148" i="4" s="1"/>
  <c r="L148" i="4"/>
  <c r="AA148" i="4"/>
  <c r="F77" i="4"/>
  <c r="AW77" i="4"/>
  <c r="AY77" i="4" s="1"/>
  <c r="BV77" i="4"/>
  <c r="Q147" i="4"/>
  <c r="R147" i="4" s="1"/>
  <c r="AA147" i="4" s="1"/>
  <c r="V147" i="4"/>
  <c r="W147" i="4" s="1"/>
  <c r="U147" i="4"/>
  <c r="AK147" i="4"/>
  <c r="AL147" i="4" s="1"/>
  <c r="AM147" i="4" s="1"/>
  <c r="L43" i="4"/>
  <c r="N43" i="4"/>
  <c r="L158" i="4"/>
  <c r="M158" i="4"/>
  <c r="N158" i="4" s="1"/>
  <c r="T158" i="4" s="1"/>
  <c r="BN83" i="4"/>
  <c r="F52" i="4"/>
  <c r="BF52" i="4"/>
  <c r="AU52" i="4"/>
  <c r="AW52" i="4" s="1"/>
  <c r="BS52" i="4"/>
  <c r="M147" i="4"/>
  <c r="N147" i="4" s="1"/>
  <c r="T147" i="4" s="1"/>
  <c r="L147" i="4"/>
  <c r="BT48" i="4"/>
  <c r="X48" i="4"/>
  <c r="Z48" i="4" s="1"/>
  <c r="AI48" i="4" s="1"/>
  <c r="M84" i="4"/>
  <c r="N84" i="4" s="1"/>
  <c r="L84" i="4"/>
  <c r="M122" i="4"/>
  <c r="N122" i="4" s="1"/>
  <c r="L122" i="4"/>
  <c r="H27" i="4"/>
  <c r="J27" i="4" s="1"/>
  <c r="M27" i="4"/>
  <c r="AK115" i="4" s="1"/>
  <c r="AN115" i="4" s="1"/>
  <c r="AK154" i="4"/>
  <c r="AL154" i="4" s="1"/>
  <c r="AM154" i="4" s="1"/>
  <c r="V154" i="4"/>
  <c r="W154" i="4" s="1"/>
  <c r="U154" i="4"/>
  <c r="Q154" i="4"/>
  <c r="R154" i="4" s="1"/>
  <c r="U156" i="4"/>
  <c r="V156" i="4"/>
  <c r="W156" i="4" s="1"/>
  <c r="AK156" i="4"/>
  <c r="AL156" i="4" s="1"/>
  <c r="AM156" i="4" s="1"/>
  <c r="Q156" i="4"/>
  <c r="R156" i="4" s="1"/>
  <c r="AA156" i="4" s="1"/>
  <c r="M116" i="4"/>
  <c r="N116" i="4" s="1"/>
  <c r="O116" i="4" s="1"/>
  <c r="P116" i="4" s="1"/>
  <c r="L116" i="4"/>
  <c r="M114" i="4"/>
  <c r="N114" i="4" s="1"/>
  <c r="L114" i="4"/>
  <c r="M118" i="4"/>
  <c r="N118" i="4" s="1"/>
  <c r="L118" i="4"/>
  <c r="M86" i="4"/>
  <c r="N86" i="4" s="1"/>
  <c r="L86" i="4"/>
  <c r="N50" i="4"/>
  <c r="L50" i="4"/>
  <c r="M77" i="4"/>
  <c r="N77" i="4" s="1"/>
  <c r="L77" i="4"/>
  <c r="R78" i="4"/>
  <c r="O78" i="4"/>
  <c r="P78" i="4" s="1"/>
  <c r="AU50" i="4"/>
  <c r="AW50" i="4" s="1"/>
  <c r="BF50" i="4"/>
  <c r="F50" i="4"/>
  <c r="BS50" i="4"/>
  <c r="M81" i="4"/>
  <c r="N81" i="4" s="1"/>
  <c r="L81" i="4"/>
  <c r="BN79" i="4"/>
  <c r="F42" i="4"/>
  <c r="R42" i="4" s="1"/>
  <c r="BS42" i="4"/>
  <c r="AU42" i="4"/>
  <c r="AW42" i="4" s="1"/>
  <c r="BF42" i="4"/>
  <c r="BT45" i="4"/>
  <c r="V158" i="4"/>
  <c r="W158" i="4" s="1"/>
  <c r="U158" i="4"/>
  <c r="AK158" i="4"/>
  <c r="AL158" i="4" s="1"/>
  <c r="AM158" i="4" s="1"/>
  <c r="Q158" i="4"/>
  <c r="R158" i="4" s="1"/>
  <c r="F157" i="4"/>
  <c r="S157" i="4"/>
  <c r="F122" i="4"/>
  <c r="BI122" i="4"/>
  <c r="BK54" i="4"/>
  <c r="BT54" i="4"/>
  <c r="X54" i="4"/>
  <c r="Z54" i="4" s="1"/>
  <c r="AI54" i="4" s="1"/>
  <c r="AU51" i="4"/>
  <c r="AW51" i="4" s="1"/>
  <c r="F51" i="4"/>
  <c r="BF51" i="4"/>
  <c r="BS51" i="4"/>
  <c r="M156" i="4"/>
  <c r="N156" i="4" s="1"/>
  <c r="T156" i="4" s="1"/>
  <c r="L156" i="4"/>
  <c r="L113" i="4"/>
  <c r="M113" i="4"/>
  <c r="N113" i="4" s="1"/>
  <c r="L149" i="4"/>
  <c r="M149" i="4"/>
  <c r="N149" i="4" s="1"/>
  <c r="T149" i="4" s="1"/>
  <c r="N46" i="4"/>
  <c r="L46" i="4"/>
  <c r="M119" i="4"/>
  <c r="N119" i="4" s="1"/>
  <c r="L119" i="4"/>
  <c r="AK153" i="4"/>
  <c r="AL153" i="4" s="1"/>
  <c r="AM153" i="4" s="1"/>
  <c r="Q153" i="4"/>
  <c r="R153" i="4" s="1"/>
  <c r="AA153" i="4" s="1"/>
  <c r="V153" i="4"/>
  <c r="W153" i="4" s="1"/>
  <c r="U153" i="4"/>
  <c r="O54" i="4"/>
  <c r="P54" i="4" s="1"/>
  <c r="BK49" i="4"/>
  <c r="O45" i="4"/>
  <c r="P45" i="4" s="1"/>
  <c r="M89" i="4"/>
  <c r="N89" i="4" s="1"/>
  <c r="L89" i="4"/>
  <c r="BV87" i="4"/>
  <c r="AW87" i="4"/>
  <c r="AY87" i="4" s="1"/>
  <c r="F87" i="4"/>
  <c r="AQ85" i="4"/>
  <c r="AP85" i="4"/>
  <c r="U88" i="4"/>
  <c r="Q88" i="4"/>
  <c r="X88" i="4"/>
  <c r="Z88" i="4" s="1"/>
  <c r="M26" i="4"/>
  <c r="AK114" i="4" s="1"/>
  <c r="AN114" i="4" s="1"/>
  <c r="L120" i="4"/>
  <c r="M120" i="4"/>
  <c r="N120" i="4" s="1"/>
  <c r="M82" i="4"/>
  <c r="N82" i="4" s="1"/>
  <c r="L82" i="4"/>
  <c r="M83" i="4"/>
  <c r="N83" i="4" s="1"/>
  <c r="L83" i="4"/>
  <c r="BK52" i="4"/>
  <c r="BK43" i="4"/>
  <c r="H24" i="4"/>
  <c r="J24" i="4" s="1"/>
  <c r="M24" i="4"/>
  <c r="AK112" i="4" s="1"/>
  <c r="AN112" i="4" s="1"/>
  <c r="V150" i="4"/>
  <c r="W150" i="4" s="1"/>
  <c r="AK150" i="4"/>
  <c r="AL150" i="4" s="1"/>
  <c r="AM150" i="4" s="1"/>
  <c r="U150" i="4"/>
  <c r="Q150" i="4"/>
  <c r="R150" i="4" s="1"/>
  <c r="BN84" i="4"/>
  <c r="L51" i="4"/>
  <c r="N51" i="4"/>
  <c r="BN82" i="4"/>
  <c r="L53" i="4"/>
  <c r="N53" i="4"/>
  <c r="M115" i="4"/>
  <c r="N115" i="4" s="1"/>
  <c r="L115" i="4"/>
  <c r="BN81" i="4"/>
  <c r="BK46" i="4"/>
  <c r="M29" i="4"/>
  <c r="AK117" i="4" s="1"/>
  <c r="AN117" i="4" s="1"/>
  <c r="H29" i="4"/>
  <c r="J29" i="4" s="1"/>
  <c r="AK151" i="4"/>
  <c r="AL151" i="4" s="1"/>
  <c r="AM151" i="4" s="1"/>
  <c r="V151" i="4"/>
  <c r="W151" i="4" s="1"/>
  <c r="U151" i="4"/>
  <c r="Q151" i="4"/>
  <c r="R151" i="4" s="1"/>
  <c r="BN87" i="4"/>
  <c r="M79" i="4"/>
  <c r="N79" i="4" s="1"/>
  <c r="L79" i="4"/>
  <c r="AK159" i="4"/>
  <c r="AL159" i="4" s="1"/>
  <c r="AM159" i="4" s="1"/>
  <c r="V159" i="4"/>
  <c r="W159" i="4" s="1"/>
  <c r="U159" i="4"/>
  <c r="Q159" i="4"/>
  <c r="R159" i="4" s="1"/>
  <c r="Q155" i="4"/>
  <c r="R155" i="4" s="1"/>
  <c r="V155" i="4"/>
  <c r="W155" i="4" s="1"/>
  <c r="U155" i="4"/>
  <c r="AK155" i="4"/>
  <c r="AL155" i="4" s="1"/>
  <c r="AM155" i="4" s="1"/>
  <c r="M80" i="4"/>
  <c r="N80" i="4" s="1"/>
  <c r="L80" i="4"/>
  <c r="BS49" i="4"/>
  <c r="BF49" i="4"/>
  <c r="F49" i="4"/>
  <c r="AU49" i="4"/>
  <c r="AW49" i="4" s="1"/>
  <c r="N41" i="4"/>
  <c r="L41" i="4"/>
  <c r="H35" i="4"/>
  <c r="J35" i="4" s="1"/>
  <c r="M35" i="4"/>
  <c r="AK123" i="4" s="1"/>
  <c r="AN123" i="4" s="1"/>
  <c r="O157" i="4"/>
  <c r="P157" i="4" s="1"/>
  <c r="BI112" i="4"/>
  <c r="F112" i="4"/>
  <c r="M87" i="4"/>
  <c r="N87" i="4" s="1"/>
  <c r="L87" i="4"/>
  <c r="V149" i="4"/>
  <c r="W149" i="4" s="1"/>
  <c r="U149" i="4"/>
  <c r="AK149" i="4"/>
  <c r="AL149" i="4" s="1"/>
  <c r="AM149" i="4" s="1"/>
  <c r="Q149" i="4"/>
  <c r="R149" i="4" s="1"/>
  <c r="N52" i="4"/>
  <c r="L52" i="4"/>
  <c r="L153" i="4"/>
  <c r="M153" i="4"/>
  <c r="N153" i="4" s="1"/>
  <c r="T153" i="4" s="1"/>
  <c r="F88" i="4"/>
  <c r="AW88" i="4"/>
  <c r="AY88" i="4" s="1"/>
  <c r="BV88" i="4"/>
  <c r="F43" i="4"/>
  <c r="BF43" i="4"/>
  <c r="AU43" i="4"/>
  <c r="AW43" i="4" s="1"/>
  <c r="BS43" i="4"/>
  <c r="M154" i="4"/>
  <c r="N154" i="4" s="1"/>
  <c r="T154" i="4" s="1"/>
  <c r="L154" i="4"/>
  <c r="AA154" i="4"/>
  <c r="M117" i="4"/>
  <c r="N117" i="4" s="1"/>
  <c r="L117" i="4"/>
  <c r="M123" i="4"/>
  <c r="N123" i="4" s="1"/>
  <c r="L123" i="4"/>
  <c r="N49" i="4"/>
  <c r="L49" i="4"/>
  <c r="AA150" i="4"/>
  <c r="M150" i="4"/>
  <c r="N150" i="4" s="1"/>
  <c r="T150" i="4" s="1"/>
  <c r="L150" i="4"/>
  <c r="S156" i="4"/>
  <c r="F156" i="4"/>
  <c r="AV148" i="4"/>
  <c r="AT148" i="4"/>
  <c r="AN148" i="4"/>
  <c r="F114" i="4"/>
  <c r="BI114" i="4"/>
  <c r="BV81" i="4"/>
  <c r="AW81" i="4"/>
  <c r="AY81" i="4" s="1"/>
  <c r="F81" i="4"/>
  <c r="BN76" i="4"/>
  <c r="L47" i="4"/>
  <c r="Q112" i="4"/>
  <c r="X112" i="4"/>
  <c r="Z112" i="4" s="1"/>
  <c r="U112" i="4"/>
  <c r="M124" i="4"/>
  <c r="N124" i="4" s="1"/>
  <c r="L124" i="4"/>
  <c r="H25" i="4"/>
  <c r="J25" i="4" s="1"/>
  <c r="M25" i="4"/>
  <c r="AK113" i="4" s="1"/>
  <c r="AN113" i="4" s="1"/>
  <c r="BK45" i="4"/>
  <c r="BK42" i="4"/>
  <c r="U85" i="4"/>
  <c r="Q85" i="4"/>
  <c r="R85" i="4"/>
  <c r="O48" i="4"/>
  <c r="P48" i="4" s="1"/>
  <c r="EF127" i="5" l="1"/>
  <c r="EG126" i="5"/>
  <c r="CA827" i="5"/>
  <c r="CB826" i="5"/>
  <c r="EB134" i="5"/>
  <c r="EC133" i="5"/>
  <c r="S85" i="4"/>
  <c r="CJ827" i="5"/>
  <c r="CK826" i="5"/>
  <c r="DY142" i="5"/>
  <c r="DZ141" i="5"/>
  <c r="CG827" i="5"/>
  <c r="CH826" i="5"/>
  <c r="DV127" i="5"/>
  <c r="DW126" i="5"/>
  <c r="GH127" i="5"/>
  <c r="GI126" i="5"/>
  <c r="CD827" i="5"/>
  <c r="CE826" i="5"/>
  <c r="BT42" i="4"/>
  <c r="Q42" i="4"/>
  <c r="U121" i="4"/>
  <c r="Q121" i="4"/>
  <c r="S121" i="4" s="1"/>
  <c r="X121" i="4"/>
  <c r="Z121" i="4" s="1"/>
  <c r="AI85" i="4"/>
  <c r="Q78" i="4"/>
  <c r="S78" i="4" s="1"/>
  <c r="T78" i="4" s="1"/>
  <c r="X78" i="4"/>
  <c r="Z78" i="4" s="1"/>
  <c r="U78" i="4"/>
  <c r="Q152" i="4"/>
  <c r="R152" i="4" s="1"/>
  <c r="V152" i="4"/>
  <c r="W152" i="4" s="1"/>
  <c r="U152" i="4"/>
  <c r="AK152" i="4"/>
  <c r="AL152" i="4" s="1"/>
  <c r="AM152" i="4" s="1"/>
  <c r="R51" i="4"/>
  <c r="U51" i="4"/>
  <c r="Q51" i="4"/>
  <c r="O46" i="4"/>
  <c r="P46" i="4" s="1"/>
  <c r="Q46" i="4"/>
  <c r="U46" i="4"/>
  <c r="R46" i="4"/>
  <c r="U52" i="4"/>
  <c r="R52" i="4"/>
  <c r="Q52" i="4"/>
  <c r="U47" i="4"/>
  <c r="Q47" i="4"/>
  <c r="R47" i="4"/>
  <c r="R49" i="4"/>
  <c r="Q49" i="4"/>
  <c r="U49" i="4"/>
  <c r="U43" i="4"/>
  <c r="R43" i="4"/>
  <c r="Q43" i="4"/>
  <c r="R50" i="4"/>
  <c r="Q50" i="4"/>
  <c r="U50" i="4"/>
  <c r="Q53" i="4"/>
  <c r="R53" i="4"/>
  <c r="U53" i="4"/>
  <c r="U44" i="4"/>
  <c r="Q44" i="4"/>
  <c r="R44" i="4"/>
  <c r="R41" i="4"/>
  <c r="U41" i="4"/>
  <c r="Q41" i="4"/>
  <c r="O44" i="4"/>
  <c r="P44" i="4" s="1"/>
  <c r="T85" i="4"/>
  <c r="AD85" i="4"/>
  <c r="AC85" i="4"/>
  <c r="O43" i="4"/>
  <c r="P43" i="4" s="1"/>
  <c r="U87" i="4"/>
  <c r="X87" i="4"/>
  <c r="Z87" i="4" s="1"/>
  <c r="Q87" i="4"/>
  <c r="AP158" i="4"/>
  <c r="AQ158" i="4" s="1"/>
  <c r="AR158" i="4" s="1"/>
  <c r="X158" i="4"/>
  <c r="Y158" i="4" s="1"/>
  <c r="AG146" i="4"/>
  <c r="AE146" i="4"/>
  <c r="AA146" i="4"/>
  <c r="Q79" i="4"/>
  <c r="U79" i="4"/>
  <c r="X79" i="4"/>
  <c r="Z79" i="4" s="1"/>
  <c r="U115" i="4"/>
  <c r="Q115" i="4"/>
  <c r="O115" i="4"/>
  <c r="P115" i="4" s="1"/>
  <c r="X115" i="4"/>
  <c r="Z115" i="4" s="1"/>
  <c r="R115" i="4"/>
  <c r="Q113" i="4"/>
  <c r="U113" i="4"/>
  <c r="X113" i="4"/>
  <c r="Z113" i="4" s="1"/>
  <c r="BT50" i="4"/>
  <c r="X50" i="4"/>
  <c r="Z50" i="4" s="1"/>
  <c r="AI50" i="4" s="1"/>
  <c r="X146" i="4"/>
  <c r="Y146" i="4" s="1"/>
  <c r="AP146" i="4"/>
  <c r="AQ146" i="4" s="1"/>
  <c r="AR146" i="4" s="1"/>
  <c r="X47" i="4"/>
  <c r="Z47" i="4" s="1"/>
  <c r="AI47" i="4" s="1"/>
  <c r="BT47" i="4"/>
  <c r="U123" i="4"/>
  <c r="Q123" i="4"/>
  <c r="R123" i="4"/>
  <c r="X123" i="4"/>
  <c r="Z123" i="4" s="1"/>
  <c r="O123" i="4"/>
  <c r="P123" i="4" s="1"/>
  <c r="AP155" i="4"/>
  <c r="AQ155" i="4" s="1"/>
  <c r="AR155" i="4" s="1"/>
  <c r="X155" i="4"/>
  <c r="Y155" i="4" s="1"/>
  <c r="U89" i="4"/>
  <c r="Q89" i="4"/>
  <c r="X89" i="4"/>
  <c r="Z89" i="4" s="1"/>
  <c r="O122" i="4"/>
  <c r="P122" i="4" s="1"/>
  <c r="R122" i="4"/>
  <c r="AE154" i="4"/>
  <c r="AG154" i="4"/>
  <c r="R88" i="4"/>
  <c r="O88" i="4"/>
  <c r="P88" i="4" s="1"/>
  <c r="O49" i="4"/>
  <c r="P49" i="4" s="1"/>
  <c r="BT43" i="4"/>
  <c r="X43" i="4"/>
  <c r="Z43" i="4" s="1"/>
  <c r="AI43" i="4" s="1"/>
  <c r="Q111" i="4"/>
  <c r="X111" i="4"/>
  <c r="Z111" i="4" s="1"/>
  <c r="U111" i="4"/>
  <c r="R116" i="4"/>
  <c r="AT151" i="4"/>
  <c r="AN151" i="4"/>
  <c r="AV151" i="4"/>
  <c r="S48" i="4"/>
  <c r="AD48" i="4" s="1"/>
  <c r="AF112" i="4"/>
  <c r="AP112" i="4"/>
  <c r="BT49" i="4"/>
  <c r="X49" i="4"/>
  <c r="Z49" i="4" s="1"/>
  <c r="AI49" i="4" s="1"/>
  <c r="U117" i="4"/>
  <c r="Q117" i="4"/>
  <c r="R117" i="4"/>
  <c r="X117" i="4"/>
  <c r="Z117" i="4" s="1"/>
  <c r="O117" i="4"/>
  <c r="P117" i="4" s="1"/>
  <c r="U80" i="4"/>
  <c r="Q80" i="4"/>
  <c r="R80" i="4"/>
  <c r="O80" i="4"/>
  <c r="P80" i="4" s="1"/>
  <c r="X80" i="4"/>
  <c r="Z80" i="4" s="1"/>
  <c r="AT159" i="4"/>
  <c r="AV159" i="4"/>
  <c r="AN159" i="4"/>
  <c r="O47" i="4"/>
  <c r="P47" i="4" s="1"/>
  <c r="S54" i="4"/>
  <c r="AD54" i="4" s="1"/>
  <c r="O42" i="4"/>
  <c r="P42" i="4" s="1"/>
  <c r="O50" i="4"/>
  <c r="P50" i="4" s="1"/>
  <c r="AN156" i="4"/>
  <c r="AV156" i="4"/>
  <c r="AT156" i="4"/>
  <c r="R77" i="4"/>
  <c r="O77" i="4"/>
  <c r="P77" i="4" s="1"/>
  <c r="U120" i="4"/>
  <c r="Q120" i="4"/>
  <c r="O120" i="4"/>
  <c r="P120" i="4" s="1"/>
  <c r="X120" i="4"/>
  <c r="Z120" i="4" s="1"/>
  <c r="R120" i="4"/>
  <c r="BT52" i="4"/>
  <c r="X52" i="4"/>
  <c r="Z52" i="4" s="1"/>
  <c r="AI52" i="4" s="1"/>
  <c r="AP151" i="4"/>
  <c r="AQ151" i="4" s="1"/>
  <c r="AR151" i="4" s="1"/>
  <c r="X151" i="4"/>
  <c r="Y151" i="4" s="1"/>
  <c r="U83" i="4"/>
  <c r="Q83" i="4"/>
  <c r="X83" i="4"/>
  <c r="Z83" i="4" s="1"/>
  <c r="R83" i="4"/>
  <c r="O83" i="4"/>
  <c r="P83" i="4" s="1"/>
  <c r="AG159" i="4"/>
  <c r="AE159" i="4"/>
  <c r="AA159" i="4"/>
  <c r="AQ88" i="4"/>
  <c r="AP88" i="4"/>
  <c r="AV153" i="4"/>
  <c r="AT153" i="4"/>
  <c r="AN153" i="4"/>
  <c r="AP154" i="4"/>
  <c r="AQ154" i="4" s="1"/>
  <c r="AR154" i="4" s="1"/>
  <c r="X154" i="4"/>
  <c r="Y154" i="4" s="1"/>
  <c r="U84" i="4"/>
  <c r="Q84" i="4"/>
  <c r="R84" i="4"/>
  <c r="O84" i="4"/>
  <c r="P84" i="4" s="1"/>
  <c r="X84" i="4"/>
  <c r="Z84" i="4" s="1"/>
  <c r="AG147" i="4"/>
  <c r="AE147" i="4"/>
  <c r="O76" i="4"/>
  <c r="P76" i="4" s="1"/>
  <c r="R76" i="4"/>
  <c r="R111" i="4"/>
  <c r="U76" i="4"/>
  <c r="Q76" i="4"/>
  <c r="X76" i="4"/>
  <c r="Z76" i="4" s="1"/>
  <c r="BT51" i="4"/>
  <c r="X51" i="4"/>
  <c r="Z51" i="4" s="1"/>
  <c r="AI51" i="4" s="1"/>
  <c r="O114" i="4"/>
  <c r="P114" i="4" s="1"/>
  <c r="R114" i="4"/>
  <c r="R112" i="4"/>
  <c r="O112" i="4"/>
  <c r="P112" i="4" s="1"/>
  <c r="AP150" i="4"/>
  <c r="AQ150" i="4" s="1"/>
  <c r="AR150" i="4" s="1"/>
  <c r="X150" i="4"/>
  <c r="Y150" i="4" s="1"/>
  <c r="AN147" i="4"/>
  <c r="AT147" i="4"/>
  <c r="AV147" i="4"/>
  <c r="BT53" i="4"/>
  <c r="O53" i="4"/>
  <c r="P53" i="4" s="1"/>
  <c r="X53" i="4"/>
  <c r="Z53" i="4" s="1"/>
  <c r="AI53" i="4" s="1"/>
  <c r="AP153" i="4"/>
  <c r="AQ153" i="4" s="1"/>
  <c r="AR153" i="4" s="1"/>
  <c r="X153" i="4"/>
  <c r="Y153" i="4" s="1"/>
  <c r="O89" i="4"/>
  <c r="P89" i="4" s="1"/>
  <c r="U122" i="4"/>
  <c r="Q122" i="4"/>
  <c r="X122" i="4"/>
  <c r="Z122" i="4" s="1"/>
  <c r="AV146" i="4"/>
  <c r="AT146" i="4"/>
  <c r="AN146" i="4"/>
  <c r="AG155" i="4"/>
  <c r="AE155" i="4"/>
  <c r="AA155" i="4"/>
  <c r="Q86" i="4"/>
  <c r="U86" i="4"/>
  <c r="R86" i="4"/>
  <c r="O86" i="4"/>
  <c r="P86" i="4" s="1"/>
  <c r="X86" i="4"/>
  <c r="Z86" i="4" s="1"/>
  <c r="AP147" i="4"/>
  <c r="AQ147" i="4" s="1"/>
  <c r="AR147" i="4" s="1"/>
  <c r="X147" i="4"/>
  <c r="Y147" i="4" s="1"/>
  <c r="U124" i="4"/>
  <c r="Q124" i="4"/>
  <c r="O124" i="4"/>
  <c r="P124" i="4" s="1"/>
  <c r="X124" i="4"/>
  <c r="Z124" i="4" s="1"/>
  <c r="R124" i="4"/>
  <c r="R81" i="4"/>
  <c r="O81" i="4"/>
  <c r="P81" i="4" s="1"/>
  <c r="Q157" i="4"/>
  <c r="R157" i="4" s="1"/>
  <c r="V157" i="4"/>
  <c r="W157" i="4" s="1"/>
  <c r="AK157" i="4"/>
  <c r="AL157" i="4" s="1"/>
  <c r="AM157" i="4" s="1"/>
  <c r="U157" i="4"/>
  <c r="U82" i="4"/>
  <c r="Q82" i="4"/>
  <c r="X82" i="4"/>
  <c r="Z82" i="4" s="1"/>
  <c r="BT46" i="4"/>
  <c r="X46" i="4"/>
  <c r="Z46" i="4" s="1"/>
  <c r="AI46" i="4" s="1"/>
  <c r="AG158" i="4"/>
  <c r="AE158" i="4"/>
  <c r="Q81" i="4"/>
  <c r="U81" i="4"/>
  <c r="X81" i="4"/>
  <c r="Z81" i="4" s="1"/>
  <c r="U77" i="4"/>
  <c r="X77" i="4"/>
  <c r="Z77" i="4" s="1"/>
  <c r="Q77" i="4"/>
  <c r="AV154" i="4"/>
  <c r="AT154" i="4"/>
  <c r="AN154" i="4"/>
  <c r="O52" i="4"/>
  <c r="P52" i="4" s="1"/>
  <c r="R79" i="4"/>
  <c r="AN155" i="4"/>
  <c r="AT155" i="4"/>
  <c r="AV155" i="4"/>
  <c r="AV150" i="4"/>
  <c r="AT150" i="4"/>
  <c r="AN150" i="4"/>
  <c r="X156" i="4"/>
  <c r="Y156" i="4" s="1"/>
  <c r="AP156" i="4"/>
  <c r="AQ156" i="4" s="1"/>
  <c r="AR156" i="4" s="1"/>
  <c r="O113" i="4"/>
  <c r="P113" i="4" s="1"/>
  <c r="R113" i="4"/>
  <c r="BT41" i="4"/>
  <c r="X41" i="4"/>
  <c r="Z41" i="4" s="1"/>
  <c r="AI41" i="4" s="1"/>
  <c r="O41" i="4"/>
  <c r="P41" i="4" s="1"/>
  <c r="AG151" i="4"/>
  <c r="AE151" i="4"/>
  <c r="AA151" i="4"/>
  <c r="U119" i="4"/>
  <c r="R119" i="4"/>
  <c r="Q119" i="4"/>
  <c r="O119" i="4"/>
  <c r="P119" i="4" s="1"/>
  <c r="X119" i="4"/>
  <c r="Z119" i="4" s="1"/>
  <c r="U116" i="4"/>
  <c r="Q116" i="4"/>
  <c r="S116" i="4" s="1"/>
  <c r="X116" i="4"/>
  <c r="Z116" i="4" s="1"/>
  <c r="O82" i="4"/>
  <c r="P82" i="4" s="1"/>
  <c r="R82" i="4"/>
  <c r="AG149" i="4"/>
  <c r="AE149" i="4"/>
  <c r="AE153" i="4"/>
  <c r="AG153" i="4"/>
  <c r="R89" i="4"/>
  <c r="U114" i="4"/>
  <c r="Q114" i="4"/>
  <c r="X114" i="4"/>
  <c r="Z114" i="4" s="1"/>
  <c r="AV149" i="4"/>
  <c r="AN149" i="4"/>
  <c r="AT149" i="4"/>
  <c r="S45" i="4"/>
  <c r="AD45" i="4" s="1"/>
  <c r="X149" i="4"/>
  <c r="Y149" i="4" s="1"/>
  <c r="AP149" i="4"/>
  <c r="AQ149" i="4" s="1"/>
  <c r="AR149" i="4" s="1"/>
  <c r="AP159" i="4"/>
  <c r="AQ159" i="4" s="1"/>
  <c r="AR159" i="4" s="1"/>
  <c r="X159" i="4"/>
  <c r="Y159" i="4" s="1"/>
  <c r="AE150" i="4"/>
  <c r="AG150" i="4"/>
  <c r="O87" i="4"/>
  <c r="P87" i="4" s="1"/>
  <c r="R87" i="4"/>
  <c r="AA149" i="4"/>
  <c r="O51" i="4"/>
  <c r="P51" i="4" s="1"/>
  <c r="AV158" i="4"/>
  <c r="AN158" i="4"/>
  <c r="AT158" i="4"/>
  <c r="U118" i="4"/>
  <c r="Q118" i="4"/>
  <c r="R118" i="4"/>
  <c r="X118" i="4"/>
  <c r="Z118" i="4" s="1"/>
  <c r="O118" i="4"/>
  <c r="P118" i="4" s="1"/>
  <c r="S118" i="4" s="1"/>
  <c r="AG156" i="4"/>
  <c r="AE156" i="4"/>
  <c r="AA158" i="4"/>
  <c r="O79" i="4"/>
  <c r="P79" i="4" s="1"/>
  <c r="S79" i="4" s="1"/>
  <c r="BT44" i="4"/>
  <c r="X44" i="4"/>
  <c r="Z44" i="4" s="1"/>
  <c r="AI44" i="4" s="1"/>
  <c r="I706" i="1"/>
  <c r="J706" i="1" s="1"/>
  <c r="C706" i="1"/>
  <c r="I705" i="1"/>
  <c r="J705" i="1" s="1"/>
  <c r="C705" i="1"/>
  <c r="I704" i="1"/>
  <c r="J704" i="1" s="1"/>
  <c r="C704" i="1"/>
  <c r="I703" i="1"/>
  <c r="J703" i="1" s="1"/>
  <c r="C703" i="1"/>
  <c r="I702" i="1"/>
  <c r="J702" i="1" s="1"/>
  <c r="D702" i="1"/>
  <c r="E702" i="1" s="1"/>
  <c r="F702" i="1" s="1"/>
  <c r="C702" i="1"/>
  <c r="I701" i="1"/>
  <c r="J701" i="1" s="1"/>
  <c r="C701" i="1"/>
  <c r="D701" i="1" s="1"/>
  <c r="E701" i="1" s="1"/>
  <c r="F701" i="1" s="1"/>
  <c r="I700" i="1"/>
  <c r="J700" i="1" s="1"/>
  <c r="C700" i="1"/>
  <c r="D700" i="1" s="1"/>
  <c r="E700" i="1" s="1"/>
  <c r="F700" i="1" s="1"/>
  <c r="I699" i="1"/>
  <c r="J699" i="1" s="1"/>
  <c r="C699" i="1"/>
  <c r="I698" i="1"/>
  <c r="J698" i="1" s="1"/>
  <c r="C698" i="1"/>
  <c r="D698" i="1" s="1"/>
  <c r="E698" i="1" s="1"/>
  <c r="F698" i="1" s="1"/>
  <c r="I697" i="1"/>
  <c r="J697" i="1" s="1"/>
  <c r="C697" i="1"/>
  <c r="I696" i="1"/>
  <c r="J696" i="1" s="1"/>
  <c r="C696" i="1"/>
  <c r="I695" i="1"/>
  <c r="J695" i="1" s="1"/>
  <c r="C695" i="1"/>
  <c r="I694" i="1"/>
  <c r="J694" i="1" s="1"/>
  <c r="C694" i="1"/>
  <c r="D694" i="1" s="1"/>
  <c r="E694" i="1" s="1"/>
  <c r="F694" i="1" s="1"/>
  <c r="J693" i="1"/>
  <c r="I693" i="1"/>
  <c r="C693" i="1"/>
  <c r="AO689" i="1"/>
  <c r="I689" i="1"/>
  <c r="J689" i="1" s="1"/>
  <c r="C689" i="1"/>
  <c r="D689" i="1" s="1"/>
  <c r="E689" i="1" s="1"/>
  <c r="S689" i="1" s="1"/>
  <c r="AO688" i="1"/>
  <c r="I688" i="1"/>
  <c r="J688" i="1" s="1"/>
  <c r="C688" i="1"/>
  <c r="D688" i="1" s="1"/>
  <c r="E688" i="1" s="1"/>
  <c r="AO687" i="1"/>
  <c r="I687" i="1"/>
  <c r="J687" i="1" s="1"/>
  <c r="C687" i="1"/>
  <c r="D687" i="1" s="1"/>
  <c r="E687" i="1" s="1"/>
  <c r="F687" i="1" s="1"/>
  <c r="AO686" i="1"/>
  <c r="I686" i="1"/>
  <c r="J686" i="1" s="1"/>
  <c r="H686" i="1"/>
  <c r="G686" i="1"/>
  <c r="C686" i="1"/>
  <c r="AD686" i="1" s="1"/>
  <c r="AO685" i="1"/>
  <c r="I685" i="1"/>
  <c r="J685" i="1" s="1"/>
  <c r="C685" i="1"/>
  <c r="AD685" i="1" s="1"/>
  <c r="AO684" i="1"/>
  <c r="I684" i="1"/>
  <c r="J684" i="1" s="1"/>
  <c r="C684" i="1"/>
  <c r="AO683" i="1"/>
  <c r="I683" i="1"/>
  <c r="J683" i="1" s="1"/>
  <c r="C683" i="1"/>
  <c r="AO682" i="1"/>
  <c r="I682" i="1"/>
  <c r="J682" i="1" s="1"/>
  <c r="C682" i="1"/>
  <c r="AD682" i="1" s="1"/>
  <c r="AO681" i="1"/>
  <c r="I681" i="1"/>
  <c r="J681" i="1" s="1"/>
  <c r="C681" i="1"/>
  <c r="AO680" i="1"/>
  <c r="I680" i="1"/>
  <c r="J680" i="1" s="1"/>
  <c r="C680" i="1"/>
  <c r="D680" i="1" s="1"/>
  <c r="E680" i="1" s="1"/>
  <c r="S680" i="1" s="1"/>
  <c r="AO679" i="1"/>
  <c r="K679" i="1"/>
  <c r="I679" i="1"/>
  <c r="J679" i="1" s="1"/>
  <c r="C679" i="1"/>
  <c r="AO678" i="1"/>
  <c r="AD678" i="1"/>
  <c r="I678" i="1"/>
  <c r="J678" i="1" s="1"/>
  <c r="C678" i="1"/>
  <c r="H678" i="1" s="1"/>
  <c r="AO677" i="1"/>
  <c r="I677" i="1"/>
  <c r="J677" i="1" s="1"/>
  <c r="C677" i="1"/>
  <c r="G677" i="1" s="1"/>
  <c r="AO676" i="1"/>
  <c r="I676" i="1"/>
  <c r="J676" i="1" s="1"/>
  <c r="C676" i="1"/>
  <c r="J671" i="1"/>
  <c r="I671" i="1"/>
  <c r="C671" i="1"/>
  <c r="I670" i="1"/>
  <c r="J670" i="1" s="1"/>
  <c r="H670" i="1"/>
  <c r="C670" i="1"/>
  <c r="D670" i="1" s="1"/>
  <c r="E670" i="1" s="1"/>
  <c r="F670" i="1" s="1"/>
  <c r="I669" i="1"/>
  <c r="J669" i="1" s="1"/>
  <c r="H669" i="1"/>
  <c r="G669" i="1"/>
  <c r="D669" i="1"/>
  <c r="E669" i="1" s="1"/>
  <c r="F669" i="1" s="1"/>
  <c r="C669" i="1"/>
  <c r="I668" i="1"/>
  <c r="J668" i="1" s="1"/>
  <c r="H668" i="1"/>
  <c r="C668" i="1"/>
  <c r="G668" i="1" s="1"/>
  <c r="J667" i="1"/>
  <c r="I667" i="1"/>
  <c r="C667" i="1"/>
  <c r="H667" i="1" s="1"/>
  <c r="I666" i="1"/>
  <c r="J666" i="1" s="1"/>
  <c r="C666" i="1"/>
  <c r="G666" i="1" s="1"/>
  <c r="I665" i="1"/>
  <c r="J665" i="1" s="1"/>
  <c r="C665" i="1"/>
  <c r="I664" i="1"/>
  <c r="J664" i="1" s="1"/>
  <c r="C664" i="1"/>
  <c r="H664" i="1" s="1"/>
  <c r="I663" i="1"/>
  <c r="J663" i="1" s="1"/>
  <c r="C663" i="1"/>
  <c r="D663" i="1" s="1"/>
  <c r="E663" i="1" s="1"/>
  <c r="F663" i="1" s="1"/>
  <c r="I662" i="1"/>
  <c r="J662" i="1" s="1"/>
  <c r="G662" i="1"/>
  <c r="D662" i="1"/>
  <c r="E662" i="1" s="1"/>
  <c r="F662" i="1" s="1"/>
  <c r="C662" i="1"/>
  <c r="H662" i="1" s="1"/>
  <c r="I661" i="1"/>
  <c r="J661" i="1" s="1"/>
  <c r="C661" i="1"/>
  <c r="I660" i="1"/>
  <c r="J660" i="1" s="1"/>
  <c r="C660" i="1"/>
  <c r="I659" i="1"/>
  <c r="J659" i="1" s="1"/>
  <c r="H659" i="1"/>
  <c r="C659" i="1"/>
  <c r="G659" i="1" s="1"/>
  <c r="I658" i="1"/>
  <c r="J658" i="1" s="1"/>
  <c r="C658" i="1"/>
  <c r="H658" i="1" s="1"/>
  <c r="BR654" i="1"/>
  <c r="I654" i="1"/>
  <c r="J654" i="1" s="1"/>
  <c r="G654" i="1"/>
  <c r="C654" i="1"/>
  <c r="D654" i="1" s="1"/>
  <c r="E654" i="1" s="1"/>
  <c r="BR653" i="1"/>
  <c r="I653" i="1"/>
  <c r="J653" i="1" s="1"/>
  <c r="AA653" i="1" s="1"/>
  <c r="H653" i="1"/>
  <c r="E653" i="1"/>
  <c r="BI653" i="1" s="1"/>
  <c r="C653" i="1"/>
  <c r="D653" i="1" s="1"/>
  <c r="BR652" i="1"/>
  <c r="I652" i="1"/>
  <c r="J652" i="1" s="1"/>
  <c r="C652" i="1"/>
  <c r="BR651" i="1"/>
  <c r="I651" i="1"/>
  <c r="J651" i="1" s="1"/>
  <c r="H651" i="1"/>
  <c r="C651" i="1"/>
  <c r="G651" i="1" s="1"/>
  <c r="BR650" i="1"/>
  <c r="I650" i="1"/>
  <c r="J650" i="1" s="1"/>
  <c r="AA650" i="1" s="1"/>
  <c r="C650" i="1"/>
  <c r="BR649" i="1"/>
  <c r="I649" i="1"/>
  <c r="J649" i="1" s="1"/>
  <c r="C649" i="1"/>
  <c r="D649" i="1" s="1"/>
  <c r="E649" i="1" s="1"/>
  <c r="BR648" i="1"/>
  <c r="I648" i="1"/>
  <c r="J648" i="1" s="1"/>
  <c r="C648" i="1"/>
  <c r="BR647" i="1"/>
  <c r="I647" i="1"/>
  <c r="J647" i="1" s="1"/>
  <c r="C647" i="1"/>
  <c r="D647" i="1" s="1"/>
  <c r="E647" i="1" s="1"/>
  <c r="BR646" i="1"/>
  <c r="I646" i="1"/>
  <c r="J646" i="1" s="1"/>
  <c r="C646" i="1"/>
  <c r="D646" i="1" s="1"/>
  <c r="E646" i="1" s="1"/>
  <c r="F646" i="1" s="1"/>
  <c r="BR645" i="1"/>
  <c r="I645" i="1"/>
  <c r="J645" i="1" s="1"/>
  <c r="H645" i="1"/>
  <c r="G645" i="1"/>
  <c r="C645" i="1"/>
  <c r="D645" i="1" s="1"/>
  <c r="E645" i="1" s="1"/>
  <c r="BI645" i="1" s="1"/>
  <c r="BR644" i="1"/>
  <c r="I644" i="1"/>
  <c r="J644" i="1" s="1"/>
  <c r="C644" i="1"/>
  <c r="D644" i="1" s="1"/>
  <c r="E644" i="1" s="1"/>
  <c r="BI644" i="1" s="1"/>
  <c r="BR643" i="1"/>
  <c r="I643" i="1"/>
  <c r="J643" i="1" s="1"/>
  <c r="C643" i="1"/>
  <c r="D643" i="1" s="1"/>
  <c r="E643" i="1" s="1"/>
  <c r="BR642" i="1"/>
  <c r="I642" i="1"/>
  <c r="J642" i="1" s="1"/>
  <c r="C642" i="1"/>
  <c r="BR641" i="1"/>
  <c r="I641" i="1"/>
  <c r="J641" i="1" s="1"/>
  <c r="C641" i="1"/>
  <c r="D641" i="1" s="1"/>
  <c r="E641" i="1" s="1"/>
  <c r="J636" i="1"/>
  <c r="I636" i="1"/>
  <c r="C636" i="1"/>
  <c r="I635" i="1"/>
  <c r="J635" i="1" s="1"/>
  <c r="G635" i="1"/>
  <c r="C635" i="1"/>
  <c r="D635" i="1" s="1"/>
  <c r="E635" i="1" s="1"/>
  <c r="F635" i="1" s="1"/>
  <c r="I634" i="1"/>
  <c r="J634" i="1" s="1"/>
  <c r="C634" i="1"/>
  <c r="I633" i="1"/>
  <c r="J633" i="1" s="1"/>
  <c r="C633" i="1"/>
  <c r="D633" i="1" s="1"/>
  <c r="E633" i="1" s="1"/>
  <c r="F633" i="1" s="1"/>
  <c r="I632" i="1"/>
  <c r="J632" i="1" s="1"/>
  <c r="C632" i="1"/>
  <c r="I631" i="1"/>
  <c r="J631" i="1" s="1"/>
  <c r="C631" i="1"/>
  <c r="D631" i="1" s="1"/>
  <c r="E631" i="1" s="1"/>
  <c r="F631" i="1" s="1"/>
  <c r="I630" i="1"/>
  <c r="J630" i="1" s="1"/>
  <c r="C630" i="1"/>
  <c r="D630" i="1" s="1"/>
  <c r="E630" i="1" s="1"/>
  <c r="F630" i="1" s="1"/>
  <c r="I629" i="1"/>
  <c r="J629" i="1" s="1"/>
  <c r="G629" i="1"/>
  <c r="C629" i="1"/>
  <c r="D629" i="1" s="1"/>
  <c r="E629" i="1" s="1"/>
  <c r="F629" i="1" s="1"/>
  <c r="I628" i="1"/>
  <c r="J628" i="1" s="1"/>
  <c r="C628" i="1"/>
  <c r="I627" i="1"/>
  <c r="J627" i="1" s="1"/>
  <c r="C627" i="1"/>
  <c r="D627" i="1" s="1"/>
  <c r="E627" i="1" s="1"/>
  <c r="F627" i="1" s="1"/>
  <c r="I626" i="1"/>
  <c r="J626" i="1" s="1"/>
  <c r="C626" i="1"/>
  <c r="D626" i="1" s="1"/>
  <c r="E626" i="1" s="1"/>
  <c r="F626" i="1" s="1"/>
  <c r="I625" i="1"/>
  <c r="J625" i="1" s="1"/>
  <c r="C625" i="1"/>
  <c r="D625" i="1" s="1"/>
  <c r="E625" i="1" s="1"/>
  <c r="F625" i="1" s="1"/>
  <c r="I624" i="1"/>
  <c r="J624" i="1" s="1"/>
  <c r="C624" i="1"/>
  <c r="I623" i="1"/>
  <c r="J623" i="1" s="1"/>
  <c r="C623" i="1"/>
  <c r="H623" i="1" s="1"/>
  <c r="CQ619" i="1"/>
  <c r="I619" i="1"/>
  <c r="J619" i="1" s="1"/>
  <c r="C619" i="1"/>
  <c r="CQ618" i="1"/>
  <c r="I618" i="1"/>
  <c r="J618" i="1" s="1"/>
  <c r="C618" i="1"/>
  <c r="CQ617" i="1"/>
  <c r="I617" i="1"/>
  <c r="J617" i="1" s="1"/>
  <c r="C617" i="1"/>
  <c r="D617" i="1" s="1"/>
  <c r="E617" i="1" s="1"/>
  <c r="BV617" i="1" s="1"/>
  <c r="CQ616" i="1"/>
  <c r="I616" i="1"/>
  <c r="J616" i="1" s="1"/>
  <c r="H616" i="1"/>
  <c r="G616" i="1"/>
  <c r="C616" i="1"/>
  <c r="D616" i="1" s="1"/>
  <c r="E616" i="1" s="1"/>
  <c r="BV616" i="1" s="1"/>
  <c r="CQ615" i="1"/>
  <c r="I615" i="1"/>
  <c r="J615" i="1" s="1"/>
  <c r="AA615" i="1" s="1"/>
  <c r="C615" i="1"/>
  <c r="CQ614" i="1"/>
  <c r="J614" i="1"/>
  <c r="AA614" i="1" s="1"/>
  <c r="I614" i="1"/>
  <c r="C614" i="1"/>
  <c r="CQ613" i="1"/>
  <c r="I613" i="1"/>
  <c r="J613" i="1" s="1"/>
  <c r="C613" i="1"/>
  <c r="H613" i="1" s="1"/>
  <c r="CQ612" i="1"/>
  <c r="I612" i="1"/>
  <c r="J612" i="1" s="1"/>
  <c r="C612" i="1"/>
  <c r="CQ611" i="1"/>
  <c r="I611" i="1"/>
  <c r="J611" i="1" s="1"/>
  <c r="C611" i="1"/>
  <c r="G611" i="1" s="1"/>
  <c r="CQ610" i="1"/>
  <c r="I610" i="1"/>
  <c r="J610" i="1" s="1"/>
  <c r="BM610" i="1" s="1"/>
  <c r="H610" i="1"/>
  <c r="G610" i="1"/>
  <c r="C610" i="1"/>
  <c r="D610" i="1" s="1"/>
  <c r="E610" i="1" s="1"/>
  <c r="F610" i="1" s="1"/>
  <c r="CQ609" i="1"/>
  <c r="I609" i="1"/>
  <c r="J609" i="1" s="1"/>
  <c r="C609" i="1"/>
  <c r="CQ608" i="1"/>
  <c r="I608" i="1"/>
  <c r="J608" i="1" s="1"/>
  <c r="C608" i="1"/>
  <c r="CQ607" i="1"/>
  <c r="I607" i="1"/>
  <c r="J607" i="1" s="1"/>
  <c r="C607" i="1"/>
  <c r="CQ606" i="1"/>
  <c r="I606" i="1"/>
  <c r="J606" i="1" s="1"/>
  <c r="C606" i="1"/>
  <c r="D606" i="1" s="1"/>
  <c r="E606" i="1" s="1"/>
  <c r="I601" i="1"/>
  <c r="J601" i="1" s="1"/>
  <c r="C601" i="1"/>
  <c r="D601" i="1" s="1"/>
  <c r="E601" i="1" s="1"/>
  <c r="F601" i="1" s="1"/>
  <c r="I600" i="1"/>
  <c r="J600" i="1" s="1"/>
  <c r="C600" i="1"/>
  <c r="I599" i="1"/>
  <c r="J599" i="1" s="1"/>
  <c r="C599" i="1"/>
  <c r="I598" i="1"/>
  <c r="J598" i="1" s="1"/>
  <c r="C598" i="1"/>
  <c r="I597" i="1"/>
  <c r="J597" i="1" s="1"/>
  <c r="C597" i="1"/>
  <c r="I596" i="1"/>
  <c r="J596" i="1" s="1"/>
  <c r="C596" i="1"/>
  <c r="I595" i="1"/>
  <c r="J595" i="1" s="1"/>
  <c r="C595" i="1"/>
  <c r="J594" i="1"/>
  <c r="BJ577" i="1" s="1"/>
  <c r="BK577" i="1" s="1"/>
  <c r="I594" i="1"/>
  <c r="C594" i="1"/>
  <c r="D594" i="1" s="1"/>
  <c r="E594" i="1" s="1"/>
  <c r="F594" i="1" s="1"/>
  <c r="I593" i="1"/>
  <c r="J593" i="1" s="1"/>
  <c r="D593" i="1"/>
  <c r="E593" i="1" s="1"/>
  <c r="F593" i="1" s="1"/>
  <c r="C593" i="1"/>
  <c r="I592" i="1"/>
  <c r="J592" i="1" s="1"/>
  <c r="C592" i="1"/>
  <c r="I591" i="1"/>
  <c r="J591" i="1" s="1"/>
  <c r="C591" i="1"/>
  <c r="I590" i="1"/>
  <c r="J590" i="1" s="1"/>
  <c r="C590" i="1"/>
  <c r="D590" i="1" s="1"/>
  <c r="E590" i="1" s="1"/>
  <c r="F590" i="1" s="1"/>
  <c r="I589" i="1"/>
  <c r="J589" i="1" s="1"/>
  <c r="C589" i="1"/>
  <c r="I588" i="1"/>
  <c r="J588" i="1" s="1"/>
  <c r="C588" i="1"/>
  <c r="D588" i="1" s="1"/>
  <c r="E588" i="1" s="1"/>
  <c r="F588" i="1" s="1"/>
  <c r="CF584" i="1"/>
  <c r="I584" i="1"/>
  <c r="J584" i="1" s="1"/>
  <c r="AA584" i="1" s="1"/>
  <c r="C584" i="1"/>
  <c r="CF583" i="1"/>
  <c r="I583" i="1"/>
  <c r="J583" i="1" s="1"/>
  <c r="BJ583" i="1" s="1"/>
  <c r="C583" i="1"/>
  <c r="D583" i="1" s="1"/>
  <c r="E583" i="1" s="1"/>
  <c r="CF582" i="1"/>
  <c r="I582" i="1"/>
  <c r="J582" i="1" s="1"/>
  <c r="AA582" i="1" s="1"/>
  <c r="C582" i="1"/>
  <c r="CF581" i="1"/>
  <c r="I581" i="1"/>
  <c r="J581" i="1" s="1"/>
  <c r="C581" i="1"/>
  <c r="D581" i="1" s="1"/>
  <c r="E581" i="1" s="1"/>
  <c r="CF580" i="1"/>
  <c r="I580" i="1"/>
  <c r="J580" i="1" s="1"/>
  <c r="H580" i="1"/>
  <c r="AN580" i="1" s="1"/>
  <c r="G580" i="1"/>
  <c r="C580" i="1"/>
  <c r="D580" i="1" s="1"/>
  <c r="E580" i="1" s="1"/>
  <c r="BS580" i="1" s="1"/>
  <c r="CF579" i="1"/>
  <c r="I579" i="1"/>
  <c r="J579" i="1" s="1"/>
  <c r="E579" i="1"/>
  <c r="AU579" i="1" s="1"/>
  <c r="AW579" i="1" s="1"/>
  <c r="C579" i="1"/>
  <c r="D579" i="1" s="1"/>
  <c r="CF578" i="1"/>
  <c r="I578" i="1"/>
  <c r="J578" i="1" s="1"/>
  <c r="H578" i="1"/>
  <c r="AN578" i="1" s="1"/>
  <c r="C578" i="1"/>
  <c r="G578" i="1" s="1"/>
  <c r="CF577" i="1"/>
  <c r="I577" i="1"/>
  <c r="J577" i="1" s="1"/>
  <c r="AA577" i="1" s="1"/>
  <c r="C577" i="1"/>
  <c r="D577" i="1" s="1"/>
  <c r="E577" i="1" s="1"/>
  <c r="CF576" i="1"/>
  <c r="J576" i="1"/>
  <c r="AA576" i="1" s="1"/>
  <c r="I576" i="1"/>
  <c r="C576" i="1"/>
  <c r="CF575" i="1"/>
  <c r="I575" i="1"/>
  <c r="J575" i="1" s="1"/>
  <c r="C575" i="1"/>
  <c r="CF574" i="1"/>
  <c r="I574" i="1"/>
  <c r="J574" i="1" s="1"/>
  <c r="C574" i="1"/>
  <c r="G574" i="1" s="1"/>
  <c r="CF573" i="1"/>
  <c r="I573" i="1"/>
  <c r="J573" i="1" s="1"/>
  <c r="C573" i="1"/>
  <c r="CF572" i="1"/>
  <c r="I572" i="1"/>
  <c r="J572" i="1" s="1"/>
  <c r="C572" i="1"/>
  <c r="G572" i="1" s="1"/>
  <c r="CF571" i="1"/>
  <c r="I571" i="1"/>
  <c r="J571" i="1" s="1"/>
  <c r="C571" i="1"/>
  <c r="D571" i="1" s="1"/>
  <c r="E571" i="1" s="1"/>
  <c r="N565" i="1"/>
  <c r="L565" i="1"/>
  <c r="K565" i="1"/>
  <c r="D565" i="1"/>
  <c r="E565" i="1" s="1"/>
  <c r="F565" i="1" s="1"/>
  <c r="M565" i="1" s="1"/>
  <c r="C565" i="1"/>
  <c r="N564" i="1"/>
  <c r="L564" i="1"/>
  <c r="K564" i="1"/>
  <c r="D564" i="1"/>
  <c r="E564" i="1" s="1"/>
  <c r="F564" i="1" s="1"/>
  <c r="M564" i="1" s="1"/>
  <c r="C564" i="1"/>
  <c r="N563" i="1"/>
  <c r="M563" i="1"/>
  <c r="L563" i="1"/>
  <c r="K563" i="1"/>
  <c r="D563" i="1"/>
  <c r="E563" i="1" s="1"/>
  <c r="F563" i="1" s="1"/>
  <c r="I563" i="1" s="1"/>
  <c r="C563" i="1"/>
  <c r="N562" i="1"/>
  <c r="L562" i="1"/>
  <c r="K562" i="1"/>
  <c r="D562" i="1"/>
  <c r="E562" i="1" s="1"/>
  <c r="F562" i="1" s="1"/>
  <c r="C562" i="1"/>
  <c r="N561" i="1"/>
  <c r="L561" i="1"/>
  <c r="K561" i="1"/>
  <c r="D561" i="1"/>
  <c r="E561" i="1" s="1"/>
  <c r="F561" i="1" s="1"/>
  <c r="C561" i="1"/>
  <c r="N560" i="1"/>
  <c r="L560" i="1"/>
  <c r="K560" i="1"/>
  <c r="D560" i="1"/>
  <c r="E560" i="1" s="1"/>
  <c r="F560" i="1" s="1"/>
  <c r="M560" i="1" s="1"/>
  <c r="C560" i="1"/>
  <c r="G560" i="1" s="1"/>
  <c r="N559" i="1"/>
  <c r="L559" i="1"/>
  <c r="K559" i="1"/>
  <c r="D559" i="1"/>
  <c r="E559" i="1" s="1"/>
  <c r="F559" i="1" s="1"/>
  <c r="M559" i="1" s="1"/>
  <c r="C559" i="1"/>
  <c r="N558" i="1"/>
  <c r="L558" i="1"/>
  <c r="K558" i="1"/>
  <c r="D558" i="1"/>
  <c r="E558" i="1" s="1"/>
  <c r="F558" i="1" s="1"/>
  <c r="C558" i="1"/>
  <c r="N557" i="1"/>
  <c r="L557" i="1"/>
  <c r="K557" i="1"/>
  <c r="D557" i="1"/>
  <c r="E557" i="1" s="1"/>
  <c r="F557" i="1" s="1"/>
  <c r="M557" i="1" s="1"/>
  <c r="C557" i="1"/>
  <c r="G557" i="1" s="1"/>
  <c r="H557" i="1" s="1"/>
  <c r="J557" i="1" s="1"/>
  <c r="N556" i="1"/>
  <c r="L556" i="1"/>
  <c r="K556" i="1"/>
  <c r="D556" i="1"/>
  <c r="E556" i="1" s="1"/>
  <c r="F556" i="1" s="1"/>
  <c r="M556" i="1" s="1"/>
  <c r="C556" i="1"/>
  <c r="N555" i="1"/>
  <c r="L555" i="1"/>
  <c r="K555" i="1"/>
  <c r="D555" i="1"/>
  <c r="E555" i="1" s="1"/>
  <c r="F555" i="1" s="1"/>
  <c r="C555" i="1"/>
  <c r="N554" i="1"/>
  <c r="L554" i="1"/>
  <c r="K554" i="1"/>
  <c r="D554" i="1"/>
  <c r="E554" i="1" s="1"/>
  <c r="F554" i="1" s="1"/>
  <c r="C554" i="1"/>
  <c r="N553" i="1"/>
  <c r="L553" i="1"/>
  <c r="K553" i="1"/>
  <c r="D553" i="1"/>
  <c r="E553" i="1" s="1"/>
  <c r="F553" i="1" s="1"/>
  <c r="C553" i="1"/>
  <c r="N552" i="1"/>
  <c r="L552" i="1"/>
  <c r="K552" i="1"/>
  <c r="D552" i="1"/>
  <c r="E552" i="1" s="1"/>
  <c r="F552" i="1" s="1"/>
  <c r="M552" i="1" s="1"/>
  <c r="C552" i="1"/>
  <c r="N548" i="1"/>
  <c r="L548" i="1"/>
  <c r="K548" i="1"/>
  <c r="D548" i="1"/>
  <c r="E548" i="1" s="1"/>
  <c r="F548" i="1" s="1"/>
  <c r="C548" i="1"/>
  <c r="N547" i="1"/>
  <c r="L547" i="1"/>
  <c r="K547" i="1"/>
  <c r="D547" i="1"/>
  <c r="E547" i="1" s="1"/>
  <c r="F547" i="1" s="1"/>
  <c r="C547" i="1"/>
  <c r="G547" i="1" s="1"/>
  <c r="H547" i="1" s="1"/>
  <c r="J547" i="1" s="1"/>
  <c r="N546" i="1"/>
  <c r="L546" i="1"/>
  <c r="K546" i="1"/>
  <c r="D546" i="1"/>
  <c r="E546" i="1" s="1"/>
  <c r="F546" i="1" s="1"/>
  <c r="M546" i="1" s="1"/>
  <c r="C546" i="1"/>
  <c r="N545" i="1"/>
  <c r="L545" i="1"/>
  <c r="K545" i="1"/>
  <c r="D545" i="1"/>
  <c r="E545" i="1" s="1"/>
  <c r="F545" i="1" s="1"/>
  <c r="C545" i="1"/>
  <c r="N544" i="1"/>
  <c r="L544" i="1"/>
  <c r="K544" i="1"/>
  <c r="D544" i="1"/>
  <c r="E544" i="1" s="1"/>
  <c r="F544" i="1" s="1"/>
  <c r="G544" i="1" s="1"/>
  <c r="H544" i="1" s="1"/>
  <c r="J544" i="1" s="1"/>
  <c r="C544" i="1"/>
  <c r="N543" i="1"/>
  <c r="L543" i="1"/>
  <c r="K543" i="1"/>
  <c r="D543" i="1"/>
  <c r="E543" i="1" s="1"/>
  <c r="F543" i="1" s="1"/>
  <c r="M543" i="1" s="1"/>
  <c r="C543" i="1"/>
  <c r="N542" i="1"/>
  <c r="L542" i="1"/>
  <c r="K542" i="1"/>
  <c r="D542" i="1"/>
  <c r="E542" i="1" s="1"/>
  <c r="F542" i="1" s="1"/>
  <c r="C542" i="1"/>
  <c r="N541" i="1"/>
  <c r="L541" i="1"/>
  <c r="K541" i="1"/>
  <c r="D541" i="1"/>
  <c r="E541" i="1" s="1"/>
  <c r="F541" i="1" s="1"/>
  <c r="M541" i="1" s="1"/>
  <c r="C541" i="1"/>
  <c r="N540" i="1"/>
  <c r="L540" i="1"/>
  <c r="K540" i="1"/>
  <c r="D540" i="1"/>
  <c r="E540" i="1" s="1"/>
  <c r="F540" i="1" s="1"/>
  <c r="C540" i="1"/>
  <c r="N539" i="1"/>
  <c r="L539" i="1"/>
  <c r="K539" i="1"/>
  <c r="D539" i="1"/>
  <c r="E539" i="1" s="1"/>
  <c r="F539" i="1" s="1"/>
  <c r="M539" i="1" s="1"/>
  <c r="C539" i="1"/>
  <c r="N538" i="1"/>
  <c r="L538" i="1"/>
  <c r="K538" i="1"/>
  <c r="D538" i="1"/>
  <c r="E538" i="1" s="1"/>
  <c r="F538" i="1" s="1"/>
  <c r="C538" i="1"/>
  <c r="N537" i="1"/>
  <c r="L537" i="1"/>
  <c r="K537" i="1"/>
  <c r="D537" i="1"/>
  <c r="E537" i="1" s="1"/>
  <c r="F537" i="1" s="1"/>
  <c r="C537" i="1"/>
  <c r="N536" i="1"/>
  <c r="L536" i="1"/>
  <c r="K536" i="1"/>
  <c r="D536" i="1"/>
  <c r="E536" i="1" s="1"/>
  <c r="F536" i="1" s="1"/>
  <c r="C536" i="1"/>
  <c r="N535" i="1"/>
  <c r="L535" i="1"/>
  <c r="K535" i="1"/>
  <c r="I535" i="1"/>
  <c r="D535" i="1"/>
  <c r="E535" i="1" s="1"/>
  <c r="F535" i="1" s="1"/>
  <c r="M535" i="1" s="1"/>
  <c r="C535" i="1"/>
  <c r="G535" i="1" s="1"/>
  <c r="H535" i="1" s="1"/>
  <c r="J535" i="1" s="1"/>
  <c r="I529" i="1"/>
  <c r="J529" i="1" s="1"/>
  <c r="C529" i="1"/>
  <c r="I528" i="1"/>
  <c r="J528" i="1" s="1"/>
  <c r="C528" i="1"/>
  <c r="I527" i="1"/>
  <c r="J527" i="1" s="1"/>
  <c r="K510" i="1" s="1"/>
  <c r="C527" i="1"/>
  <c r="G527" i="1" s="1"/>
  <c r="I526" i="1"/>
  <c r="J526" i="1" s="1"/>
  <c r="C526" i="1"/>
  <c r="I525" i="1"/>
  <c r="J525" i="1" s="1"/>
  <c r="C525" i="1"/>
  <c r="I524" i="1"/>
  <c r="J524" i="1" s="1"/>
  <c r="C524" i="1"/>
  <c r="I523" i="1"/>
  <c r="J523" i="1" s="1"/>
  <c r="H523" i="1"/>
  <c r="D523" i="1"/>
  <c r="E523" i="1" s="1"/>
  <c r="F523" i="1" s="1"/>
  <c r="C523" i="1"/>
  <c r="G523" i="1" s="1"/>
  <c r="I522" i="1"/>
  <c r="J522" i="1" s="1"/>
  <c r="C522" i="1"/>
  <c r="G522" i="1" s="1"/>
  <c r="I521" i="1"/>
  <c r="J521" i="1" s="1"/>
  <c r="C521" i="1"/>
  <c r="I520" i="1"/>
  <c r="J520" i="1" s="1"/>
  <c r="C520" i="1"/>
  <c r="I519" i="1"/>
  <c r="J519" i="1" s="1"/>
  <c r="C519" i="1"/>
  <c r="I518" i="1"/>
  <c r="J518" i="1" s="1"/>
  <c r="C518" i="1"/>
  <c r="I517" i="1"/>
  <c r="J517" i="1" s="1"/>
  <c r="C517" i="1"/>
  <c r="G517" i="1" s="1"/>
  <c r="I516" i="1"/>
  <c r="J516" i="1" s="1"/>
  <c r="C516" i="1"/>
  <c r="D516" i="1" s="1"/>
  <c r="E516" i="1" s="1"/>
  <c r="F516" i="1" s="1"/>
  <c r="AO512" i="1"/>
  <c r="AI512" i="1"/>
  <c r="I512" i="1"/>
  <c r="J512" i="1" s="1"/>
  <c r="C512" i="1"/>
  <c r="AO511" i="1"/>
  <c r="AI511" i="1"/>
  <c r="I511" i="1"/>
  <c r="J511" i="1" s="1"/>
  <c r="C511" i="1"/>
  <c r="H511" i="1" s="1"/>
  <c r="AO510" i="1"/>
  <c r="AI510" i="1"/>
  <c r="AD510" i="1"/>
  <c r="I510" i="1"/>
  <c r="J510" i="1" s="1"/>
  <c r="C510" i="1"/>
  <c r="D510" i="1" s="1"/>
  <c r="E510" i="1" s="1"/>
  <c r="AO509" i="1"/>
  <c r="AI509" i="1"/>
  <c r="I509" i="1"/>
  <c r="J509" i="1" s="1"/>
  <c r="C509" i="1"/>
  <c r="G509" i="1" s="1"/>
  <c r="AO508" i="1"/>
  <c r="AI508" i="1"/>
  <c r="I508" i="1"/>
  <c r="J508" i="1" s="1"/>
  <c r="C508" i="1"/>
  <c r="H508" i="1" s="1"/>
  <c r="AO507" i="1"/>
  <c r="AI507" i="1"/>
  <c r="I507" i="1"/>
  <c r="J507" i="1" s="1"/>
  <c r="C507" i="1"/>
  <c r="AO506" i="1"/>
  <c r="AI506" i="1"/>
  <c r="I506" i="1"/>
  <c r="J506" i="1" s="1"/>
  <c r="D506" i="1"/>
  <c r="E506" i="1" s="1"/>
  <c r="C506" i="1"/>
  <c r="AD506" i="1" s="1"/>
  <c r="AO505" i="1"/>
  <c r="AI505" i="1"/>
  <c r="I505" i="1"/>
  <c r="J505" i="1" s="1"/>
  <c r="C505" i="1"/>
  <c r="D505" i="1" s="1"/>
  <c r="E505" i="1" s="1"/>
  <c r="F505" i="1" s="1"/>
  <c r="AO504" i="1"/>
  <c r="AI504" i="1"/>
  <c r="I504" i="1"/>
  <c r="J504" i="1" s="1"/>
  <c r="H504" i="1"/>
  <c r="C504" i="1"/>
  <c r="D504" i="1" s="1"/>
  <c r="E504" i="1" s="1"/>
  <c r="AO503" i="1"/>
  <c r="AI503" i="1"/>
  <c r="I503" i="1"/>
  <c r="J503" i="1" s="1"/>
  <c r="C503" i="1"/>
  <c r="AO502" i="1"/>
  <c r="AI502" i="1"/>
  <c r="I502" i="1"/>
  <c r="J502" i="1" s="1"/>
  <c r="D502" i="1"/>
  <c r="E502" i="1" s="1"/>
  <c r="F502" i="1" s="1"/>
  <c r="C502" i="1"/>
  <c r="AD502" i="1" s="1"/>
  <c r="AO501" i="1"/>
  <c r="AI501" i="1"/>
  <c r="I501" i="1"/>
  <c r="J501" i="1" s="1"/>
  <c r="C501" i="1"/>
  <c r="H501" i="1" s="1"/>
  <c r="AO500" i="1"/>
  <c r="AI500" i="1"/>
  <c r="I500" i="1"/>
  <c r="J500" i="1" s="1"/>
  <c r="C500" i="1"/>
  <c r="D500" i="1" s="1"/>
  <c r="E500" i="1" s="1"/>
  <c r="S500" i="1" s="1"/>
  <c r="AO499" i="1"/>
  <c r="AI499" i="1"/>
  <c r="I499" i="1"/>
  <c r="J499" i="1" s="1"/>
  <c r="G499" i="1"/>
  <c r="C499" i="1"/>
  <c r="H499" i="1" s="1"/>
  <c r="I494" i="1"/>
  <c r="J494" i="1" s="1"/>
  <c r="C494" i="1"/>
  <c r="H494" i="1" s="1"/>
  <c r="I493" i="1"/>
  <c r="J493" i="1" s="1"/>
  <c r="C493" i="1"/>
  <c r="H493" i="1" s="1"/>
  <c r="I492" i="1"/>
  <c r="J492" i="1" s="1"/>
  <c r="C492" i="1"/>
  <c r="D492" i="1" s="1"/>
  <c r="E492" i="1" s="1"/>
  <c r="F492" i="1" s="1"/>
  <c r="I491" i="1"/>
  <c r="J491" i="1" s="1"/>
  <c r="C491" i="1"/>
  <c r="H491" i="1" s="1"/>
  <c r="I490" i="1"/>
  <c r="J490" i="1" s="1"/>
  <c r="C490" i="1"/>
  <c r="I489" i="1"/>
  <c r="J489" i="1" s="1"/>
  <c r="C489" i="1"/>
  <c r="H489" i="1" s="1"/>
  <c r="I488" i="1"/>
  <c r="J488" i="1" s="1"/>
  <c r="C488" i="1"/>
  <c r="D488" i="1" s="1"/>
  <c r="E488" i="1" s="1"/>
  <c r="F488" i="1" s="1"/>
  <c r="I487" i="1"/>
  <c r="J487" i="1" s="1"/>
  <c r="C487" i="1"/>
  <c r="H487" i="1" s="1"/>
  <c r="I486" i="1"/>
  <c r="J486" i="1" s="1"/>
  <c r="C486" i="1"/>
  <c r="G486" i="1" s="1"/>
  <c r="I485" i="1"/>
  <c r="J485" i="1" s="1"/>
  <c r="C485" i="1"/>
  <c r="H485" i="1" s="1"/>
  <c r="I484" i="1"/>
  <c r="J484" i="1" s="1"/>
  <c r="C484" i="1"/>
  <c r="I483" i="1"/>
  <c r="J483" i="1" s="1"/>
  <c r="C483" i="1"/>
  <c r="D483" i="1" s="1"/>
  <c r="E483" i="1" s="1"/>
  <c r="F483" i="1" s="1"/>
  <c r="I482" i="1"/>
  <c r="J482" i="1" s="1"/>
  <c r="C482" i="1"/>
  <c r="H482" i="1" s="1"/>
  <c r="I481" i="1"/>
  <c r="J481" i="1" s="1"/>
  <c r="C481" i="1"/>
  <c r="D481" i="1" s="1"/>
  <c r="E481" i="1" s="1"/>
  <c r="F481" i="1" s="1"/>
  <c r="BR477" i="1"/>
  <c r="BM477" i="1"/>
  <c r="I477" i="1"/>
  <c r="J477" i="1" s="1"/>
  <c r="AY477" i="1" s="1"/>
  <c r="BA477" i="1" s="1"/>
  <c r="G477" i="1"/>
  <c r="C477" i="1"/>
  <c r="D477" i="1" s="1"/>
  <c r="E477" i="1" s="1"/>
  <c r="F477" i="1" s="1"/>
  <c r="BR476" i="1"/>
  <c r="BM476" i="1"/>
  <c r="I476" i="1"/>
  <c r="J476" i="1" s="1"/>
  <c r="C476" i="1"/>
  <c r="BR475" i="1"/>
  <c r="BM475" i="1"/>
  <c r="I475" i="1"/>
  <c r="J475" i="1" s="1"/>
  <c r="C475" i="1"/>
  <c r="BR474" i="1"/>
  <c r="BM474" i="1"/>
  <c r="I474" i="1"/>
  <c r="J474" i="1" s="1"/>
  <c r="C474" i="1"/>
  <c r="D474" i="1" s="1"/>
  <c r="E474" i="1" s="1"/>
  <c r="BR473" i="1"/>
  <c r="BM473" i="1"/>
  <c r="I473" i="1"/>
  <c r="J473" i="1" s="1"/>
  <c r="C473" i="1"/>
  <c r="D473" i="1" s="1"/>
  <c r="E473" i="1" s="1"/>
  <c r="BI473" i="1" s="1"/>
  <c r="BR472" i="1"/>
  <c r="BM472" i="1"/>
  <c r="I472" i="1"/>
  <c r="J472" i="1" s="1"/>
  <c r="C472" i="1"/>
  <c r="BR471" i="1"/>
  <c r="BM471" i="1"/>
  <c r="I471" i="1"/>
  <c r="J471" i="1" s="1"/>
  <c r="C471" i="1"/>
  <c r="BR470" i="1"/>
  <c r="BM470" i="1"/>
  <c r="I470" i="1"/>
  <c r="J470" i="1" s="1"/>
  <c r="D470" i="1"/>
  <c r="E470" i="1" s="1"/>
  <c r="C470" i="1"/>
  <c r="BR469" i="1"/>
  <c r="BM469" i="1"/>
  <c r="I469" i="1"/>
  <c r="J469" i="1" s="1"/>
  <c r="AY469" i="1" s="1"/>
  <c r="BA469" i="1" s="1"/>
  <c r="C469" i="1"/>
  <c r="D469" i="1" s="1"/>
  <c r="E469" i="1" s="1"/>
  <c r="BR468" i="1"/>
  <c r="BM468" i="1"/>
  <c r="I468" i="1"/>
  <c r="J468" i="1" s="1"/>
  <c r="C468" i="1"/>
  <c r="D468" i="1" s="1"/>
  <c r="E468" i="1" s="1"/>
  <c r="BI468" i="1" s="1"/>
  <c r="BR467" i="1"/>
  <c r="BM467" i="1"/>
  <c r="I467" i="1"/>
  <c r="J467" i="1" s="1"/>
  <c r="C467" i="1"/>
  <c r="G467" i="1" s="1"/>
  <c r="BR466" i="1"/>
  <c r="BM466" i="1"/>
  <c r="I466" i="1"/>
  <c r="J466" i="1" s="1"/>
  <c r="AY466" i="1" s="1"/>
  <c r="BA466" i="1" s="1"/>
  <c r="C466" i="1"/>
  <c r="BR465" i="1"/>
  <c r="BM465" i="1"/>
  <c r="I465" i="1"/>
  <c r="J465" i="1" s="1"/>
  <c r="C465" i="1"/>
  <c r="D465" i="1" s="1"/>
  <c r="E465" i="1" s="1"/>
  <c r="BR464" i="1"/>
  <c r="BM464" i="1"/>
  <c r="I464" i="1"/>
  <c r="J464" i="1" s="1"/>
  <c r="C464" i="1"/>
  <c r="I459" i="1"/>
  <c r="J459" i="1" s="1"/>
  <c r="C459" i="1"/>
  <c r="I458" i="1"/>
  <c r="J458" i="1" s="1"/>
  <c r="C458" i="1"/>
  <c r="I457" i="1"/>
  <c r="J457" i="1" s="1"/>
  <c r="C457" i="1"/>
  <c r="J456" i="1"/>
  <c r="I456" i="1"/>
  <c r="C456" i="1"/>
  <c r="I455" i="1"/>
  <c r="J455" i="1" s="1"/>
  <c r="C455" i="1"/>
  <c r="I454" i="1"/>
  <c r="J454" i="1" s="1"/>
  <c r="C454" i="1"/>
  <c r="I453" i="1"/>
  <c r="J453" i="1" s="1"/>
  <c r="C453" i="1"/>
  <c r="I452" i="1"/>
  <c r="J452" i="1" s="1"/>
  <c r="C452" i="1"/>
  <c r="I451" i="1"/>
  <c r="J451" i="1" s="1"/>
  <c r="C451" i="1"/>
  <c r="I450" i="1"/>
  <c r="J450" i="1" s="1"/>
  <c r="C450" i="1"/>
  <c r="I449" i="1"/>
  <c r="J449" i="1" s="1"/>
  <c r="C449" i="1"/>
  <c r="I448" i="1"/>
  <c r="J448" i="1" s="1"/>
  <c r="C448" i="1"/>
  <c r="I447" i="1"/>
  <c r="J447" i="1" s="1"/>
  <c r="C447" i="1"/>
  <c r="I446" i="1"/>
  <c r="J446" i="1" s="1"/>
  <c r="C446" i="1"/>
  <c r="D446" i="1" s="1"/>
  <c r="E446" i="1" s="1"/>
  <c r="F446" i="1" s="1"/>
  <c r="BR442" i="1"/>
  <c r="I442" i="1"/>
  <c r="J442" i="1" s="1"/>
  <c r="C442" i="1"/>
  <c r="BW442" i="1" s="1"/>
  <c r="BR441" i="1"/>
  <c r="I441" i="1"/>
  <c r="J441" i="1" s="1"/>
  <c r="K441" i="1" s="1"/>
  <c r="C441" i="1"/>
  <c r="BR440" i="1"/>
  <c r="I440" i="1"/>
  <c r="J440" i="1" s="1"/>
  <c r="AA440" i="1" s="1"/>
  <c r="C440" i="1"/>
  <c r="BR439" i="1"/>
  <c r="I439" i="1"/>
  <c r="J439" i="1" s="1"/>
  <c r="C439" i="1"/>
  <c r="BW439" i="1" s="1"/>
  <c r="BR438" i="1"/>
  <c r="I438" i="1"/>
  <c r="J438" i="1" s="1"/>
  <c r="C438" i="1"/>
  <c r="BR437" i="1"/>
  <c r="I437" i="1"/>
  <c r="J437" i="1" s="1"/>
  <c r="C437" i="1"/>
  <c r="H437" i="1" s="1"/>
  <c r="BR436" i="1"/>
  <c r="I436" i="1"/>
  <c r="J436" i="1" s="1"/>
  <c r="BM436" i="1" s="1"/>
  <c r="C436" i="1"/>
  <c r="BR435" i="1"/>
  <c r="I435" i="1"/>
  <c r="J435" i="1" s="1"/>
  <c r="C435" i="1"/>
  <c r="H435" i="1" s="1"/>
  <c r="BR434" i="1"/>
  <c r="I434" i="1"/>
  <c r="J434" i="1" s="1"/>
  <c r="AA434" i="1" s="1"/>
  <c r="C434" i="1"/>
  <c r="BW434" i="1" s="1"/>
  <c r="BR433" i="1"/>
  <c r="I433" i="1"/>
  <c r="J433" i="1" s="1"/>
  <c r="K433" i="1" s="1"/>
  <c r="M433" i="1" s="1"/>
  <c r="N433" i="1" s="1"/>
  <c r="C433" i="1"/>
  <c r="BR432" i="1"/>
  <c r="I432" i="1"/>
  <c r="J432" i="1" s="1"/>
  <c r="G432" i="1"/>
  <c r="D432" i="1"/>
  <c r="E432" i="1" s="1"/>
  <c r="C432" i="1"/>
  <c r="BR431" i="1"/>
  <c r="I431" i="1"/>
  <c r="J431" i="1" s="1"/>
  <c r="BM431" i="1" s="1"/>
  <c r="H431" i="1"/>
  <c r="C431" i="1"/>
  <c r="BW431" i="1" s="1"/>
  <c r="BR430" i="1"/>
  <c r="I430" i="1"/>
  <c r="J430" i="1" s="1"/>
  <c r="C430" i="1"/>
  <c r="D430" i="1" s="1"/>
  <c r="E430" i="1" s="1"/>
  <c r="F430" i="1" s="1"/>
  <c r="BR429" i="1"/>
  <c r="I429" i="1"/>
  <c r="J429" i="1" s="1"/>
  <c r="C429" i="1"/>
  <c r="I424" i="1"/>
  <c r="J424" i="1" s="1"/>
  <c r="C424" i="1"/>
  <c r="I423" i="1"/>
  <c r="J423" i="1" s="1"/>
  <c r="C423" i="1"/>
  <c r="H423" i="1" s="1"/>
  <c r="I422" i="1"/>
  <c r="J422" i="1" s="1"/>
  <c r="H422" i="1"/>
  <c r="C422" i="1"/>
  <c r="D422" i="1" s="1"/>
  <c r="E422" i="1" s="1"/>
  <c r="F422" i="1" s="1"/>
  <c r="I421" i="1"/>
  <c r="J421" i="1" s="1"/>
  <c r="C421" i="1"/>
  <c r="I420" i="1"/>
  <c r="J420" i="1" s="1"/>
  <c r="C420" i="1"/>
  <c r="D420" i="1" s="1"/>
  <c r="E420" i="1" s="1"/>
  <c r="F420" i="1" s="1"/>
  <c r="I419" i="1"/>
  <c r="J419" i="1" s="1"/>
  <c r="C419" i="1"/>
  <c r="D419" i="1" s="1"/>
  <c r="E419" i="1" s="1"/>
  <c r="F419" i="1" s="1"/>
  <c r="I418" i="1"/>
  <c r="J418" i="1" s="1"/>
  <c r="C418" i="1"/>
  <c r="I417" i="1"/>
  <c r="J417" i="1" s="1"/>
  <c r="C417" i="1"/>
  <c r="D417" i="1" s="1"/>
  <c r="E417" i="1" s="1"/>
  <c r="F417" i="1" s="1"/>
  <c r="I416" i="1"/>
  <c r="J416" i="1" s="1"/>
  <c r="C416" i="1"/>
  <c r="I415" i="1"/>
  <c r="J415" i="1" s="1"/>
  <c r="C415" i="1"/>
  <c r="I414" i="1"/>
  <c r="J414" i="1" s="1"/>
  <c r="H414" i="1"/>
  <c r="C414" i="1"/>
  <c r="D414" i="1" s="1"/>
  <c r="E414" i="1" s="1"/>
  <c r="F414" i="1" s="1"/>
  <c r="I413" i="1"/>
  <c r="J413" i="1" s="1"/>
  <c r="C413" i="1"/>
  <c r="D413" i="1" s="1"/>
  <c r="E413" i="1" s="1"/>
  <c r="F413" i="1" s="1"/>
  <c r="I412" i="1"/>
  <c r="J412" i="1" s="1"/>
  <c r="C412" i="1"/>
  <c r="I411" i="1"/>
  <c r="J411" i="1" s="1"/>
  <c r="H411" i="1"/>
  <c r="C411" i="1"/>
  <c r="D411" i="1" s="1"/>
  <c r="E411" i="1" s="1"/>
  <c r="F411" i="1" s="1"/>
  <c r="BV407" i="1"/>
  <c r="BP407" i="1"/>
  <c r="I407" i="1"/>
  <c r="J407" i="1" s="1"/>
  <c r="C407" i="1"/>
  <c r="BV406" i="1"/>
  <c r="BP406" i="1"/>
  <c r="I406" i="1"/>
  <c r="J406" i="1" s="1"/>
  <c r="C406" i="1"/>
  <c r="BV405" i="1"/>
  <c r="BP405" i="1"/>
  <c r="I405" i="1"/>
  <c r="J405" i="1" s="1"/>
  <c r="BJ405" i="1" s="1"/>
  <c r="C405" i="1"/>
  <c r="D405" i="1" s="1"/>
  <c r="E405" i="1" s="1"/>
  <c r="BV404" i="1"/>
  <c r="BP404" i="1"/>
  <c r="I404" i="1"/>
  <c r="J404" i="1" s="1"/>
  <c r="BJ404" i="1" s="1"/>
  <c r="G404" i="1"/>
  <c r="C404" i="1"/>
  <c r="D404" i="1" s="1"/>
  <c r="E404" i="1" s="1"/>
  <c r="BV403" i="1"/>
  <c r="BP403" i="1"/>
  <c r="I403" i="1"/>
  <c r="J403" i="1" s="1"/>
  <c r="C403" i="1"/>
  <c r="D403" i="1" s="1"/>
  <c r="E403" i="1" s="1"/>
  <c r="F403" i="1" s="1"/>
  <c r="BV402" i="1"/>
  <c r="BP402" i="1"/>
  <c r="I402" i="1"/>
  <c r="J402" i="1" s="1"/>
  <c r="C402" i="1"/>
  <c r="D402" i="1" s="1"/>
  <c r="E402" i="1" s="1"/>
  <c r="AU402" i="1" s="1"/>
  <c r="AW402" i="1" s="1"/>
  <c r="BV401" i="1"/>
  <c r="BP401" i="1"/>
  <c r="I401" i="1"/>
  <c r="J401" i="1" s="1"/>
  <c r="K401" i="1" s="1"/>
  <c r="G401" i="1"/>
  <c r="C401" i="1"/>
  <c r="BV400" i="1"/>
  <c r="BP400" i="1"/>
  <c r="I400" i="1"/>
  <c r="J400" i="1" s="1"/>
  <c r="C400" i="1"/>
  <c r="H400" i="1" s="1"/>
  <c r="AN400" i="1" s="1"/>
  <c r="BV399" i="1"/>
  <c r="BP399" i="1"/>
  <c r="AA399" i="1"/>
  <c r="I399" i="1"/>
  <c r="J399" i="1" s="1"/>
  <c r="K399" i="1" s="1"/>
  <c r="C399" i="1"/>
  <c r="H399" i="1" s="1"/>
  <c r="AN399" i="1" s="1"/>
  <c r="BV398" i="1"/>
  <c r="BP398" i="1"/>
  <c r="I398" i="1"/>
  <c r="J398" i="1" s="1"/>
  <c r="C398" i="1"/>
  <c r="BV397" i="1"/>
  <c r="BP397" i="1"/>
  <c r="I397" i="1"/>
  <c r="J397" i="1" s="1"/>
  <c r="C397" i="1"/>
  <c r="G397" i="1" s="1"/>
  <c r="BV396" i="1"/>
  <c r="BP396" i="1"/>
  <c r="I396" i="1"/>
  <c r="J396" i="1" s="1"/>
  <c r="C396" i="1"/>
  <c r="BV395" i="1"/>
  <c r="BP395" i="1"/>
  <c r="I395" i="1"/>
  <c r="J395" i="1" s="1"/>
  <c r="C395" i="1"/>
  <c r="G395" i="1" s="1"/>
  <c r="BV394" i="1"/>
  <c r="BP394" i="1"/>
  <c r="I394" i="1"/>
  <c r="J394" i="1" s="1"/>
  <c r="C394" i="1"/>
  <c r="H394" i="1" s="1"/>
  <c r="AN394" i="1" s="1"/>
  <c r="L388" i="1"/>
  <c r="K388" i="1"/>
  <c r="D388" i="1"/>
  <c r="E388" i="1" s="1"/>
  <c r="F388" i="1" s="1"/>
  <c r="C388" i="1"/>
  <c r="L387" i="1"/>
  <c r="K387" i="1"/>
  <c r="D387" i="1"/>
  <c r="E387" i="1" s="1"/>
  <c r="F387" i="1" s="1"/>
  <c r="I387" i="1" s="1"/>
  <c r="C387" i="1"/>
  <c r="G387" i="1" s="1"/>
  <c r="L386" i="1"/>
  <c r="K386" i="1"/>
  <c r="D386" i="1"/>
  <c r="E386" i="1" s="1"/>
  <c r="F386" i="1" s="1"/>
  <c r="I386" i="1" s="1"/>
  <c r="C386" i="1"/>
  <c r="L385" i="1"/>
  <c r="K385" i="1"/>
  <c r="D385" i="1"/>
  <c r="E385" i="1" s="1"/>
  <c r="F385" i="1" s="1"/>
  <c r="C385" i="1"/>
  <c r="L384" i="1"/>
  <c r="K384" i="1"/>
  <c r="D384" i="1"/>
  <c r="E384" i="1" s="1"/>
  <c r="F384" i="1" s="1"/>
  <c r="I384" i="1" s="1"/>
  <c r="C384" i="1"/>
  <c r="L383" i="1"/>
  <c r="K383" i="1"/>
  <c r="D383" i="1"/>
  <c r="E383" i="1" s="1"/>
  <c r="F383" i="1" s="1"/>
  <c r="I383" i="1" s="1"/>
  <c r="C383" i="1"/>
  <c r="G383" i="1" s="1"/>
  <c r="L382" i="1"/>
  <c r="K382" i="1"/>
  <c r="D382" i="1"/>
  <c r="E382" i="1" s="1"/>
  <c r="F382" i="1" s="1"/>
  <c r="C382" i="1"/>
  <c r="L381" i="1"/>
  <c r="K381" i="1"/>
  <c r="D381" i="1"/>
  <c r="E381" i="1" s="1"/>
  <c r="F381" i="1" s="1"/>
  <c r="I381" i="1" s="1"/>
  <c r="C381" i="1"/>
  <c r="L380" i="1"/>
  <c r="K380" i="1"/>
  <c r="D380" i="1"/>
  <c r="E380" i="1" s="1"/>
  <c r="F380" i="1" s="1"/>
  <c r="I380" i="1" s="1"/>
  <c r="C380" i="1"/>
  <c r="L379" i="1"/>
  <c r="K379" i="1"/>
  <c r="D379" i="1"/>
  <c r="E379" i="1" s="1"/>
  <c r="F379" i="1" s="1"/>
  <c r="C379" i="1"/>
  <c r="L378" i="1"/>
  <c r="K378" i="1"/>
  <c r="D378" i="1"/>
  <c r="E378" i="1" s="1"/>
  <c r="F378" i="1" s="1"/>
  <c r="I378" i="1" s="1"/>
  <c r="C378" i="1"/>
  <c r="G378" i="1" s="1"/>
  <c r="L377" i="1"/>
  <c r="K377" i="1"/>
  <c r="D377" i="1"/>
  <c r="E377" i="1" s="1"/>
  <c r="F377" i="1" s="1"/>
  <c r="C377" i="1"/>
  <c r="L376" i="1"/>
  <c r="K376" i="1"/>
  <c r="D376" i="1"/>
  <c r="E376" i="1" s="1"/>
  <c r="F376" i="1" s="1"/>
  <c r="I376" i="1" s="1"/>
  <c r="C376" i="1"/>
  <c r="L375" i="1"/>
  <c r="K375" i="1"/>
  <c r="D375" i="1"/>
  <c r="E375" i="1" s="1"/>
  <c r="F375" i="1" s="1"/>
  <c r="I375" i="1" s="1"/>
  <c r="C375" i="1"/>
  <c r="L371" i="1"/>
  <c r="K371" i="1"/>
  <c r="D371" i="1"/>
  <c r="E371" i="1" s="1"/>
  <c r="F371" i="1" s="1"/>
  <c r="C371" i="1"/>
  <c r="L370" i="1"/>
  <c r="K370" i="1"/>
  <c r="D370" i="1"/>
  <c r="E370" i="1" s="1"/>
  <c r="F370" i="1" s="1"/>
  <c r="C370" i="1"/>
  <c r="L369" i="1"/>
  <c r="K369" i="1"/>
  <c r="I369" i="1"/>
  <c r="D369" i="1"/>
  <c r="E369" i="1" s="1"/>
  <c r="F369" i="1" s="1"/>
  <c r="C369" i="1"/>
  <c r="L368" i="1"/>
  <c r="K368" i="1"/>
  <c r="D368" i="1"/>
  <c r="E368" i="1" s="1"/>
  <c r="F368" i="1" s="1"/>
  <c r="I368" i="1" s="1"/>
  <c r="C368" i="1"/>
  <c r="L367" i="1"/>
  <c r="K367" i="1"/>
  <c r="D367" i="1"/>
  <c r="E367" i="1" s="1"/>
  <c r="F367" i="1" s="1"/>
  <c r="C367" i="1"/>
  <c r="L366" i="1"/>
  <c r="K366" i="1"/>
  <c r="E366" i="1"/>
  <c r="F366" i="1" s="1"/>
  <c r="D366" i="1"/>
  <c r="C366" i="1"/>
  <c r="L365" i="1"/>
  <c r="K365" i="1"/>
  <c r="D365" i="1"/>
  <c r="E365" i="1" s="1"/>
  <c r="F365" i="1" s="1"/>
  <c r="I365" i="1" s="1"/>
  <c r="C365" i="1"/>
  <c r="L364" i="1"/>
  <c r="K364" i="1"/>
  <c r="D364" i="1"/>
  <c r="E364" i="1" s="1"/>
  <c r="F364" i="1" s="1"/>
  <c r="I364" i="1" s="1"/>
  <c r="C364" i="1"/>
  <c r="L363" i="1"/>
  <c r="K363" i="1"/>
  <c r="D363" i="1"/>
  <c r="E363" i="1" s="1"/>
  <c r="F363" i="1" s="1"/>
  <c r="C363" i="1"/>
  <c r="L362" i="1"/>
  <c r="K362" i="1"/>
  <c r="D362" i="1"/>
  <c r="E362" i="1" s="1"/>
  <c r="F362" i="1" s="1"/>
  <c r="C362" i="1"/>
  <c r="L361" i="1"/>
  <c r="K361" i="1"/>
  <c r="I361" i="1"/>
  <c r="D361" i="1"/>
  <c r="E361" i="1" s="1"/>
  <c r="F361" i="1" s="1"/>
  <c r="C361" i="1"/>
  <c r="L360" i="1"/>
  <c r="K360" i="1"/>
  <c r="D360" i="1"/>
  <c r="E360" i="1" s="1"/>
  <c r="F360" i="1" s="1"/>
  <c r="I360" i="1" s="1"/>
  <c r="C360" i="1"/>
  <c r="L359" i="1"/>
  <c r="K359" i="1"/>
  <c r="D359" i="1"/>
  <c r="E359" i="1" s="1"/>
  <c r="F359" i="1" s="1"/>
  <c r="C359" i="1"/>
  <c r="L358" i="1"/>
  <c r="K358" i="1"/>
  <c r="D358" i="1"/>
  <c r="E358" i="1" s="1"/>
  <c r="F358" i="1" s="1"/>
  <c r="C358" i="1"/>
  <c r="I352" i="1"/>
  <c r="J352" i="1" s="1"/>
  <c r="C352" i="1"/>
  <c r="I351" i="1"/>
  <c r="J351" i="1" s="1"/>
  <c r="C351" i="1"/>
  <c r="D351" i="1" s="1"/>
  <c r="E351" i="1" s="1"/>
  <c r="F351" i="1" s="1"/>
  <c r="I350" i="1"/>
  <c r="J350" i="1" s="1"/>
  <c r="C350" i="1"/>
  <c r="D350" i="1" s="1"/>
  <c r="E350" i="1" s="1"/>
  <c r="F350" i="1" s="1"/>
  <c r="I349" i="1"/>
  <c r="J349" i="1" s="1"/>
  <c r="C349" i="1"/>
  <c r="I348" i="1"/>
  <c r="J348" i="1" s="1"/>
  <c r="G348" i="1"/>
  <c r="C348" i="1"/>
  <c r="D348" i="1" s="1"/>
  <c r="E348" i="1" s="1"/>
  <c r="F348" i="1" s="1"/>
  <c r="I347" i="1"/>
  <c r="J347" i="1" s="1"/>
  <c r="H347" i="1"/>
  <c r="G347" i="1"/>
  <c r="C347" i="1"/>
  <c r="D347" i="1" s="1"/>
  <c r="E347" i="1" s="1"/>
  <c r="F347" i="1" s="1"/>
  <c r="I346" i="1"/>
  <c r="J346" i="1" s="1"/>
  <c r="C346" i="1"/>
  <c r="G346" i="1" s="1"/>
  <c r="I345" i="1"/>
  <c r="J345" i="1" s="1"/>
  <c r="C345" i="1"/>
  <c r="D345" i="1" s="1"/>
  <c r="E345" i="1" s="1"/>
  <c r="F345" i="1" s="1"/>
  <c r="I344" i="1"/>
  <c r="J344" i="1" s="1"/>
  <c r="C344" i="1"/>
  <c r="D344" i="1" s="1"/>
  <c r="E344" i="1" s="1"/>
  <c r="F344" i="1" s="1"/>
  <c r="I343" i="1"/>
  <c r="J343" i="1" s="1"/>
  <c r="H343" i="1"/>
  <c r="G343" i="1"/>
  <c r="C343" i="1"/>
  <c r="D343" i="1" s="1"/>
  <c r="E343" i="1" s="1"/>
  <c r="F343" i="1" s="1"/>
  <c r="I342" i="1"/>
  <c r="J342" i="1" s="1"/>
  <c r="C342" i="1"/>
  <c r="H342" i="1" s="1"/>
  <c r="I341" i="1"/>
  <c r="J341" i="1" s="1"/>
  <c r="H341" i="1"/>
  <c r="G341" i="1"/>
  <c r="C341" i="1"/>
  <c r="D341" i="1" s="1"/>
  <c r="E341" i="1" s="1"/>
  <c r="F341" i="1" s="1"/>
  <c r="I340" i="1"/>
  <c r="J340" i="1" s="1"/>
  <c r="C340" i="1"/>
  <c r="D340" i="1" s="1"/>
  <c r="E340" i="1" s="1"/>
  <c r="F340" i="1" s="1"/>
  <c r="I339" i="1"/>
  <c r="J339" i="1" s="1"/>
  <c r="H339" i="1"/>
  <c r="C339" i="1"/>
  <c r="D339" i="1" s="1"/>
  <c r="E339" i="1" s="1"/>
  <c r="F339" i="1" s="1"/>
  <c r="AO335" i="1"/>
  <c r="AD335" i="1"/>
  <c r="I335" i="1"/>
  <c r="J335" i="1" s="1"/>
  <c r="C335" i="1"/>
  <c r="AO334" i="1"/>
  <c r="J334" i="1"/>
  <c r="I334" i="1"/>
  <c r="C334" i="1"/>
  <c r="D334" i="1" s="1"/>
  <c r="E334" i="1" s="1"/>
  <c r="F334" i="1" s="1"/>
  <c r="S334" i="1" s="1"/>
  <c r="AO333" i="1"/>
  <c r="I333" i="1"/>
  <c r="J333" i="1" s="1"/>
  <c r="G333" i="1"/>
  <c r="D333" i="1"/>
  <c r="E333" i="1" s="1"/>
  <c r="F333" i="1" s="1"/>
  <c r="S333" i="1" s="1"/>
  <c r="C333" i="1"/>
  <c r="AO332" i="1"/>
  <c r="I332" i="1"/>
  <c r="J332" i="1" s="1"/>
  <c r="C332" i="1"/>
  <c r="AO331" i="1"/>
  <c r="I331" i="1"/>
  <c r="J331" i="1" s="1"/>
  <c r="C331" i="1"/>
  <c r="AO330" i="1"/>
  <c r="I330" i="1"/>
  <c r="J330" i="1" s="1"/>
  <c r="C330" i="1"/>
  <c r="AD330" i="1" s="1"/>
  <c r="AO329" i="1"/>
  <c r="I329" i="1"/>
  <c r="J329" i="1" s="1"/>
  <c r="K329" i="1" s="1"/>
  <c r="L329" i="1" s="1"/>
  <c r="C329" i="1"/>
  <c r="AD329" i="1" s="1"/>
  <c r="AO328" i="1"/>
  <c r="I328" i="1"/>
  <c r="J328" i="1" s="1"/>
  <c r="C328" i="1"/>
  <c r="H328" i="1" s="1"/>
  <c r="AO327" i="1"/>
  <c r="I327" i="1"/>
  <c r="J327" i="1" s="1"/>
  <c r="C327" i="1"/>
  <c r="AD327" i="1" s="1"/>
  <c r="AO326" i="1"/>
  <c r="I326" i="1"/>
  <c r="J326" i="1" s="1"/>
  <c r="C326" i="1"/>
  <c r="AD326" i="1" s="1"/>
  <c r="AO325" i="1"/>
  <c r="I325" i="1"/>
  <c r="J325" i="1" s="1"/>
  <c r="H325" i="1"/>
  <c r="G325" i="1"/>
  <c r="C325" i="1"/>
  <c r="AD325" i="1" s="1"/>
  <c r="AO324" i="1"/>
  <c r="I324" i="1"/>
  <c r="J324" i="1" s="1"/>
  <c r="C324" i="1"/>
  <c r="D324" i="1" s="1"/>
  <c r="E324" i="1" s="1"/>
  <c r="F324" i="1" s="1"/>
  <c r="S324" i="1" s="1"/>
  <c r="AO323" i="1"/>
  <c r="I323" i="1"/>
  <c r="J323" i="1" s="1"/>
  <c r="C323" i="1"/>
  <c r="AO322" i="1"/>
  <c r="I322" i="1"/>
  <c r="J322" i="1" s="1"/>
  <c r="C322" i="1"/>
  <c r="I317" i="1"/>
  <c r="J317" i="1" s="1"/>
  <c r="C317" i="1"/>
  <c r="H317" i="1" s="1"/>
  <c r="J316" i="1"/>
  <c r="I316" i="1"/>
  <c r="C316" i="1"/>
  <c r="I315" i="1"/>
  <c r="J315" i="1" s="1"/>
  <c r="D315" i="1"/>
  <c r="E315" i="1" s="1"/>
  <c r="F315" i="1" s="1"/>
  <c r="C315" i="1"/>
  <c r="I314" i="1"/>
  <c r="J314" i="1" s="1"/>
  <c r="C314" i="1"/>
  <c r="D314" i="1" s="1"/>
  <c r="E314" i="1" s="1"/>
  <c r="F314" i="1" s="1"/>
  <c r="I313" i="1"/>
  <c r="J313" i="1" s="1"/>
  <c r="C313" i="1"/>
  <c r="J312" i="1"/>
  <c r="I312" i="1"/>
  <c r="C312" i="1"/>
  <c r="I311" i="1"/>
  <c r="J311" i="1" s="1"/>
  <c r="C311" i="1"/>
  <c r="I310" i="1"/>
  <c r="J310" i="1" s="1"/>
  <c r="C310" i="1"/>
  <c r="J309" i="1"/>
  <c r="I309" i="1"/>
  <c r="C309" i="1"/>
  <c r="I308" i="1"/>
  <c r="J308" i="1" s="1"/>
  <c r="G308" i="1"/>
  <c r="C308" i="1"/>
  <c r="H308" i="1" s="1"/>
  <c r="I307" i="1"/>
  <c r="J307" i="1" s="1"/>
  <c r="C307" i="1"/>
  <c r="I306" i="1"/>
  <c r="J306" i="1" s="1"/>
  <c r="C306" i="1"/>
  <c r="I305" i="1"/>
  <c r="J305" i="1" s="1"/>
  <c r="C305" i="1"/>
  <c r="D305" i="1" s="1"/>
  <c r="E305" i="1" s="1"/>
  <c r="F305" i="1" s="1"/>
  <c r="I304" i="1"/>
  <c r="J304" i="1" s="1"/>
  <c r="C304" i="1"/>
  <c r="BR300" i="1"/>
  <c r="I300" i="1"/>
  <c r="J300" i="1" s="1"/>
  <c r="C300" i="1"/>
  <c r="D300" i="1" s="1"/>
  <c r="E300" i="1" s="1"/>
  <c r="BR299" i="1"/>
  <c r="I299" i="1"/>
  <c r="J299" i="1" s="1"/>
  <c r="AA299" i="1" s="1"/>
  <c r="C299" i="1"/>
  <c r="H299" i="1" s="1"/>
  <c r="BR298" i="1"/>
  <c r="I298" i="1"/>
  <c r="J298" i="1" s="1"/>
  <c r="AY298" i="1" s="1"/>
  <c r="BA298" i="1" s="1"/>
  <c r="C298" i="1"/>
  <c r="H298" i="1" s="1"/>
  <c r="BR297" i="1"/>
  <c r="I297" i="1"/>
  <c r="J297" i="1" s="1"/>
  <c r="G297" i="1"/>
  <c r="D297" i="1"/>
  <c r="E297" i="1" s="1"/>
  <c r="C297" i="1"/>
  <c r="H297" i="1" s="1"/>
  <c r="BR296" i="1"/>
  <c r="I296" i="1"/>
  <c r="J296" i="1" s="1"/>
  <c r="C296" i="1"/>
  <c r="BR295" i="1"/>
  <c r="I295" i="1"/>
  <c r="J295" i="1" s="1"/>
  <c r="C295" i="1"/>
  <c r="BR294" i="1"/>
  <c r="I294" i="1"/>
  <c r="J294" i="1" s="1"/>
  <c r="C294" i="1"/>
  <c r="D294" i="1" s="1"/>
  <c r="E294" i="1" s="1"/>
  <c r="BR293" i="1"/>
  <c r="I293" i="1"/>
  <c r="J293" i="1" s="1"/>
  <c r="C293" i="1"/>
  <c r="H293" i="1" s="1"/>
  <c r="BR292" i="1"/>
  <c r="I292" i="1"/>
  <c r="J292" i="1" s="1"/>
  <c r="H292" i="1"/>
  <c r="C292" i="1"/>
  <c r="D292" i="1" s="1"/>
  <c r="E292" i="1" s="1"/>
  <c r="F292" i="1" s="1"/>
  <c r="BR291" i="1"/>
  <c r="J291" i="1"/>
  <c r="K291" i="1" s="1"/>
  <c r="M291" i="1" s="1"/>
  <c r="N291" i="1" s="1"/>
  <c r="I291" i="1"/>
  <c r="C291" i="1"/>
  <c r="G291" i="1" s="1"/>
  <c r="BR290" i="1"/>
  <c r="I290" i="1"/>
  <c r="J290" i="1" s="1"/>
  <c r="AA290" i="1" s="1"/>
  <c r="C290" i="1"/>
  <c r="BR289" i="1"/>
  <c r="I289" i="1"/>
  <c r="J289" i="1" s="1"/>
  <c r="C289" i="1"/>
  <c r="D289" i="1" s="1"/>
  <c r="E289" i="1" s="1"/>
  <c r="BI289" i="1" s="1"/>
  <c r="BR288" i="1"/>
  <c r="I288" i="1"/>
  <c r="J288" i="1" s="1"/>
  <c r="C288" i="1"/>
  <c r="G288" i="1" s="1"/>
  <c r="BR287" i="1"/>
  <c r="I287" i="1"/>
  <c r="J287" i="1" s="1"/>
  <c r="C287" i="1"/>
  <c r="I282" i="1"/>
  <c r="J282" i="1" s="1"/>
  <c r="C282" i="1"/>
  <c r="D282" i="1" s="1"/>
  <c r="E282" i="1" s="1"/>
  <c r="F282" i="1" s="1"/>
  <c r="I281" i="1"/>
  <c r="J281" i="1" s="1"/>
  <c r="G281" i="1"/>
  <c r="D281" i="1"/>
  <c r="E281" i="1" s="1"/>
  <c r="F281" i="1" s="1"/>
  <c r="C281" i="1"/>
  <c r="H281" i="1" s="1"/>
  <c r="I280" i="1"/>
  <c r="J280" i="1" s="1"/>
  <c r="C280" i="1"/>
  <c r="D280" i="1" s="1"/>
  <c r="E280" i="1" s="1"/>
  <c r="F280" i="1" s="1"/>
  <c r="I279" i="1"/>
  <c r="J279" i="1" s="1"/>
  <c r="C279" i="1"/>
  <c r="H279" i="1" s="1"/>
  <c r="I278" i="1"/>
  <c r="J278" i="1" s="1"/>
  <c r="G278" i="1"/>
  <c r="D278" i="1"/>
  <c r="E278" i="1" s="1"/>
  <c r="F278" i="1" s="1"/>
  <c r="C278" i="1"/>
  <c r="H278" i="1" s="1"/>
  <c r="I277" i="1"/>
  <c r="J277" i="1" s="1"/>
  <c r="C277" i="1"/>
  <c r="J276" i="1"/>
  <c r="I276" i="1"/>
  <c r="C276" i="1"/>
  <c r="G276" i="1" s="1"/>
  <c r="I275" i="1"/>
  <c r="J275" i="1" s="1"/>
  <c r="C275" i="1"/>
  <c r="I274" i="1"/>
  <c r="J274" i="1" s="1"/>
  <c r="C274" i="1"/>
  <c r="D274" i="1" s="1"/>
  <c r="E274" i="1" s="1"/>
  <c r="F274" i="1" s="1"/>
  <c r="I273" i="1"/>
  <c r="J273" i="1" s="1"/>
  <c r="G273" i="1"/>
  <c r="D273" i="1"/>
  <c r="E273" i="1" s="1"/>
  <c r="F273" i="1" s="1"/>
  <c r="C273" i="1"/>
  <c r="H273" i="1" s="1"/>
  <c r="I272" i="1"/>
  <c r="J272" i="1" s="1"/>
  <c r="C272" i="1"/>
  <c r="D272" i="1" s="1"/>
  <c r="E272" i="1" s="1"/>
  <c r="F272" i="1" s="1"/>
  <c r="I271" i="1"/>
  <c r="J271" i="1" s="1"/>
  <c r="C271" i="1"/>
  <c r="H271" i="1" s="1"/>
  <c r="I270" i="1"/>
  <c r="J270" i="1" s="1"/>
  <c r="C270" i="1"/>
  <c r="H270" i="1" s="1"/>
  <c r="I269" i="1"/>
  <c r="J269" i="1" s="1"/>
  <c r="C269" i="1"/>
  <c r="G269" i="1" s="1"/>
  <c r="I265" i="1"/>
  <c r="J265" i="1" s="1"/>
  <c r="BM265" i="1" s="1"/>
  <c r="H265" i="1"/>
  <c r="C265" i="1"/>
  <c r="I264" i="1"/>
  <c r="J264" i="1" s="1"/>
  <c r="C264" i="1"/>
  <c r="I263" i="1"/>
  <c r="J263" i="1" s="1"/>
  <c r="C263" i="1"/>
  <c r="I262" i="1"/>
  <c r="J262" i="1" s="1"/>
  <c r="G262" i="1"/>
  <c r="C262" i="1"/>
  <c r="D262" i="1" s="1"/>
  <c r="E262" i="1" s="1"/>
  <c r="F262" i="1" s="1"/>
  <c r="I261" i="1"/>
  <c r="J261" i="1" s="1"/>
  <c r="C261" i="1"/>
  <c r="G261" i="1" s="1"/>
  <c r="I260" i="1"/>
  <c r="J260" i="1" s="1"/>
  <c r="C260" i="1"/>
  <c r="D260" i="1" s="1"/>
  <c r="E260" i="1" s="1"/>
  <c r="I259" i="1"/>
  <c r="J259" i="1" s="1"/>
  <c r="C259" i="1"/>
  <c r="I258" i="1"/>
  <c r="J258" i="1" s="1"/>
  <c r="AA258" i="1" s="1"/>
  <c r="C258" i="1"/>
  <c r="I257" i="1"/>
  <c r="J257" i="1" s="1"/>
  <c r="C257" i="1"/>
  <c r="D257" i="1" s="1"/>
  <c r="E257" i="1" s="1"/>
  <c r="I256" i="1"/>
  <c r="J256" i="1" s="1"/>
  <c r="C256" i="1"/>
  <c r="D256" i="1" s="1"/>
  <c r="E256" i="1" s="1"/>
  <c r="I255" i="1"/>
  <c r="J255" i="1" s="1"/>
  <c r="H255" i="1"/>
  <c r="C255" i="1"/>
  <c r="D255" i="1" s="1"/>
  <c r="E255" i="1" s="1"/>
  <c r="I254" i="1"/>
  <c r="J254" i="1" s="1"/>
  <c r="C254" i="1"/>
  <c r="I253" i="1"/>
  <c r="J253" i="1" s="1"/>
  <c r="C253" i="1"/>
  <c r="G253" i="1" s="1"/>
  <c r="I252" i="1"/>
  <c r="J252" i="1" s="1"/>
  <c r="AA252" i="1" s="1"/>
  <c r="C252" i="1"/>
  <c r="I247" i="1"/>
  <c r="J247" i="1" s="1"/>
  <c r="C247" i="1"/>
  <c r="J246" i="1"/>
  <c r="I246" i="1"/>
  <c r="C246" i="1"/>
  <c r="I245" i="1"/>
  <c r="J245" i="1" s="1"/>
  <c r="C245" i="1"/>
  <c r="I244" i="1"/>
  <c r="J244" i="1" s="1"/>
  <c r="C244" i="1"/>
  <c r="I243" i="1"/>
  <c r="J243" i="1" s="1"/>
  <c r="C243" i="1"/>
  <c r="I242" i="1"/>
  <c r="J242" i="1" s="1"/>
  <c r="C242" i="1"/>
  <c r="I241" i="1"/>
  <c r="J241" i="1" s="1"/>
  <c r="C241" i="1"/>
  <c r="I240" i="1"/>
  <c r="J240" i="1" s="1"/>
  <c r="C240" i="1"/>
  <c r="I239" i="1"/>
  <c r="J239" i="1" s="1"/>
  <c r="C239" i="1"/>
  <c r="I238" i="1"/>
  <c r="J238" i="1" s="1"/>
  <c r="C238" i="1"/>
  <c r="I237" i="1"/>
  <c r="J237" i="1" s="1"/>
  <c r="C237" i="1"/>
  <c r="I236" i="1"/>
  <c r="J236" i="1" s="1"/>
  <c r="C236" i="1"/>
  <c r="I235" i="1"/>
  <c r="J235" i="1" s="1"/>
  <c r="C235" i="1"/>
  <c r="I234" i="1"/>
  <c r="J234" i="1" s="1"/>
  <c r="C234" i="1"/>
  <c r="K230" i="1"/>
  <c r="I230" i="1"/>
  <c r="J230" i="1" s="1"/>
  <c r="AA230" i="1" s="1"/>
  <c r="C230" i="1"/>
  <c r="D230" i="1" s="1"/>
  <c r="E230" i="1" s="1"/>
  <c r="I229" i="1"/>
  <c r="J229" i="1" s="1"/>
  <c r="H229" i="1"/>
  <c r="AN229" i="1" s="1"/>
  <c r="C229" i="1"/>
  <c r="D229" i="1" s="1"/>
  <c r="E229" i="1" s="1"/>
  <c r="I228" i="1"/>
  <c r="J228" i="1" s="1"/>
  <c r="H228" i="1"/>
  <c r="AN228" i="1" s="1"/>
  <c r="C228" i="1"/>
  <c r="D228" i="1" s="1"/>
  <c r="E228" i="1" s="1"/>
  <c r="I227" i="1"/>
  <c r="J227" i="1" s="1"/>
  <c r="AA227" i="1" s="1"/>
  <c r="H227" i="1"/>
  <c r="AN227" i="1" s="1"/>
  <c r="C227" i="1"/>
  <c r="G227" i="1" s="1"/>
  <c r="AA226" i="1"/>
  <c r="I226" i="1"/>
  <c r="J226" i="1" s="1"/>
  <c r="C226" i="1"/>
  <c r="H226" i="1" s="1"/>
  <c r="AN226" i="1" s="1"/>
  <c r="I225" i="1"/>
  <c r="J225" i="1" s="1"/>
  <c r="C225" i="1"/>
  <c r="I224" i="1"/>
  <c r="J224" i="1" s="1"/>
  <c r="C224" i="1"/>
  <c r="D224" i="1" s="1"/>
  <c r="E224" i="1" s="1"/>
  <c r="I223" i="1"/>
  <c r="J223" i="1" s="1"/>
  <c r="C223" i="1"/>
  <c r="G223" i="1" s="1"/>
  <c r="I222" i="1"/>
  <c r="J222" i="1" s="1"/>
  <c r="C222" i="1"/>
  <c r="D222" i="1" s="1"/>
  <c r="E222" i="1" s="1"/>
  <c r="I221" i="1"/>
  <c r="J221" i="1" s="1"/>
  <c r="BJ221" i="1" s="1"/>
  <c r="D221" i="1"/>
  <c r="E221" i="1" s="1"/>
  <c r="C221" i="1"/>
  <c r="I220" i="1"/>
  <c r="J220" i="1" s="1"/>
  <c r="C220" i="1"/>
  <c r="I219" i="1"/>
  <c r="J219" i="1" s="1"/>
  <c r="C219" i="1"/>
  <c r="H219" i="1" s="1"/>
  <c r="AN219" i="1" s="1"/>
  <c r="I218" i="1"/>
  <c r="J218" i="1" s="1"/>
  <c r="AA218" i="1" s="1"/>
  <c r="C218" i="1"/>
  <c r="I217" i="1"/>
  <c r="J217" i="1" s="1"/>
  <c r="C217" i="1"/>
  <c r="D217" i="1" s="1"/>
  <c r="E217" i="1" s="1"/>
  <c r="AU217" i="1" s="1"/>
  <c r="AW217" i="1" s="1"/>
  <c r="L211" i="1"/>
  <c r="K211" i="1"/>
  <c r="D211" i="1"/>
  <c r="E211" i="1" s="1"/>
  <c r="F211" i="1" s="1"/>
  <c r="I211" i="1" s="1"/>
  <c r="C211" i="1"/>
  <c r="L210" i="1"/>
  <c r="K210" i="1"/>
  <c r="D210" i="1"/>
  <c r="E210" i="1" s="1"/>
  <c r="F210" i="1" s="1"/>
  <c r="I210" i="1" s="1"/>
  <c r="C210" i="1"/>
  <c r="L209" i="1"/>
  <c r="K209" i="1"/>
  <c r="D209" i="1"/>
  <c r="E209" i="1" s="1"/>
  <c r="F209" i="1" s="1"/>
  <c r="I209" i="1" s="1"/>
  <c r="C209" i="1"/>
  <c r="L208" i="1"/>
  <c r="K208" i="1"/>
  <c r="D208" i="1"/>
  <c r="E208" i="1" s="1"/>
  <c r="F208" i="1" s="1"/>
  <c r="I208" i="1" s="1"/>
  <c r="C208" i="1"/>
  <c r="L207" i="1"/>
  <c r="K207" i="1"/>
  <c r="D207" i="1"/>
  <c r="E207" i="1" s="1"/>
  <c r="F207" i="1" s="1"/>
  <c r="I207" i="1" s="1"/>
  <c r="C207" i="1"/>
  <c r="L206" i="1"/>
  <c r="K206" i="1"/>
  <c r="D206" i="1"/>
  <c r="E206" i="1" s="1"/>
  <c r="F206" i="1" s="1"/>
  <c r="C206" i="1"/>
  <c r="L205" i="1"/>
  <c r="K205" i="1"/>
  <c r="D205" i="1"/>
  <c r="E205" i="1" s="1"/>
  <c r="F205" i="1" s="1"/>
  <c r="I205" i="1" s="1"/>
  <c r="C205" i="1"/>
  <c r="L204" i="1"/>
  <c r="K204" i="1"/>
  <c r="D204" i="1"/>
  <c r="E204" i="1" s="1"/>
  <c r="F204" i="1" s="1"/>
  <c r="I204" i="1" s="1"/>
  <c r="C204" i="1"/>
  <c r="L203" i="1"/>
  <c r="K203" i="1"/>
  <c r="D203" i="1"/>
  <c r="E203" i="1" s="1"/>
  <c r="F203" i="1" s="1"/>
  <c r="I203" i="1" s="1"/>
  <c r="C203" i="1"/>
  <c r="L202" i="1"/>
  <c r="K202" i="1"/>
  <c r="D202" i="1"/>
  <c r="E202" i="1" s="1"/>
  <c r="F202" i="1" s="1"/>
  <c r="I202" i="1" s="1"/>
  <c r="C202" i="1"/>
  <c r="L201" i="1"/>
  <c r="K201" i="1"/>
  <c r="D201" i="1"/>
  <c r="E201" i="1" s="1"/>
  <c r="F201" i="1" s="1"/>
  <c r="I201" i="1" s="1"/>
  <c r="C201" i="1"/>
  <c r="L200" i="1"/>
  <c r="K200" i="1"/>
  <c r="D200" i="1"/>
  <c r="E200" i="1" s="1"/>
  <c r="F200" i="1" s="1"/>
  <c r="C200" i="1"/>
  <c r="L199" i="1"/>
  <c r="K199" i="1"/>
  <c r="D199" i="1"/>
  <c r="E199" i="1" s="1"/>
  <c r="F199" i="1" s="1"/>
  <c r="I199" i="1" s="1"/>
  <c r="C199" i="1"/>
  <c r="L198" i="1"/>
  <c r="K198" i="1"/>
  <c r="E198" i="1"/>
  <c r="F198" i="1" s="1"/>
  <c r="D198" i="1"/>
  <c r="C198" i="1"/>
  <c r="L194" i="1"/>
  <c r="K194" i="1"/>
  <c r="D194" i="1"/>
  <c r="E194" i="1" s="1"/>
  <c r="F194" i="1" s="1"/>
  <c r="I194" i="1" s="1"/>
  <c r="C194" i="1"/>
  <c r="L193" i="1"/>
  <c r="K193" i="1"/>
  <c r="D193" i="1"/>
  <c r="E193" i="1" s="1"/>
  <c r="F193" i="1" s="1"/>
  <c r="I193" i="1" s="1"/>
  <c r="C193" i="1"/>
  <c r="L192" i="1"/>
  <c r="K192" i="1"/>
  <c r="D192" i="1"/>
  <c r="E192" i="1" s="1"/>
  <c r="F192" i="1" s="1"/>
  <c r="I192" i="1" s="1"/>
  <c r="C192" i="1"/>
  <c r="L191" i="1"/>
  <c r="K191" i="1"/>
  <c r="D191" i="1"/>
  <c r="E191" i="1" s="1"/>
  <c r="F191" i="1" s="1"/>
  <c r="C191" i="1"/>
  <c r="L190" i="1"/>
  <c r="K190" i="1"/>
  <c r="F190" i="1"/>
  <c r="D190" i="1"/>
  <c r="E190" i="1" s="1"/>
  <c r="C190" i="1"/>
  <c r="L189" i="1"/>
  <c r="K189" i="1"/>
  <c r="D189" i="1"/>
  <c r="E189" i="1" s="1"/>
  <c r="F189" i="1" s="1"/>
  <c r="I189" i="1" s="1"/>
  <c r="C189" i="1"/>
  <c r="L188" i="1"/>
  <c r="K188" i="1"/>
  <c r="D188" i="1"/>
  <c r="E188" i="1" s="1"/>
  <c r="F188" i="1" s="1"/>
  <c r="I188" i="1" s="1"/>
  <c r="C188" i="1"/>
  <c r="L187" i="1"/>
  <c r="K187" i="1"/>
  <c r="D187" i="1"/>
  <c r="E187" i="1" s="1"/>
  <c r="F187" i="1" s="1"/>
  <c r="C187" i="1"/>
  <c r="L186" i="1"/>
  <c r="K186" i="1"/>
  <c r="D186" i="1"/>
  <c r="E186" i="1" s="1"/>
  <c r="F186" i="1" s="1"/>
  <c r="C186" i="1"/>
  <c r="L185" i="1"/>
  <c r="K185" i="1"/>
  <c r="D185" i="1"/>
  <c r="E185" i="1" s="1"/>
  <c r="F185" i="1" s="1"/>
  <c r="I185" i="1" s="1"/>
  <c r="C185" i="1"/>
  <c r="L184" i="1"/>
  <c r="K184" i="1"/>
  <c r="D184" i="1"/>
  <c r="E184" i="1" s="1"/>
  <c r="F184" i="1" s="1"/>
  <c r="I184" i="1" s="1"/>
  <c r="C184" i="1"/>
  <c r="L183" i="1"/>
  <c r="K183" i="1"/>
  <c r="D183" i="1"/>
  <c r="E183" i="1" s="1"/>
  <c r="F183" i="1" s="1"/>
  <c r="C183" i="1"/>
  <c r="L182" i="1"/>
  <c r="K182" i="1"/>
  <c r="D182" i="1"/>
  <c r="E182" i="1" s="1"/>
  <c r="F182" i="1" s="1"/>
  <c r="I182" i="1" s="1"/>
  <c r="C182" i="1"/>
  <c r="L181" i="1"/>
  <c r="K181" i="1"/>
  <c r="D181" i="1"/>
  <c r="E181" i="1" s="1"/>
  <c r="F181" i="1" s="1"/>
  <c r="I181" i="1" s="1"/>
  <c r="C181" i="1"/>
  <c r="I175" i="1"/>
  <c r="J175" i="1" s="1"/>
  <c r="C175" i="1"/>
  <c r="I174" i="1"/>
  <c r="J174" i="1" s="1"/>
  <c r="C174" i="1"/>
  <c r="D174" i="1" s="1"/>
  <c r="E174" i="1" s="1"/>
  <c r="F174" i="1" s="1"/>
  <c r="I173" i="1"/>
  <c r="J173" i="1" s="1"/>
  <c r="C173" i="1"/>
  <c r="G173" i="1" s="1"/>
  <c r="I172" i="1"/>
  <c r="J172" i="1" s="1"/>
  <c r="C172" i="1"/>
  <c r="I171" i="1"/>
  <c r="J171" i="1" s="1"/>
  <c r="C171" i="1"/>
  <c r="I170" i="1"/>
  <c r="J170" i="1" s="1"/>
  <c r="C170" i="1"/>
  <c r="G170" i="1" s="1"/>
  <c r="I169" i="1"/>
  <c r="J169" i="1" s="1"/>
  <c r="C169" i="1"/>
  <c r="G169" i="1" s="1"/>
  <c r="I168" i="1"/>
  <c r="J168" i="1" s="1"/>
  <c r="C168" i="1"/>
  <c r="G168" i="1" s="1"/>
  <c r="I167" i="1"/>
  <c r="J167" i="1" s="1"/>
  <c r="C167" i="1"/>
  <c r="G167" i="1" s="1"/>
  <c r="I166" i="1"/>
  <c r="J166" i="1" s="1"/>
  <c r="C166" i="1"/>
  <c r="J165" i="1"/>
  <c r="I165" i="1"/>
  <c r="C165" i="1"/>
  <c r="G165" i="1" s="1"/>
  <c r="I164" i="1"/>
  <c r="J164" i="1" s="1"/>
  <c r="H164" i="1"/>
  <c r="C164" i="1"/>
  <c r="G164" i="1" s="1"/>
  <c r="I163" i="1"/>
  <c r="J163" i="1" s="1"/>
  <c r="C163" i="1"/>
  <c r="I162" i="1"/>
  <c r="J162" i="1" s="1"/>
  <c r="C162" i="1"/>
  <c r="AO158" i="1"/>
  <c r="I158" i="1"/>
  <c r="J158" i="1" s="1"/>
  <c r="C158" i="1"/>
  <c r="G158" i="1" s="1"/>
  <c r="AO157" i="1"/>
  <c r="I157" i="1"/>
  <c r="J157" i="1" s="1"/>
  <c r="D157" i="1"/>
  <c r="E157" i="1" s="1"/>
  <c r="F157" i="1" s="1"/>
  <c r="C157" i="1"/>
  <c r="AD157" i="1" s="1"/>
  <c r="AO156" i="1"/>
  <c r="I156" i="1"/>
  <c r="J156" i="1" s="1"/>
  <c r="C156" i="1"/>
  <c r="AO155" i="1"/>
  <c r="I155" i="1"/>
  <c r="J155" i="1" s="1"/>
  <c r="C155" i="1"/>
  <c r="AO154" i="1"/>
  <c r="I154" i="1"/>
  <c r="J154" i="1" s="1"/>
  <c r="C154" i="1"/>
  <c r="G154" i="1" s="1"/>
  <c r="AO153" i="1"/>
  <c r="I153" i="1"/>
  <c r="J153" i="1" s="1"/>
  <c r="C153" i="1"/>
  <c r="AO152" i="1"/>
  <c r="I152" i="1"/>
  <c r="J152" i="1" s="1"/>
  <c r="C152" i="1"/>
  <c r="AO151" i="1"/>
  <c r="I151" i="1"/>
  <c r="J151" i="1" s="1"/>
  <c r="H151" i="1"/>
  <c r="C151" i="1"/>
  <c r="D151" i="1" s="1"/>
  <c r="E151" i="1" s="1"/>
  <c r="F151" i="1" s="1"/>
  <c r="AO150" i="1"/>
  <c r="I150" i="1"/>
  <c r="J150" i="1" s="1"/>
  <c r="C150" i="1"/>
  <c r="AO149" i="1"/>
  <c r="I149" i="1"/>
  <c r="J149" i="1" s="1"/>
  <c r="C149" i="1"/>
  <c r="AD149" i="1" s="1"/>
  <c r="AO148" i="1"/>
  <c r="I148" i="1"/>
  <c r="J148" i="1" s="1"/>
  <c r="H148" i="1"/>
  <c r="C148" i="1"/>
  <c r="AO147" i="1"/>
  <c r="I147" i="1"/>
  <c r="J147" i="1" s="1"/>
  <c r="C147" i="1"/>
  <c r="AO146" i="1"/>
  <c r="I146" i="1"/>
  <c r="J146" i="1" s="1"/>
  <c r="K146" i="1" s="1"/>
  <c r="M146" i="1" s="1"/>
  <c r="N146" i="1" s="1"/>
  <c r="T146" i="1" s="1"/>
  <c r="C146" i="1"/>
  <c r="G146" i="1" s="1"/>
  <c r="AO145" i="1"/>
  <c r="I145" i="1"/>
  <c r="J145" i="1" s="1"/>
  <c r="C145" i="1"/>
  <c r="I140" i="1"/>
  <c r="J140" i="1" s="1"/>
  <c r="C140" i="1"/>
  <c r="D140" i="1" s="1"/>
  <c r="E140" i="1" s="1"/>
  <c r="F140" i="1" s="1"/>
  <c r="I139" i="1"/>
  <c r="J139" i="1" s="1"/>
  <c r="C139" i="1"/>
  <c r="I138" i="1"/>
  <c r="J138" i="1" s="1"/>
  <c r="C138" i="1"/>
  <c r="I137" i="1"/>
  <c r="J137" i="1" s="1"/>
  <c r="H137" i="1"/>
  <c r="C137" i="1"/>
  <c r="D137" i="1" s="1"/>
  <c r="E137" i="1" s="1"/>
  <c r="F137" i="1" s="1"/>
  <c r="I136" i="1"/>
  <c r="J136" i="1" s="1"/>
  <c r="H136" i="1"/>
  <c r="C136" i="1"/>
  <c r="D136" i="1" s="1"/>
  <c r="E136" i="1" s="1"/>
  <c r="F136" i="1" s="1"/>
  <c r="I135" i="1"/>
  <c r="J135" i="1" s="1"/>
  <c r="C135" i="1"/>
  <c r="G135" i="1" s="1"/>
  <c r="I134" i="1"/>
  <c r="J134" i="1" s="1"/>
  <c r="C134" i="1"/>
  <c r="D134" i="1" s="1"/>
  <c r="E134" i="1" s="1"/>
  <c r="F134" i="1" s="1"/>
  <c r="I133" i="1"/>
  <c r="J133" i="1" s="1"/>
  <c r="C133" i="1"/>
  <c r="I132" i="1"/>
  <c r="J132" i="1" s="1"/>
  <c r="C132" i="1"/>
  <c r="I131" i="1"/>
  <c r="J131" i="1" s="1"/>
  <c r="C131" i="1"/>
  <c r="I130" i="1"/>
  <c r="J130" i="1" s="1"/>
  <c r="H130" i="1"/>
  <c r="G130" i="1"/>
  <c r="C130" i="1"/>
  <c r="D130" i="1" s="1"/>
  <c r="E130" i="1" s="1"/>
  <c r="F130" i="1" s="1"/>
  <c r="I129" i="1"/>
  <c r="J129" i="1" s="1"/>
  <c r="H129" i="1"/>
  <c r="G129" i="1"/>
  <c r="C129" i="1"/>
  <c r="D129" i="1" s="1"/>
  <c r="E129" i="1" s="1"/>
  <c r="F129" i="1" s="1"/>
  <c r="I128" i="1"/>
  <c r="J128" i="1" s="1"/>
  <c r="C128" i="1"/>
  <c r="I127" i="1"/>
  <c r="J127" i="1" s="1"/>
  <c r="C127" i="1"/>
  <c r="D127" i="1" s="1"/>
  <c r="E127" i="1" s="1"/>
  <c r="F127" i="1" s="1"/>
  <c r="BR123" i="1"/>
  <c r="I123" i="1"/>
  <c r="J123" i="1" s="1"/>
  <c r="C123" i="1"/>
  <c r="H123" i="1" s="1"/>
  <c r="BR122" i="1"/>
  <c r="I122" i="1"/>
  <c r="J122" i="1" s="1"/>
  <c r="H122" i="1"/>
  <c r="G122" i="1"/>
  <c r="C122" i="1"/>
  <c r="D122" i="1" s="1"/>
  <c r="E122" i="1" s="1"/>
  <c r="BI122" i="1" s="1"/>
  <c r="BR121" i="1"/>
  <c r="I121" i="1"/>
  <c r="J121" i="1" s="1"/>
  <c r="C121" i="1"/>
  <c r="D121" i="1" s="1"/>
  <c r="E121" i="1" s="1"/>
  <c r="BR120" i="1"/>
  <c r="I120" i="1"/>
  <c r="J120" i="1" s="1"/>
  <c r="K120" i="1" s="1"/>
  <c r="C120" i="1"/>
  <c r="BR119" i="1"/>
  <c r="I119" i="1"/>
  <c r="J119" i="1" s="1"/>
  <c r="AA119" i="1" s="1"/>
  <c r="C119" i="1"/>
  <c r="BR118" i="1"/>
  <c r="I118" i="1"/>
  <c r="J118" i="1" s="1"/>
  <c r="K118" i="1" s="1"/>
  <c r="C118" i="1"/>
  <c r="D118" i="1" s="1"/>
  <c r="E118" i="1" s="1"/>
  <c r="BR117" i="1"/>
  <c r="I117" i="1"/>
  <c r="J117" i="1" s="1"/>
  <c r="C117" i="1"/>
  <c r="H117" i="1" s="1"/>
  <c r="BR116" i="1"/>
  <c r="I116" i="1"/>
  <c r="J116" i="1" s="1"/>
  <c r="AA116" i="1" s="1"/>
  <c r="C116" i="1"/>
  <c r="H116" i="1" s="1"/>
  <c r="BR115" i="1"/>
  <c r="I115" i="1"/>
  <c r="J115" i="1" s="1"/>
  <c r="C115" i="1"/>
  <c r="BR114" i="1"/>
  <c r="I114" i="1"/>
  <c r="J114" i="1" s="1"/>
  <c r="C114" i="1"/>
  <c r="H114" i="1" s="1"/>
  <c r="BR113" i="1"/>
  <c r="I113" i="1"/>
  <c r="J113" i="1" s="1"/>
  <c r="C113" i="1"/>
  <c r="D113" i="1" s="1"/>
  <c r="E113" i="1" s="1"/>
  <c r="F113" i="1" s="1"/>
  <c r="BR112" i="1"/>
  <c r="I112" i="1"/>
  <c r="J112" i="1" s="1"/>
  <c r="AA112" i="1" s="1"/>
  <c r="C112" i="1"/>
  <c r="BR111" i="1"/>
  <c r="I111" i="1"/>
  <c r="J111" i="1" s="1"/>
  <c r="C111" i="1"/>
  <c r="D111" i="1" s="1"/>
  <c r="E111" i="1" s="1"/>
  <c r="BR110" i="1"/>
  <c r="I110" i="1"/>
  <c r="J110" i="1" s="1"/>
  <c r="C110" i="1"/>
  <c r="D110" i="1" s="1"/>
  <c r="E110" i="1" s="1"/>
  <c r="I105" i="1"/>
  <c r="J105" i="1" s="1"/>
  <c r="C105" i="1"/>
  <c r="D105" i="1" s="1"/>
  <c r="E105" i="1" s="1"/>
  <c r="F105" i="1" s="1"/>
  <c r="I104" i="1"/>
  <c r="J104" i="1" s="1"/>
  <c r="C104" i="1"/>
  <c r="D104" i="1" s="1"/>
  <c r="E104" i="1" s="1"/>
  <c r="F104" i="1" s="1"/>
  <c r="J103" i="1"/>
  <c r="I103" i="1"/>
  <c r="C103" i="1"/>
  <c r="I102" i="1"/>
  <c r="J102" i="1" s="1"/>
  <c r="C102" i="1"/>
  <c r="D102" i="1" s="1"/>
  <c r="E102" i="1" s="1"/>
  <c r="F102" i="1" s="1"/>
  <c r="I101" i="1"/>
  <c r="J101" i="1" s="1"/>
  <c r="C101" i="1"/>
  <c r="I100" i="1"/>
  <c r="J100" i="1" s="1"/>
  <c r="D100" i="1"/>
  <c r="E100" i="1" s="1"/>
  <c r="F100" i="1" s="1"/>
  <c r="C100" i="1"/>
  <c r="I99" i="1"/>
  <c r="J99" i="1" s="1"/>
  <c r="C99" i="1"/>
  <c r="I98" i="1"/>
  <c r="J98" i="1" s="1"/>
  <c r="C98" i="1"/>
  <c r="D98" i="1" s="1"/>
  <c r="E98" i="1" s="1"/>
  <c r="F98" i="1" s="1"/>
  <c r="I97" i="1"/>
  <c r="J97" i="1" s="1"/>
  <c r="C97" i="1"/>
  <c r="D97" i="1" s="1"/>
  <c r="E97" i="1" s="1"/>
  <c r="F97" i="1" s="1"/>
  <c r="I96" i="1"/>
  <c r="J96" i="1" s="1"/>
  <c r="C96" i="1"/>
  <c r="D96" i="1" s="1"/>
  <c r="E96" i="1" s="1"/>
  <c r="F96" i="1" s="1"/>
  <c r="J95" i="1"/>
  <c r="I95" i="1"/>
  <c r="C95" i="1"/>
  <c r="I94" i="1"/>
  <c r="J94" i="1" s="1"/>
  <c r="C94" i="1"/>
  <c r="D94" i="1" s="1"/>
  <c r="E94" i="1" s="1"/>
  <c r="F94" i="1" s="1"/>
  <c r="I93" i="1"/>
  <c r="J93" i="1" s="1"/>
  <c r="C93" i="1"/>
  <c r="I92" i="1"/>
  <c r="J92" i="1" s="1"/>
  <c r="C92" i="1"/>
  <c r="I88" i="1"/>
  <c r="J88" i="1" s="1"/>
  <c r="C88" i="1"/>
  <c r="I87" i="1"/>
  <c r="J87" i="1" s="1"/>
  <c r="AA87" i="1" s="1"/>
  <c r="C87" i="1"/>
  <c r="I86" i="1"/>
  <c r="J86" i="1" s="1"/>
  <c r="C86" i="1"/>
  <c r="I85" i="1"/>
  <c r="J85" i="1" s="1"/>
  <c r="C85" i="1"/>
  <c r="G85" i="1" s="1"/>
  <c r="I84" i="1"/>
  <c r="J84" i="1" s="1"/>
  <c r="C84" i="1"/>
  <c r="H84" i="1" s="1"/>
  <c r="I83" i="1"/>
  <c r="J83" i="1" s="1"/>
  <c r="AA83" i="1" s="1"/>
  <c r="C83" i="1"/>
  <c r="I82" i="1"/>
  <c r="J82" i="1" s="1"/>
  <c r="C82" i="1"/>
  <c r="I81" i="1"/>
  <c r="J81" i="1" s="1"/>
  <c r="AA81" i="1" s="1"/>
  <c r="C81" i="1"/>
  <c r="I80" i="1"/>
  <c r="J80" i="1" s="1"/>
  <c r="AA80" i="1" s="1"/>
  <c r="C80" i="1"/>
  <c r="K79" i="1"/>
  <c r="I79" i="1"/>
  <c r="J79" i="1" s="1"/>
  <c r="C79" i="1"/>
  <c r="D79" i="1" s="1"/>
  <c r="E79" i="1" s="1"/>
  <c r="BV79" i="1" s="1"/>
  <c r="I78" i="1"/>
  <c r="J78" i="1" s="1"/>
  <c r="AA78" i="1" s="1"/>
  <c r="C78" i="1"/>
  <c r="BM77" i="1"/>
  <c r="I77" i="1"/>
  <c r="J77" i="1" s="1"/>
  <c r="C77" i="1"/>
  <c r="I76" i="1"/>
  <c r="J76" i="1" s="1"/>
  <c r="C76" i="1"/>
  <c r="D76" i="1" s="1"/>
  <c r="E76" i="1" s="1"/>
  <c r="I75" i="1"/>
  <c r="J75" i="1" s="1"/>
  <c r="C75" i="1"/>
  <c r="I70" i="1"/>
  <c r="J70" i="1" s="1"/>
  <c r="C70" i="1"/>
  <c r="I69" i="1"/>
  <c r="J69" i="1" s="1"/>
  <c r="C69" i="1"/>
  <c r="I68" i="1"/>
  <c r="J68" i="1" s="1"/>
  <c r="C68" i="1"/>
  <c r="I67" i="1"/>
  <c r="J67" i="1" s="1"/>
  <c r="C67" i="1"/>
  <c r="I66" i="1"/>
  <c r="J66" i="1" s="1"/>
  <c r="C66" i="1"/>
  <c r="I65" i="1"/>
  <c r="J65" i="1" s="1"/>
  <c r="C65" i="1"/>
  <c r="I64" i="1"/>
  <c r="J64" i="1" s="1"/>
  <c r="C64" i="1"/>
  <c r="I63" i="1"/>
  <c r="J63" i="1" s="1"/>
  <c r="C63" i="1"/>
  <c r="I62" i="1"/>
  <c r="J62" i="1" s="1"/>
  <c r="C62" i="1"/>
  <c r="J61" i="1"/>
  <c r="I61" i="1"/>
  <c r="C61" i="1"/>
  <c r="I60" i="1"/>
  <c r="J60" i="1" s="1"/>
  <c r="C60" i="1"/>
  <c r="I59" i="1"/>
  <c r="J59" i="1" s="1"/>
  <c r="C59" i="1"/>
  <c r="I58" i="1"/>
  <c r="J58" i="1" s="1"/>
  <c r="C58" i="1"/>
  <c r="I57" i="1"/>
  <c r="J57" i="1" s="1"/>
  <c r="C57" i="1"/>
  <c r="I53" i="1"/>
  <c r="J53" i="1" s="1"/>
  <c r="C53" i="1"/>
  <c r="I52" i="1"/>
  <c r="J52" i="1" s="1"/>
  <c r="D52" i="1"/>
  <c r="E52" i="1" s="1"/>
  <c r="C52" i="1"/>
  <c r="G52" i="1" s="1"/>
  <c r="I51" i="1"/>
  <c r="J51" i="1" s="1"/>
  <c r="C51" i="1"/>
  <c r="D51" i="1" s="1"/>
  <c r="E51" i="1" s="1"/>
  <c r="I50" i="1"/>
  <c r="J50" i="1" s="1"/>
  <c r="C50" i="1"/>
  <c r="D50" i="1" s="1"/>
  <c r="E50" i="1" s="1"/>
  <c r="BS50" i="1" s="1"/>
  <c r="I49" i="1"/>
  <c r="J49" i="1" s="1"/>
  <c r="AA49" i="1" s="1"/>
  <c r="C49" i="1"/>
  <c r="D49" i="1" s="1"/>
  <c r="E49" i="1" s="1"/>
  <c r="I48" i="1"/>
  <c r="J48" i="1" s="1"/>
  <c r="C48" i="1"/>
  <c r="D48" i="1" s="1"/>
  <c r="E48" i="1" s="1"/>
  <c r="I47" i="1"/>
  <c r="J47" i="1" s="1"/>
  <c r="C47" i="1"/>
  <c r="D47" i="1" s="1"/>
  <c r="E47" i="1" s="1"/>
  <c r="I46" i="1"/>
  <c r="J46" i="1" s="1"/>
  <c r="C46" i="1"/>
  <c r="D46" i="1" s="1"/>
  <c r="E46" i="1" s="1"/>
  <c r="BS46" i="1" s="1"/>
  <c r="I45" i="1"/>
  <c r="J45" i="1" s="1"/>
  <c r="C45" i="1"/>
  <c r="I44" i="1"/>
  <c r="J44" i="1" s="1"/>
  <c r="D44" i="1"/>
  <c r="E44" i="1" s="1"/>
  <c r="C44" i="1"/>
  <c r="G44" i="1" s="1"/>
  <c r="J43" i="1"/>
  <c r="I43" i="1"/>
  <c r="C43" i="1"/>
  <c r="G43" i="1" s="1"/>
  <c r="I42" i="1"/>
  <c r="J42" i="1" s="1"/>
  <c r="C42" i="1"/>
  <c r="G42" i="1" s="1"/>
  <c r="I41" i="1"/>
  <c r="J41" i="1" s="1"/>
  <c r="AA41" i="1" s="1"/>
  <c r="C41" i="1"/>
  <c r="I40" i="1"/>
  <c r="J40" i="1" s="1"/>
  <c r="C40" i="1"/>
  <c r="H40" i="1" s="1"/>
  <c r="AN40" i="1" s="1"/>
  <c r="L35" i="1"/>
  <c r="K35" i="1"/>
  <c r="D35" i="1"/>
  <c r="E35" i="1" s="1"/>
  <c r="F35" i="1" s="1"/>
  <c r="I35" i="1" s="1"/>
  <c r="C35" i="1"/>
  <c r="G35" i="1" s="1"/>
  <c r="L34" i="1"/>
  <c r="K34" i="1"/>
  <c r="D34" i="1"/>
  <c r="E34" i="1" s="1"/>
  <c r="F34" i="1" s="1"/>
  <c r="I34" i="1" s="1"/>
  <c r="C34" i="1"/>
  <c r="L33" i="1"/>
  <c r="K33" i="1"/>
  <c r="D33" i="1"/>
  <c r="E33" i="1" s="1"/>
  <c r="F33" i="1" s="1"/>
  <c r="C33" i="1"/>
  <c r="L32" i="1"/>
  <c r="K32" i="1"/>
  <c r="D32" i="1"/>
  <c r="E32" i="1" s="1"/>
  <c r="F32" i="1" s="1"/>
  <c r="G32" i="1" s="1"/>
  <c r="C32" i="1"/>
  <c r="L31" i="1"/>
  <c r="K31" i="1"/>
  <c r="D31" i="1"/>
  <c r="E31" i="1" s="1"/>
  <c r="F31" i="1" s="1"/>
  <c r="I31" i="1" s="1"/>
  <c r="C31" i="1"/>
  <c r="L30" i="1"/>
  <c r="K30" i="1"/>
  <c r="D30" i="1"/>
  <c r="E30" i="1" s="1"/>
  <c r="F30" i="1" s="1"/>
  <c r="I30" i="1" s="1"/>
  <c r="C30" i="1"/>
  <c r="L29" i="1"/>
  <c r="K29" i="1"/>
  <c r="D29" i="1"/>
  <c r="E29" i="1" s="1"/>
  <c r="F29" i="1" s="1"/>
  <c r="I29" i="1" s="1"/>
  <c r="C29" i="1"/>
  <c r="L28" i="1"/>
  <c r="K28" i="1"/>
  <c r="D28" i="1"/>
  <c r="E28" i="1" s="1"/>
  <c r="F28" i="1" s="1"/>
  <c r="I28" i="1" s="1"/>
  <c r="C28" i="1"/>
  <c r="L27" i="1"/>
  <c r="K27" i="1"/>
  <c r="D27" i="1"/>
  <c r="E27" i="1" s="1"/>
  <c r="F27" i="1" s="1"/>
  <c r="I27" i="1" s="1"/>
  <c r="C27" i="1"/>
  <c r="L26" i="1"/>
  <c r="K26" i="1"/>
  <c r="D26" i="1"/>
  <c r="E26" i="1" s="1"/>
  <c r="F26" i="1" s="1"/>
  <c r="I26" i="1" s="1"/>
  <c r="C26" i="1"/>
  <c r="L25" i="1"/>
  <c r="K25" i="1"/>
  <c r="D25" i="1"/>
  <c r="E25" i="1" s="1"/>
  <c r="F25" i="1" s="1"/>
  <c r="C25" i="1"/>
  <c r="L24" i="1"/>
  <c r="K24" i="1"/>
  <c r="D24" i="1"/>
  <c r="E24" i="1" s="1"/>
  <c r="F24" i="1" s="1"/>
  <c r="C24" i="1"/>
  <c r="L23" i="1"/>
  <c r="K23" i="1"/>
  <c r="D23" i="1"/>
  <c r="E23" i="1" s="1"/>
  <c r="F23" i="1" s="1"/>
  <c r="I23" i="1" s="1"/>
  <c r="C23" i="1"/>
  <c r="L22" i="1"/>
  <c r="K22" i="1"/>
  <c r="E22" i="1"/>
  <c r="F22" i="1" s="1"/>
  <c r="I22" i="1" s="1"/>
  <c r="D22" i="1"/>
  <c r="C22" i="1"/>
  <c r="L18" i="1"/>
  <c r="K18" i="1"/>
  <c r="D18" i="1"/>
  <c r="E18" i="1" s="1"/>
  <c r="F18" i="1" s="1"/>
  <c r="C18" i="1"/>
  <c r="L17" i="1"/>
  <c r="K17" i="1"/>
  <c r="D17" i="1"/>
  <c r="E17" i="1" s="1"/>
  <c r="F17" i="1" s="1"/>
  <c r="I17" i="1" s="1"/>
  <c r="C17" i="1"/>
  <c r="L16" i="1"/>
  <c r="K16" i="1"/>
  <c r="D16" i="1"/>
  <c r="E16" i="1" s="1"/>
  <c r="F16" i="1" s="1"/>
  <c r="I16" i="1" s="1"/>
  <c r="C16" i="1"/>
  <c r="L15" i="1"/>
  <c r="K15" i="1"/>
  <c r="D15" i="1"/>
  <c r="E15" i="1" s="1"/>
  <c r="F15" i="1" s="1"/>
  <c r="I15" i="1" s="1"/>
  <c r="C15" i="1"/>
  <c r="L14" i="1"/>
  <c r="K14" i="1"/>
  <c r="D14" i="1"/>
  <c r="E14" i="1" s="1"/>
  <c r="F14" i="1" s="1"/>
  <c r="C14" i="1"/>
  <c r="L13" i="1"/>
  <c r="K13" i="1"/>
  <c r="D13" i="1"/>
  <c r="E13" i="1" s="1"/>
  <c r="F13" i="1" s="1"/>
  <c r="I13" i="1" s="1"/>
  <c r="C13" i="1"/>
  <c r="L12" i="1"/>
  <c r="K12" i="1"/>
  <c r="D12" i="1"/>
  <c r="E12" i="1" s="1"/>
  <c r="F12" i="1" s="1"/>
  <c r="I12" i="1" s="1"/>
  <c r="C12" i="1"/>
  <c r="L11" i="1"/>
  <c r="K11" i="1"/>
  <c r="D11" i="1"/>
  <c r="E11" i="1" s="1"/>
  <c r="F11" i="1" s="1"/>
  <c r="I11" i="1" s="1"/>
  <c r="C11" i="1"/>
  <c r="L10" i="1"/>
  <c r="K10" i="1"/>
  <c r="D10" i="1"/>
  <c r="E10" i="1" s="1"/>
  <c r="F10" i="1" s="1"/>
  <c r="C10" i="1"/>
  <c r="L9" i="1"/>
  <c r="K9" i="1"/>
  <c r="D9" i="1"/>
  <c r="E9" i="1" s="1"/>
  <c r="F9" i="1" s="1"/>
  <c r="I9" i="1" s="1"/>
  <c r="C9" i="1"/>
  <c r="L8" i="1"/>
  <c r="K8" i="1"/>
  <c r="D8" i="1"/>
  <c r="E8" i="1" s="1"/>
  <c r="F8" i="1" s="1"/>
  <c r="I8" i="1" s="1"/>
  <c r="C8" i="1"/>
  <c r="L7" i="1"/>
  <c r="K7" i="1"/>
  <c r="D7" i="1"/>
  <c r="E7" i="1" s="1"/>
  <c r="F7" i="1" s="1"/>
  <c r="I7" i="1" s="1"/>
  <c r="C7" i="1"/>
  <c r="L6" i="1"/>
  <c r="K6" i="1"/>
  <c r="D6" i="1"/>
  <c r="E6" i="1" s="1"/>
  <c r="F6" i="1" s="1"/>
  <c r="C6" i="1"/>
  <c r="L5" i="1"/>
  <c r="K5" i="1"/>
  <c r="D5" i="1"/>
  <c r="E5" i="1" s="1"/>
  <c r="F5" i="1" s="1"/>
  <c r="I5" i="1" s="1"/>
  <c r="C5" i="1"/>
  <c r="BJ225" i="1" l="1"/>
  <c r="AA225" i="1"/>
  <c r="CJ828" i="5"/>
  <c r="CK827" i="5"/>
  <c r="I32" i="1"/>
  <c r="H51" i="1"/>
  <c r="AN51" i="1" s="1"/>
  <c r="D85" i="1"/>
  <c r="E85" i="1" s="1"/>
  <c r="F85" i="1" s="1"/>
  <c r="D116" i="1"/>
  <c r="E116" i="1" s="1"/>
  <c r="BI116" i="1" s="1"/>
  <c r="H127" i="1"/>
  <c r="K147" i="1"/>
  <c r="L147" i="1" s="1"/>
  <c r="G205" i="1"/>
  <c r="D219" i="1"/>
  <c r="E219" i="1" s="1"/>
  <c r="H223" i="1"/>
  <c r="AN223" i="1" s="1"/>
  <c r="BJ229" i="1"/>
  <c r="G257" i="1"/>
  <c r="K262" i="1"/>
  <c r="G270" i="1"/>
  <c r="D271" i="1"/>
  <c r="E271" i="1" s="1"/>
  <c r="F271" i="1" s="1"/>
  <c r="H274" i="1"/>
  <c r="D279" i="1"/>
  <c r="E279" i="1" s="1"/>
  <c r="F279" i="1" s="1"/>
  <c r="H282" i="1"/>
  <c r="AA291" i="1"/>
  <c r="D293" i="1"/>
  <c r="E293" i="1" s="1"/>
  <c r="BI293" i="1" s="1"/>
  <c r="K296" i="1"/>
  <c r="AY290" i="1"/>
  <c r="BA290" i="1" s="1"/>
  <c r="H326" i="1"/>
  <c r="G334" i="1"/>
  <c r="G345" i="1"/>
  <c r="G376" i="1"/>
  <c r="F402" i="1"/>
  <c r="BJ399" i="1"/>
  <c r="BW430" i="1"/>
  <c r="D467" i="1"/>
  <c r="E467" i="1" s="1"/>
  <c r="G481" i="1"/>
  <c r="D482" i="1"/>
  <c r="E482" i="1" s="1"/>
  <c r="F482" i="1" s="1"/>
  <c r="H505" i="1"/>
  <c r="G536" i="1"/>
  <c r="H536" i="1" s="1"/>
  <c r="J536" i="1" s="1"/>
  <c r="I539" i="1"/>
  <c r="BJ581" i="1"/>
  <c r="H643" i="1"/>
  <c r="F644" i="1"/>
  <c r="G646" i="1"/>
  <c r="D664" i="1"/>
  <c r="E664" i="1" s="1"/>
  <c r="F664" i="1" s="1"/>
  <c r="G687" i="1"/>
  <c r="G689" i="1"/>
  <c r="CA828" i="5"/>
  <c r="CB827" i="5"/>
  <c r="BM83" i="1"/>
  <c r="AD505" i="1"/>
  <c r="GH128" i="5"/>
  <c r="GI127" i="5"/>
  <c r="CG828" i="5"/>
  <c r="CH827" i="5"/>
  <c r="G18" i="1"/>
  <c r="H18" i="1" s="1"/>
  <c r="J18" i="1" s="1"/>
  <c r="G27" i="1"/>
  <c r="H27" i="1" s="1"/>
  <c r="J27" i="1" s="1"/>
  <c r="G29" i="1"/>
  <c r="H29" i="1" s="1"/>
  <c r="J29" i="1" s="1"/>
  <c r="D42" i="1"/>
  <c r="E42" i="1" s="1"/>
  <c r="BM86" i="1"/>
  <c r="G116" i="1"/>
  <c r="AY123" i="1"/>
  <c r="BA123" i="1" s="1"/>
  <c r="G134" i="1"/>
  <c r="S151" i="1"/>
  <c r="D168" i="1"/>
  <c r="E168" i="1" s="1"/>
  <c r="F168" i="1" s="1"/>
  <c r="G193" i="1"/>
  <c r="H193" i="1" s="1"/>
  <c r="J193" i="1" s="1"/>
  <c r="G219" i="1"/>
  <c r="D227" i="1"/>
  <c r="E227" i="1" s="1"/>
  <c r="H253" i="1"/>
  <c r="AW262" i="1"/>
  <c r="AY262" i="1" s="1"/>
  <c r="G271" i="1"/>
  <c r="H276" i="1"/>
  <c r="G279" i="1"/>
  <c r="D291" i="1"/>
  <c r="E291" i="1" s="1"/>
  <c r="BI292" i="1"/>
  <c r="G293" i="1"/>
  <c r="H294" i="1"/>
  <c r="D317" i="1"/>
  <c r="E317" i="1" s="1"/>
  <c r="F317" i="1" s="1"/>
  <c r="H334" i="1"/>
  <c r="G350" i="1"/>
  <c r="G351" i="1"/>
  <c r="H395" i="1"/>
  <c r="AN395" i="1" s="1"/>
  <c r="G402" i="1"/>
  <c r="G420" i="1"/>
  <c r="D439" i="1"/>
  <c r="E439" i="1" s="1"/>
  <c r="F439" i="1" s="1"/>
  <c r="K440" i="1"/>
  <c r="K442" i="1"/>
  <c r="G468" i="1"/>
  <c r="H481" i="1"/>
  <c r="D493" i="1"/>
  <c r="E493" i="1" s="1"/>
  <c r="F493" i="1" s="1"/>
  <c r="G500" i="1"/>
  <c r="D517" i="1"/>
  <c r="E517" i="1" s="1"/>
  <c r="F517" i="1" s="1"/>
  <c r="D527" i="1"/>
  <c r="E527" i="1" s="1"/>
  <c r="F527" i="1" s="1"/>
  <c r="G541" i="1"/>
  <c r="H541" i="1" s="1"/>
  <c r="J541" i="1" s="1"/>
  <c r="G561" i="1"/>
  <c r="I565" i="1"/>
  <c r="D578" i="1"/>
  <c r="E578" i="1" s="1"/>
  <c r="BF578" i="1" s="1"/>
  <c r="G627" i="1"/>
  <c r="G633" i="1"/>
  <c r="G644" i="1"/>
  <c r="H646" i="1"/>
  <c r="G647" i="1"/>
  <c r="D659" i="1"/>
  <c r="E659" i="1" s="1"/>
  <c r="F659" i="1" s="1"/>
  <c r="G664" i="1"/>
  <c r="G667" i="1"/>
  <c r="D668" i="1"/>
  <c r="E668" i="1" s="1"/>
  <c r="F668" i="1" s="1"/>
  <c r="H689" i="1"/>
  <c r="S84" i="4"/>
  <c r="S115" i="4"/>
  <c r="T115" i="4" s="1"/>
  <c r="CD828" i="5"/>
  <c r="CE827" i="5"/>
  <c r="DV128" i="5"/>
  <c r="DW127" i="5"/>
  <c r="DY143" i="5"/>
  <c r="DZ142" i="5"/>
  <c r="AY117" i="1"/>
  <c r="BA117" i="1" s="1"/>
  <c r="AY465" i="1"/>
  <c r="BA465" i="1" s="1"/>
  <c r="G5" i="1"/>
  <c r="H42" i="1"/>
  <c r="AN42" i="1" s="1"/>
  <c r="H44" i="1"/>
  <c r="AN44" i="1" s="1"/>
  <c r="G47" i="1"/>
  <c r="G117" i="1"/>
  <c r="F122" i="1"/>
  <c r="H134" i="1"/>
  <c r="H140" i="1"/>
  <c r="G151" i="1"/>
  <c r="D164" i="1"/>
  <c r="E164" i="1" s="1"/>
  <c r="F164" i="1" s="1"/>
  <c r="G208" i="1"/>
  <c r="H208" i="1" s="1"/>
  <c r="J208" i="1" s="1"/>
  <c r="F217" i="1"/>
  <c r="K222" i="1"/>
  <c r="G228" i="1"/>
  <c r="D308" i="1"/>
  <c r="E308" i="1" s="1"/>
  <c r="F308" i="1" s="1"/>
  <c r="G317" i="1"/>
  <c r="D325" i="1"/>
  <c r="E325" i="1" s="1"/>
  <c r="K327" i="1"/>
  <c r="K332" i="1"/>
  <c r="M332" i="1" s="1"/>
  <c r="N332" i="1" s="1"/>
  <c r="T332" i="1" s="1"/>
  <c r="H350" i="1"/>
  <c r="G411" i="1"/>
  <c r="G417" i="1"/>
  <c r="G422" i="1"/>
  <c r="AW430" i="1"/>
  <c r="AY430" i="1" s="1"/>
  <c r="D431" i="1"/>
  <c r="E431" i="1" s="1"/>
  <c r="H439" i="1"/>
  <c r="G469" i="1"/>
  <c r="H473" i="1"/>
  <c r="G482" i="1"/>
  <c r="D499" i="1"/>
  <c r="E499" i="1" s="1"/>
  <c r="H500" i="1"/>
  <c r="G504" i="1"/>
  <c r="S505" i="1"/>
  <c r="H527" i="1"/>
  <c r="G539" i="1"/>
  <c r="H539" i="1" s="1"/>
  <c r="J539" i="1" s="1"/>
  <c r="G545" i="1"/>
  <c r="H545" i="1" s="1"/>
  <c r="J545" i="1" s="1"/>
  <c r="G552" i="1"/>
  <c r="I557" i="1"/>
  <c r="G583" i="1"/>
  <c r="H644" i="1"/>
  <c r="F645" i="1"/>
  <c r="D686" i="1"/>
  <c r="E686" i="1" s="1"/>
  <c r="AD687" i="1"/>
  <c r="S86" i="4"/>
  <c r="AD86" i="4" s="1"/>
  <c r="S112" i="4"/>
  <c r="AI88" i="4"/>
  <c r="S88" i="4"/>
  <c r="EB135" i="5"/>
  <c r="EC134" i="5"/>
  <c r="EF128" i="5"/>
  <c r="EG127" i="5"/>
  <c r="AA259" i="1"/>
  <c r="K259" i="1"/>
  <c r="D132" i="1"/>
  <c r="E132" i="1" s="1"/>
  <c r="F132" i="1" s="1"/>
  <c r="G132" i="1"/>
  <c r="H132" i="1"/>
  <c r="AA287" i="1"/>
  <c r="K287" i="1"/>
  <c r="AY287" i="1"/>
  <c r="BA287" i="1" s="1"/>
  <c r="D416" i="1"/>
  <c r="E416" i="1" s="1"/>
  <c r="F416" i="1" s="1"/>
  <c r="G416" i="1"/>
  <c r="H416" i="1"/>
  <c r="AU578" i="1"/>
  <c r="AW578" i="1" s="1"/>
  <c r="H78" i="1"/>
  <c r="D78" i="1"/>
  <c r="E78" i="1" s="1"/>
  <c r="AW78" i="1" s="1"/>
  <c r="AY78" i="1" s="1"/>
  <c r="G78" i="1"/>
  <c r="AD150" i="1"/>
  <c r="G150" i="1"/>
  <c r="H150" i="1"/>
  <c r="AA219" i="1"/>
  <c r="BJ219" i="1"/>
  <c r="BK219" i="1" s="1"/>
  <c r="D128" i="1"/>
  <c r="E128" i="1" s="1"/>
  <c r="F128" i="1" s="1"/>
  <c r="H128" i="1"/>
  <c r="G128" i="1"/>
  <c r="D139" i="1"/>
  <c r="E139" i="1" s="1"/>
  <c r="F139" i="1" s="1"/>
  <c r="H139" i="1"/>
  <c r="G139" i="1"/>
  <c r="I542" i="1"/>
  <c r="M542" i="1"/>
  <c r="D624" i="1"/>
  <c r="E624" i="1" s="1"/>
  <c r="F624" i="1" s="1"/>
  <c r="G624" i="1"/>
  <c r="K110" i="1"/>
  <c r="L110" i="1" s="1"/>
  <c r="BM257" i="1"/>
  <c r="BN257" i="1" s="1"/>
  <c r="F300" i="1"/>
  <c r="BI300" i="1"/>
  <c r="K334" i="1"/>
  <c r="O334" i="1"/>
  <c r="P334" i="1" s="1"/>
  <c r="AY464" i="1"/>
  <c r="BA464" i="1" s="1"/>
  <c r="AA464" i="1"/>
  <c r="K464" i="1"/>
  <c r="M464" i="1" s="1"/>
  <c r="N464" i="1" s="1"/>
  <c r="X464" i="1" s="1"/>
  <c r="Z464" i="1" s="1"/>
  <c r="K501" i="1"/>
  <c r="K652" i="1"/>
  <c r="L652" i="1" s="1"/>
  <c r="D573" i="1"/>
  <c r="E573" i="1" s="1"/>
  <c r="F573" i="1" s="1"/>
  <c r="H573" i="1"/>
  <c r="AN573" i="1" s="1"/>
  <c r="G573" i="1"/>
  <c r="BI297" i="1"/>
  <c r="F297" i="1"/>
  <c r="G112" i="1"/>
  <c r="D112" i="1"/>
  <c r="E112" i="1" s="1"/>
  <c r="BI112" i="1" s="1"/>
  <c r="H112" i="1"/>
  <c r="D150" i="1"/>
  <c r="E150" i="1" s="1"/>
  <c r="F150" i="1" s="1"/>
  <c r="G398" i="1"/>
  <c r="D398" i="1"/>
  <c r="E398" i="1" s="1"/>
  <c r="F398" i="1" s="1"/>
  <c r="H398" i="1"/>
  <c r="AN398" i="1" s="1"/>
  <c r="D43" i="1"/>
  <c r="E43" i="1" s="1"/>
  <c r="BF43" i="1" s="1"/>
  <c r="H43" i="1"/>
  <c r="AN43" i="1" s="1"/>
  <c r="D264" i="1"/>
  <c r="E264" i="1" s="1"/>
  <c r="G264" i="1"/>
  <c r="H264" i="1"/>
  <c r="D418" i="1"/>
  <c r="E418" i="1" s="1"/>
  <c r="F418" i="1" s="1"/>
  <c r="H418" i="1"/>
  <c r="G418" i="1"/>
  <c r="D575" i="1"/>
  <c r="E575" i="1" s="1"/>
  <c r="G575" i="1"/>
  <c r="H575" i="1"/>
  <c r="AN575" i="1" s="1"/>
  <c r="BM612" i="1"/>
  <c r="BN612" i="1" s="1"/>
  <c r="D145" i="1"/>
  <c r="E145" i="1" s="1"/>
  <c r="S145" i="1" s="1"/>
  <c r="G145" i="1"/>
  <c r="H145" i="1"/>
  <c r="AU229" i="1"/>
  <c r="AW229" i="1" s="1"/>
  <c r="F229" i="1"/>
  <c r="H322" i="1"/>
  <c r="D322" i="1"/>
  <c r="E322" i="1" s="1"/>
  <c r="F322" i="1" s="1"/>
  <c r="S322" i="1" s="1"/>
  <c r="AD322" i="1"/>
  <c r="G322" i="1"/>
  <c r="AY470" i="1"/>
  <c r="BA470" i="1" s="1"/>
  <c r="AA470" i="1"/>
  <c r="K607" i="1"/>
  <c r="BM607" i="1"/>
  <c r="BN607" i="1" s="1"/>
  <c r="AA607" i="1"/>
  <c r="D115" i="1"/>
  <c r="E115" i="1" s="1"/>
  <c r="H115" i="1"/>
  <c r="K326" i="1"/>
  <c r="G115" i="1"/>
  <c r="AA82" i="1"/>
  <c r="K82" i="1"/>
  <c r="M82" i="1" s="1"/>
  <c r="N82" i="1" s="1"/>
  <c r="U82" i="1" s="1"/>
  <c r="G120" i="1"/>
  <c r="H120" i="1"/>
  <c r="D120" i="1"/>
  <c r="E120" i="1" s="1"/>
  <c r="BI120" i="1" s="1"/>
  <c r="H155" i="1"/>
  <c r="G155" i="1"/>
  <c r="BM264" i="1"/>
  <c r="K331" i="1"/>
  <c r="D407" i="1"/>
  <c r="E407" i="1" s="1"/>
  <c r="G407" i="1"/>
  <c r="G525" i="1"/>
  <c r="D525" i="1"/>
  <c r="E525" i="1" s="1"/>
  <c r="F525" i="1" s="1"/>
  <c r="H525" i="1"/>
  <c r="D660" i="1"/>
  <c r="E660" i="1" s="1"/>
  <c r="F660" i="1" s="1"/>
  <c r="H660" i="1"/>
  <c r="G660" i="1"/>
  <c r="D349" i="1"/>
  <c r="E349" i="1" s="1"/>
  <c r="F349" i="1" s="1"/>
  <c r="H349" i="1"/>
  <c r="G349" i="1"/>
  <c r="D438" i="1"/>
  <c r="E438" i="1" s="1"/>
  <c r="BW438" i="1"/>
  <c r="AD676" i="1"/>
  <c r="G676" i="1"/>
  <c r="AD684" i="1"/>
  <c r="H684" i="1"/>
  <c r="G82" i="1"/>
  <c r="D82" i="1"/>
  <c r="E82" i="1" s="1"/>
  <c r="BV82" i="1" s="1"/>
  <c r="K217" i="1"/>
  <c r="D275" i="1"/>
  <c r="E275" i="1" s="1"/>
  <c r="F275" i="1" s="1"/>
  <c r="H275" i="1"/>
  <c r="L433" i="1"/>
  <c r="G630" i="1"/>
  <c r="D684" i="1"/>
  <c r="E684" i="1" s="1"/>
  <c r="S684" i="1" s="1"/>
  <c r="AY115" i="1"/>
  <c r="BA115" i="1" s="1"/>
  <c r="BJ217" i="1"/>
  <c r="BK217" i="1" s="1"/>
  <c r="H277" i="1"/>
  <c r="G277" i="1"/>
  <c r="D287" i="1"/>
  <c r="E287" i="1" s="1"/>
  <c r="H287" i="1"/>
  <c r="D421" i="1"/>
  <c r="E421" i="1" s="1"/>
  <c r="F421" i="1" s="1"/>
  <c r="H421" i="1"/>
  <c r="G421" i="1"/>
  <c r="G438" i="1"/>
  <c r="G491" i="1"/>
  <c r="BJ578" i="1"/>
  <c r="G581" i="1"/>
  <c r="D613" i="1"/>
  <c r="E613" i="1" s="1"/>
  <c r="G625" i="1"/>
  <c r="H636" i="1"/>
  <c r="G636" i="1"/>
  <c r="H661" i="1"/>
  <c r="G661" i="1"/>
  <c r="G684" i="1"/>
  <c r="G46" i="1"/>
  <c r="G76" i="1"/>
  <c r="AA120" i="1"/>
  <c r="D156" i="1"/>
  <c r="E156" i="1" s="1"/>
  <c r="S156" i="1" s="1"/>
  <c r="H156" i="1"/>
  <c r="G172" i="1"/>
  <c r="H172" i="1"/>
  <c r="D220" i="1"/>
  <c r="E220" i="1" s="1"/>
  <c r="F220" i="1" s="1"/>
  <c r="G220" i="1"/>
  <c r="K254" i="1"/>
  <c r="AA254" i="1"/>
  <c r="H269" i="1"/>
  <c r="O322" i="1"/>
  <c r="P322" i="1" s="1"/>
  <c r="AK322" i="1" s="1"/>
  <c r="AL322" i="1" s="1"/>
  <c r="AM322" i="1" s="1"/>
  <c r="G344" i="1"/>
  <c r="G419" i="1"/>
  <c r="AA433" i="1"/>
  <c r="G437" i="1"/>
  <c r="D608" i="1"/>
  <c r="E608" i="1" s="1"/>
  <c r="H608" i="1"/>
  <c r="G608" i="1"/>
  <c r="G613" i="1"/>
  <c r="D623" i="1"/>
  <c r="E623" i="1" s="1"/>
  <c r="F623" i="1" s="1"/>
  <c r="D661" i="1"/>
  <c r="E661" i="1" s="1"/>
  <c r="F661" i="1" s="1"/>
  <c r="H666" i="1"/>
  <c r="AD681" i="1"/>
  <c r="G681" i="1"/>
  <c r="H681" i="1"/>
  <c r="H46" i="1"/>
  <c r="AN46" i="1" s="1"/>
  <c r="D154" i="1"/>
  <c r="E154" i="1" s="1"/>
  <c r="G156" i="1"/>
  <c r="D169" i="1"/>
  <c r="E169" i="1" s="1"/>
  <c r="F169" i="1" s="1"/>
  <c r="D172" i="1"/>
  <c r="E172" i="1" s="1"/>
  <c r="F172" i="1" s="1"/>
  <c r="H220" i="1"/>
  <c r="AN220" i="1" s="1"/>
  <c r="K252" i="1"/>
  <c r="L252" i="1" s="1"/>
  <c r="BM254" i="1"/>
  <c r="BN254" i="1" s="1"/>
  <c r="H256" i="1"/>
  <c r="D261" i="1"/>
  <c r="E261" i="1" s="1"/>
  <c r="AW261" i="1" s="1"/>
  <c r="AY261" i="1" s="1"/>
  <c r="H272" i="1"/>
  <c r="G280" i="1"/>
  <c r="K288" i="1"/>
  <c r="L288" i="1" s="1"/>
  <c r="AA288" i="1"/>
  <c r="G328" i="1"/>
  <c r="D331" i="1"/>
  <c r="E331" i="1" s="1"/>
  <c r="F331" i="1" s="1"/>
  <c r="S331" i="1" s="1"/>
  <c r="G331" i="1"/>
  <c r="L332" i="1"/>
  <c r="H340" i="1"/>
  <c r="H344" i="1"/>
  <c r="D352" i="1"/>
  <c r="E352" i="1" s="1"/>
  <c r="F352" i="1" s="1"/>
  <c r="H352" i="1"/>
  <c r="G352" i="1"/>
  <c r="G396" i="1"/>
  <c r="H396" i="1"/>
  <c r="AN396" i="1" s="1"/>
  <c r="H419" i="1"/>
  <c r="D487" i="1"/>
  <c r="E487" i="1" s="1"/>
  <c r="F487" i="1" s="1"/>
  <c r="H507" i="1"/>
  <c r="G507" i="1"/>
  <c r="D507" i="1"/>
  <c r="E507" i="1" s="1"/>
  <c r="H574" i="1"/>
  <c r="AN574" i="1" s="1"/>
  <c r="G612" i="1"/>
  <c r="H612" i="1"/>
  <c r="G623" i="1"/>
  <c r="G631" i="1"/>
  <c r="D634" i="1"/>
  <c r="E634" i="1" s="1"/>
  <c r="F634" i="1" s="1"/>
  <c r="G634" i="1"/>
  <c r="D671" i="1"/>
  <c r="E671" i="1" s="1"/>
  <c r="F671" i="1" s="1"/>
  <c r="H671" i="1"/>
  <c r="D678" i="1"/>
  <c r="E678" i="1" s="1"/>
  <c r="D681" i="1"/>
  <c r="E681" i="1" s="1"/>
  <c r="S681" i="1" s="1"/>
  <c r="AP152" i="4"/>
  <c r="AQ152" i="4" s="1"/>
  <c r="AR152" i="4" s="1"/>
  <c r="X152" i="4"/>
  <c r="Y152" i="4" s="1"/>
  <c r="D429" i="1"/>
  <c r="E429" i="1" s="1"/>
  <c r="BW429" i="1"/>
  <c r="H486" i="1"/>
  <c r="D486" i="1"/>
  <c r="E486" i="1" s="1"/>
  <c r="F486" i="1" s="1"/>
  <c r="AD512" i="1"/>
  <c r="H512" i="1"/>
  <c r="O512" i="1" s="1"/>
  <c r="P512" i="1" s="1"/>
  <c r="G512" i="1"/>
  <c r="G519" i="1"/>
  <c r="H519" i="1"/>
  <c r="D519" i="1"/>
  <c r="E519" i="1" s="1"/>
  <c r="F519" i="1" s="1"/>
  <c r="H310" i="1"/>
  <c r="G310" i="1"/>
  <c r="G429" i="1"/>
  <c r="AA466" i="1"/>
  <c r="D512" i="1"/>
  <c r="E512" i="1" s="1"/>
  <c r="G577" i="1"/>
  <c r="BJ575" i="1"/>
  <c r="G642" i="1"/>
  <c r="D642" i="1"/>
  <c r="E642" i="1" s="1"/>
  <c r="BI642" i="1" s="1"/>
  <c r="BJ51" i="1"/>
  <c r="BK51" i="1" s="1"/>
  <c r="H82" i="1"/>
  <c r="K87" i="1"/>
  <c r="M87" i="1" s="1"/>
  <c r="N87" i="1" s="1"/>
  <c r="Q87" i="1" s="1"/>
  <c r="D114" i="1"/>
  <c r="E114" i="1" s="1"/>
  <c r="D226" i="1"/>
  <c r="E226" i="1" s="1"/>
  <c r="G275" i="1"/>
  <c r="D412" i="1"/>
  <c r="E412" i="1" s="1"/>
  <c r="F412" i="1" s="1"/>
  <c r="H412" i="1"/>
  <c r="G412" i="1"/>
  <c r="H429" i="1"/>
  <c r="D437" i="1"/>
  <c r="E437" i="1" s="1"/>
  <c r="BW437" i="1"/>
  <c r="H577" i="1"/>
  <c r="AN577" i="1" s="1"/>
  <c r="H676" i="1"/>
  <c r="AV152" i="4"/>
  <c r="AN152" i="4"/>
  <c r="AT152" i="4"/>
  <c r="G48" i="1"/>
  <c r="H48" i="1"/>
  <c r="AN48" i="1" s="1"/>
  <c r="D86" i="1"/>
  <c r="E86" i="1" s="1"/>
  <c r="K150" i="1"/>
  <c r="AD158" i="1"/>
  <c r="D158" i="1"/>
  <c r="E158" i="1" s="1"/>
  <c r="S158" i="1" s="1"/>
  <c r="H158" i="1"/>
  <c r="G175" i="1"/>
  <c r="H175" i="1"/>
  <c r="D175" i="1"/>
  <c r="E175" i="1" s="1"/>
  <c r="F175" i="1" s="1"/>
  <c r="G256" i="1"/>
  <c r="D263" i="1"/>
  <c r="E263" i="1" s="1"/>
  <c r="G263" i="1"/>
  <c r="G272" i="1"/>
  <c r="K299" i="1"/>
  <c r="AY299" i="1"/>
  <c r="BA299" i="1" s="1"/>
  <c r="H397" i="1"/>
  <c r="AN397" i="1" s="1"/>
  <c r="BM429" i="1"/>
  <c r="H581" i="1"/>
  <c r="AN581" i="1" s="1"/>
  <c r="AD121" i="4"/>
  <c r="T121" i="4"/>
  <c r="AC121" i="4"/>
  <c r="AZ121" i="4" s="1"/>
  <c r="F121" i="1"/>
  <c r="BI121" i="1"/>
  <c r="D138" i="1"/>
  <c r="E138" i="1" s="1"/>
  <c r="F138" i="1" s="1"/>
  <c r="H138" i="1"/>
  <c r="H154" i="1"/>
  <c r="D167" i="1"/>
  <c r="E167" i="1" s="1"/>
  <c r="F167" i="1" s="1"/>
  <c r="H169" i="1"/>
  <c r="G201" i="1"/>
  <c r="M201" i="1" s="1"/>
  <c r="AK290" i="1" s="1"/>
  <c r="AN290" i="1" s="1"/>
  <c r="F255" i="1"/>
  <c r="AW255" i="1"/>
  <c r="AY255" i="1" s="1"/>
  <c r="AA261" i="1"/>
  <c r="K261" i="1"/>
  <c r="L261" i="1" s="1"/>
  <c r="H263" i="1"/>
  <c r="D265" i="1"/>
  <c r="E265" i="1" s="1"/>
  <c r="G265" i="1"/>
  <c r="H280" i="1"/>
  <c r="G298" i="1"/>
  <c r="H309" i="1"/>
  <c r="D309" i="1"/>
  <c r="E309" i="1" s="1"/>
  <c r="F309" i="1" s="1"/>
  <c r="H316" i="1"/>
  <c r="G316" i="1"/>
  <c r="H331" i="1"/>
  <c r="O331" i="1" s="1"/>
  <c r="P331" i="1" s="1"/>
  <c r="D396" i="1"/>
  <c r="E396" i="1" s="1"/>
  <c r="AU405" i="1"/>
  <c r="AW405" i="1" s="1"/>
  <c r="F405" i="1"/>
  <c r="G413" i="1"/>
  <c r="D415" i="1"/>
  <c r="E415" i="1" s="1"/>
  <c r="F415" i="1" s="1"/>
  <c r="H415" i="1"/>
  <c r="G415" i="1"/>
  <c r="D472" i="1"/>
  <c r="E472" i="1" s="1"/>
  <c r="G472" i="1"/>
  <c r="F473" i="1"/>
  <c r="G487" i="1"/>
  <c r="H490" i="1"/>
  <c r="D490" i="1"/>
  <c r="E490" i="1" s="1"/>
  <c r="F490" i="1" s="1"/>
  <c r="M547" i="1"/>
  <c r="I547" i="1"/>
  <c r="BJ573" i="1"/>
  <c r="D612" i="1"/>
  <c r="E612" i="1" s="1"/>
  <c r="D619" i="1"/>
  <c r="E619" i="1" s="1"/>
  <c r="G619" i="1"/>
  <c r="K614" i="1"/>
  <c r="M614" i="1" s="1"/>
  <c r="N614" i="1" s="1"/>
  <c r="F643" i="1"/>
  <c r="BI643" i="1"/>
  <c r="G663" i="1"/>
  <c r="D665" i="1"/>
  <c r="E665" i="1" s="1"/>
  <c r="F665" i="1" s="1"/>
  <c r="H665" i="1"/>
  <c r="G671" i="1"/>
  <c r="H677" i="1"/>
  <c r="AD677" i="1"/>
  <c r="G678" i="1"/>
  <c r="AD78" i="4"/>
  <c r="AH78" i="4" s="1"/>
  <c r="D323" i="1"/>
  <c r="E323" i="1" s="1"/>
  <c r="H323" i="1"/>
  <c r="G323" i="1"/>
  <c r="K330" i="1"/>
  <c r="L330" i="1" s="1"/>
  <c r="H483" i="1"/>
  <c r="G483" i="1"/>
  <c r="H618" i="1"/>
  <c r="G618" i="1"/>
  <c r="K648" i="1"/>
  <c r="M648" i="1" s="1"/>
  <c r="N648" i="1" s="1"/>
  <c r="U648" i="1" s="1"/>
  <c r="AA648" i="1"/>
  <c r="H76" i="1"/>
  <c r="D84" i="1"/>
  <c r="E84" i="1" s="1"/>
  <c r="D491" i="1"/>
  <c r="E491" i="1" s="1"/>
  <c r="F491" i="1" s="1"/>
  <c r="H503" i="1"/>
  <c r="O503" i="1" s="1"/>
  <c r="P503" i="1" s="1"/>
  <c r="D503" i="1"/>
  <c r="E503" i="1" s="1"/>
  <c r="D508" i="1"/>
  <c r="E508" i="1" s="1"/>
  <c r="S508" i="1" s="1"/>
  <c r="G508" i="1"/>
  <c r="D618" i="1"/>
  <c r="E618" i="1" s="1"/>
  <c r="D676" i="1"/>
  <c r="E676" i="1" s="1"/>
  <c r="S676" i="1" s="1"/>
  <c r="H50" i="1"/>
  <c r="AN50" i="1" s="1"/>
  <c r="G50" i="1"/>
  <c r="G84" i="1"/>
  <c r="D135" i="1"/>
  <c r="E135" i="1" s="1"/>
  <c r="F135" i="1" s="1"/>
  <c r="H135" i="1"/>
  <c r="BJ227" i="1"/>
  <c r="BK227" i="1" s="1"/>
  <c r="D269" i="1"/>
  <c r="E269" i="1" s="1"/>
  <c r="F269" i="1" s="1"/>
  <c r="D295" i="1"/>
  <c r="E295" i="1" s="1"/>
  <c r="H295" i="1"/>
  <c r="D299" i="1"/>
  <c r="E299" i="1" s="1"/>
  <c r="D310" i="1"/>
  <c r="E310" i="1" s="1"/>
  <c r="F310" i="1" s="1"/>
  <c r="AD328" i="1"/>
  <c r="D328" i="1"/>
  <c r="E328" i="1" s="1"/>
  <c r="F328" i="1" s="1"/>
  <c r="S328" i="1" s="1"/>
  <c r="D342" i="1"/>
  <c r="E342" i="1" s="1"/>
  <c r="F342" i="1" s="1"/>
  <c r="G342" i="1"/>
  <c r="D346" i="1"/>
  <c r="E346" i="1" s="1"/>
  <c r="F346" i="1" s="1"/>
  <c r="H346" i="1"/>
  <c r="G394" i="1"/>
  <c r="D394" i="1"/>
  <c r="E394" i="1" s="1"/>
  <c r="D397" i="1"/>
  <c r="E397" i="1" s="1"/>
  <c r="D423" i="1"/>
  <c r="E423" i="1" s="1"/>
  <c r="F423" i="1" s="1"/>
  <c r="G423" i="1"/>
  <c r="G435" i="1"/>
  <c r="D435" i="1"/>
  <c r="E435" i="1" s="1"/>
  <c r="AW435" i="1" s="1"/>
  <c r="AY435" i="1" s="1"/>
  <c r="D476" i="1"/>
  <c r="E476" i="1" s="1"/>
  <c r="F476" i="1" s="1"/>
  <c r="G476" i="1"/>
  <c r="D628" i="1"/>
  <c r="E628" i="1" s="1"/>
  <c r="F628" i="1" s="1"/>
  <c r="G628" i="1"/>
  <c r="H642" i="1"/>
  <c r="AY648" i="1"/>
  <c r="BA648" i="1" s="1"/>
  <c r="D666" i="1"/>
  <c r="E666" i="1" s="1"/>
  <c r="F666" i="1" s="1"/>
  <c r="D679" i="1"/>
  <c r="E679" i="1" s="1"/>
  <c r="G679" i="1"/>
  <c r="AP121" i="4"/>
  <c r="AF121" i="4"/>
  <c r="G114" i="1"/>
  <c r="D131" i="1"/>
  <c r="E131" i="1" s="1"/>
  <c r="F131" i="1" s="1"/>
  <c r="H131" i="1"/>
  <c r="D133" i="1"/>
  <c r="E133" i="1" s="1"/>
  <c r="F133" i="1" s="1"/>
  <c r="H133" i="1"/>
  <c r="G133" i="1"/>
  <c r="K226" i="1"/>
  <c r="M226" i="1" s="1"/>
  <c r="N226" i="1" s="1"/>
  <c r="BM258" i="1"/>
  <c r="BN258" i="1" s="1"/>
  <c r="K258" i="1"/>
  <c r="D277" i="1"/>
  <c r="E277" i="1" s="1"/>
  <c r="F277" i="1" s="1"/>
  <c r="G287" i="1"/>
  <c r="G295" i="1"/>
  <c r="D298" i="1"/>
  <c r="E298" i="1" s="1"/>
  <c r="G340" i="1"/>
  <c r="D406" i="1"/>
  <c r="E406" i="1" s="1"/>
  <c r="G406" i="1"/>
  <c r="H476" i="1"/>
  <c r="D489" i="1"/>
  <c r="E489" i="1" s="1"/>
  <c r="F489" i="1" s="1"/>
  <c r="D501" i="1"/>
  <c r="E501" i="1" s="1"/>
  <c r="O501" i="1" s="1"/>
  <c r="P501" i="1" s="1"/>
  <c r="AD501" i="1"/>
  <c r="G501" i="1"/>
  <c r="D511" i="1"/>
  <c r="E511" i="1" s="1"/>
  <c r="H679" i="1"/>
  <c r="S686" i="1"/>
  <c r="F686" i="1"/>
  <c r="BM78" i="1"/>
  <c r="BN78" i="1" s="1"/>
  <c r="G86" i="1"/>
  <c r="AY116" i="1"/>
  <c r="BA116" i="1" s="1"/>
  <c r="G10" i="1"/>
  <c r="H10" i="1" s="1"/>
  <c r="J10" i="1" s="1"/>
  <c r="G40" i="1"/>
  <c r="D40" i="1"/>
  <c r="E40" i="1" s="1"/>
  <c r="G51" i="1"/>
  <c r="H79" i="1"/>
  <c r="G79" i="1"/>
  <c r="H85" i="1"/>
  <c r="H86" i="1"/>
  <c r="D123" i="1"/>
  <c r="E123" i="1" s="1"/>
  <c r="G123" i="1"/>
  <c r="K112" i="1"/>
  <c r="G131" i="1"/>
  <c r="G136" i="1"/>
  <c r="G138" i="1"/>
  <c r="D148" i="1"/>
  <c r="E148" i="1" s="1"/>
  <c r="S148" i="1" s="1"/>
  <c r="G148" i="1"/>
  <c r="D153" i="1"/>
  <c r="E153" i="1" s="1"/>
  <c r="H153" i="1"/>
  <c r="O153" i="1" s="1"/>
  <c r="P153" i="1" s="1"/>
  <c r="AK153" i="1" s="1"/>
  <c r="G153" i="1"/>
  <c r="H167" i="1"/>
  <c r="G185" i="1"/>
  <c r="H185" i="1" s="1"/>
  <c r="J185" i="1" s="1"/>
  <c r="H221" i="1"/>
  <c r="AN221" i="1" s="1"/>
  <c r="G221" i="1"/>
  <c r="K225" i="1"/>
  <c r="F227" i="1"/>
  <c r="AU227" i="1"/>
  <c r="AW227" i="1" s="1"/>
  <c r="D253" i="1"/>
  <c r="E253" i="1" s="1"/>
  <c r="AW253" i="1" s="1"/>
  <c r="AY253" i="1" s="1"/>
  <c r="G255" i="1"/>
  <c r="D270" i="1"/>
  <c r="E270" i="1" s="1"/>
  <c r="F270" i="1" s="1"/>
  <c r="D276" i="1"/>
  <c r="E276" i="1" s="1"/>
  <c r="F276" i="1" s="1"/>
  <c r="AY288" i="1"/>
  <c r="BA288" i="1" s="1"/>
  <c r="G309" i="1"/>
  <c r="D316" i="1"/>
  <c r="E316" i="1" s="1"/>
  <c r="F316" i="1" s="1"/>
  <c r="D326" i="1"/>
  <c r="E326" i="1" s="1"/>
  <c r="F326" i="1" s="1"/>
  <c r="S326" i="1" s="1"/>
  <c r="G326" i="1"/>
  <c r="D327" i="1"/>
  <c r="E327" i="1" s="1"/>
  <c r="F327" i="1" s="1"/>
  <c r="S327" i="1" s="1"/>
  <c r="AD333" i="1"/>
  <c r="H333" i="1"/>
  <c r="G405" i="1"/>
  <c r="H413" i="1"/>
  <c r="D424" i="1"/>
  <c r="E424" i="1" s="1"/>
  <c r="F424" i="1" s="1"/>
  <c r="H424" i="1"/>
  <c r="G424" i="1"/>
  <c r="G430" i="1"/>
  <c r="BW433" i="1"/>
  <c r="D433" i="1"/>
  <c r="E433" i="1" s="1"/>
  <c r="AW433" i="1" s="1"/>
  <c r="AY433" i="1" s="1"/>
  <c r="BW435" i="1"/>
  <c r="H472" i="1"/>
  <c r="D485" i="1"/>
  <c r="E485" i="1" s="1"/>
  <c r="F485" i="1" s="1"/>
  <c r="G490" i="1"/>
  <c r="D509" i="1"/>
  <c r="E509" i="1" s="1"/>
  <c r="H509" i="1"/>
  <c r="O509" i="1" s="1"/>
  <c r="P509" i="1" s="1"/>
  <c r="AD509" i="1"/>
  <c r="I543" i="1"/>
  <c r="D632" i="1"/>
  <c r="E632" i="1" s="1"/>
  <c r="F632" i="1" s="1"/>
  <c r="G632" i="1"/>
  <c r="G643" i="1"/>
  <c r="H663" i="1"/>
  <c r="G665" i="1"/>
  <c r="D667" i="1"/>
  <c r="E667" i="1" s="1"/>
  <c r="F667" i="1" s="1"/>
  <c r="D677" i="1"/>
  <c r="E677" i="1" s="1"/>
  <c r="F677" i="1" s="1"/>
  <c r="AD679" i="1"/>
  <c r="AC78" i="4"/>
  <c r="G6" i="1"/>
  <c r="H6" i="1" s="1"/>
  <c r="J6" i="1" s="1"/>
  <c r="H47" i="1"/>
  <c r="AN47" i="1" s="1"/>
  <c r="H52" i="1"/>
  <c r="AN52" i="1" s="1"/>
  <c r="BJ47" i="1"/>
  <c r="BK47" i="1" s="1"/>
  <c r="BI113" i="1"/>
  <c r="G127" i="1"/>
  <c r="G137" i="1"/>
  <c r="G229" i="1"/>
  <c r="H257" i="1"/>
  <c r="H262" i="1"/>
  <c r="G274" i="1"/>
  <c r="G282" i="1"/>
  <c r="G294" i="1"/>
  <c r="K322" i="1"/>
  <c r="M322" i="1" s="1"/>
  <c r="N322" i="1" s="1"/>
  <c r="T322" i="1" s="1"/>
  <c r="H345" i="1"/>
  <c r="H348" i="1"/>
  <c r="H351" i="1"/>
  <c r="G403" i="1"/>
  <c r="G414" i="1"/>
  <c r="H417" i="1"/>
  <c r="H420" i="1"/>
  <c r="H467" i="1"/>
  <c r="H468" i="1"/>
  <c r="H469" i="1"/>
  <c r="G473" i="1"/>
  <c r="H477" i="1"/>
  <c r="G494" i="1"/>
  <c r="O505" i="1"/>
  <c r="P505" i="1" s="1"/>
  <c r="V505" i="1" s="1"/>
  <c r="W505" i="1" s="1"/>
  <c r="G543" i="1"/>
  <c r="H543" i="1" s="1"/>
  <c r="J543" i="1" s="1"/>
  <c r="G563" i="1"/>
  <c r="H583" i="1"/>
  <c r="AN583" i="1" s="1"/>
  <c r="H647" i="1"/>
  <c r="G653" i="1"/>
  <c r="H654" i="1"/>
  <c r="G670" i="1"/>
  <c r="AD680" i="1"/>
  <c r="S117" i="4"/>
  <c r="S111" i="4"/>
  <c r="T111" i="4" s="1"/>
  <c r="G14" i="1"/>
  <c r="H14" i="1" s="1"/>
  <c r="J14" i="1" s="1"/>
  <c r="G24" i="1"/>
  <c r="K49" i="1"/>
  <c r="M49" i="1" s="1"/>
  <c r="N49" i="1" s="1"/>
  <c r="BJ218" i="1"/>
  <c r="BK218" i="1" s="1"/>
  <c r="G565" i="1"/>
  <c r="AA152" i="4"/>
  <c r="AE152" i="4"/>
  <c r="AG152" i="4"/>
  <c r="BM85" i="1"/>
  <c r="G140" i="1"/>
  <c r="G188" i="1"/>
  <c r="H188" i="1" s="1"/>
  <c r="J188" i="1" s="1"/>
  <c r="G202" i="1"/>
  <c r="M202" i="1" s="1"/>
  <c r="AK291" i="1" s="1"/>
  <c r="AN291" i="1" s="1"/>
  <c r="G207" i="1"/>
  <c r="H207" i="1" s="1"/>
  <c r="J207" i="1" s="1"/>
  <c r="D223" i="1"/>
  <c r="E223" i="1" s="1"/>
  <c r="BJ228" i="1"/>
  <c r="G292" i="1"/>
  <c r="G339" i="1"/>
  <c r="G386" i="1"/>
  <c r="H386" i="1" s="1"/>
  <c r="J386" i="1" s="1"/>
  <c r="D395" i="1"/>
  <c r="E395" i="1" s="1"/>
  <c r="AU395" i="1" s="1"/>
  <c r="AW395" i="1" s="1"/>
  <c r="G399" i="1"/>
  <c r="G400" i="1"/>
  <c r="F468" i="1"/>
  <c r="D494" i="1"/>
  <c r="E494" i="1" s="1"/>
  <c r="F494" i="1" s="1"/>
  <c r="G505" i="1"/>
  <c r="H522" i="1"/>
  <c r="G626" i="1"/>
  <c r="D651" i="1"/>
  <c r="E651" i="1" s="1"/>
  <c r="BI651" i="1" s="1"/>
  <c r="S119" i="4"/>
  <c r="T119" i="4" s="1"/>
  <c r="S76" i="4"/>
  <c r="AD76" i="4" s="1"/>
  <c r="AQ78" i="4"/>
  <c r="AP78" i="4"/>
  <c r="AI78" i="4" s="1"/>
  <c r="S46" i="4"/>
  <c r="AD46" i="4" s="1"/>
  <c r="S47" i="4"/>
  <c r="AD47" i="4" s="1"/>
  <c r="S41" i="4"/>
  <c r="AD41" i="4" s="1"/>
  <c r="S44" i="4"/>
  <c r="S42" i="4"/>
  <c r="AD42" i="4" s="1"/>
  <c r="S43" i="4"/>
  <c r="S52" i="4"/>
  <c r="AD52" i="4" s="1"/>
  <c r="S51" i="4"/>
  <c r="T116" i="4"/>
  <c r="AC116" i="4"/>
  <c r="AZ116" i="4" s="1"/>
  <c r="AD116" i="4"/>
  <c r="AD111" i="4"/>
  <c r="AC44" i="4"/>
  <c r="S49" i="4"/>
  <c r="AD49" i="4" s="1"/>
  <c r="S113" i="4"/>
  <c r="S53" i="4"/>
  <c r="AD53" i="4" s="1"/>
  <c r="AV157" i="4"/>
  <c r="AT157" i="4"/>
  <c r="AN157" i="4"/>
  <c r="AP76" i="4"/>
  <c r="AQ76" i="4"/>
  <c r="AQ82" i="4"/>
  <c r="AP82" i="4"/>
  <c r="AQ86" i="4"/>
  <c r="AP86" i="4"/>
  <c r="AI86" i="4" s="1"/>
  <c r="AQ83" i="4"/>
  <c r="AP83" i="4"/>
  <c r="T54" i="4"/>
  <c r="AC54" i="4"/>
  <c r="AK54" i="4" s="1"/>
  <c r="S122" i="4"/>
  <c r="T118" i="4"/>
  <c r="AC118" i="4"/>
  <c r="AZ118" i="4" s="1"/>
  <c r="AD118" i="4"/>
  <c r="AQ89" i="4"/>
  <c r="AP89" i="4"/>
  <c r="AF115" i="4"/>
  <c r="AP115" i="4"/>
  <c r="S124" i="4"/>
  <c r="AP122" i="4"/>
  <c r="AF122" i="4"/>
  <c r="AF117" i="4"/>
  <c r="AP117" i="4"/>
  <c r="AP114" i="4"/>
  <c r="AF114" i="4"/>
  <c r="S120" i="4"/>
  <c r="V85" i="4"/>
  <c r="Y85" i="4" s="1"/>
  <c r="W85" i="4"/>
  <c r="T79" i="4"/>
  <c r="AC79" i="4"/>
  <c r="AD79" i="4"/>
  <c r="S87" i="4"/>
  <c r="S82" i="4"/>
  <c r="AQ77" i="4"/>
  <c r="AP77" i="4"/>
  <c r="X157" i="4"/>
  <c r="Y157" i="4" s="1"/>
  <c r="AP157" i="4"/>
  <c r="AQ157" i="4" s="1"/>
  <c r="AR157" i="4" s="1"/>
  <c r="T84" i="4"/>
  <c r="AD84" i="4"/>
  <c r="AC84" i="4"/>
  <c r="S50" i="4"/>
  <c r="AD50" i="4" s="1"/>
  <c r="AQ80" i="4"/>
  <c r="AP80" i="4"/>
  <c r="T48" i="4"/>
  <c r="AC48" i="4"/>
  <c r="AF113" i="4"/>
  <c r="AP113" i="4"/>
  <c r="AQ79" i="4"/>
  <c r="AP79" i="4"/>
  <c r="AI79" i="4" s="1"/>
  <c r="AF118" i="4"/>
  <c r="AP118" i="4"/>
  <c r="AC115" i="4"/>
  <c r="AZ115" i="4" s="1"/>
  <c r="AF120" i="4"/>
  <c r="AP120" i="4"/>
  <c r="AP111" i="4"/>
  <c r="AF111" i="4"/>
  <c r="AH85" i="4"/>
  <c r="AG85" i="4"/>
  <c r="AE85" i="4"/>
  <c r="AF85" i="4"/>
  <c r="T41" i="4"/>
  <c r="AC41" i="4"/>
  <c r="AQ84" i="4"/>
  <c r="AP84" i="4"/>
  <c r="AI84" i="4" s="1"/>
  <c r="AK84" i="4" s="1"/>
  <c r="AP116" i="4"/>
  <c r="AF116" i="4"/>
  <c r="AG116" i="4" s="1"/>
  <c r="AQ116" i="4" s="1"/>
  <c r="AE157" i="4"/>
  <c r="AE161" i="4" s="1"/>
  <c r="AE162" i="4" s="1"/>
  <c r="AE163" i="4" s="1"/>
  <c r="AG157" i="4"/>
  <c r="AA157" i="4"/>
  <c r="AA160" i="4" s="1"/>
  <c r="S89" i="4"/>
  <c r="S83" i="4"/>
  <c r="S80" i="4"/>
  <c r="S123" i="4"/>
  <c r="AP87" i="4"/>
  <c r="AQ87" i="4"/>
  <c r="AI87" i="4"/>
  <c r="T76" i="4"/>
  <c r="AP124" i="4"/>
  <c r="AF124" i="4"/>
  <c r="T117" i="4"/>
  <c r="AD117" i="4"/>
  <c r="AC117" i="4"/>
  <c r="AZ117" i="4" s="1"/>
  <c r="W78" i="4"/>
  <c r="V78" i="4"/>
  <c r="Y78" i="4" s="1"/>
  <c r="T88" i="4"/>
  <c r="AC88" i="4"/>
  <c r="AD88" i="4"/>
  <c r="T45" i="4"/>
  <c r="AC45" i="4"/>
  <c r="AK45" i="4" s="1"/>
  <c r="AF119" i="4"/>
  <c r="AP119" i="4"/>
  <c r="T112" i="4"/>
  <c r="AC112" i="4"/>
  <c r="AZ112" i="4" s="1"/>
  <c r="AD112" i="4"/>
  <c r="AP81" i="4"/>
  <c r="AQ81" i="4"/>
  <c r="AI81" i="4" s="1"/>
  <c r="S81" i="4"/>
  <c r="S114" i="4"/>
  <c r="S77" i="4"/>
  <c r="AF123" i="4"/>
  <c r="AP123" i="4"/>
  <c r="AK85" i="4"/>
  <c r="AY121" i="1"/>
  <c r="BA121" i="1" s="1"/>
  <c r="AA121" i="1"/>
  <c r="K121" i="1"/>
  <c r="AA76" i="1"/>
  <c r="K76" i="1"/>
  <c r="BM76" i="1"/>
  <c r="BS49" i="1"/>
  <c r="AU49" i="1"/>
  <c r="AW49" i="1" s="1"/>
  <c r="BF49" i="1"/>
  <c r="F49" i="1"/>
  <c r="AY113" i="1"/>
  <c r="BA113" i="1" s="1"/>
  <c r="AA113" i="1"/>
  <c r="K113" i="1"/>
  <c r="F123" i="1"/>
  <c r="BI123" i="1"/>
  <c r="G23" i="1"/>
  <c r="BF40" i="1"/>
  <c r="BS40" i="1"/>
  <c r="F40" i="1"/>
  <c r="AU40" i="1"/>
  <c r="AW40" i="1" s="1"/>
  <c r="BI110" i="1"/>
  <c r="F110" i="1"/>
  <c r="AA84" i="1"/>
  <c r="K84" i="1"/>
  <c r="BM84" i="1"/>
  <c r="I25" i="1"/>
  <c r="G25" i="1"/>
  <c r="BJ42" i="1"/>
  <c r="AA42" i="1"/>
  <c r="K42" i="1"/>
  <c r="BN85" i="1"/>
  <c r="BF52" i="1"/>
  <c r="F52" i="1"/>
  <c r="AU52" i="1"/>
  <c r="AW52" i="1" s="1"/>
  <c r="BS52" i="1"/>
  <c r="BF44" i="1"/>
  <c r="BS44" i="1"/>
  <c r="AU44" i="1"/>
  <c r="AW44" i="1" s="1"/>
  <c r="F44" i="1"/>
  <c r="F115" i="1"/>
  <c r="BI115" i="1"/>
  <c r="M35" i="1"/>
  <c r="AK123" i="1" s="1"/>
  <c r="AN123" i="1" s="1"/>
  <c r="H35" i="1"/>
  <c r="J35" i="1" s="1"/>
  <c r="BN83" i="1"/>
  <c r="BJ50" i="1"/>
  <c r="AA50" i="1"/>
  <c r="K50" i="1"/>
  <c r="BM75" i="1"/>
  <c r="AA75" i="1"/>
  <c r="K75" i="1"/>
  <c r="G33" i="1"/>
  <c r="I33" i="1"/>
  <c r="BF48" i="1"/>
  <c r="AU48" i="1"/>
  <c r="AW48" i="1" s="1"/>
  <c r="BS48" i="1"/>
  <c r="F48" i="1"/>
  <c r="BI111" i="1"/>
  <c r="F111" i="1"/>
  <c r="BI118" i="1"/>
  <c r="F118" i="1"/>
  <c r="M112" i="1"/>
  <c r="N112" i="1" s="1"/>
  <c r="X112" i="1" s="1"/>
  <c r="Z112" i="1" s="1"/>
  <c r="L112" i="1"/>
  <c r="G26" i="1"/>
  <c r="AA43" i="1"/>
  <c r="K43" i="1"/>
  <c r="H45" i="1"/>
  <c r="AN45" i="1" s="1"/>
  <c r="G45" i="1"/>
  <c r="BJ46" i="1"/>
  <c r="AA46" i="1"/>
  <c r="K46" i="1"/>
  <c r="AY114" i="1"/>
  <c r="BA114" i="1" s="1"/>
  <c r="AA114" i="1"/>
  <c r="K114" i="1"/>
  <c r="H147" i="1"/>
  <c r="G147" i="1"/>
  <c r="D147" i="1"/>
  <c r="E147" i="1" s="1"/>
  <c r="AD147" i="1"/>
  <c r="K155" i="1"/>
  <c r="I198" i="1"/>
  <c r="G198" i="1"/>
  <c r="I206" i="1"/>
  <c r="G206" i="1"/>
  <c r="H247" i="1"/>
  <c r="G247" i="1"/>
  <c r="D247" i="1"/>
  <c r="E247" i="1" s="1"/>
  <c r="F247" i="1" s="1"/>
  <c r="M261" i="1"/>
  <c r="N261" i="1" s="1"/>
  <c r="H64" i="1"/>
  <c r="G64" i="1"/>
  <c r="D64" i="1"/>
  <c r="E64" i="1" s="1"/>
  <c r="F64" i="1" s="1"/>
  <c r="H70" i="1"/>
  <c r="G70" i="1"/>
  <c r="D70" i="1"/>
  <c r="E70" i="1" s="1"/>
  <c r="F70" i="1" s="1"/>
  <c r="H101" i="1"/>
  <c r="G101" i="1"/>
  <c r="K156" i="1"/>
  <c r="I190" i="1"/>
  <c r="G190" i="1"/>
  <c r="AW257" i="1"/>
  <c r="AY257" i="1" s="1"/>
  <c r="F257" i="1"/>
  <c r="AK334" i="1"/>
  <c r="AL334" i="1" s="1"/>
  <c r="AM334" i="1" s="1"/>
  <c r="V334" i="1"/>
  <c r="W334" i="1" s="1"/>
  <c r="U334" i="1"/>
  <c r="Q334" i="1"/>
  <c r="R334" i="1" s="1"/>
  <c r="G8" i="1"/>
  <c r="H8" i="1" s="1"/>
  <c r="J8" i="1" s="1"/>
  <c r="I10" i="1"/>
  <c r="G17" i="1"/>
  <c r="H17" i="1" s="1"/>
  <c r="J17" i="1" s="1"/>
  <c r="H57" i="1"/>
  <c r="G57" i="1"/>
  <c r="AA52" i="1"/>
  <c r="K52" i="1"/>
  <c r="BJ52" i="1"/>
  <c r="BK221" i="1"/>
  <c r="H241" i="1"/>
  <c r="G241" i="1"/>
  <c r="D241" i="1"/>
  <c r="E241" i="1" s="1"/>
  <c r="F241" i="1" s="1"/>
  <c r="G9" i="1"/>
  <c r="H9" i="1" s="1"/>
  <c r="J9" i="1" s="1"/>
  <c r="G30" i="1"/>
  <c r="AU51" i="1"/>
  <c r="AW51" i="1" s="1"/>
  <c r="BF51" i="1"/>
  <c r="BS51" i="1"/>
  <c r="H60" i="1"/>
  <c r="G60" i="1"/>
  <c r="D60" i="1"/>
  <c r="E60" i="1" s="1"/>
  <c r="F60" i="1" s="1"/>
  <c r="H68" i="1"/>
  <c r="G68" i="1"/>
  <c r="D68" i="1"/>
  <c r="E68" i="1" s="1"/>
  <c r="F68" i="1" s="1"/>
  <c r="BK404" i="1"/>
  <c r="AW439" i="1"/>
  <c r="AY439" i="1" s="1"/>
  <c r="G11" i="1"/>
  <c r="H11" i="1" s="1"/>
  <c r="J11" i="1" s="1"/>
  <c r="H24" i="1"/>
  <c r="J24" i="1" s="1"/>
  <c r="AA44" i="1"/>
  <c r="K44" i="1"/>
  <c r="BJ44" i="1"/>
  <c r="F51" i="1"/>
  <c r="BJ53" i="1"/>
  <c r="AW76" i="1"/>
  <c r="AY76" i="1" s="1"/>
  <c r="F76" i="1"/>
  <c r="BN86" i="1"/>
  <c r="K157" i="1"/>
  <c r="AA47" i="1"/>
  <c r="K47" i="1"/>
  <c r="AA53" i="1"/>
  <c r="M120" i="1"/>
  <c r="N120" i="1" s="1"/>
  <c r="X120" i="1" s="1"/>
  <c r="Z120" i="1" s="1"/>
  <c r="BI287" i="1"/>
  <c r="F287" i="1"/>
  <c r="M555" i="1"/>
  <c r="I555" i="1"/>
  <c r="H5" i="1"/>
  <c r="J5" i="1" s="1"/>
  <c r="G16" i="1"/>
  <c r="H16" i="1" s="1"/>
  <c r="J16" i="1" s="1"/>
  <c r="I18" i="1"/>
  <c r="BJ45" i="1"/>
  <c r="BV76" i="1"/>
  <c r="BM88" i="1"/>
  <c r="AA88" i="1"/>
  <c r="K88" i="1"/>
  <c r="G166" i="1"/>
  <c r="H166" i="1"/>
  <c r="M222" i="1"/>
  <c r="N222" i="1" s="1"/>
  <c r="L222" i="1"/>
  <c r="BK229" i="1"/>
  <c r="G7" i="1"/>
  <c r="H7" i="1" s="1"/>
  <c r="J7" i="1" s="1"/>
  <c r="G28" i="1"/>
  <c r="G34" i="1"/>
  <c r="H41" i="1"/>
  <c r="AN41" i="1" s="1"/>
  <c r="G41" i="1"/>
  <c r="K45" i="1"/>
  <c r="AA45" i="1"/>
  <c r="AA48" i="1"/>
  <c r="K48" i="1"/>
  <c r="BJ48" i="1"/>
  <c r="H59" i="1"/>
  <c r="G59" i="1"/>
  <c r="D59" i="1"/>
  <c r="E59" i="1" s="1"/>
  <c r="F59" i="1" s="1"/>
  <c r="H61" i="1"/>
  <c r="G61" i="1"/>
  <c r="D61" i="1"/>
  <c r="E61" i="1" s="1"/>
  <c r="F61" i="1" s="1"/>
  <c r="H63" i="1"/>
  <c r="G63" i="1"/>
  <c r="D63" i="1"/>
  <c r="E63" i="1" s="1"/>
  <c r="F63" i="1" s="1"/>
  <c r="H65" i="1"/>
  <c r="G65" i="1"/>
  <c r="D65" i="1"/>
  <c r="E65" i="1" s="1"/>
  <c r="F65" i="1" s="1"/>
  <c r="H67" i="1"/>
  <c r="G67" i="1"/>
  <c r="D67" i="1"/>
  <c r="E67" i="1" s="1"/>
  <c r="F67" i="1" s="1"/>
  <c r="H69" i="1"/>
  <c r="G69" i="1"/>
  <c r="D69" i="1"/>
  <c r="E69" i="1" s="1"/>
  <c r="F69" i="1" s="1"/>
  <c r="K83" i="1"/>
  <c r="H87" i="1"/>
  <c r="G87" i="1"/>
  <c r="D87" i="1"/>
  <c r="E87" i="1" s="1"/>
  <c r="AA117" i="1"/>
  <c r="K117" i="1"/>
  <c r="K148" i="1"/>
  <c r="O148" i="1"/>
  <c r="P148" i="1" s="1"/>
  <c r="AK148" i="1" s="1"/>
  <c r="K149" i="1"/>
  <c r="D166" i="1"/>
  <c r="E166" i="1" s="1"/>
  <c r="F166" i="1" s="1"/>
  <c r="AU219" i="1"/>
  <c r="AW219" i="1" s="1"/>
  <c r="F219" i="1"/>
  <c r="M225" i="1"/>
  <c r="N225" i="1" s="1"/>
  <c r="X225" i="1" s="1"/>
  <c r="Z225" i="1" s="1"/>
  <c r="AI225" i="1" s="1"/>
  <c r="L225" i="1"/>
  <c r="H243" i="1"/>
  <c r="G243" i="1"/>
  <c r="D243" i="1"/>
  <c r="E243" i="1" s="1"/>
  <c r="F243" i="1" s="1"/>
  <c r="M254" i="1"/>
  <c r="N254" i="1" s="1"/>
  <c r="L254" i="1"/>
  <c r="AA256" i="1"/>
  <c r="K256" i="1"/>
  <c r="BM256" i="1"/>
  <c r="BN265" i="1"/>
  <c r="H307" i="1"/>
  <c r="G307" i="1"/>
  <c r="D307" i="1"/>
  <c r="E307" i="1" s="1"/>
  <c r="F307" i="1" s="1"/>
  <c r="BN436" i="1"/>
  <c r="H81" i="1"/>
  <c r="G81" i="1"/>
  <c r="D81" i="1"/>
  <c r="E81" i="1" s="1"/>
  <c r="Q226" i="1"/>
  <c r="U226" i="1"/>
  <c r="H258" i="1"/>
  <c r="D258" i="1"/>
  <c r="E258" i="1" s="1"/>
  <c r="G258" i="1"/>
  <c r="AY292" i="1"/>
  <c r="BA292" i="1" s="1"/>
  <c r="K292" i="1"/>
  <c r="AA292" i="1"/>
  <c r="G31" i="1"/>
  <c r="BJ41" i="1"/>
  <c r="H58" i="1"/>
  <c r="G58" i="1"/>
  <c r="D58" i="1"/>
  <c r="E58" i="1" s="1"/>
  <c r="F58" i="1" s="1"/>
  <c r="H66" i="1"/>
  <c r="G66" i="1"/>
  <c r="D66" i="1"/>
  <c r="E66" i="1" s="1"/>
  <c r="F66" i="1" s="1"/>
  <c r="F79" i="1"/>
  <c r="BV86" i="1"/>
  <c r="AW86" i="1"/>
  <c r="AY86" i="1" s="1"/>
  <c r="F86" i="1"/>
  <c r="H111" i="1"/>
  <c r="G111" i="1"/>
  <c r="H205" i="1"/>
  <c r="J205" i="1" s="1"/>
  <c r="L226" i="1"/>
  <c r="AW260" i="1"/>
  <c r="AY260" i="1" s="1"/>
  <c r="F260" i="1"/>
  <c r="BJ395" i="1"/>
  <c r="AA395" i="1"/>
  <c r="K395" i="1"/>
  <c r="K41" i="1"/>
  <c r="I24" i="1"/>
  <c r="H49" i="1"/>
  <c r="AN49" i="1" s="1"/>
  <c r="G49" i="1"/>
  <c r="H105" i="1"/>
  <c r="G105" i="1"/>
  <c r="K111" i="1"/>
  <c r="AY111" i="1"/>
  <c r="BA111" i="1" s="1"/>
  <c r="L146" i="1"/>
  <c r="G194" i="1"/>
  <c r="H194" i="1" s="1"/>
  <c r="J194" i="1" s="1"/>
  <c r="G211" i="1"/>
  <c r="D57" i="1"/>
  <c r="E57" i="1" s="1"/>
  <c r="F57" i="1" s="1"/>
  <c r="H92" i="1"/>
  <c r="G92" i="1"/>
  <c r="D92" i="1"/>
  <c r="E92" i="1" s="1"/>
  <c r="F92" i="1" s="1"/>
  <c r="BJ223" i="1"/>
  <c r="AA223" i="1"/>
  <c r="K223" i="1"/>
  <c r="D41" i="1"/>
  <c r="E41" i="1" s="1"/>
  <c r="BJ43" i="1"/>
  <c r="AU47" i="1"/>
  <c r="AW47" i="1" s="1"/>
  <c r="BF47" i="1"/>
  <c r="BS47" i="1"/>
  <c r="AA51" i="1"/>
  <c r="K51" i="1"/>
  <c r="H53" i="1"/>
  <c r="AN53" i="1" s="1"/>
  <c r="G53" i="1"/>
  <c r="D77" i="1"/>
  <c r="E77" i="1" s="1"/>
  <c r="H77" i="1"/>
  <c r="G77" i="1"/>
  <c r="BN77" i="1"/>
  <c r="AW79" i="1"/>
  <c r="AY79" i="1" s="1"/>
  <c r="AA111" i="1"/>
  <c r="H119" i="1"/>
  <c r="G119" i="1"/>
  <c r="S150" i="1"/>
  <c r="G186" i="1"/>
  <c r="H186" i="1" s="1"/>
  <c r="J186" i="1" s="1"/>
  <c r="I186" i="1"/>
  <c r="G209" i="1"/>
  <c r="F226" i="1"/>
  <c r="AU226" i="1"/>
  <c r="AW226" i="1" s="1"/>
  <c r="BM253" i="1"/>
  <c r="AA253" i="1"/>
  <c r="K253" i="1"/>
  <c r="L299" i="1"/>
  <c r="M299" i="1"/>
  <c r="N299" i="1" s="1"/>
  <c r="AU404" i="1"/>
  <c r="AW404" i="1" s="1"/>
  <c r="F404" i="1"/>
  <c r="F406" i="1"/>
  <c r="AU406" i="1"/>
  <c r="AW406" i="1" s="1"/>
  <c r="G524" i="1"/>
  <c r="H524" i="1"/>
  <c r="D524" i="1"/>
  <c r="E524" i="1" s="1"/>
  <c r="F524" i="1" s="1"/>
  <c r="AA85" i="1"/>
  <c r="K85" i="1"/>
  <c r="H97" i="1"/>
  <c r="G97" i="1"/>
  <c r="G174" i="1"/>
  <c r="H174" i="1"/>
  <c r="AU228" i="1"/>
  <c r="AW228" i="1" s="1"/>
  <c r="F228" i="1"/>
  <c r="AA294" i="1"/>
  <c r="K294" i="1"/>
  <c r="AY294" i="1"/>
  <c r="BA294" i="1" s="1"/>
  <c r="I371" i="1"/>
  <c r="G371" i="1"/>
  <c r="H371" i="1" s="1"/>
  <c r="J371" i="1" s="1"/>
  <c r="F42" i="1"/>
  <c r="AU42" i="1"/>
  <c r="AW42" i="1" s="1"/>
  <c r="BF42" i="1"/>
  <c r="D45" i="1"/>
  <c r="E45" i="1" s="1"/>
  <c r="H62" i="1"/>
  <c r="G62" i="1"/>
  <c r="D62" i="1"/>
  <c r="E62" i="1" s="1"/>
  <c r="F62" i="1" s="1"/>
  <c r="L87" i="1"/>
  <c r="I183" i="1"/>
  <c r="G183" i="1"/>
  <c r="H183" i="1" s="1"/>
  <c r="J183" i="1" s="1"/>
  <c r="BJ394" i="1"/>
  <c r="AA394" i="1"/>
  <c r="K394" i="1"/>
  <c r="BV78" i="1"/>
  <c r="F78" i="1"/>
  <c r="D83" i="1"/>
  <c r="E83" i="1" s="1"/>
  <c r="H83" i="1"/>
  <c r="G83" i="1"/>
  <c r="D101" i="1"/>
  <c r="E101" i="1" s="1"/>
  <c r="F101" i="1" s="1"/>
  <c r="M150" i="1"/>
  <c r="N150" i="1" s="1"/>
  <c r="T150" i="1" s="1"/>
  <c r="L150" i="1"/>
  <c r="H218" i="1"/>
  <c r="AN218" i="1" s="1"/>
  <c r="G218" i="1"/>
  <c r="D218" i="1"/>
  <c r="E218" i="1" s="1"/>
  <c r="F224" i="1"/>
  <c r="AU224" i="1"/>
  <c r="AW224" i="1" s="1"/>
  <c r="H239" i="1"/>
  <c r="G239" i="1"/>
  <c r="D239" i="1"/>
  <c r="E239" i="1" s="1"/>
  <c r="F239" i="1" s="1"/>
  <c r="K53" i="1"/>
  <c r="H80" i="1"/>
  <c r="G80" i="1"/>
  <c r="D80" i="1"/>
  <c r="E80" i="1" s="1"/>
  <c r="M118" i="1"/>
  <c r="N118" i="1" s="1"/>
  <c r="L118" i="1"/>
  <c r="M147" i="1"/>
  <c r="N147" i="1" s="1"/>
  <c r="T147" i="1" s="1"/>
  <c r="K152" i="1"/>
  <c r="L442" i="1"/>
  <c r="M442" i="1"/>
  <c r="N442" i="1" s="1"/>
  <c r="M510" i="1"/>
  <c r="N510" i="1" s="1"/>
  <c r="T510" i="1" s="1"/>
  <c r="L510" i="1"/>
  <c r="G22" i="1"/>
  <c r="F46" i="1"/>
  <c r="AU46" i="1"/>
  <c r="AW46" i="1" s="1"/>
  <c r="BF46" i="1"/>
  <c r="H75" i="1"/>
  <c r="G75" i="1"/>
  <c r="D75" i="1"/>
  <c r="E75" i="1" s="1"/>
  <c r="M79" i="1"/>
  <c r="N79" i="1" s="1"/>
  <c r="L79" i="1"/>
  <c r="BV85" i="1"/>
  <c r="AW85" i="1"/>
  <c r="AY85" i="1" s="1"/>
  <c r="M110" i="1"/>
  <c r="N110" i="1" s="1"/>
  <c r="X110" i="1" s="1"/>
  <c r="Z110" i="1" s="1"/>
  <c r="L120" i="1"/>
  <c r="S157" i="1"/>
  <c r="K218" i="1"/>
  <c r="BK228" i="1"/>
  <c r="H454" i="1"/>
  <c r="G454" i="1"/>
  <c r="D454" i="1"/>
  <c r="E454" i="1" s="1"/>
  <c r="F454" i="1" s="1"/>
  <c r="I6" i="1"/>
  <c r="G13" i="1"/>
  <c r="H13" i="1" s="1"/>
  <c r="J13" i="1" s="1"/>
  <c r="G12" i="1"/>
  <c r="I14" i="1"/>
  <c r="G15" i="1"/>
  <c r="H15" i="1" s="1"/>
  <c r="J15" i="1" s="1"/>
  <c r="H32" i="1"/>
  <c r="J32" i="1" s="1"/>
  <c r="AA40" i="1"/>
  <c r="K40" i="1"/>
  <c r="BJ40" i="1"/>
  <c r="BS42" i="1"/>
  <c r="F47" i="1"/>
  <c r="BJ49" i="1"/>
  <c r="F50" i="1"/>
  <c r="AU50" i="1"/>
  <c r="AW50" i="1" s="1"/>
  <c r="BF50" i="1"/>
  <c r="D53" i="1"/>
  <c r="E53" i="1" s="1"/>
  <c r="BM87" i="1"/>
  <c r="H93" i="1"/>
  <c r="G93" i="1"/>
  <c r="D93" i="1"/>
  <c r="E93" i="1" s="1"/>
  <c r="F93" i="1" s="1"/>
  <c r="D119" i="1"/>
  <c r="E119" i="1" s="1"/>
  <c r="K145" i="1"/>
  <c r="O154" i="1"/>
  <c r="P154" i="1" s="1"/>
  <c r="AK154" i="1" s="1"/>
  <c r="K154" i="1"/>
  <c r="M230" i="1"/>
  <c r="N230" i="1" s="1"/>
  <c r="X230" i="1" s="1"/>
  <c r="Z230" i="1" s="1"/>
  <c r="AI230" i="1" s="1"/>
  <c r="L230" i="1"/>
  <c r="H235" i="1"/>
  <c r="G235" i="1"/>
  <c r="D235" i="1"/>
  <c r="E235" i="1" s="1"/>
  <c r="F235" i="1" s="1"/>
  <c r="F432" i="1"/>
  <c r="AW432" i="1"/>
  <c r="AY432" i="1" s="1"/>
  <c r="G163" i="1"/>
  <c r="H163" i="1"/>
  <c r="D163" i="1"/>
  <c r="E163" i="1" s="1"/>
  <c r="F163" i="1" s="1"/>
  <c r="G192" i="1"/>
  <c r="H192" i="1" s="1"/>
  <c r="J192" i="1" s="1"/>
  <c r="AA221" i="1"/>
  <c r="K221" i="1"/>
  <c r="K224" i="1"/>
  <c r="H237" i="1"/>
  <c r="G237" i="1"/>
  <c r="D237" i="1"/>
  <c r="E237" i="1" s="1"/>
  <c r="F237" i="1" s="1"/>
  <c r="H245" i="1"/>
  <c r="G245" i="1"/>
  <c r="D245" i="1"/>
  <c r="E245" i="1" s="1"/>
  <c r="F245" i="1" s="1"/>
  <c r="M259" i="1"/>
  <c r="N259" i="1" s="1"/>
  <c r="L259" i="1"/>
  <c r="BJ396" i="1"/>
  <c r="AA396" i="1"/>
  <c r="K396" i="1"/>
  <c r="BJ397" i="1"/>
  <c r="AA397" i="1"/>
  <c r="K397" i="1"/>
  <c r="L401" i="1"/>
  <c r="M401" i="1"/>
  <c r="N401" i="1" s="1"/>
  <c r="G528" i="1"/>
  <c r="H528" i="1"/>
  <c r="D528" i="1"/>
  <c r="E528" i="1" s="1"/>
  <c r="F528" i="1" s="1"/>
  <c r="BM81" i="1"/>
  <c r="K81" i="1"/>
  <c r="K119" i="1"/>
  <c r="AY119" i="1"/>
  <c r="BA119" i="1" s="1"/>
  <c r="K151" i="1"/>
  <c r="O151" i="1"/>
  <c r="P151" i="1" s="1"/>
  <c r="AK151" i="1" s="1"/>
  <c r="I187" i="1"/>
  <c r="G187" i="1"/>
  <c r="H187" i="1" s="1"/>
  <c r="J187" i="1" s="1"/>
  <c r="G189" i="1"/>
  <c r="H189" i="1" s="1"/>
  <c r="J189" i="1" s="1"/>
  <c r="I200" i="1"/>
  <c r="G200" i="1"/>
  <c r="M217" i="1"/>
  <c r="N217" i="1" s="1"/>
  <c r="X217" i="1" s="1"/>
  <c r="Z217" i="1" s="1"/>
  <c r="AI217" i="1" s="1"/>
  <c r="L217" i="1"/>
  <c r="BJ222" i="1"/>
  <c r="AA222" i="1"/>
  <c r="AA263" i="1"/>
  <c r="K263" i="1"/>
  <c r="BM263" i="1"/>
  <c r="BN264" i="1"/>
  <c r="F323" i="1"/>
  <c r="S323" i="1" s="1"/>
  <c r="O323" i="1"/>
  <c r="P323" i="1" s="1"/>
  <c r="M334" i="1"/>
  <c r="N334" i="1" s="1"/>
  <c r="T334" i="1" s="1"/>
  <c r="L334" i="1"/>
  <c r="AA334" i="1"/>
  <c r="I382" i="1"/>
  <c r="G382" i="1"/>
  <c r="G171" i="1"/>
  <c r="H171" i="1"/>
  <c r="D171" i="1"/>
  <c r="E171" i="1" s="1"/>
  <c r="F171" i="1" s="1"/>
  <c r="I191" i="1"/>
  <c r="G191" i="1"/>
  <c r="H191" i="1" s="1"/>
  <c r="J191" i="1" s="1"/>
  <c r="G199" i="1"/>
  <c r="AA220" i="1"/>
  <c r="K220" i="1"/>
  <c r="BJ220" i="1"/>
  <c r="AU221" i="1"/>
  <c r="AW221" i="1" s="1"/>
  <c r="F221" i="1"/>
  <c r="H224" i="1"/>
  <c r="AN224" i="1" s="1"/>
  <c r="G224" i="1"/>
  <c r="AY295" i="1"/>
  <c r="BA295" i="1" s="1"/>
  <c r="K295" i="1"/>
  <c r="AA295" i="1"/>
  <c r="F325" i="1"/>
  <c r="S325" i="1" s="1"/>
  <c r="O325" i="1"/>
  <c r="P325" i="1" s="1"/>
  <c r="L327" i="1"/>
  <c r="M327" i="1"/>
  <c r="N327" i="1" s="1"/>
  <c r="T327" i="1" s="1"/>
  <c r="I358" i="1"/>
  <c r="G358" i="1"/>
  <c r="H358" i="1" s="1"/>
  <c r="J358" i="1" s="1"/>
  <c r="H225" i="1"/>
  <c r="AN225" i="1" s="1"/>
  <c r="G225" i="1"/>
  <c r="BK225" i="1"/>
  <c r="H234" i="1"/>
  <c r="G234" i="1"/>
  <c r="F253" i="1"/>
  <c r="H290" i="1"/>
  <c r="G290" i="1"/>
  <c r="BI291" i="1"/>
  <c r="F291" i="1"/>
  <c r="D296" i="1"/>
  <c r="E296" i="1" s="1"/>
  <c r="H296" i="1"/>
  <c r="G296" i="1"/>
  <c r="AA297" i="1"/>
  <c r="K297" i="1"/>
  <c r="AY297" i="1"/>
  <c r="BA297" i="1" s="1"/>
  <c r="I367" i="1"/>
  <c r="G367" i="1"/>
  <c r="H367" i="1" s="1"/>
  <c r="J367" i="1" s="1"/>
  <c r="H376" i="1"/>
  <c r="J376" i="1" s="1"/>
  <c r="H378" i="1"/>
  <c r="J378" i="1" s="1"/>
  <c r="I379" i="1"/>
  <c r="G379" i="1"/>
  <c r="I388" i="1"/>
  <c r="G388" i="1"/>
  <c r="K398" i="1"/>
  <c r="BJ398" i="1"/>
  <c r="AW429" i="1"/>
  <c r="AY429" i="1" s="1"/>
  <c r="F429" i="1"/>
  <c r="AA435" i="1"/>
  <c r="K435" i="1"/>
  <c r="BW440" i="1"/>
  <c r="H440" i="1"/>
  <c r="G440" i="1"/>
  <c r="K474" i="1"/>
  <c r="AY474" i="1"/>
  <c r="BA474" i="1" s="1"/>
  <c r="AA474" i="1"/>
  <c r="H696" i="1"/>
  <c r="G696" i="1"/>
  <c r="D696" i="1"/>
  <c r="E696" i="1" s="1"/>
  <c r="F696" i="1" s="1"/>
  <c r="BM79" i="1"/>
  <c r="X79" i="1"/>
  <c r="Z79" i="1" s="1"/>
  <c r="BM82" i="1"/>
  <c r="H96" i="1"/>
  <c r="G96" i="1"/>
  <c r="H100" i="1"/>
  <c r="G100" i="1"/>
  <c r="H104" i="1"/>
  <c r="G104" i="1"/>
  <c r="AY110" i="1"/>
  <c r="BA110" i="1" s="1"/>
  <c r="AY118" i="1"/>
  <c r="BA118" i="1" s="1"/>
  <c r="AD146" i="1"/>
  <c r="K153" i="1"/>
  <c r="G181" i="1"/>
  <c r="H181" i="1" s="1"/>
  <c r="J181" i="1" s="1"/>
  <c r="G184" i="1"/>
  <c r="H184" i="1" s="1"/>
  <c r="J184" i="1" s="1"/>
  <c r="G204" i="1"/>
  <c r="D225" i="1"/>
  <c r="E225" i="1" s="1"/>
  <c r="D234" i="1"/>
  <c r="E234" i="1" s="1"/>
  <c r="F234" i="1" s="1"/>
  <c r="BM262" i="1"/>
  <c r="AA262" i="1"/>
  <c r="H288" i="1"/>
  <c r="D288" i="1"/>
  <c r="E288" i="1" s="1"/>
  <c r="D290" i="1"/>
  <c r="E290" i="1" s="1"/>
  <c r="AY296" i="1"/>
  <c r="BA296" i="1" s="1"/>
  <c r="AA296" i="1"/>
  <c r="BI298" i="1"/>
  <c r="F298" i="1"/>
  <c r="H312" i="1"/>
  <c r="G312" i="1"/>
  <c r="D312" i="1"/>
  <c r="E312" i="1" s="1"/>
  <c r="F312" i="1" s="1"/>
  <c r="K335" i="1"/>
  <c r="I370" i="1"/>
  <c r="G370" i="1"/>
  <c r="H370" i="1" s="1"/>
  <c r="J370" i="1" s="1"/>
  <c r="AA406" i="1"/>
  <c r="K406" i="1"/>
  <c r="BJ406" i="1"/>
  <c r="F433" i="1"/>
  <c r="D440" i="1"/>
  <c r="E440" i="1" s="1"/>
  <c r="K511" i="1"/>
  <c r="BM606" i="1"/>
  <c r="AA606" i="1"/>
  <c r="K606" i="1"/>
  <c r="H149" i="1"/>
  <c r="G149" i="1"/>
  <c r="H162" i="1"/>
  <c r="G162" i="1"/>
  <c r="H238" i="1"/>
  <c r="G238" i="1"/>
  <c r="D238" i="1"/>
  <c r="E238" i="1" s="1"/>
  <c r="F238" i="1" s="1"/>
  <c r="BM260" i="1"/>
  <c r="AA260" i="1"/>
  <c r="K290" i="1"/>
  <c r="H304" i="1"/>
  <c r="G304" i="1"/>
  <c r="K333" i="1"/>
  <c r="O333" i="1"/>
  <c r="P333" i="1" s="1"/>
  <c r="I363" i="1"/>
  <c r="G363" i="1"/>
  <c r="H363" i="1" s="1"/>
  <c r="J363" i="1" s="1"/>
  <c r="M440" i="1"/>
  <c r="N440" i="1" s="1"/>
  <c r="L440" i="1"/>
  <c r="H591" i="1"/>
  <c r="G591" i="1"/>
  <c r="D591" i="1"/>
  <c r="E591" i="1" s="1"/>
  <c r="F591" i="1" s="1"/>
  <c r="H705" i="1"/>
  <c r="G705" i="1"/>
  <c r="D705" i="1"/>
  <c r="E705" i="1" s="1"/>
  <c r="F705" i="1" s="1"/>
  <c r="BM80" i="1"/>
  <c r="H88" i="1"/>
  <c r="G88" i="1"/>
  <c r="H95" i="1"/>
  <c r="G95" i="1"/>
  <c r="H99" i="1"/>
  <c r="G99" i="1"/>
  <c r="H103" i="1"/>
  <c r="G103" i="1"/>
  <c r="F116" i="1"/>
  <c r="AA123" i="1"/>
  <c r="K123" i="1"/>
  <c r="D146" i="1"/>
  <c r="E146" i="1" s="1"/>
  <c r="D149" i="1"/>
  <c r="E149" i="1" s="1"/>
  <c r="H152" i="1"/>
  <c r="G152" i="1"/>
  <c r="AD152" i="1"/>
  <c r="AD155" i="1"/>
  <c r="D162" i="1"/>
  <c r="E162" i="1" s="1"/>
  <c r="F162" i="1" s="1"/>
  <c r="D165" i="1"/>
  <c r="E165" i="1" s="1"/>
  <c r="F165" i="1" s="1"/>
  <c r="H168" i="1"/>
  <c r="D173" i="1"/>
  <c r="E173" i="1" s="1"/>
  <c r="F173" i="1" s="1"/>
  <c r="G182" i="1"/>
  <c r="H182" i="1" s="1"/>
  <c r="J182" i="1" s="1"/>
  <c r="G203" i="1"/>
  <c r="G222" i="1"/>
  <c r="AA228" i="1"/>
  <c r="K228" i="1"/>
  <c r="G230" i="1"/>
  <c r="H259" i="1"/>
  <c r="G259" i="1"/>
  <c r="D259" i="1"/>
  <c r="E259" i="1" s="1"/>
  <c r="K260" i="1"/>
  <c r="F289" i="1"/>
  <c r="U291" i="1"/>
  <c r="Q291" i="1"/>
  <c r="F294" i="1"/>
  <c r="BI294" i="1"/>
  <c r="AA300" i="1"/>
  <c r="K300" i="1"/>
  <c r="D304" i="1"/>
  <c r="E304" i="1" s="1"/>
  <c r="F304" i="1" s="1"/>
  <c r="L322" i="1"/>
  <c r="I366" i="1"/>
  <c r="G366" i="1"/>
  <c r="H366" i="1" s="1"/>
  <c r="J366" i="1" s="1"/>
  <c r="G380" i="1"/>
  <c r="H383" i="1"/>
  <c r="J383" i="1" s="1"/>
  <c r="AW431" i="1"/>
  <c r="AY431" i="1" s="1"/>
  <c r="F431" i="1"/>
  <c r="H453" i="1"/>
  <c r="G453" i="1"/>
  <c r="D453" i="1"/>
  <c r="E453" i="1" s="1"/>
  <c r="F453" i="1" s="1"/>
  <c r="H458" i="1"/>
  <c r="G458" i="1"/>
  <c r="D458" i="1"/>
  <c r="E458" i="1" s="1"/>
  <c r="F458" i="1" s="1"/>
  <c r="AY122" i="1"/>
  <c r="BA122" i="1" s="1"/>
  <c r="AA122" i="1"/>
  <c r="K122" i="1"/>
  <c r="K158" i="1"/>
  <c r="F222" i="1"/>
  <c r="AU222" i="1"/>
  <c r="AW222" i="1" s="1"/>
  <c r="AA229" i="1"/>
  <c r="K229" i="1"/>
  <c r="H240" i="1"/>
  <c r="G240" i="1"/>
  <c r="D240" i="1"/>
  <c r="E240" i="1" s="1"/>
  <c r="F240" i="1" s="1"/>
  <c r="H244" i="1"/>
  <c r="G244" i="1"/>
  <c r="D244" i="1"/>
  <c r="E244" i="1" s="1"/>
  <c r="F244" i="1" s="1"/>
  <c r="H252" i="1"/>
  <c r="G252" i="1"/>
  <c r="D252" i="1"/>
  <c r="E252" i="1" s="1"/>
  <c r="D254" i="1"/>
  <c r="E254" i="1" s="1"/>
  <c r="G254" i="1"/>
  <c r="AA255" i="1"/>
  <c r="K255" i="1"/>
  <c r="BM255" i="1"/>
  <c r="M262" i="1"/>
  <c r="N262" i="1" s="1"/>
  <c r="O262" i="1" s="1"/>
  <c r="P262" i="1" s="1"/>
  <c r="L262" i="1"/>
  <c r="M296" i="1"/>
  <c r="N296" i="1" s="1"/>
  <c r="L296" i="1"/>
  <c r="H387" i="1"/>
  <c r="J387" i="1" s="1"/>
  <c r="M399" i="1"/>
  <c r="N399" i="1" s="1"/>
  <c r="X399" i="1" s="1"/>
  <c r="Z399" i="1" s="1"/>
  <c r="AI399" i="1" s="1"/>
  <c r="L399" i="1"/>
  <c r="H441" i="1"/>
  <c r="G441" i="1"/>
  <c r="BW441" i="1"/>
  <c r="D441" i="1"/>
  <c r="E441" i="1" s="1"/>
  <c r="AA79" i="1"/>
  <c r="K80" i="1"/>
  <c r="AA86" i="1"/>
  <c r="K86" i="1"/>
  <c r="D88" i="1"/>
  <c r="E88" i="1" s="1"/>
  <c r="D95" i="1"/>
  <c r="E95" i="1" s="1"/>
  <c r="F95" i="1" s="1"/>
  <c r="D99" i="1"/>
  <c r="E99" i="1" s="1"/>
  <c r="F99" i="1" s="1"/>
  <c r="D103" i="1"/>
  <c r="E103" i="1" s="1"/>
  <c r="F103" i="1" s="1"/>
  <c r="G113" i="1"/>
  <c r="AA115" i="1"/>
  <c r="K115" i="1"/>
  <c r="D117" i="1"/>
  <c r="E117" i="1" s="1"/>
  <c r="G121" i="1"/>
  <c r="H146" i="1"/>
  <c r="O146" i="1" s="1"/>
  <c r="P146" i="1" s="1"/>
  <c r="AK146" i="1" s="1"/>
  <c r="F148" i="1"/>
  <c r="AD151" i="1"/>
  <c r="D152" i="1"/>
  <c r="E152" i="1" s="1"/>
  <c r="AD154" i="1"/>
  <c r="D155" i="1"/>
  <c r="E155" i="1" s="1"/>
  <c r="H165" i="1"/>
  <c r="D170" i="1"/>
  <c r="E170" i="1" s="1"/>
  <c r="F170" i="1" s="1"/>
  <c r="H173" i="1"/>
  <c r="G210" i="1"/>
  <c r="H222" i="1"/>
  <c r="AN222" i="1" s="1"/>
  <c r="G226" i="1"/>
  <c r="H230" i="1"/>
  <c r="AN230" i="1" s="1"/>
  <c r="H254" i="1"/>
  <c r="AW256" i="1"/>
  <c r="AY256" i="1" s="1"/>
  <c r="F256" i="1"/>
  <c r="L291" i="1"/>
  <c r="AY300" i="1"/>
  <c r="BA300" i="1" s="1"/>
  <c r="H306" i="1"/>
  <c r="G306" i="1"/>
  <c r="D306" i="1"/>
  <c r="E306" i="1" s="1"/>
  <c r="F306" i="1" s="1"/>
  <c r="H315" i="1"/>
  <c r="G315" i="1"/>
  <c r="H332" i="1"/>
  <c r="G332" i="1"/>
  <c r="D332" i="1"/>
  <c r="E332" i="1" s="1"/>
  <c r="F332" i="1" s="1"/>
  <c r="S332" i="1" s="1"/>
  <c r="AD332" i="1"/>
  <c r="I359" i="1"/>
  <c r="G359" i="1"/>
  <c r="H359" i="1" s="1"/>
  <c r="J359" i="1" s="1"/>
  <c r="AA398" i="1"/>
  <c r="BK399" i="1"/>
  <c r="H451" i="1"/>
  <c r="G451" i="1"/>
  <c r="D451" i="1"/>
  <c r="E451" i="1" s="1"/>
  <c r="F451" i="1" s="1"/>
  <c r="L464" i="1"/>
  <c r="H466" i="1"/>
  <c r="G466" i="1"/>
  <c r="D466" i="1"/>
  <c r="E466" i="1" s="1"/>
  <c r="G471" i="1"/>
  <c r="H471" i="1"/>
  <c r="D471" i="1"/>
  <c r="E471" i="1" s="1"/>
  <c r="BI476" i="1"/>
  <c r="BJ224" i="1"/>
  <c r="F230" i="1"/>
  <c r="AU230" i="1"/>
  <c r="AW230" i="1" s="1"/>
  <c r="H236" i="1"/>
  <c r="G236" i="1"/>
  <c r="D236" i="1"/>
  <c r="E236" i="1" s="1"/>
  <c r="F236" i="1" s="1"/>
  <c r="H242" i="1"/>
  <c r="G242" i="1"/>
  <c r="D242" i="1"/>
  <c r="E242" i="1" s="1"/>
  <c r="F242" i="1" s="1"/>
  <c r="H246" i="1"/>
  <c r="G246" i="1"/>
  <c r="D246" i="1"/>
  <c r="E246" i="1" s="1"/>
  <c r="F246" i="1" s="1"/>
  <c r="M329" i="1"/>
  <c r="N329" i="1" s="1"/>
  <c r="T329" i="1" s="1"/>
  <c r="AA401" i="1"/>
  <c r="X401" i="1"/>
  <c r="Z401" i="1" s="1"/>
  <c r="AI401" i="1" s="1"/>
  <c r="BJ401" i="1"/>
  <c r="AA436" i="1"/>
  <c r="K436" i="1"/>
  <c r="AA77" i="1"/>
  <c r="K77" i="1"/>
  <c r="H94" i="1"/>
  <c r="G94" i="1"/>
  <c r="H98" i="1"/>
  <c r="G98" i="1"/>
  <c r="H102" i="1"/>
  <c r="G102" i="1"/>
  <c r="H110" i="1"/>
  <c r="G110" i="1"/>
  <c r="AA110" i="1"/>
  <c r="AY112" i="1"/>
  <c r="BA112" i="1" s="1"/>
  <c r="H113" i="1"/>
  <c r="H118" i="1"/>
  <c r="G118" i="1"/>
  <c r="AA118" i="1"/>
  <c r="AY120" i="1"/>
  <c r="BA120" i="1" s="1"/>
  <c r="H121" i="1"/>
  <c r="H157" i="1"/>
  <c r="O157" i="1" s="1"/>
  <c r="P157" i="1" s="1"/>
  <c r="AK157" i="1" s="1"/>
  <c r="G157" i="1"/>
  <c r="H170" i="1"/>
  <c r="H217" i="1"/>
  <c r="AN217" i="1" s="1"/>
  <c r="G217" i="1"/>
  <c r="AA217" i="1"/>
  <c r="F223" i="1"/>
  <c r="AU223" i="1"/>
  <c r="AW223" i="1" s="1"/>
  <c r="AA224" i="1"/>
  <c r="X226" i="1"/>
  <c r="Z226" i="1" s="1"/>
  <c r="AI226" i="1" s="1"/>
  <c r="BJ226" i="1"/>
  <c r="BJ230" i="1"/>
  <c r="BM252" i="1"/>
  <c r="X261" i="1"/>
  <c r="Z261" i="1" s="1"/>
  <c r="BM261" i="1"/>
  <c r="AA265" i="1"/>
  <c r="K265" i="1"/>
  <c r="AA289" i="1"/>
  <c r="K289" i="1"/>
  <c r="AY289" i="1"/>
  <c r="BA289" i="1" s="1"/>
  <c r="M331" i="1"/>
  <c r="N331" i="1" s="1"/>
  <c r="T331" i="1" s="1"/>
  <c r="L331" i="1"/>
  <c r="I362" i="1"/>
  <c r="G362" i="1"/>
  <c r="H362" i="1" s="1"/>
  <c r="J362" i="1" s="1"/>
  <c r="I377" i="1"/>
  <c r="G377" i="1"/>
  <c r="AA403" i="1"/>
  <c r="K403" i="1"/>
  <c r="BJ403" i="1"/>
  <c r="BM435" i="1"/>
  <c r="M441" i="1"/>
  <c r="N441" i="1" s="1"/>
  <c r="X441" i="1" s="1"/>
  <c r="Z441" i="1" s="1"/>
  <c r="L441" i="1"/>
  <c r="BM442" i="1"/>
  <c r="X442" i="1"/>
  <c r="Z442" i="1" s="1"/>
  <c r="AA442" i="1"/>
  <c r="BI465" i="1"/>
  <c r="F465" i="1"/>
  <c r="S504" i="1"/>
  <c r="F504" i="1"/>
  <c r="O504" i="1"/>
  <c r="P504" i="1" s="1"/>
  <c r="I536" i="1"/>
  <c r="M536" i="1"/>
  <c r="I540" i="1"/>
  <c r="G540" i="1"/>
  <c r="H540" i="1" s="1"/>
  <c r="J540" i="1" s="1"/>
  <c r="M540" i="1"/>
  <c r="H314" i="1"/>
  <c r="G314" i="1"/>
  <c r="H324" i="1"/>
  <c r="O324" i="1" s="1"/>
  <c r="P324" i="1" s="1"/>
  <c r="G324" i="1"/>
  <c r="AD324" i="1"/>
  <c r="AA404" i="1"/>
  <c r="K404" i="1"/>
  <c r="BN431" i="1"/>
  <c r="BM441" i="1"/>
  <c r="H449" i="1"/>
  <c r="G449" i="1"/>
  <c r="D449" i="1"/>
  <c r="E449" i="1" s="1"/>
  <c r="F449" i="1" s="1"/>
  <c r="H456" i="1"/>
  <c r="G456" i="1"/>
  <c r="D456" i="1"/>
  <c r="E456" i="1" s="1"/>
  <c r="F456" i="1" s="1"/>
  <c r="I538" i="1"/>
  <c r="M538" i="1"/>
  <c r="G538" i="1"/>
  <c r="H538" i="1" s="1"/>
  <c r="J538" i="1" s="1"/>
  <c r="AD148" i="1"/>
  <c r="AD156" i="1"/>
  <c r="AA257" i="1"/>
  <c r="K257" i="1"/>
  <c r="H261" i="1"/>
  <c r="M288" i="1"/>
  <c r="N288" i="1" s="1"/>
  <c r="H291" i="1"/>
  <c r="G329" i="1"/>
  <c r="H329" i="1"/>
  <c r="H330" i="1"/>
  <c r="G330" i="1"/>
  <c r="M330" i="1"/>
  <c r="N330" i="1" s="1"/>
  <c r="T330" i="1" s="1"/>
  <c r="I385" i="1"/>
  <c r="G385" i="1"/>
  <c r="BK405" i="1"/>
  <c r="D436" i="1"/>
  <c r="E436" i="1" s="1"/>
  <c r="BW436" i="1"/>
  <c r="H447" i="1"/>
  <c r="G447" i="1"/>
  <c r="D447" i="1"/>
  <c r="E447" i="1" s="1"/>
  <c r="F447" i="1" s="1"/>
  <c r="BK581" i="1"/>
  <c r="AD145" i="1"/>
  <c r="AD153" i="1"/>
  <c r="AY293" i="1"/>
  <c r="BA293" i="1" s="1"/>
  <c r="AA293" i="1"/>
  <c r="K293" i="1"/>
  <c r="H311" i="1"/>
  <c r="D311" i="1"/>
  <c r="E311" i="1" s="1"/>
  <c r="F311" i="1" s="1"/>
  <c r="H313" i="1"/>
  <c r="G313" i="1"/>
  <c r="D329" i="1"/>
  <c r="E329" i="1" s="1"/>
  <c r="F329" i="1" s="1"/>
  <c r="S329" i="1" s="1"/>
  <c r="D330" i="1"/>
  <c r="E330" i="1" s="1"/>
  <c r="F330" i="1" s="1"/>
  <c r="S330" i="1" s="1"/>
  <c r="H335" i="1"/>
  <c r="G335" i="1"/>
  <c r="D335" i="1"/>
  <c r="E335" i="1" s="1"/>
  <c r="F335" i="1" s="1"/>
  <c r="S335" i="1" s="1"/>
  <c r="G381" i="1"/>
  <c r="AA407" i="1"/>
  <c r="K407" i="1"/>
  <c r="BJ407" i="1"/>
  <c r="G436" i="1"/>
  <c r="AA441" i="1"/>
  <c r="BI470" i="1"/>
  <c r="F470" i="1"/>
  <c r="S499" i="1"/>
  <c r="F499" i="1"/>
  <c r="H561" i="1"/>
  <c r="J561" i="1" s="1"/>
  <c r="O561" i="1"/>
  <c r="AK650" i="1" s="1"/>
  <c r="AN650" i="1" s="1"/>
  <c r="AA642" i="1"/>
  <c r="K642" i="1"/>
  <c r="AY642" i="1"/>
  <c r="BA642" i="1" s="1"/>
  <c r="K78" i="1"/>
  <c r="K116" i="1"/>
  <c r="K219" i="1"/>
  <c r="K227" i="1"/>
  <c r="BM259" i="1"/>
  <c r="X259" i="1"/>
  <c r="Z259" i="1" s="1"/>
  <c r="H260" i="1"/>
  <c r="G260" i="1"/>
  <c r="AA264" i="1"/>
  <c r="K264" i="1"/>
  <c r="H289" i="1"/>
  <c r="G289" i="1"/>
  <c r="AY291" i="1"/>
  <c r="BA291" i="1" s="1"/>
  <c r="X291" i="1"/>
  <c r="Z291" i="1" s="1"/>
  <c r="G299" i="1"/>
  <c r="H300" i="1"/>
  <c r="G300" i="1"/>
  <c r="H305" i="1"/>
  <c r="G305" i="1"/>
  <c r="G311" i="1"/>
  <c r="D313" i="1"/>
  <c r="E313" i="1" s="1"/>
  <c r="F313" i="1" s="1"/>
  <c r="K324" i="1"/>
  <c r="H327" i="1"/>
  <c r="O327" i="1" s="1"/>
  <c r="P327" i="1" s="1"/>
  <c r="G327" i="1"/>
  <c r="G384" i="1"/>
  <c r="AA400" i="1"/>
  <c r="K400" i="1"/>
  <c r="BJ400" i="1"/>
  <c r="BW432" i="1"/>
  <c r="H432" i="1"/>
  <c r="H433" i="1"/>
  <c r="G433" i="1"/>
  <c r="H436" i="1"/>
  <c r="H464" i="1"/>
  <c r="G464" i="1"/>
  <c r="D464" i="1"/>
  <c r="E464" i="1" s="1"/>
  <c r="AA298" i="1"/>
  <c r="K298" i="1"/>
  <c r="K325" i="1"/>
  <c r="AD334" i="1"/>
  <c r="AA402" i="1"/>
  <c r="K402" i="1"/>
  <c r="AU403" i="1"/>
  <c r="AW403" i="1" s="1"/>
  <c r="AA430" i="1"/>
  <c r="K430" i="1"/>
  <c r="BM430" i="1"/>
  <c r="BM432" i="1"/>
  <c r="AA432" i="1"/>
  <c r="K432" i="1"/>
  <c r="BM434" i="1"/>
  <c r="AA437" i="1"/>
  <c r="K437" i="1"/>
  <c r="BM437" i="1"/>
  <c r="H452" i="1"/>
  <c r="G452" i="1"/>
  <c r="D452" i="1"/>
  <c r="E452" i="1" s="1"/>
  <c r="F452" i="1" s="1"/>
  <c r="H459" i="1"/>
  <c r="G459" i="1"/>
  <c r="D459" i="1"/>
  <c r="E459" i="1" s="1"/>
  <c r="F459" i="1" s="1"/>
  <c r="BI469" i="1"/>
  <c r="F469" i="1"/>
  <c r="F506" i="1"/>
  <c r="S506" i="1"/>
  <c r="M554" i="1"/>
  <c r="I554" i="1"/>
  <c r="I559" i="1"/>
  <c r="G559" i="1"/>
  <c r="BF581" i="1"/>
  <c r="AU581" i="1"/>
  <c r="AW581" i="1" s="1"/>
  <c r="F581" i="1"/>
  <c r="BS581" i="1"/>
  <c r="H595" i="1"/>
  <c r="G595" i="1"/>
  <c r="D595" i="1"/>
  <c r="E595" i="1" s="1"/>
  <c r="F595" i="1" s="1"/>
  <c r="K323" i="1"/>
  <c r="G361" i="1"/>
  <c r="H361" i="1" s="1"/>
  <c r="J361" i="1" s="1"/>
  <c r="G365" i="1"/>
  <c r="H365" i="1" s="1"/>
  <c r="J365" i="1" s="1"/>
  <c r="G369" i="1"/>
  <c r="H369" i="1" s="1"/>
  <c r="J369" i="1" s="1"/>
  <c r="AU398" i="1"/>
  <c r="AW398" i="1" s="1"/>
  <c r="BJ402" i="1"/>
  <c r="K434" i="1"/>
  <c r="AA438" i="1"/>
  <c r="K438" i="1"/>
  <c r="BM438" i="1"/>
  <c r="H446" i="1"/>
  <c r="G446" i="1"/>
  <c r="H450" i="1"/>
  <c r="G450" i="1"/>
  <c r="D450" i="1"/>
  <c r="E450" i="1" s="1"/>
  <c r="F450" i="1" s="1"/>
  <c r="H457" i="1"/>
  <c r="G457" i="1"/>
  <c r="D457" i="1"/>
  <c r="E457" i="1" s="1"/>
  <c r="F457" i="1" s="1"/>
  <c r="H465" i="1"/>
  <c r="G465" i="1"/>
  <c r="H470" i="1"/>
  <c r="G470" i="1"/>
  <c r="BI474" i="1"/>
  <c r="F474" i="1"/>
  <c r="I546" i="1"/>
  <c r="G546" i="1"/>
  <c r="H546" i="1" s="1"/>
  <c r="J546" i="1" s="1"/>
  <c r="G554" i="1"/>
  <c r="H599" i="1"/>
  <c r="G599" i="1"/>
  <c r="D599" i="1"/>
  <c r="E599" i="1" s="1"/>
  <c r="F599" i="1" s="1"/>
  <c r="M326" i="1"/>
  <c r="N326" i="1" s="1"/>
  <c r="T326" i="1" s="1"/>
  <c r="L326" i="1"/>
  <c r="K328" i="1"/>
  <c r="G360" i="1"/>
  <c r="H360" i="1" s="1"/>
  <c r="J360" i="1" s="1"/>
  <c r="G364" i="1"/>
  <c r="H364" i="1" s="1"/>
  <c r="J364" i="1" s="1"/>
  <c r="G368" i="1"/>
  <c r="H368" i="1" s="1"/>
  <c r="J368" i="1" s="1"/>
  <c r="G375" i="1"/>
  <c r="F394" i="1"/>
  <c r="AU394" i="1"/>
  <c r="AW394" i="1" s="1"/>
  <c r="F396" i="1"/>
  <c r="AU396" i="1"/>
  <c r="AW396" i="1" s="1"/>
  <c r="F397" i="1"/>
  <c r="AU397" i="1"/>
  <c r="AW397" i="1" s="1"/>
  <c r="AA431" i="1"/>
  <c r="K431" i="1"/>
  <c r="Q433" i="1"/>
  <c r="U433" i="1"/>
  <c r="H448" i="1"/>
  <c r="G448" i="1"/>
  <c r="D448" i="1"/>
  <c r="E448" i="1" s="1"/>
  <c r="F448" i="1" s="1"/>
  <c r="H455" i="1"/>
  <c r="G455" i="1"/>
  <c r="D455" i="1"/>
  <c r="E455" i="1" s="1"/>
  <c r="F455" i="1" s="1"/>
  <c r="BI467" i="1"/>
  <c r="F467" i="1"/>
  <c r="M501" i="1"/>
  <c r="N501" i="1" s="1"/>
  <c r="T501" i="1" s="1"/>
  <c r="L501" i="1"/>
  <c r="I553" i="1"/>
  <c r="M553" i="1"/>
  <c r="G553" i="1"/>
  <c r="I558" i="1"/>
  <c r="M558" i="1"/>
  <c r="BF575" i="1"/>
  <c r="F575" i="1"/>
  <c r="BS575" i="1"/>
  <c r="AU575" i="1"/>
  <c r="AW575" i="1" s="1"/>
  <c r="BK573" i="1"/>
  <c r="G526" i="1"/>
  <c r="D526" i="1"/>
  <c r="E526" i="1" s="1"/>
  <c r="F526" i="1" s="1"/>
  <c r="H526" i="1"/>
  <c r="O552" i="1"/>
  <c r="AK641" i="1" s="1"/>
  <c r="AN641" i="1" s="1"/>
  <c r="H552" i="1"/>
  <c r="J552" i="1" s="1"/>
  <c r="H565" i="1"/>
  <c r="J565" i="1" s="1"/>
  <c r="BS571" i="1"/>
  <c r="BF571" i="1"/>
  <c r="AU571" i="1"/>
  <c r="AW571" i="1" s="1"/>
  <c r="F571" i="1"/>
  <c r="K572" i="1"/>
  <c r="BJ572" i="1"/>
  <c r="AA572" i="1"/>
  <c r="BJ574" i="1"/>
  <c r="K574" i="1"/>
  <c r="BS579" i="1"/>
  <c r="F579" i="1"/>
  <c r="BF579" i="1"/>
  <c r="AY645" i="1"/>
  <c r="BA645" i="1" s="1"/>
  <c r="K645" i="1"/>
  <c r="AA645" i="1"/>
  <c r="AD323" i="1"/>
  <c r="AD331" i="1"/>
  <c r="D401" i="1"/>
  <c r="E401" i="1" s="1"/>
  <c r="H401" i="1"/>
  <c r="AN401" i="1" s="1"/>
  <c r="BN429" i="1"/>
  <c r="H434" i="1"/>
  <c r="G434" i="1"/>
  <c r="D434" i="1"/>
  <c r="E434" i="1" s="1"/>
  <c r="AA439" i="1"/>
  <c r="K439" i="1"/>
  <c r="BM439" i="1"/>
  <c r="AY467" i="1"/>
  <c r="BA467" i="1" s="1"/>
  <c r="AA467" i="1"/>
  <c r="K467" i="1"/>
  <c r="AY471" i="1"/>
  <c r="BA471" i="1" s="1"/>
  <c r="AA471" i="1"/>
  <c r="AY476" i="1"/>
  <c r="BA476" i="1" s="1"/>
  <c r="AA476" i="1"/>
  <c r="K476" i="1"/>
  <c r="BI477" i="1"/>
  <c r="K509" i="1"/>
  <c r="G520" i="1"/>
  <c r="H520" i="1"/>
  <c r="D520" i="1"/>
  <c r="E520" i="1" s="1"/>
  <c r="F520" i="1" s="1"/>
  <c r="BJ571" i="1"/>
  <c r="AA571" i="1"/>
  <c r="K571" i="1"/>
  <c r="AA574" i="1"/>
  <c r="H582" i="1"/>
  <c r="AN582" i="1" s="1"/>
  <c r="G582" i="1"/>
  <c r="D582" i="1"/>
  <c r="E582" i="1" s="1"/>
  <c r="M607" i="1"/>
  <c r="N607" i="1" s="1"/>
  <c r="L607" i="1"/>
  <c r="AA616" i="1"/>
  <c r="K616" i="1"/>
  <c r="BM616" i="1"/>
  <c r="BI649" i="1"/>
  <c r="F649" i="1"/>
  <c r="D399" i="1"/>
  <c r="E399" i="1" s="1"/>
  <c r="D400" i="1"/>
  <c r="E400" i="1" s="1"/>
  <c r="AA405" i="1"/>
  <c r="K405" i="1"/>
  <c r="AA429" i="1"/>
  <c r="K429" i="1"/>
  <c r="BM433" i="1"/>
  <c r="X433" i="1"/>
  <c r="Z433" i="1" s="1"/>
  <c r="BM440" i="1"/>
  <c r="K466" i="1"/>
  <c r="K471" i="1"/>
  <c r="AA473" i="1"/>
  <c r="K473" i="1"/>
  <c r="AY473" i="1"/>
  <c r="BA473" i="1" s="1"/>
  <c r="G475" i="1"/>
  <c r="H475" i="1"/>
  <c r="D475" i="1"/>
  <c r="E475" i="1" s="1"/>
  <c r="H492" i="1"/>
  <c r="G492" i="1"/>
  <c r="O499" i="1"/>
  <c r="P499" i="1" s="1"/>
  <c r="K499" i="1"/>
  <c r="K502" i="1"/>
  <c r="G518" i="1"/>
  <c r="D518" i="1"/>
  <c r="E518" i="1" s="1"/>
  <c r="F518" i="1" s="1"/>
  <c r="H518" i="1"/>
  <c r="G537" i="1"/>
  <c r="H537" i="1" s="1"/>
  <c r="J537" i="1" s="1"/>
  <c r="I544" i="1"/>
  <c r="M544" i="1"/>
  <c r="H442" i="1"/>
  <c r="G442" i="1"/>
  <c r="D442" i="1"/>
  <c r="E442" i="1" s="1"/>
  <c r="AY468" i="1"/>
  <c r="BA468" i="1" s="1"/>
  <c r="AA468" i="1"/>
  <c r="K468" i="1"/>
  <c r="AA469" i="1"/>
  <c r="K469" i="1"/>
  <c r="AY472" i="1"/>
  <c r="BA472" i="1" s="1"/>
  <c r="AA472" i="1"/>
  <c r="K472" i="1"/>
  <c r="AY475" i="1"/>
  <c r="BA475" i="1" s="1"/>
  <c r="AA475" i="1"/>
  <c r="K475" i="1"/>
  <c r="F510" i="1"/>
  <c r="S510" i="1"/>
  <c r="M537" i="1"/>
  <c r="I537" i="1"/>
  <c r="I548" i="1"/>
  <c r="G548" i="1"/>
  <c r="H548" i="1" s="1"/>
  <c r="J548" i="1" s="1"/>
  <c r="M548" i="1"/>
  <c r="G555" i="1"/>
  <c r="I556" i="1"/>
  <c r="G556" i="1"/>
  <c r="BK583" i="1"/>
  <c r="BM608" i="1"/>
  <c r="AA608" i="1"/>
  <c r="K608" i="1"/>
  <c r="H402" i="1"/>
  <c r="AN402" i="1" s="1"/>
  <c r="H403" i="1"/>
  <c r="AN403" i="1" s="1"/>
  <c r="H404" i="1"/>
  <c r="AN404" i="1" s="1"/>
  <c r="H405" i="1"/>
  <c r="AN405" i="1" s="1"/>
  <c r="H406" i="1"/>
  <c r="AN406" i="1" s="1"/>
  <c r="H407" i="1"/>
  <c r="AN407" i="1" s="1"/>
  <c r="H430" i="1"/>
  <c r="G431" i="1"/>
  <c r="H438" i="1"/>
  <c r="G439" i="1"/>
  <c r="H474" i="1"/>
  <c r="G474" i="1"/>
  <c r="K500" i="1"/>
  <c r="O500" i="1"/>
  <c r="P500" i="1" s="1"/>
  <c r="S502" i="1"/>
  <c r="S507" i="1"/>
  <c r="F507" i="1"/>
  <c r="F577" i="1"/>
  <c r="AU577" i="1"/>
  <c r="AW577" i="1" s="1"/>
  <c r="BS577" i="1"/>
  <c r="BF577" i="1"/>
  <c r="AU583" i="1"/>
  <c r="AW583" i="1" s="1"/>
  <c r="BF583" i="1"/>
  <c r="F583" i="1"/>
  <c r="BS583" i="1"/>
  <c r="AW606" i="1"/>
  <c r="AY606" i="1" s="1"/>
  <c r="F606" i="1"/>
  <c r="BV606" i="1"/>
  <c r="H484" i="1"/>
  <c r="G484" i="1"/>
  <c r="G521" i="1"/>
  <c r="H521" i="1"/>
  <c r="G529" i="1"/>
  <c r="H529" i="1"/>
  <c r="M545" i="1"/>
  <c r="I545" i="1"/>
  <c r="M562" i="1"/>
  <c r="I562" i="1"/>
  <c r="H563" i="1"/>
  <c r="J563" i="1" s="1"/>
  <c r="BJ579" i="1"/>
  <c r="K579" i="1"/>
  <c r="D609" i="1"/>
  <c r="E609" i="1" s="1"/>
  <c r="H609" i="1"/>
  <c r="G609" i="1"/>
  <c r="M652" i="1"/>
  <c r="N652" i="1" s="1"/>
  <c r="AA465" i="1"/>
  <c r="K465" i="1"/>
  <c r="K470" i="1"/>
  <c r="D484" i="1"/>
  <c r="E484" i="1" s="1"/>
  <c r="F484" i="1" s="1"/>
  <c r="K505" i="1"/>
  <c r="K506" i="1"/>
  <c r="K507" i="1"/>
  <c r="K508" i="1"/>
  <c r="O508" i="1"/>
  <c r="P508" i="1" s="1"/>
  <c r="D521" i="1"/>
  <c r="E521" i="1" s="1"/>
  <c r="F521" i="1" s="1"/>
  <c r="D529" i="1"/>
  <c r="E529" i="1" s="1"/>
  <c r="F529" i="1" s="1"/>
  <c r="G542" i="1"/>
  <c r="H542" i="1" s="1"/>
  <c r="J542" i="1" s="1"/>
  <c r="O560" i="1"/>
  <c r="AK649" i="1" s="1"/>
  <c r="AN649" i="1" s="1"/>
  <c r="H560" i="1"/>
  <c r="J560" i="1" s="1"/>
  <c r="I561" i="1"/>
  <c r="M561" i="1"/>
  <c r="G562" i="1"/>
  <c r="I564" i="1"/>
  <c r="G564" i="1"/>
  <c r="F578" i="1"/>
  <c r="BS578" i="1"/>
  <c r="BK575" i="1"/>
  <c r="H488" i="1"/>
  <c r="G488" i="1"/>
  <c r="K503" i="1"/>
  <c r="O557" i="1"/>
  <c r="AK646" i="1" s="1"/>
  <c r="AN646" i="1" s="1"/>
  <c r="D572" i="1"/>
  <c r="E572" i="1" s="1"/>
  <c r="H572" i="1"/>
  <c r="AN572" i="1" s="1"/>
  <c r="AA579" i="1"/>
  <c r="BJ580" i="1"/>
  <c r="K580" i="1"/>
  <c r="AA580" i="1"/>
  <c r="AA583" i="1"/>
  <c r="K583" i="1"/>
  <c r="H593" i="1"/>
  <c r="G593" i="1"/>
  <c r="BI647" i="1"/>
  <c r="F647" i="1"/>
  <c r="AA477" i="1"/>
  <c r="K477" i="1"/>
  <c r="G485" i="1"/>
  <c r="G489" i="1"/>
  <c r="G493" i="1"/>
  <c r="AD499" i="1"/>
  <c r="G503" i="1"/>
  <c r="H506" i="1"/>
  <c r="O506" i="1" s="1"/>
  <c r="P506" i="1" s="1"/>
  <c r="G506" i="1"/>
  <c r="AD507" i="1"/>
  <c r="G511" i="1"/>
  <c r="K577" i="1"/>
  <c r="H601" i="1"/>
  <c r="G601" i="1"/>
  <c r="AY652" i="1"/>
  <c r="BA652" i="1" s="1"/>
  <c r="X652" i="1"/>
  <c r="Z652" i="1" s="1"/>
  <c r="AA652" i="1"/>
  <c r="AA573" i="1"/>
  <c r="K573" i="1"/>
  <c r="G607" i="1"/>
  <c r="H607" i="1"/>
  <c r="K504" i="1"/>
  <c r="H576" i="1"/>
  <c r="AN576" i="1" s="1"/>
  <c r="G576" i="1"/>
  <c r="F580" i="1"/>
  <c r="AU580" i="1"/>
  <c r="AW580" i="1" s="1"/>
  <c r="BF580" i="1"/>
  <c r="H584" i="1"/>
  <c r="AN584" i="1" s="1"/>
  <c r="G584" i="1"/>
  <c r="BJ584" i="1"/>
  <c r="K584" i="1"/>
  <c r="D607" i="1"/>
  <c r="E607" i="1" s="1"/>
  <c r="BM613" i="1"/>
  <c r="K613" i="1"/>
  <c r="AA613" i="1"/>
  <c r="F500" i="1"/>
  <c r="H502" i="1"/>
  <c r="O502" i="1" s="1"/>
  <c r="P502" i="1" s="1"/>
  <c r="G502" i="1"/>
  <c r="AD503" i="1"/>
  <c r="F508" i="1"/>
  <c r="H510" i="1"/>
  <c r="O510" i="1" s="1"/>
  <c r="P510" i="1" s="1"/>
  <c r="G510" i="1"/>
  <c r="AD511" i="1"/>
  <c r="K512" i="1"/>
  <c r="H516" i="1"/>
  <c r="G516" i="1"/>
  <c r="H517" i="1"/>
  <c r="D522" i="1"/>
  <c r="E522" i="1" s="1"/>
  <c r="F522" i="1" s="1"/>
  <c r="I541" i="1"/>
  <c r="I552" i="1"/>
  <c r="G558" i="1"/>
  <c r="I560" i="1"/>
  <c r="H571" i="1"/>
  <c r="AN571" i="1" s="1"/>
  <c r="G571" i="1"/>
  <c r="D576" i="1"/>
  <c r="E576" i="1" s="1"/>
  <c r="BK578" i="1"/>
  <c r="H579" i="1"/>
  <c r="AN579" i="1" s="1"/>
  <c r="G579" i="1"/>
  <c r="D584" i="1"/>
  <c r="E584" i="1" s="1"/>
  <c r="AY651" i="1"/>
  <c r="BA651" i="1" s="1"/>
  <c r="K651" i="1"/>
  <c r="AA651" i="1"/>
  <c r="BJ576" i="1"/>
  <c r="BJ582" i="1"/>
  <c r="K582" i="1"/>
  <c r="H615" i="1"/>
  <c r="G615" i="1"/>
  <c r="D615" i="1"/>
  <c r="E615" i="1" s="1"/>
  <c r="AA617" i="1"/>
  <c r="K617" i="1"/>
  <c r="BM617" i="1"/>
  <c r="K646" i="1"/>
  <c r="AY646" i="1"/>
  <c r="BA646" i="1" s="1"/>
  <c r="AA646" i="1"/>
  <c r="F654" i="1"/>
  <c r="BI654" i="1"/>
  <c r="K689" i="1"/>
  <c r="O689" i="1"/>
  <c r="P689" i="1" s="1"/>
  <c r="AD500" i="1"/>
  <c r="AD504" i="1"/>
  <c r="AD508" i="1"/>
  <c r="AA575" i="1"/>
  <c r="K575" i="1"/>
  <c r="K576" i="1"/>
  <c r="AA578" i="1"/>
  <c r="K578" i="1"/>
  <c r="H596" i="1"/>
  <c r="G596" i="1"/>
  <c r="H598" i="1"/>
  <c r="G598" i="1"/>
  <c r="BV610" i="1"/>
  <c r="AW610" i="1"/>
  <c r="AY610" i="1" s="1"/>
  <c r="BV612" i="1"/>
  <c r="AW612" i="1"/>
  <c r="AY612" i="1" s="1"/>
  <c r="F612" i="1"/>
  <c r="AA619" i="1"/>
  <c r="K619" i="1"/>
  <c r="BM619" i="1"/>
  <c r="S688" i="1"/>
  <c r="F688" i="1"/>
  <c r="D574" i="1"/>
  <c r="E574" i="1" s="1"/>
  <c r="H590" i="1"/>
  <c r="G590" i="1"/>
  <c r="D596" i="1"/>
  <c r="E596" i="1" s="1"/>
  <c r="F596" i="1" s="1"/>
  <c r="D598" i="1"/>
  <c r="E598" i="1" s="1"/>
  <c r="F598" i="1" s="1"/>
  <c r="BM609" i="1"/>
  <c r="AA609" i="1"/>
  <c r="K609" i="1"/>
  <c r="BN610" i="1"/>
  <c r="BV613" i="1"/>
  <c r="F613" i="1"/>
  <c r="AW613" i="1"/>
  <c r="AY613" i="1" s="1"/>
  <c r="H652" i="1"/>
  <c r="G652" i="1"/>
  <c r="D652" i="1"/>
  <c r="E652" i="1" s="1"/>
  <c r="H592" i="1"/>
  <c r="G592" i="1"/>
  <c r="H600" i="1"/>
  <c r="G600" i="1"/>
  <c r="BM615" i="1"/>
  <c r="F617" i="1"/>
  <c r="AW617" i="1"/>
  <c r="AY617" i="1" s="1"/>
  <c r="BI641" i="1"/>
  <c r="F641" i="1"/>
  <c r="AA647" i="1"/>
  <c r="K647" i="1"/>
  <c r="AY647" i="1"/>
  <c r="BA647" i="1" s="1"/>
  <c r="H648" i="1"/>
  <c r="G648" i="1"/>
  <c r="D648" i="1"/>
  <c r="E648" i="1" s="1"/>
  <c r="AA581" i="1"/>
  <c r="K581" i="1"/>
  <c r="H589" i="1"/>
  <c r="G589" i="1"/>
  <c r="D592" i="1"/>
  <c r="E592" i="1" s="1"/>
  <c r="F592" i="1" s="1"/>
  <c r="H597" i="1"/>
  <c r="G597" i="1"/>
  <c r="D600" i="1"/>
  <c r="E600" i="1" s="1"/>
  <c r="F600" i="1" s="1"/>
  <c r="BM611" i="1"/>
  <c r="AA611" i="1"/>
  <c r="H614" i="1"/>
  <c r="G614" i="1"/>
  <c r="K615" i="1"/>
  <c r="G617" i="1"/>
  <c r="AA618" i="1"/>
  <c r="K618" i="1"/>
  <c r="BM618" i="1"/>
  <c r="AA641" i="1"/>
  <c r="AY641" i="1"/>
  <c r="K641" i="1"/>
  <c r="H650" i="1"/>
  <c r="G650" i="1"/>
  <c r="D650" i="1"/>
  <c r="E650" i="1" s="1"/>
  <c r="H588" i="1"/>
  <c r="G588" i="1"/>
  <c r="D589" i="1"/>
  <c r="E589" i="1" s="1"/>
  <c r="F589" i="1" s="1"/>
  <c r="H594" i="1"/>
  <c r="G594" i="1"/>
  <c r="D597" i="1"/>
  <c r="E597" i="1" s="1"/>
  <c r="F597" i="1" s="1"/>
  <c r="H606" i="1"/>
  <c r="G606" i="1"/>
  <c r="K611" i="1"/>
  <c r="D614" i="1"/>
  <c r="E614" i="1" s="1"/>
  <c r="H617" i="1"/>
  <c r="K650" i="1"/>
  <c r="AY650" i="1"/>
  <c r="BA650" i="1" s="1"/>
  <c r="D611" i="1"/>
  <c r="E611" i="1" s="1"/>
  <c r="H611" i="1"/>
  <c r="BM614" i="1"/>
  <c r="BV619" i="1"/>
  <c r="K680" i="1"/>
  <c r="AA612" i="1"/>
  <c r="K612" i="1"/>
  <c r="AY644" i="1"/>
  <c r="BA644" i="1" s="1"/>
  <c r="AA644" i="1"/>
  <c r="K644" i="1"/>
  <c r="Q648" i="1"/>
  <c r="X648" i="1"/>
  <c r="Z648" i="1" s="1"/>
  <c r="AA610" i="1"/>
  <c r="K610" i="1"/>
  <c r="AW616" i="1"/>
  <c r="AY616" i="1" s="1"/>
  <c r="F616" i="1"/>
  <c r="AY643" i="1"/>
  <c r="BA643" i="1" s="1"/>
  <c r="AA643" i="1"/>
  <c r="K643" i="1"/>
  <c r="H619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K677" i="1"/>
  <c r="K682" i="1"/>
  <c r="H641" i="1"/>
  <c r="G641" i="1"/>
  <c r="AY653" i="1"/>
  <c r="BA653" i="1" s="1"/>
  <c r="K653" i="1"/>
  <c r="O679" i="1"/>
  <c r="P679" i="1" s="1"/>
  <c r="K687" i="1"/>
  <c r="BI646" i="1"/>
  <c r="L679" i="1"/>
  <c r="M679" i="1"/>
  <c r="N679" i="1" s="1"/>
  <c r="T679" i="1" s="1"/>
  <c r="D636" i="1"/>
  <c r="E636" i="1" s="1"/>
  <c r="F636" i="1" s="1"/>
  <c r="L648" i="1"/>
  <c r="AA649" i="1"/>
  <c r="K649" i="1"/>
  <c r="AY649" i="1"/>
  <c r="BA649" i="1" s="1"/>
  <c r="AA654" i="1"/>
  <c r="K654" i="1"/>
  <c r="AY654" i="1"/>
  <c r="BA654" i="1" s="1"/>
  <c r="F680" i="1"/>
  <c r="O686" i="1"/>
  <c r="P686" i="1" s="1"/>
  <c r="H698" i="1"/>
  <c r="G698" i="1"/>
  <c r="H703" i="1"/>
  <c r="G703" i="1"/>
  <c r="D703" i="1"/>
  <c r="E703" i="1" s="1"/>
  <c r="F703" i="1" s="1"/>
  <c r="D658" i="1"/>
  <c r="E658" i="1" s="1"/>
  <c r="F658" i="1" s="1"/>
  <c r="G658" i="1"/>
  <c r="K681" i="1"/>
  <c r="H683" i="1"/>
  <c r="O683" i="1" s="1"/>
  <c r="P683" i="1" s="1"/>
  <c r="AD683" i="1"/>
  <c r="D683" i="1"/>
  <c r="E683" i="1" s="1"/>
  <c r="H693" i="1"/>
  <c r="G693" i="1"/>
  <c r="F653" i="1"/>
  <c r="K676" i="1"/>
  <c r="K678" i="1"/>
  <c r="O678" i="1"/>
  <c r="P678" i="1" s="1"/>
  <c r="D693" i="1"/>
  <c r="E693" i="1" s="1"/>
  <c r="F693" i="1" s="1"/>
  <c r="H649" i="1"/>
  <c r="G649" i="1"/>
  <c r="H682" i="1"/>
  <c r="G682" i="1"/>
  <c r="D682" i="1"/>
  <c r="E682" i="1" s="1"/>
  <c r="G683" i="1"/>
  <c r="K685" i="1"/>
  <c r="H688" i="1"/>
  <c r="O688" i="1" s="1"/>
  <c r="P688" i="1" s="1"/>
  <c r="G688" i="1"/>
  <c r="AD688" i="1"/>
  <c r="H685" i="1"/>
  <c r="O685" i="1" s="1"/>
  <c r="P685" i="1" s="1"/>
  <c r="G685" i="1"/>
  <c r="H704" i="1"/>
  <c r="G704" i="1"/>
  <c r="H706" i="1"/>
  <c r="G706" i="1"/>
  <c r="K684" i="1"/>
  <c r="D685" i="1"/>
  <c r="E685" i="1" s="1"/>
  <c r="K688" i="1"/>
  <c r="H699" i="1"/>
  <c r="G699" i="1"/>
  <c r="D704" i="1"/>
  <c r="E704" i="1" s="1"/>
  <c r="F704" i="1" s="1"/>
  <c r="D706" i="1"/>
  <c r="E706" i="1" s="1"/>
  <c r="F706" i="1" s="1"/>
  <c r="K683" i="1"/>
  <c r="K686" i="1"/>
  <c r="F689" i="1"/>
  <c r="H695" i="1"/>
  <c r="G695" i="1"/>
  <c r="D695" i="1"/>
  <c r="E695" i="1" s="1"/>
  <c r="F695" i="1" s="1"/>
  <c r="H697" i="1"/>
  <c r="G697" i="1"/>
  <c r="D697" i="1"/>
  <c r="E697" i="1" s="1"/>
  <c r="F697" i="1" s="1"/>
  <c r="D699" i="1"/>
  <c r="E699" i="1" s="1"/>
  <c r="F699" i="1" s="1"/>
  <c r="H701" i="1"/>
  <c r="G701" i="1"/>
  <c r="H700" i="1"/>
  <c r="G700" i="1"/>
  <c r="H680" i="1"/>
  <c r="O680" i="1" s="1"/>
  <c r="P680" i="1" s="1"/>
  <c r="G680" i="1"/>
  <c r="H687" i="1"/>
  <c r="O687" i="1" s="1"/>
  <c r="P687" i="1" s="1"/>
  <c r="S687" i="1"/>
  <c r="H694" i="1"/>
  <c r="G694" i="1"/>
  <c r="H702" i="1"/>
  <c r="G702" i="1"/>
  <c r="AD689" i="1"/>
  <c r="AU220" i="1" l="1"/>
  <c r="AW220" i="1" s="1"/>
  <c r="AU43" i="1"/>
  <c r="AW43" i="1" s="1"/>
  <c r="H201" i="1"/>
  <c r="J201" i="1" s="1"/>
  <c r="H202" i="1"/>
  <c r="J202" i="1" s="1"/>
  <c r="L82" i="1"/>
  <c r="AI89" i="4"/>
  <c r="T86" i="4"/>
  <c r="AC111" i="4"/>
  <c r="AZ111" i="4" s="1"/>
  <c r="O677" i="1"/>
  <c r="P677" i="1" s="1"/>
  <c r="O158" i="1"/>
  <c r="P158" i="1" s="1"/>
  <c r="AK158" i="1" s="1"/>
  <c r="O156" i="1"/>
  <c r="P156" i="1" s="1"/>
  <c r="AK156" i="1" s="1"/>
  <c r="F293" i="1"/>
  <c r="DY144" i="5"/>
  <c r="DZ143" i="5"/>
  <c r="CD829" i="5"/>
  <c r="CE828" i="5"/>
  <c r="CG829" i="5"/>
  <c r="CH828" i="5"/>
  <c r="O326" i="1"/>
  <c r="P326" i="1" s="1"/>
  <c r="EB136" i="5"/>
  <c r="EC135" i="5"/>
  <c r="CJ829" i="5"/>
  <c r="CK828" i="5"/>
  <c r="O149" i="1"/>
  <c r="P149" i="1" s="1"/>
  <c r="AK149" i="1" s="1"/>
  <c r="BS43" i="1"/>
  <c r="Q82" i="1"/>
  <c r="AD115" i="4"/>
  <c r="AK79" i="4"/>
  <c r="AC119" i="4"/>
  <c r="AZ119" i="4" s="1"/>
  <c r="AC86" i="4"/>
  <c r="AK78" i="4"/>
  <c r="O328" i="1"/>
  <c r="P328" i="1" s="1"/>
  <c r="O507" i="1"/>
  <c r="P507" i="1" s="1"/>
  <c r="O681" i="1"/>
  <c r="P681" i="1" s="1"/>
  <c r="DV129" i="5"/>
  <c r="DW128" i="5"/>
  <c r="GI128" i="5"/>
  <c r="GH129" i="5"/>
  <c r="CA829" i="5"/>
  <c r="CB828" i="5"/>
  <c r="O335" i="1"/>
  <c r="P335" i="1" s="1"/>
  <c r="X82" i="1"/>
  <c r="Z82" i="1" s="1"/>
  <c r="F43" i="1"/>
  <c r="AU573" i="1"/>
  <c r="AW573" i="1" s="1"/>
  <c r="AG112" i="4"/>
  <c r="AQ112" i="4" s="1"/>
  <c r="AI82" i="4"/>
  <c r="AE78" i="4"/>
  <c r="EF129" i="5"/>
  <c r="EG128" i="5"/>
  <c r="V503" i="1"/>
  <c r="W503" i="1" s="1"/>
  <c r="AK503" i="1"/>
  <c r="AL503" i="1" s="1"/>
  <c r="AM503" i="1" s="1"/>
  <c r="U503" i="1"/>
  <c r="Q503" i="1"/>
  <c r="R503" i="1" s="1"/>
  <c r="U507" i="1"/>
  <c r="V507" i="1"/>
  <c r="W507" i="1" s="1"/>
  <c r="X507" i="1" s="1"/>
  <c r="Y507" i="1" s="1"/>
  <c r="Q507" i="1"/>
  <c r="R507" i="1" s="1"/>
  <c r="AG507" i="1" s="1"/>
  <c r="AK507" i="1"/>
  <c r="AL507" i="1" s="1"/>
  <c r="AM507" i="1" s="1"/>
  <c r="U331" i="1"/>
  <c r="Q331" i="1"/>
  <c r="R331" i="1" s="1"/>
  <c r="AA331" i="1" s="1"/>
  <c r="V331" i="1"/>
  <c r="W331" i="1" s="1"/>
  <c r="AK331" i="1"/>
  <c r="AL331" i="1" s="1"/>
  <c r="AM331" i="1" s="1"/>
  <c r="AK512" i="1"/>
  <c r="AL512" i="1" s="1"/>
  <c r="AM512" i="1" s="1"/>
  <c r="U512" i="1"/>
  <c r="Q512" i="1"/>
  <c r="R512" i="1" s="1"/>
  <c r="AE512" i="1" s="1"/>
  <c r="V512" i="1"/>
  <c r="W512" i="1" s="1"/>
  <c r="AW438" i="1"/>
  <c r="AY438" i="1" s="1"/>
  <c r="F438" i="1"/>
  <c r="O145" i="1"/>
  <c r="P145" i="1" s="1"/>
  <c r="AK145" i="1" s="1"/>
  <c r="BS573" i="1"/>
  <c r="M27" i="1"/>
  <c r="AK115" i="1" s="1"/>
  <c r="AN115" i="1" s="1"/>
  <c r="F84" i="1"/>
  <c r="AW84" i="1"/>
  <c r="AY84" i="1" s="1"/>
  <c r="BV84" i="1"/>
  <c r="M287" i="1"/>
  <c r="N287" i="1" s="1"/>
  <c r="L287" i="1"/>
  <c r="L614" i="1"/>
  <c r="F120" i="1"/>
  <c r="O120" i="1" s="1"/>
  <c r="P120" i="1" s="1"/>
  <c r="F619" i="1"/>
  <c r="AW619" i="1"/>
  <c r="AY619" i="1" s="1"/>
  <c r="Q505" i="1"/>
  <c r="R505" i="1" s="1"/>
  <c r="AG505" i="1" s="1"/>
  <c r="AI76" i="4"/>
  <c r="F681" i="1"/>
  <c r="U505" i="1"/>
  <c r="F395" i="1"/>
  <c r="F112" i="1"/>
  <c r="O112" i="1" s="1"/>
  <c r="P112" i="1" s="1"/>
  <c r="O152" i="1"/>
  <c r="P152" i="1" s="1"/>
  <c r="AK152" i="1" s="1"/>
  <c r="V328" i="1"/>
  <c r="W328" i="1" s="1"/>
  <c r="AP328" i="1" s="1"/>
  <c r="AQ328" i="1" s="1"/>
  <c r="AR328" i="1" s="1"/>
  <c r="AW82" i="1"/>
  <c r="AY82" i="1" s="1"/>
  <c r="U87" i="1"/>
  <c r="L49" i="1"/>
  <c r="AI83" i="4"/>
  <c r="AG78" i="4"/>
  <c r="V121" i="4"/>
  <c r="AE121" i="4"/>
  <c r="AI121" i="4" s="1"/>
  <c r="W121" i="4"/>
  <c r="F608" i="1"/>
  <c r="AW608" i="1"/>
  <c r="AY608" i="1" s="1"/>
  <c r="BV608" i="1"/>
  <c r="F154" i="1"/>
  <c r="S154" i="1"/>
  <c r="F295" i="1"/>
  <c r="BI295" i="1"/>
  <c r="S677" i="1"/>
  <c r="AK505" i="1"/>
  <c r="AL505" i="1" s="1"/>
  <c r="AM505" i="1" s="1"/>
  <c r="BV618" i="1"/>
  <c r="AW618" i="1"/>
  <c r="AY618" i="1" s="1"/>
  <c r="O682" i="1"/>
  <c r="P682" i="1" s="1"/>
  <c r="F501" i="1"/>
  <c r="S501" i="1"/>
  <c r="O684" i="1"/>
  <c r="P684" i="1" s="1"/>
  <c r="AU407" i="1"/>
  <c r="AW407" i="1" s="1"/>
  <c r="F407" i="1"/>
  <c r="O676" i="1"/>
  <c r="P676" i="1" s="1"/>
  <c r="F642" i="1"/>
  <c r="F651" i="1"/>
  <c r="F435" i="1"/>
  <c r="X87" i="1"/>
  <c r="Z87" i="1" s="1"/>
  <c r="AQ87" i="1" s="1"/>
  <c r="Q326" i="1"/>
  <c r="R326" i="1" s="1"/>
  <c r="AA326" i="1" s="1"/>
  <c r="F158" i="1"/>
  <c r="M24" i="1"/>
  <c r="AK112" i="1" s="1"/>
  <c r="AN112" i="1" s="1"/>
  <c r="AF78" i="4"/>
  <c r="S153" i="1"/>
  <c r="F153" i="1"/>
  <c r="M258" i="1"/>
  <c r="N258" i="1" s="1"/>
  <c r="L258" i="1"/>
  <c r="F503" i="1"/>
  <c r="S503" i="1"/>
  <c r="F472" i="1"/>
  <c r="BI472" i="1"/>
  <c r="AW265" i="1"/>
  <c r="AY265" i="1" s="1"/>
  <c r="F265" i="1"/>
  <c r="F263" i="1"/>
  <c r="AW263" i="1"/>
  <c r="AY263" i="1" s="1"/>
  <c r="AW437" i="1"/>
  <c r="AY437" i="1" s="1"/>
  <c r="F437" i="1"/>
  <c r="S679" i="1"/>
  <c r="F679" i="1"/>
  <c r="F678" i="1"/>
  <c r="S678" i="1"/>
  <c r="Q322" i="1"/>
  <c r="R322" i="1" s="1"/>
  <c r="V322" i="1"/>
  <c r="W322" i="1" s="1"/>
  <c r="U322" i="1"/>
  <c r="AK328" i="1"/>
  <c r="AL328" i="1" s="1"/>
  <c r="AM328" i="1" s="1"/>
  <c r="BF573" i="1"/>
  <c r="F82" i="1"/>
  <c r="F676" i="1"/>
  <c r="O563" i="1"/>
  <c r="AK652" i="1" s="1"/>
  <c r="AN652" i="1" s="1"/>
  <c r="F261" i="1"/>
  <c r="O261" i="1" s="1"/>
  <c r="P261" i="1" s="1"/>
  <c r="U326" i="1"/>
  <c r="M252" i="1"/>
  <c r="N252" i="1" s="1"/>
  <c r="F156" i="1"/>
  <c r="M205" i="1"/>
  <c r="AK294" i="1" s="1"/>
  <c r="AN294" i="1" s="1"/>
  <c r="AC76" i="4"/>
  <c r="AG111" i="4"/>
  <c r="AQ111" i="4" s="1"/>
  <c r="AV111" i="4" s="1"/>
  <c r="AW111" i="4" s="1"/>
  <c r="AK86" i="4"/>
  <c r="AG121" i="4"/>
  <c r="AQ121" i="4" s="1"/>
  <c r="AV121" i="4" s="1"/>
  <c r="AW121" i="4" s="1"/>
  <c r="S511" i="1"/>
  <c r="F511" i="1"/>
  <c r="AD119" i="4"/>
  <c r="F509" i="1"/>
  <c r="S509" i="1"/>
  <c r="AW264" i="1"/>
  <c r="AY264" i="1" s="1"/>
  <c r="F264" i="1"/>
  <c r="O332" i="1"/>
  <c r="P332" i="1" s="1"/>
  <c r="AK332" i="1" s="1"/>
  <c r="AL332" i="1" s="1"/>
  <c r="AM332" i="1" s="1"/>
  <c r="O150" i="1"/>
  <c r="P150" i="1" s="1"/>
  <c r="F684" i="1"/>
  <c r="F618" i="1"/>
  <c r="F145" i="1"/>
  <c r="O511" i="1"/>
  <c r="P511" i="1" s="1"/>
  <c r="X262" i="1"/>
  <c r="Z262" i="1" s="1"/>
  <c r="AQ262" i="1" s="1"/>
  <c r="M378" i="1"/>
  <c r="AK467" i="1" s="1"/>
  <c r="AN467" i="1" s="1"/>
  <c r="AI80" i="4"/>
  <c r="AI77" i="4"/>
  <c r="F299" i="1"/>
  <c r="BI299" i="1"/>
  <c r="F114" i="1"/>
  <c r="BI114" i="1"/>
  <c r="S512" i="1"/>
  <c r="F512" i="1"/>
  <c r="AC46" i="4"/>
  <c r="AK46" i="4" s="1"/>
  <c r="T46" i="4"/>
  <c r="V46" i="4" s="1"/>
  <c r="Y46" i="4" s="1"/>
  <c r="AC42" i="4"/>
  <c r="T42" i="4"/>
  <c r="W42" i="4" s="1"/>
  <c r="T51" i="4"/>
  <c r="V51" i="4" s="1"/>
  <c r="Y51" i="4" s="1"/>
  <c r="AD51" i="4"/>
  <c r="AC47" i="4"/>
  <c r="AK47" i="4" s="1"/>
  <c r="AC43" i="4"/>
  <c r="AD43" i="4"/>
  <c r="T47" i="4"/>
  <c r="V47" i="4" s="1"/>
  <c r="Y47" i="4" s="1"/>
  <c r="AK42" i="4"/>
  <c r="AK48" i="4"/>
  <c r="T44" i="4"/>
  <c r="V44" i="4" s="1"/>
  <c r="Y44" i="4" s="1"/>
  <c r="AD44" i="4"/>
  <c r="AE44" i="4" s="1"/>
  <c r="AK41" i="4"/>
  <c r="T52" i="4"/>
  <c r="V52" i="4" s="1"/>
  <c r="Y52" i="4" s="1"/>
  <c r="AC52" i="4"/>
  <c r="AH52" i="4" s="1"/>
  <c r="AC51" i="4"/>
  <c r="T43" i="4"/>
  <c r="W43" i="4" s="1"/>
  <c r="AH41" i="4"/>
  <c r="AF41" i="4"/>
  <c r="AG41" i="4"/>
  <c r="AE41" i="4"/>
  <c r="T87" i="4"/>
  <c r="AD87" i="4"/>
  <c r="AK87" i="4" s="1"/>
  <c r="AC87" i="4"/>
  <c r="W111" i="4"/>
  <c r="V111" i="4"/>
  <c r="AE111" i="4"/>
  <c r="AI111" i="4" s="1"/>
  <c r="AV112" i="4"/>
  <c r="AW112" i="4" s="1"/>
  <c r="AH76" i="4"/>
  <c r="AG76" i="4"/>
  <c r="AF76" i="4"/>
  <c r="AE76" i="4"/>
  <c r="V41" i="4"/>
  <c r="Y41" i="4" s="1"/>
  <c r="W41" i="4"/>
  <c r="AG79" i="4"/>
  <c r="AF79" i="4"/>
  <c r="AE79" i="4"/>
  <c r="AH79" i="4"/>
  <c r="AH86" i="4"/>
  <c r="AG86" i="4"/>
  <c r="AF86" i="4"/>
  <c r="AE86" i="4"/>
  <c r="AE88" i="4"/>
  <c r="AH88" i="4"/>
  <c r="AG88" i="4"/>
  <c r="AF88" i="4"/>
  <c r="AH42" i="4"/>
  <c r="AE42" i="4"/>
  <c r="AG42" i="4"/>
  <c r="AF42" i="4"/>
  <c r="AG44" i="4"/>
  <c r="AF44" i="4"/>
  <c r="W79" i="4"/>
  <c r="V79" i="4"/>
  <c r="Y79" i="4" s="1"/>
  <c r="AV118" i="4"/>
  <c r="AW118" i="4" s="1"/>
  <c r="T77" i="4"/>
  <c r="AD77" i="4"/>
  <c r="AC77" i="4"/>
  <c r="AH45" i="4"/>
  <c r="AG45" i="4"/>
  <c r="AE45" i="4"/>
  <c r="AF45" i="4"/>
  <c r="T123" i="4"/>
  <c r="AC123" i="4"/>
  <c r="AZ123" i="4" s="1"/>
  <c r="AD123" i="4"/>
  <c r="AG118" i="4"/>
  <c r="AQ118" i="4" s="1"/>
  <c r="T82" i="4"/>
  <c r="AC82" i="4"/>
  <c r="AD82" i="4"/>
  <c r="AK88" i="4"/>
  <c r="AA161" i="4"/>
  <c r="AA162" i="4" s="1"/>
  <c r="V88" i="4"/>
  <c r="Y88" i="4" s="1"/>
  <c r="W88" i="4"/>
  <c r="T83" i="4"/>
  <c r="AD83" i="4"/>
  <c r="AC83" i="4"/>
  <c r="T53" i="4"/>
  <c r="AC53" i="4"/>
  <c r="AK53" i="4" s="1"/>
  <c r="W44" i="4"/>
  <c r="AV116" i="4"/>
  <c r="AW116" i="4" s="1"/>
  <c r="T114" i="4"/>
  <c r="AD114" i="4"/>
  <c r="AC114" i="4"/>
  <c r="AZ114" i="4" s="1"/>
  <c r="T80" i="4"/>
  <c r="AD80" i="4"/>
  <c r="AC80" i="4"/>
  <c r="AE160" i="4"/>
  <c r="V45" i="4"/>
  <c r="Y45" i="4" s="1"/>
  <c r="W45" i="4"/>
  <c r="AH54" i="4"/>
  <c r="AF54" i="4"/>
  <c r="AE54" i="4"/>
  <c r="AG54" i="4"/>
  <c r="T50" i="4"/>
  <c r="AC50" i="4"/>
  <c r="AK50" i="4" s="1"/>
  <c r="V42" i="4"/>
  <c r="Y42" i="4" s="1"/>
  <c r="AG115" i="4"/>
  <c r="AQ115" i="4" s="1"/>
  <c r="AV115" i="4" s="1"/>
  <c r="AW115" i="4" s="1"/>
  <c r="W54" i="4"/>
  <c r="V54" i="4"/>
  <c r="Y54" i="4" s="1"/>
  <c r="W46" i="4"/>
  <c r="AO78" i="4"/>
  <c r="AN78" i="4"/>
  <c r="AJ78" i="4" s="1"/>
  <c r="AL78" i="4" s="1"/>
  <c r="T89" i="4"/>
  <c r="AD89" i="4"/>
  <c r="AC89" i="4"/>
  <c r="W115" i="4"/>
  <c r="V115" i="4"/>
  <c r="AE115" i="4"/>
  <c r="AI115" i="4" s="1"/>
  <c r="AH48" i="4"/>
  <c r="AF48" i="4"/>
  <c r="AE48" i="4"/>
  <c r="AG48" i="4"/>
  <c r="AG84" i="4"/>
  <c r="AF84" i="4"/>
  <c r="AH84" i="4"/>
  <c r="AE84" i="4"/>
  <c r="AO85" i="4"/>
  <c r="AN85" i="4"/>
  <c r="W118" i="4"/>
  <c r="V118" i="4"/>
  <c r="AE118" i="4"/>
  <c r="AI118" i="4" s="1"/>
  <c r="T113" i="4"/>
  <c r="AC113" i="4"/>
  <c r="AZ113" i="4" s="1"/>
  <c r="AD113" i="4"/>
  <c r="W51" i="4"/>
  <c r="T122" i="4"/>
  <c r="AC122" i="4"/>
  <c r="AZ122" i="4" s="1"/>
  <c r="AD122" i="4"/>
  <c r="T81" i="4"/>
  <c r="AC81" i="4"/>
  <c r="AD81" i="4"/>
  <c r="V117" i="4"/>
  <c r="W117" i="4"/>
  <c r="AE117" i="4"/>
  <c r="AI117" i="4" s="1"/>
  <c r="T124" i="4"/>
  <c r="AC124" i="4"/>
  <c r="AZ124" i="4" s="1"/>
  <c r="AD124" i="4"/>
  <c r="W76" i="4"/>
  <c r="V76" i="4"/>
  <c r="Y76" i="4" s="1"/>
  <c r="W86" i="4"/>
  <c r="V86" i="4"/>
  <c r="Y86" i="4" s="1"/>
  <c r="AE112" i="4"/>
  <c r="AI112" i="4" s="1"/>
  <c r="W112" i="4"/>
  <c r="V112" i="4"/>
  <c r="AG52" i="4"/>
  <c r="AG119" i="4"/>
  <c r="AQ119" i="4" s="1"/>
  <c r="AV119" i="4" s="1"/>
  <c r="AW119" i="4" s="1"/>
  <c r="W48" i="4"/>
  <c r="V48" i="4"/>
  <c r="Y48" i="4" s="1"/>
  <c r="W84" i="4"/>
  <c r="V84" i="4"/>
  <c r="Y84" i="4" s="1"/>
  <c r="W119" i="4"/>
  <c r="V119" i="4"/>
  <c r="AE119" i="4"/>
  <c r="AI119" i="4" s="1"/>
  <c r="T120" i="4"/>
  <c r="AC120" i="4"/>
  <c r="AZ120" i="4" s="1"/>
  <c r="AD120" i="4"/>
  <c r="AG117" i="4"/>
  <c r="AQ117" i="4" s="1"/>
  <c r="AV117" i="4" s="1"/>
  <c r="AW117" i="4" s="1"/>
  <c r="T49" i="4"/>
  <c r="AC49" i="4"/>
  <c r="V116" i="4"/>
  <c r="W116" i="4"/>
  <c r="AE116" i="4"/>
  <c r="AI116" i="4" s="1"/>
  <c r="U680" i="1"/>
  <c r="Q680" i="1"/>
  <c r="R680" i="1" s="1"/>
  <c r="V680" i="1"/>
  <c r="W680" i="1" s="1"/>
  <c r="AK680" i="1"/>
  <c r="AL680" i="1" s="1"/>
  <c r="AM680" i="1" s="1"/>
  <c r="Q688" i="1"/>
  <c r="R688" i="1" s="1"/>
  <c r="U688" i="1"/>
  <c r="AK688" i="1"/>
  <c r="AL688" i="1" s="1"/>
  <c r="AM688" i="1" s="1"/>
  <c r="V688" i="1"/>
  <c r="W688" i="1" s="1"/>
  <c r="AK324" i="1"/>
  <c r="AL324" i="1" s="1"/>
  <c r="AM324" i="1" s="1"/>
  <c r="V324" i="1"/>
  <c r="W324" i="1" s="1"/>
  <c r="U324" i="1"/>
  <c r="Q324" i="1"/>
  <c r="R324" i="1" s="1"/>
  <c r="V146" i="1"/>
  <c r="W146" i="1" s="1"/>
  <c r="AP146" i="1" s="1"/>
  <c r="U146" i="1"/>
  <c r="Q146" i="1"/>
  <c r="R146" i="1" s="1"/>
  <c r="Q327" i="1"/>
  <c r="R327" i="1" s="1"/>
  <c r="V327" i="1"/>
  <c r="W327" i="1" s="1"/>
  <c r="U327" i="1"/>
  <c r="AK327" i="1"/>
  <c r="AL327" i="1" s="1"/>
  <c r="AM327" i="1" s="1"/>
  <c r="V682" i="1"/>
  <c r="W682" i="1" s="1"/>
  <c r="U682" i="1"/>
  <c r="Q682" i="1"/>
  <c r="R682" i="1" s="1"/>
  <c r="AK502" i="1"/>
  <c r="AL502" i="1" s="1"/>
  <c r="AM502" i="1" s="1"/>
  <c r="V502" i="1"/>
  <c r="W502" i="1" s="1"/>
  <c r="Q502" i="1"/>
  <c r="R502" i="1" s="1"/>
  <c r="U502" i="1"/>
  <c r="AP441" i="1"/>
  <c r="AI441" i="1" s="1"/>
  <c r="AQ441" i="1"/>
  <c r="AL149" i="1"/>
  <c r="AM149" i="1" s="1"/>
  <c r="V149" i="1"/>
  <c r="W149" i="1" s="1"/>
  <c r="AP149" i="1" s="1"/>
  <c r="Q149" i="1"/>
  <c r="R149" i="1" s="1"/>
  <c r="U149" i="1"/>
  <c r="M610" i="1"/>
  <c r="N610" i="1" s="1"/>
  <c r="L610" i="1"/>
  <c r="BN614" i="1"/>
  <c r="M573" i="1"/>
  <c r="N573" i="1" s="1"/>
  <c r="L573" i="1"/>
  <c r="AK506" i="1"/>
  <c r="AL506" i="1" s="1"/>
  <c r="AM506" i="1" s="1"/>
  <c r="V506" i="1"/>
  <c r="W506" i="1" s="1"/>
  <c r="U506" i="1"/>
  <c r="Q506" i="1"/>
  <c r="R506" i="1" s="1"/>
  <c r="AA506" i="1" s="1"/>
  <c r="R230" i="1"/>
  <c r="O230" i="1"/>
  <c r="P230" i="1" s="1"/>
  <c r="F288" i="1"/>
  <c r="BI288" i="1"/>
  <c r="Q325" i="1"/>
  <c r="R325" i="1" s="1"/>
  <c r="AA325" i="1" s="1"/>
  <c r="V325" i="1"/>
  <c r="W325" i="1" s="1"/>
  <c r="U325" i="1"/>
  <c r="AK325" i="1"/>
  <c r="AL325" i="1" s="1"/>
  <c r="AM325" i="1" s="1"/>
  <c r="U254" i="1"/>
  <c r="Q254" i="1"/>
  <c r="L576" i="1"/>
  <c r="M576" i="1"/>
  <c r="N576" i="1" s="1"/>
  <c r="BK576" i="1"/>
  <c r="M502" i="1"/>
  <c r="N502" i="1" s="1"/>
  <c r="T502" i="1" s="1"/>
  <c r="L502" i="1"/>
  <c r="H375" i="1"/>
  <c r="J375" i="1" s="1"/>
  <c r="M375" i="1"/>
  <c r="AK464" i="1" s="1"/>
  <c r="AN464" i="1" s="1"/>
  <c r="M432" i="1"/>
  <c r="N432" i="1" s="1"/>
  <c r="R432" i="1" s="1"/>
  <c r="L432" i="1"/>
  <c r="BN259" i="1"/>
  <c r="H385" i="1"/>
  <c r="J385" i="1" s="1"/>
  <c r="M385" i="1"/>
  <c r="AK474" i="1" s="1"/>
  <c r="AN474" i="1" s="1"/>
  <c r="BK226" i="1"/>
  <c r="M511" i="1"/>
  <c r="N511" i="1" s="1"/>
  <c r="T511" i="1" s="1"/>
  <c r="L511" i="1"/>
  <c r="BK222" i="1"/>
  <c r="AW77" i="1"/>
  <c r="AY77" i="1" s="1"/>
  <c r="BV77" i="1"/>
  <c r="F77" i="1"/>
  <c r="U222" i="1"/>
  <c r="Q222" i="1"/>
  <c r="X222" i="1"/>
  <c r="Z222" i="1" s="1"/>
  <c r="AI222" i="1" s="1"/>
  <c r="AG334" i="1"/>
  <c r="AE334" i="1"/>
  <c r="S147" i="1"/>
  <c r="F147" i="1"/>
  <c r="BK42" i="1"/>
  <c r="O110" i="1"/>
  <c r="P110" i="1" s="1"/>
  <c r="R110" i="1"/>
  <c r="BK584" i="1"/>
  <c r="V509" i="1"/>
  <c r="W509" i="1" s="1"/>
  <c r="U509" i="1"/>
  <c r="Q509" i="1"/>
  <c r="R509" i="1" s="1"/>
  <c r="AK509" i="1"/>
  <c r="AL509" i="1" s="1"/>
  <c r="AM509" i="1" s="1"/>
  <c r="AW441" i="1"/>
  <c r="AY441" i="1" s="1"/>
  <c r="F441" i="1"/>
  <c r="M255" i="1"/>
  <c r="N255" i="1" s="1"/>
  <c r="L255" i="1"/>
  <c r="BN80" i="1"/>
  <c r="Q440" i="1"/>
  <c r="U440" i="1"/>
  <c r="BN260" i="1"/>
  <c r="M606" i="1"/>
  <c r="N606" i="1" s="1"/>
  <c r="L606" i="1"/>
  <c r="M386" i="1"/>
  <c r="AK475" i="1" s="1"/>
  <c r="AN475" i="1" s="1"/>
  <c r="BN79" i="1"/>
  <c r="M379" i="1"/>
  <c r="AK468" i="1" s="1"/>
  <c r="AN468" i="1" s="1"/>
  <c r="H379" i="1"/>
  <c r="J379" i="1" s="1"/>
  <c r="Q335" i="1"/>
  <c r="R335" i="1" s="1"/>
  <c r="AK335" i="1"/>
  <c r="AL335" i="1" s="1"/>
  <c r="AM335" i="1" s="1"/>
  <c r="V335" i="1"/>
  <c r="W335" i="1" s="1"/>
  <c r="U335" i="1"/>
  <c r="L297" i="1"/>
  <c r="M297" i="1"/>
  <c r="N297" i="1" s="1"/>
  <c r="AL151" i="1"/>
  <c r="AM151" i="1" s="1"/>
  <c r="V151" i="1"/>
  <c r="W151" i="1" s="1"/>
  <c r="AP151" i="1" s="1"/>
  <c r="U151" i="1"/>
  <c r="Q151" i="1"/>
  <c r="R151" i="1" s="1"/>
  <c r="AA151" i="1" s="1"/>
  <c r="L81" i="1"/>
  <c r="M81" i="1"/>
  <c r="N81" i="1" s="1"/>
  <c r="M397" i="1"/>
  <c r="N397" i="1" s="1"/>
  <c r="L397" i="1"/>
  <c r="BI119" i="1"/>
  <c r="F119" i="1"/>
  <c r="BS53" i="1"/>
  <c r="AU53" i="1"/>
  <c r="AW53" i="1" s="1"/>
  <c r="BF53" i="1"/>
  <c r="F53" i="1"/>
  <c r="M29" i="1"/>
  <c r="AK117" i="1" s="1"/>
  <c r="AN117" i="1" s="1"/>
  <c r="H12" i="1"/>
  <c r="J12" i="1" s="1"/>
  <c r="M218" i="1"/>
  <c r="N218" i="1" s="1"/>
  <c r="L218" i="1"/>
  <c r="AN328" i="1"/>
  <c r="AT328" i="1"/>
  <c r="AV328" i="1"/>
  <c r="Q118" i="1"/>
  <c r="U118" i="1"/>
  <c r="U252" i="1"/>
  <c r="Q252" i="1"/>
  <c r="BK43" i="1"/>
  <c r="BK223" i="1"/>
  <c r="M211" i="1"/>
  <c r="AK300" i="1" s="1"/>
  <c r="AN300" i="1" s="1"/>
  <c r="H211" i="1"/>
  <c r="J211" i="1" s="1"/>
  <c r="BK41" i="1"/>
  <c r="AW81" i="1"/>
  <c r="AY81" i="1" s="1"/>
  <c r="F81" i="1"/>
  <c r="BV81" i="1"/>
  <c r="AP331" i="1"/>
  <c r="AQ331" i="1" s="1"/>
  <c r="AR331" i="1" s="1"/>
  <c r="X331" i="1"/>
  <c r="Y331" i="1" s="1"/>
  <c r="BV87" i="1"/>
  <c r="F87" i="1"/>
  <c r="AW87" i="1"/>
  <c r="AY87" i="1" s="1"/>
  <c r="M156" i="1"/>
  <c r="N156" i="1" s="1"/>
  <c r="T156" i="1" s="1"/>
  <c r="L156" i="1"/>
  <c r="M206" i="1"/>
  <c r="AK295" i="1" s="1"/>
  <c r="AN295" i="1" s="1"/>
  <c r="H206" i="1"/>
  <c r="J206" i="1" s="1"/>
  <c r="M46" i="1"/>
  <c r="N46" i="1" s="1"/>
  <c r="O46" i="1" s="1"/>
  <c r="P46" i="1" s="1"/>
  <c r="L46" i="1"/>
  <c r="BK50" i="1"/>
  <c r="H25" i="1"/>
  <c r="J25" i="1" s="1"/>
  <c r="M25" i="1"/>
  <c r="AK113" i="1" s="1"/>
  <c r="AN113" i="1" s="1"/>
  <c r="O49" i="1"/>
  <c r="P49" i="1" s="1"/>
  <c r="R49" i="1"/>
  <c r="L685" i="1"/>
  <c r="M685" i="1"/>
  <c r="N685" i="1" s="1"/>
  <c r="T685" i="1" s="1"/>
  <c r="V676" i="1"/>
  <c r="W676" i="1" s="1"/>
  <c r="U676" i="1"/>
  <c r="AK676" i="1"/>
  <c r="AL676" i="1" s="1"/>
  <c r="AM676" i="1" s="1"/>
  <c r="Q676" i="1"/>
  <c r="R676" i="1" s="1"/>
  <c r="AA676" i="1" s="1"/>
  <c r="Q681" i="1"/>
  <c r="R681" i="1" s="1"/>
  <c r="AK681" i="1"/>
  <c r="AL681" i="1" s="1"/>
  <c r="AM681" i="1" s="1"/>
  <c r="V681" i="1"/>
  <c r="W681" i="1" s="1"/>
  <c r="U681" i="1"/>
  <c r="L654" i="1"/>
  <c r="M654" i="1"/>
  <c r="N654" i="1" s="1"/>
  <c r="O654" i="1" s="1"/>
  <c r="P654" i="1" s="1"/>
  <c r="M687" i="1"/>
  <c r="N687" i="1" s="1"/>
  <c r="T687" i="1" s="1"/>
  <c r="L687" i="1"/>
  <c r="BN618" i="1"/>
  <c r="L581" i="1"/>
  <c r="M581" i="1"/>
  <c r="N581" i="1" s="1"/>
  <c r="BN619" i="1"/>
  <c r="AW615" i="1"/>
  <c r="AY615" i="1" s="1"/>
  <c r="F615" i="1"/>
  <c r="BV615" i="1"/>
  <c r="H558" i="1"/>
  <c r="J558" i="1" s="1"/>
  <c r="O558" i="1"/>
  <c r="AK647" i="1" s="1"/>
  <c r="AN647" i="1" s="1"/>
  <c r="M577" i="1"/>
  <c r="N577" i="1" s="1"/>
  <c r="L577" i="1"/>
  <c r="BK580" i="1"/>
  <c r="M505" i="1"/>
  <c r="N505" i="1" s="1"/>
  <c r="T505" i="1" s="1"/>
  <c r="L505" i="1"/>
  <c r="AA505" i="1"/>
  <c r="U652" i="1"/>
  <c r="Q652" i="1"/>
  <c r="Q499" i="1"/>
  <c r="R499" i="1" s="1"/>
  <c r="AK499" i="1"/>
  <c r="AL499" i="1" s="1"/>
  <c r="AM499" i="1" s="1"/>
  <c r="V499" i="1"/>
  <c r="W499" i="1" s="1"/>
  <c r="U499" i="1"/>
  <c r="X440" i="1"/>
  <c r="Z440" i="1" s="1"/>
  <c r="BN438" i="1"/>
  <c r="L402" i="1"/>
  <c r="M402" i="1"/>
  <c r="N402" i="1" s="1"/>
  <c r="M219" i="1"/>
  <c r="N219" i="1" s="1"/>
  <c r="R219" i="1" s="1"/>
  <c r="L219" i="1"/>
  <c r="M257" i="1"/>
  <c r="N257" i="1" s="1"/>
  <c r="R257" i="1" s="1"/>
  <c r="L257" i="1"/>
  <c r="BK403" i="1"/>
  <c r="L77" i="1"/>
  <c r="M77" i="1"/>
  <c r="N77" i="1" s="1"/>
  <c r="R120" i="1"/>
  <c r="U464" i="1"/>
  <c r="Q464" i="1"/>
  <c r="S155" i="1"/>
  <c r="F155" i="1"/>
  <c r="BV88" i="1"/>
  <c r="AW88" i="1"/>
  <c r="AY88" i="1" s="1"/>
  <c r="F88" i="1"/>
  <c r="M387" i="1"/>
  <c r="AK476" i="1" s="1"/>
  <c r="AN476" i="1" s="1"/>
  <c r="F149" i="1"/>
  <c r="S149" i="1"/>
  <c r="M474" i="1"/>
  <c r="N474" i="1" s="1"/>
  <c r="L474" i="1"/>
  <c r="AG326" i="1"/>
  <c r="AE326" i="1"/>
  <c r="BN263" i="1"/>
  <c r="Q217" i="1"/>
  <c r="U217" i="1"/>
  <c r="M151" i="1"/>
  <c r="N151" i="1" s="1"/>
  <c r="T151" i="1" s="1"/>
  <c r="L151" i="1"/>
  <c r="Q259" i="1"/>
  <c r="U259" i="1"/>
  <c r="Q158" i="1"/>
  <c r="R158" i="1" s="1"/>
  <c r="V158" i="1"/>
  <c r="W158" i="1" s="1"/>
  <c r="AP158" i="1" s="1"/>
  <c r="U158" i="1"/>
  <c r="AL158" i="1"/>
  <c r="AM158" i="1" s="1"/>
  <c r="Q79" i="1"/>
  <c r="U79" i="1"/>
  <c r="M22" i="1"/>
  <c r="AK110" i="1" s="1"/>
  <c r="AN110" i="1" s="1"/>
  <c r="H22" i="1"/>
  <c r="J22" i="1" s="1"/>
  <c r="BK394" i="1"/>
  <c r="Q299" i="1"/>
  <c r="U299" i="1"/>
  <c r="X299" i="1"/>
  <c r="Z299" i="1" s="1"/>
  <c r="BS41" i="1"/>
  <c r="AU41" i="1"/>
  <c r="AW41" i="1" s="1"/>
  <c r="F41" i="1"/>
  <c r="BF41" i="1"/>
  <c r="M41" i="1"/>
  <c r="N41" i="1" s="1"/>
  <c r="L41" i="1"/>
  <c r="R79" i="1"/>
  <c r="O79" i="1"/>
  <c r="P79" i="1" s="1"/>
  <c r="AV331" i="1"/>
  <c r="AT331" i="1"/>
  <c r="AN331" i="1"/>
  <c r="M149" i="1"/>
  <c r="N149" i="1" s="1"/>
  <c r="T149" i="1" s="1"/>
  <c r="L149" i="1"/>
  <c r="H34" i="1"/>
  <c r="J34" i="1" s="1"/>
  <c r="M34" i="1"/>
  <c r="AK122" i="1" s="1"/>
  <c r="AN122" i="1" s="1"/>
  <c r="BK45" i="1"/>
  <c r="R287" i="1"/>
  <c r="O287" i="1"/>
  <c r="P287" i="1" s="1"/>
  <c r="X334" i="1"/>
  <c r="Y334" i="1" s="1"/>
  <c r="AP334" i="1"/>
  <c r="AQ334" i="1" s="1"/>
  <c r="AR334" i="1" s="1"/>
  <c r="O147" i="1"/>
  <c r="P147" i="1" s="1"/>
  <c r="AK147" i="1" s="1"/>
  <c r="L75" i="1"/>
  <c r="M75" i="1"/>
  <c r="N75" i="1" s="1"/>
  <c r="M121" i="1"/>
  <c r="N121" i="1" s="1"/>
  <c r="L121" i="1"/>
  <c r="BN617" i="1"/>
  <c r="F572" i="1"/>
  <c r="AU572" i="1"/>
  <c r="AW572" i="1" s="1"/>
  <c r="BF572" i="1"/>
  <c r="BS572" i="1"/>
  <c r="BN616" i="1"/>
  <c r="M572" i="1"/>
  <c r="N572" i="1" s="1"/>
  <c r="L572" i="1"/>
  <c r="V501" i="1"/>
  <c r="W501" i="1" s="1"/>
  <c r="U501" i="1"/>
  <c r="Q501" i="1"/>
  <c r="R501" i="1" s="1"/>
  <c r="AK501" i="1"/>
  <c r="AL501" i="1" s="1"/>
  <c r="AM501" i="1" s="1"/>
  <c r="M298" i="1"/>
  <c r="N298" i="1" s="1"/>
  <c r="O298" i="1" s="1"/>
  <c r="P298" i="1" s="1"/>
  <c r="L298" i="1"/>
  <c r="L407" i="1"/>
  <c r="M407" i="1"/>
  <c r="N407" i="1" s="1"/>
  <c r="BI466" i="1"/>
  <c r="F466" i="1"/>
  <c r="M260" i="1"/>
  <c r="N260" i="1" s="1"/>
  <c r="R260" i="1" s="1"/>
  <c r="L260" i="1"/>
  <c r="L406" i="1"/>
  <c r="M406" i="1"/>
  <c r="N406" i="1" s="1"/>
  <c r="BN82" i="1"/>
  <c r="Q401" i="1"/>
  <c r="BQ401" i="1"/>
  <c r="U401" i="1"/>
  <c r="O432" i="1"/>
  <c r="P432" i="1" s="1"/>
  <c r="BK44" i="1"/>
  <c r="BK52" i="1"/>
  <c r="M617" i="1"/>
  <c r="N617" i="1" s="1"/>
  <c r="L617" i="1"/>
  <c r="L466" i="1"/>
  <c r="M466" i="1"/>
  <c r="N466" i="1" s="1"/>
  <c r="M642" i="1"/>
  <c r="N642" i="1" s="1"/>
  <c r="L642" i="1"/>
  <c r="M293" i="1"/>
  <c r="N293" i="1" s="1"/>
  <c r="L293" i="1"/>
  <c r="Q288" i="1"/>
  <c r="U288" i="1"/>
  <c r="M289" i="1"/>
  <c r="N289" i="1" s="1"/>
  <c r="O289" i="1" s="1"/>
  <c r="P289" i="1" s="1"/>
  <c r="L289" i="1"/>
  <c r="AQ79" i="1"/>
  <c r="AP79" i="1"/>
  <c r="AI79" i="1" s="1"/>
  <c r="M394" i="1"/>
  <c r="N394" i="1" s="1"/>
  <c r="L394" i="1"/>
  <c r="H209" i="1"/>
  <c r="J209" i="1" s="1"/>
  <c r="M209" i="1"/>
  <c r="AK298" i="1" s="1"/>
  <c r="AN298" i="1" s="1"/>
  <c r="BN88" i="1"/>
  <c r="H23" i="1"/>
  <c r="J23" i="1" s="1"/>
  <c r="M23" i="1"/>
  <c r="AK111" i="1" s="1"/>
  <c r="AN111" i="1" s="1"/>
  <c r="L575" i="1"/>
  <c r="M575" i="1"/>
  <c r="N575" i="1" s="1"/>
  <c r="O575" i="1" s="1"/>
  <c r="P575" i="1" s="1"/>
  <c r="L512" i="1"/>
  <c r="M512" i="1"/>
  <c r="N512" i="1" s="1"/>
  <c r="T512" i="1" s="1"/>
  <c r="M580" i="1"/>
  <c r="N580" i="1" s="1"/>
  <c r="L580" i="1"/>
  <c r="M571" i="1"/>
  <c r="N571" i="1" s="1"/>
  <c r="L571" i="1"/>
  <c r="M574" i="1"/>
  <c r="N574" i="1" s="1"/>
  <c r="L574" i="1"/>
  <c r="O397" i="1"/>
  <c r="P397" i="1" s="1"/>
  <c r="M384" i="1"/>
  <c r="AK473" i="1" s="1"/>
  <c r="AN473" i="1" s="1"/>
  <c r="H384" i="1"/>
  <c r="J384" i="1" s="1"/>
  <c r="BN435" i="1"/>
  <c r="AQ261" i="1"/>
  <c r="AP261" i="1"/>
  <c r="R222" i="1"/>
  <c r="O222" i="1"/>
  <c r="P222" i="1" s="1"/>
  <c r="M676" i="1"/>
  <c r="N676" i="1" s="1"/>
  <c r="T676" i="1" s="1"/>
  <c r="L676" i="1"/>
  <c r="AP648" i="1"/>
  <c r="AF648" i="1"/>
  <c r="M618" i="1"/>
  <c r="N618" i="1" s="1"/>
  <c r="L618" i="1"/>
  <c r="BI652" i="1"/>
  <c r="F652" i="1"/>
  <c r="L504" i="1"/>
  <c r="M504" i="1"/>
  <c r="N504" i="1" s="1"/>
  <c r="T504" i="1" s="1"/>
  <c r="L469" i="1"/>
  <c r="M469" i="1"/>
  <c r="N469" i="1" s="1"/>
  <c r="F400" i="1"/>
  <c r="AU400" i="1"/>
  <c r="AW400" i="1" s="1"/>
  <c r="BN439" i="1"/>
  <c r="BK574" i="1"/>
  <c r="H553" i="1"/>
  <c r="J553" i="1" s="1"/>
  <c r="O553" i="1"/>
  <c r="AK642" i="1" s="1"/>
  <c r="AN642" i="1" s="1"/>
  <c r="BN432" i="1"/>
  <c r="M116" i="1"/>
  <c r="N116" i="1" s="1"/>
  <c r="L116" i="1"/>
  <c r="BI117" i="1"/>
  <c r="F117" i="1"/>
  <c r="F440" i="1"/>
  <c r="AW440" i="1"/>
  <c r="AY440" i="1" s="1"/>
  <c r="BN262" i="1"/>
  <c r="M263" i="1"/>
  <c r="N263" i="1" s="1"/>
  <c r="L263" i="1"/>
  <c r="AW75" i="1"/>
  <c r="AY75" i="1" s="1"/>
  <c r="F75" i="1"/>
  <c r="BV75" i="1"/>
  <c r="M32" i="1"/>
  <c r="AK120" i="1" s="1"/>
  <c r="AN120" i="1" s="1"/>
  <c r="BK48" i="1"/>
  <c r="H198" i="1"/>
  <c r="J198" i="1" s="1"/>
  <c r="M198" i="1"/>
  <c r="AK287" i="1" s="1"/>
  <c r="AN287" i="1" s="1"/>
  <c r="BK46" i="1"/>
  <c r="BT49" i="1"/>
  <c r="Q49" i="1"/>
  <c r="U49" i="1"/>
  <c r="L650" i="1"/>
  <c r="M650" i="1"/>
  <c r="N650" i="1" s="1"/>
  <c r="L611" i="1"/>
  <c r="M611" i="1"/>
  <c r="N611" i="1" s="1"/>
  <c r="M641" i="1"/>
  <c r="N641" i="1" s="1"/>
  <c r="L641" i="1"/>
  <c r="BN615" i="1"/>
  <c r="L470" i="1"/>
  <c r="M470" i="1"/>
  <c r="N470" i="1" s="1"/>
  <c r="O470" i="1" s="1"/>
  <c r="P470" i="1" s="1"/>
  <c r="AP512" i="1"/>
  <c r="AQ512" i="1" s="1"/>
  <c r="AR512" i="1" s="1"/>
  <c r="X512" i="1"/>
  <c r="Y512" i="1" s="1"/>
  <c r="L500" i="1"/>
  <c r="M500" i="1"/>
  <c r="N500" i="1" s="1"/>
  <c r="T500" i="1" s="1"/>
  <c r="AW442" i="1"/>
  <c r="AY442" i="1" s="1"/>
  <c r="F442" i="1"/>
  <c r="L473" i="1"/>
  <c r="M473" i="1"/>
  <c r="N473" i="1" s="1"/>
  <c r="AP433" i="1"/>
  <c r="AQ433" i="1"/>
  <c r="AI433" i="1" s="1"/>
  <c r="F399" i="1"/>
  <c r="AU399" i="1"/>
  <c r="AW399" i="1" s="1"/>
  <c r="U607" i="1"/>
  <c r="CF607" i="1" s="1"/>
  <c r="Q607" i="1"/>
  <c r="CE607" i="1"/>
  <c r="M467" i="1"/>
  <c r="N467" i="1" s="1"/>
  <c r="O467" i="1" s="1"/>
  <c r="P467" i="1" s="1"/>
  <c r="L467" i="1"/>
  <c r="O329" i="1"/>
  <c r="P329" i="1" s="1"/>
  <c r="O554" i="1"/>
  <c r="AK643" i="1" s="1"/>
  <c r="AN643" i="1" s="1"/>
  <c r="H554" i="1"/>
  <c r="J554" i="1" s="1"/>
  <c r="X607" i="1"/>
  <c r="Z607" i="1" s="1"/>
  <c r="H559" i="1"/>
  <c r="J559" i="1" s="1"/>
  <c r="O559" i="1"/>
  <c r="AK648" i="1" s="1"/>
  <c r="AN648" i="1" s="1"/>
  <c r="M437" i="1"/>
  <c r="N437" i="1" s="1"/>
  <c r="L437" i="1"/>
  <c r="BK400" i="1"/>
  <c r="M324" i="1"/>
  <c r="N324" i="1" s="1"/>
  <c r="T324" i="1" s="1"/>
  <c r="L324" i="1"/>
  <c r="L78" i="1"/>
  <c r="M78" i="1"/>
  <c r="N78" i="1" s="1"/>
  <c r="O78" i="1" s="1"/>
  <c r="P78" i="1" s="1"/>
  <c r="X254" i="1"/>
  <c r="Z254" i="1" s="1"/>
  <c r="O330" i="1"/>
  <c r="P330" i="1" s="1"/>
  <c r="AN503" i="1"/>
  <c r="AV503" i="1"/>
  <c r="AT503" i="1"/>
  <c r="L403" i="1"/>
  <c r="M403" i="1"/>
  <c r="N403" i="1" s="1"/>
  <c r="M436" i="1"/>
  <c r="N436" i="1" s="1"/>
  <c r="L436" i="1"/>
  <c r="X118" i="1"/>
  <c r="Z118" i="1" s="1"/>
  <c r="BI471" i="1"/>
  <c r="F471" i="1"/>
  <c r="AL153" i="1"/>
  <c r="AM153" i="1" s="1"/>
  <c r="U153" i="1"/>
  <c r="V153" i="1"/>
  <c r="W153" i="1" s="1"/>
  <c r="AP153" i="1" s="1"/>
  <c r="Q153" i="1"/>
  <c r="R153" i="1" s="1"/>
  <c r="L115" i="1"/>
  <c r="M115" i="1"/>
  <c r="N115" i="1" s="1"/>
  <c r="U296" i="1"/>
  <c r="Q296" i="1"/>
  <c r="AW254" i="1"/>
  <c r="AY254" i="1" s="1"/>
  <c r="F254" i="1"/>
  <c r="M122" i="1"/>
  <c r="N122" i="1" s="1"/>
  <c r="L122" i="1"/>
  <c r="M383" i="1"/>
  <c r="AK472" i="1" s="1"/>
  <c r="AN472" i="1" s="1"/>
  <c r="BN606" i="1"/>
  <c r="O433" i="1"/>
  <c r="P433" i="1" s="1"/>
  <c r="R433" i="1"/>
  <c r="BK398" i="1"/>
  <c r="M295" i="1"/>
  <c r="N295" i="1" s="1"/>
  <c r="L295" i="1"/>
  <c r="BK220" i="1"/>
  <c r="M200" i="1"/>
  <c r="AK289" i="1" s="1"/>
  <c r="AN289" i="1" s="1"/>
  <c r="H200" i="1"/>
  <c r="J200" i="1" s="1"/>
  <c r="BK397" i="1"/>
  <c r="M224" i="1"/>
  <c r="N224" i="1" s="1"/>
  <c r="O224" i="1" s="1"/>
  <c r="P224" i="1" s="1"/>
  <c r="L224" i="1"/>
  <c r="AL154" i="1"/>
  <c r="AM154" i="1" s="1"/>
  <c r="V154" i="1"/>
  <c r="W154" i="1" s="1"/>
  <c r="AP154" i="1" s="1"/>
  <c r="U154" i="1"/>
  <c r="Q154" i="1"/>
  <c r="R154" i="1" s="1"/>
  <c r="AA154" i="1" s="1"/>
  <c r="M40" i="1"/>
  <c r="N40" i="1" s="1"/>
  <c r="R40" i="1" s="1"/>
  <c r="L40" i="1"/>
  <c r="BS45" i="1"/>
  <c r="AU45" i="1"/>
  <c r="AW45" i="1" s="1"/>
  <c r="F45" i="1"/>
  <c r="BF45" i="1"/>
  <c r="L256" i="1"/>
  <c r="M256" i="1"/>
  <c r="N256" i="1" s="1"/>
  <c r="Q225" i="1"/>
  <c r="U225" i="1"/>
  <c r="U148" i="1"/>
  <c r="Q148" i="1"/>
  <c r="R148" i="1" s="1"/>
  <c r="AL148" i="1"/>
  <c r="AM148" i="1" s="1"/>
  <c r="V148" i="1"/>
  <c r="W148" i="1" s="1"/>
  <c r="AP148" i="1" s="1"/>
  <c r="M48" i="1"/>
  <c r="N48" i="1" s="1"/>
  <c r="L48" i="1"/>
  <c r="BK53" i="1"/>
  <c r="BN84" i="1"/>
  <c r="M113" i="1"/>
  <c r="N113" i="1" s="1"/>
  <c r="L113" i="1"/>
  <c r="Q683" i="1"/>
  <c r="R683" i="1" s="1"/>
  <c r="AA683" i="1" s="1"/>
  <c r="V683" i="1"/>
  <c r="W683" i="1" s="1"/>
  <c r="U683" i="1"/>
  <c r="F683" i="1"/>
  <c r="AK683" i="1" s="1"/>
  <c r="AL683" i="1" s="1"/>
  <c r="AM683" i="1" s="1"/>
  <c r="S683" i="1"/>
  <c r="L677" i="1"/>
  <c r="M677" i="1"/>
  <c r="N677" i="1" s="1"/>
  <c r="T677" i="1" s="1"/>
  <c r="BI650" i="1"/>
  <c r="F650" i="1"/>
  <c r="R618" i="1"/>
  <c r="O618" i="1"/>
  <c r="P618" i="1" s="1"/>
  <c r="AW607" i="1"/>
  <c r="AY607" i="1" s="1"/>
  <c r="F607" i="1"/>
  <c r="BV607" i="1"/>
  <c r="L508" i="1"/>
  <c r="M508" i="1"/>
  <c r="N508" i="1" s="1"/>
  <c r="T508" i="1" s="1"/>
  <c r="AK510" i="1"/>
  <c r="AL510" i="1" s="1"/>
  <c r="AM510" i="1" s="1"/>
  <c r="V510" i="1"/>
  <c r="W510" i="1" s="1"/>
  <c r="Q510" i="1"/>
  <c r="R510" i="1" s="1"/>
  <c r="U510" i="1"/>
  <c r="BN434" i="1"/>
  <c r="AP259" i="1"/>
  <c r="AQ259" i="1"/>
  <c r="AI259" i="1" s="1"/>
  <c r="AF120" i="1"/>
  <c r="AP120" i="1"/>
  <c r="R116" i="1"/>
  <c r="O116" i="1"/>
  <c r="P116" i="1" s="1"/>
  <c r="M333" i="1"/>
  <c r="N333" i="1" s="1"/>
  <c r="T333" i="1" s="1"/>
  <c r="L333" i="1"/>
  <c r="M223" i="1"/>
  <c r="N223" i="1" s="1"/>
  <c r="R223" i="1" s="1"/>
  <c r="L223" i="1"/>
  <c r="AL157" i="1"/>
  <c r="AM157" i="1" s="1"/>
  <c r="V157" i="1"/>
  <c r="W157" i="1" s="1"/>
  <c r="AP157" i="1" s="1"/>
  <c r="Q157" i="1"/>
  <c r="R157" i="1" s="1"/>
  <c r="U157" i="1"/>
  <c r="M50" i="1"/>
  <c r="N50" i="1" s="1"/>
  <c r="L50" i="1"/>
  <c r="AK677" i="1"/>
  <c r="AL677" i="1" s="1"/>
  <c r="AM677" i="1" s="1"/>
  <c r="V677" i="1"/>
  <c r="W677" i="1" s="1"/>
  <c r="U677" i="1"/>
  <c r="Q677" i="1"/>
  <c r="R677" i="1" s="1"/>
  <c r="AA677" i="1" s="1"/>
  <c r="BN609" i="1"/>
  <c r="L584" i="1"/>
  <c r="M584" i="1"/>
  <c r="N584" i="1" s="1"/>
  <c r="M507" i="1"/>
  <c r="N507" i="1" s="1"/>
  <c r="T507" i="1" s="1"/>
  <c r="L507" i="1"/>
  <c r="AN505" i="1"/>
  <c r="AV505" i="1"/>
  <c r="AT505" i="1"/>
  <c r="M509" i="1"/>
  <c r="N509" i="1" s="1"/>
  <c r="T509" i="1" s="1"/>
  <c r="L509" i="1"/>
  <c r="AA509" i="1"/>
  <c r="AP110" i="1"/>
  <c r="AF110" i="1"/>
  <c r="BN255" i="1"/>
  <c r="H203" i="1"/>
  <c r="J203" i="1" s="1"/>
  <c r="M203" i="1"/>
  <c r="AK292" i="1" s="1"/>
  <c r="AN292" i="1" s="1"/>
  <c r="H204" i="1"/>
  <c r="J204" i="1" s="1"/>
  <c r="M204" i="1"/>
  <c r="AK293" i="1" s="1"/>
  <c r="AN293" i="1" s="1"/>
  <c r="AQ82" i="1"/>
  <c r="AP82" i="1"/>
  <c r="F83" i="1"/>
  <c r="AW83" i="1"/>
  <c r="AY83" i="1" s="1"/>
  <c r="BV83" i="1"/>
  <c r="BN253" i="1"/>
  <c r="U156" i="1"/>
  <c r="V156" i="1"/>
  <c r="W156" i="1" s="1"/>
  <c r="AP156" i="1" s="1"/>
  <c r="Q156" i="1"/>
  <c r="R156" i="1" s="1"/>
  <c r="AA156" i="1" s="1"/>
  <c r="AL156" i="1"/>
  <c r="AM156" i="1" s="1"/>
  <c r="H26" i="1"/>
  <c r="J26" i="1" s="1"/>
  <c r="M26" i="1"/>
  <c r="AK114" i="1" s="1"/>
  <c r="AN114" i="1" s="1"/>
  <c r="M644" i="1"/>
  <c r="N644" i="1" s="1"/>
  <c r="L644" i="1"/>
  <c r="M608" i="1"/>
  <c r="N608" i="1" s="1"/>
  <c r="L608" i="1"/>
  <c r="L405" i="1"/>
  <c r="M405" i="1"/>
  <c r="N405" i="1" s="1"/>
  <c r="O581" i="1"/>
  <c r="P581" i="1" s="1"/>
  <c r="X288" i="1"/>
  <c r="Z288" i="1" s="1"/>
  <c r="L227" i="1"/>
  <c r="M227" i="1"/>
  <c r="N227" i="1" s="1"/>
  <c r="V685" i="1"/>
  <c r="W685" i="1" s="1"/>
  <c r="U685" i="1"/>
  <c r="Q685" i="1"/>
  <c r="R685" i="1" s="1"/>
  <c r="AA685" i="1" s="1"/>
  <c r="AA681" i="1"/>
  <c r="M681" i="1"/>
  <c r="N681" i="1" s="1"/>
  <c r="T681" i="1" s="1"/>
  <c r="L681" i="1"/>
  <c r="BV614" i="1"/>
  <c r="AW614" i="1"/>
  <c r="AY614" i="1" s="1"/>
  <c r="F614" i="1"/>
  <c r="M647" i="1"/>
  <c r="N647" i="1" s="1"/>
  <c r="R647" i="1" s="1"/>
  <c r="L647" i="1"/>
  <c r="AP652" i="1"/>
  <c r="AF652" i="1"/>
  <c r="AK500" i="1"/>
  <c r="AL500" i="1" s="1"/>
  <c r="AM500" i="1" s="1"/>
  <c r="Q500" i="1"/>
  <c r="R500" i="1" s="1"/>
  <c r="AA500" i="1" s="1"/>
  <c r="V500" i="1"/>
  <c r="W500" i="1" s="1"/>
  <c r="U500" i="1"/>
  <c r="AP505" i="1"/>
  <c r="AQ505" i="1" s="1"/>
  <c r="AR505" i="1" s="1"/>
  <c r="X505" i="1"/>
  <c r="Y505" i="1" s="1"/>
  <c r="BK571" i="1"/>
  <c r="L438" i="1"/>
  <c r="M438" i="1"/>
  <c r="N438" i="1" s="1"/>
  <c r="BI464" i="1"/>
  <c r="F464" i="1"/>
  <c r="L404" i="1"/>
  <c r="M404" i="1"/>
  <c r="N404" i="1" s="1"/>
  <c r="AA158" i="1"/>
  <c r="M158" i="1"/>
  <c r="N158" i="1" s="1"/>
  <c r="T158" i="1" s="1"/>
  <c r="L158" i="1"/>
  <c r="L153" i="1"/>
  <c r="AA153" i="1"/>
  <c r="M153" i="1"/>
  <c r="N153" i="1" s="1"/>
  <c r="T153" i="1" s="1"/>
  <c r="U323" i="1"/>
  <c r="AK323" i="1"/>
  <c r="AL323" i="1" s="1"/>
  <c r="AM323" i="1" s="1"/>
  <c r="Q323" i="1"/>
  <c r="R323" i="1" s="1"/>
  <c r="V323" i="1"/>
  <c r="W323" i="1" s="1"/>
  <c r="BN81" i="1"/>
  <c r="M154" i="1"/>
  <c r="N154" i="1" s="1"/>
  <c r="T154" i="1" s="1"/>
  <c r="L154" i="1"/>
  <c r="BK40" i="1"/>
  <c r="R573" i="1"/>
  <c r="O573" i="1"/>
  <c r="P573" i="1" s="1"/>
  <c r="M395" i="1"/>
  <c r="N395" i="1" s="1"/>
  <c r="O395" i="1" s="1"/>
  <c r="P395" i="1" s="1"/>
  <c r="L395" i="1"/>
  <c r="H31" i="1"/>
  <c r="J31" i="1" s="1"/>
  <c r="M31" i="1"/>
  <c r="AK119" i="1" s="1"/>
  <c r="AN119" i="1" s="1"/>
  <c r="AG331" i="1"/>
  <c r="AE331" i="1"/>
  <c r="L117" i="1"/>
  <c r="M117" i="1"/>
  <c r="N117" i="1" s="1"/>
  <c r="H28" i="1"/>
  <c r="J28" i="1" s="1"/>
  <c r="M28" i="1"/>
  <c r="AK116" i="1" s="1"/>
  <c r="AN116" i="1" s="1"/>
  <c r="L688" i="1"/>
  <c r="AA688" i="1"/>
  <c r="M688" i="1"/>
  <c r="N688" i="1" s="1"/>
  <c r="T688" i="1" s="1"/>
  <c r="V679" i="1"/>
  <c r="W679" i="1" s="1"/>
  <c r="U679" i="1"/>
  <c r="Q679" i="1"/>
  <c r="R679" i="1" s="1"/>
  <c r="AK679" i="1"/>
  <c r="AL679" i="1" s="1"/>
  <c r="AM679" i="1" s="1"/>
  <c r="F685" i="1"/>
  <c r="AK685" i="1" s="1"/>
  <c r="AL685" i="1" s="1"/>
  <c r="AM685" i="1" s="1"/>
  <c r="S685" i="1"/>
  <c r="Q686" i="1"/>
  <c r="R686" i="1" s="1"/>
  <c r="U686" i="1"/>
  <c r="AK686" i="1"/>
  <c r="AL686" i="1" s="1"/>
  <c r="AM686" i="1" s="1"/>
  <c r="V686" i="1"/>
  <c r="W686" i="1" s="1"/>
  <c r="L653" i="1"/>
  <c r="M653" i="1"/>
  <c r="N653" i="1" s="1"/>
  <c r="L612" i="1"/>
  <c r="M612" i="1"/>
  <c r="N612" i="1" s="1"/>
  <c r="BI648" i="1"/>
  <c r="F648" i="1"/>
  <c r="O641" i="1"/>
  <c r="P641" i="1" s="1"/>
  <c r="R641" i="1"/>
  <c r="M609" i="1"/>
  <c r="N609" i="1" s="1"/>
  <c r="L609" i="1"/>
  <c r="L646" i="1"/>
  <c r="M646" i="1"/>
  <c r="N646" i="1" s="1"/>
  <c r="M582" i="1"/>
  <c r="N582" i="1" s="1"/>
  <c r="L582" i="1"/>
  <c r="BS576" i="1"/>
  <c r="BF576" i="1"/>
  <c r="F576" i="1"/>
  <c r="AU576" i="1"/>
  <c r="AW576" i="1" s="1"/>
  <c r="BN613" i="1"/>
  <c r="L477" i="1"/>
  <c r="M477" i="1"/>
  <c r="N477" i="1" s="1"/>
  <c r="H562" i="1"/>
  <c r="J562" i="1" s="1"/>
  <c r="O562" i="1"/>
  <c r="AK651" i="1" s="1"/>
  <c r="AN651" i="1" s="1"/>
  <c r="F609" i="1"/>
  <c r="BV609" i="1"/>
  <c r="AW609" i="1"/>
  <c r="AY609" i="1" s="1"/>
  <c r="AN507" i="1"/>
  <c r="AV507" i="1"/>
  <c r="AT507" i="1"/>
  <c r="BI475" i="1"/>
  <c r="F475" i="1"/>
  <c r="BN433" i="1"/>
  <c r="BS582" i="1"/>
  <c r="F582" i="1"/>
  <c r="AU582" i="1"/>
  <c r="AW582" i="1" s="1"/>
  <c r="BF582" i="1"/>
  <c r="M476" i="1"/>
  <c r="N476" i="1" s="1"/>
  <c r="R476" i="1" s="1"/>
  <c r="L476" i="1"/>
  <c r="M439" i="1"/>
  <c r="N439" i="1" s="1"/>
  <c r="R439" i="1" s="1"/>
  <c r="L439" i="1"/>
  <c r="F401" i="1"/>
  <c r="AU401" i="1"/>
  <c r="AW401" i="1" s="1"/>
  <c r="BK572" i="1"/>
  <c r="O565" i="1"/>
  <c r="AK654" i="1" s="1"/>
  <c r="AN654" i="1" s="1"/>
  <c r="R395" i="1"/>
  <c r="L328" i="1"/>
  <c r="M328" i="1"/>
  <c r="N328" i="1" s="1"/>
  <c r="T328" i="1" s="1"/>
  <c r="L434" i="1"/>
  <c r="M434" i="1"/>
  <c r="N434" i="1" s="1"/>
  <c r="BN430" i="1"/>
  <c r="M400" i="1"/>
  <c r="N400" i="1" s="1"/>
  <c r="L400" i="1"/>
  <c r="AF291" i="1"/>
  <c r="AP291" i="1"/>
  <c r="BK407" i="1"/>
  <c r="F436" i="1"/>
  <c r="AW436" i="1"/>
  <c r="AY436" i="1" s="1"/>
  <c r="X503" i="1"/>
  <c r="Y503" i="1" s="1"/>
  <c r="AP503" i="1"/>
  <c r="AQ503" i="1" s="1"/>
  <c r="AR503" i="1" s="1"/>
  <c r="V504" i="1"/>
  <c r="W504" i="1" s="1"/>
  <c r="AK504" i="1"/>
  <c r="AL504" i="1" s="1"/>
  <c r="AM504" i="1" s="1"/>
  <c r="Q504" i="1"/>
  <c r="R504" i="1" s="1"/>
  <c r="U504" i="1"/>
  <c r="AQ442" i="1"/>
  <c r="AP442" i="1"/>
  <c r="AI442" i="1" s="1"/>
  <c r="M265" i="1"/>
  <c r="N265" i="1" s="1"/>
  <c r="L265" i="1"/>
  <c r="X252" i="1"/>
  <c r="Z252" i="1" s="1"/>
  <c r="O223" i="1"/>
  <c r="P223" i="1" s="1"/>
  <c r="F152" i="1"/>
  <c r="S152" i="1"/>
  <c r="L80" i="1"/>
  <c r="M80" i="1"/>
  <c r="N80" i="1" s="1"/>
  <c r="AW252" i="1"/>
  <c r="AY252" i="1" s="1"/>
  <c r="F252" i="1"/>
  <c r="M300" i="1"/>
  <c r="N300" i="1" s="1"/>
  <c r="L300" i="1"/>
  <c r="L228" i="1"/>
  <c r="M228" i="1"/>
  <c r="N228" i="1" s="1"/>
  <c r="R228" i="1" s="1"/>
  <c r="L123" i="1"/>
  <c r="M123" i="1"/>
  <c r="N123" i="1" s="1"/>
  <c r="O123" i="1" s="1"/>
  <c r="P123" i="1" s="1"/>
  <c r="BK406" i="1"/>
  <c r="M335" i="1"/>
  <c r="N335" i="1" s="1"/>
  <c r="T335" i="1" s="1"/>
  <c r="L335" i="1"/>
  <c r="M398" i="1"/>
  <c r="N398" i="1" s="1"/>
  <c r="L398" i="1"/>
  <c r="F296" i="1"/>
  <c r="BI296" i="1"/>
  <c r="L220" i="1"/>
  <c r="M220" i="1"/>
  <c r="N220" i="1" s="1"/>
  <c r="L119" i="1"/>
  <c r="M119" i="1"/>
  <c r="N119" i="1" s="1"/>
  <c r="V145" i="1"/>
  <c r="W145" i="1" s="1"/>
  <c r="AP145" i="1" s="1"/>
  <c r="U145" i="1"/>
  <c r="Q145" i="1"/>
  <c r="R145" i="1" s="1"/>
  <c r="AA145" i="1" s="1"/>
  <c r="AL145" i="1"/>
  <c r="AM145" i="1" s="1"/>
  <c r="BN87" i="1"/>
  <c r="BK49" i="1"/>
  <c r="Q110" i="1"/>
  <c r="U110" i="1"/>
  <c r="M152" i="1"/>
  <c r="N152" i="1" s="1"/>
  <c r="T152" i="1" s="1"/>
  <c r="L152" i="1"/>
  <c r="BV80" i="1"/>
  <c r="AW80" i="1"/>
  <c r="AY80" i="1" s="1"/>
  <c r="F80" i="1"/>
  <c r="L85" i="1"/>
  <c r="M85" i="1"/>
  <c r="N85" i="1" s="1"/>
  <c r="R226" i="1"/>
  <c r="O226" i="1"/>
  <c r="P226" i="1" s="1"/>
  <c r="M292" i="1"/>
  <c r="N292" i="1" s="1"/>
  <c r="L292" i="1"/>
  <c r="M148" i="1"/>
  <c r="N148" i="1" s="1"/>
  <c r="T148" i="1" s="1"/>
  <c r="L148" i="1"/>
  <c r="M83" i="1"/>
  <c r="N83" i="1" s="1"/>
  <c r="L83" i="1"/>
  <c r="M88" i="1"/>
  <c r="N88" i="1" s="1"/>
  <c r="L88" i="1"/>
  <c r="U120" i="1"/>
  <c r="Q120" i="1"/>
  <c r="M30" i="1"/>
  <c r="AK118" i="1" s="1"/>
  <c r="AN118" i="1" s="1"/>
  <c r="H30" i="1"/>
  <c r="J30" i="1" s="1"/>
  <c r="R217" i="1"/>
  <c r="U261" i="1"/>
  <c r="Q261" i="1"/>
  <c r="L155" i="1"/>
  <c r="M155" i="1"/>
  <c r="N155" i="1" s="1"/>
  <c r="T155" i="1" s="1"/>
  <c r="M114" i="1"/>
  <c r="N114" i="1" s="1"/>
  <c r="L114" i="1"/>
  <c r="U112" i="1"/>
  <c r="Q112" i="1"/>
  <c r="BN75" i="1"/>
  <c r="M84" i="1"/>
  <c r="N84" i="1" s="1"/>
  <c r="L84" i="1"/>
  <c r="O40" i="1"/>
  <c r="P40" i="1" s="1"/>
  <c r="BN76" i="1"/>
  <c r="M678" i="1"/>
  <c r="N678" i="1" s="1"/>
  <c r="T678" i="1" s="1"/>
  <c r="L678" i="1"/>
  <c r="L689" i="1"/>
  <c r="M689" i="1"/>
  <c r="N689" i="1" s="1"/>
  <c r="T689" i="1" s="1"/>
  <c r="BK579" i="1"/>
  <c r="M468" i="1"/>
  <c r="N468" i="1" s="1"/>
  <c r="L468" i="1"/>
  <c r="AW434" i="1"/>
  <c r="AY434" i="1" s="1"/>
  <c r="F434" i="1"/>
  <c r="O394" i="1"/>
  <c r="P394" i="1" s="1"/>
  <c r="R394" i="1"/>
  <c r="U332" i="1"/>
  <c r="Q332" i="1"/>
  <c r="R332" i="1" s="1"/>
  <c r="BK230" i="1"/>
  <c r="Q511" i="1"/>
  <c r="R511" i="1" s="1"/>
  <c r="AA511" i="1" s="1"/>
  <c r="V511" i="1"/>
  <c r="W511" i="1" s="1"/>
  <c r="AK511" i="1"/>
  <c r="AL511" i="1" s="1"/>
  <c r="AM511" i="1" s="1"/>
  <c r="U511" i="1"/>
  <c r="H388" i="1"/>
  <c r="J388" i="1" s="1"/>
  <c r="M388" i="1"/>
  <c r="AK477" i="1" s="1"/>
  <c r="AN477" i="1" s="1"/>
  <c r="U230" i="1"/>
  <c r="Q230" i="1"/>
  <c r="AU218" i="1"/>
  <c r="AW218" i="1" s="1"/>
  <c r="F218" i="1"/>
  <c r="M45" i="1"/>
  <c r="N45" i="1" s="1"/>
  <c r="L45" i="1"/>
  <c r="M47" i="1"/>
  <c r="N47" i="1" s="1"/>
  <c r="R47" i="1" s="1"/>
  <c r="L47" i="1"/>
  <c r="H33" i="1"/>
  <c r="J33" i="1" s="1"/>
  <c r="M33" i="1"/>
  <c r="AK121" i="1" s="1"/>
  <c r="AN121" i="1" s="1"/>
  <c r="M76" i="1"/>
  <c r="N76" i="1" s="1"/>
  <c r="R76" i="1" s="1"/>
  <c r="L76" i="1"/>
  <c r="Q614" i="1"/>
  <c r="U614" i="1"/>
  <c r="CF614" i="1" s="1"/>
  <c r="CE614" i="1"/>
  <c r="H555" i="1"/>
  <c r="J555" i="1" s="1"/>
  <c r="O555" i="1"/>
  <c r="AK644" i="1" s="1"/>
  <c r="AN644" i="1" s="1"/>
  <c r="Q441" i="1"/>
  <c r="U441" i="1"/>
  <c r="BN261" i="1"/>
  <c r="BK224" i="1"/>
  <c r="U399" i="1"/>
  <c r="BQ399" i="1"/>
  <c r="Q399" i="1"/>
  <c r="AW259" i="1"/>
  <c r="AY259" i="1" s="1"/>
  <c r="F259" i="1"/>
  <c r="M435" i="1"/>
  <c r="N435" i="1" s="1"/>
  <c r="L435" i="1"/>
  <c r="H199" i="1"/>
  <c r="J199" i="1" s="1"/>
  <c r="M199" i="1"/>
  <c r="AK288" i="1" s="1"/>
  <c r="AN288" i="1" s="1"/>
  <c r="BK396" i="1"/>
  <c r="M53" i="1"/>
  <c r="N53" i="1" s="1"/>
  <c r="L53" i="1"/>
  <c r="M44" i="1"/>
  <c r="N44" i="1" s="1"/>
  <c r="R44" i="1" s="1"/>
  <c r="L44" i="1"/>
  <c r="L52" i="1"/>
  <c r="M52" i="1"/>
  <c r="N52" i="1" s="1"/>
  <c r="F611" i="1"/>
  <c r="BV611" i="1"/>
  <c r="AW611" i="1"/>
  <c r="AY611" i="1" s="1"/>
  <c r="R654" i="1"/>
  <c r="BS584" i="1"/>
  <c r="AU584" i="1"/>
  <c r="AW584" i="1" s="1"/>
  <c r="F584" i="1"/>
  <c r="BF584" i="1"/>
  <c r="AA503" i="1"/>
  <c r="M503" i="1"/>
  <c r="N503" i="1" s="1"/>
  <c r="T503" i="1" s="1"/>
  <c r="L503" i="1"/>
  <c r="L506" i="1"/>
  <c r="M506" i="1"/>
  <c r="N506" i="1" s="1"/>
  <c r="T506" i="1" s="1"/>
  <c r="AA499" i="1"/>
  <c r="M499" i="1"/>
  <c r="N499" i="1" s="1"/>
  <c r="T499" i="1" s="1"/>
  <c r="L499" i="1"/>
  <c r="M616" i="1"/>
  <c r="N616" i="1" s="1"/>
  <c r="R616" i="1" s="1"/>
  <c r="L616" i="1"/>
  <c r="AK687" i="1"/>
  <c r="AL687" i="1" s="1"/>
  <c r="AM687" i="1" s="1"/>
  <c r="V687" i="1"/>
  <c r="W687" i="1" s="1"/>
  <c r="U687" i="1"/>
  <c r="Q687" i="1"/>
  <c r="R687" i="1" s="1"/>
  <c r="AA687" i="1" s="1"/>
  <c r="M680" i="1"/>
  <c r="N680" i="1" s="1"/>
  <c r="T680" i="1" s="1"/>
  <c r="L680" i="1"/>
  <c r="AA680" i="1"/>
  <c r="BN611" i="1"/>
  <c r="L619" i="1"/>
  <c r="M619" i="1"/>
  <c r="N619" i="1" s="1"/>
  <c r="M651" i="1"/>
  <c r="N651" i="1" s="1"/>
  <c r="O651" i="1" s="1"/>
  <c r="P651" i="1" s="1"/>
  <c r="L651" i="1"/>
  <c r="M613" i="1"/>
  <c r="N613" i="1" s="1"/>
  <c r="R613" i="1" s="1"/>
  <c r="L613" i="1"/>
  <c r="H564" i="1"/>
  <c r="J564" i="1" s="1"/>
  <c r="O564" i="1"/>
  <c r="AK653" i="1" s="1"/>
  <c r="AN653" i="1" s="1"/>
  <c r="BN608" i="1"/>
  <c r="AP464" i="1"/>
  <c r="AF464" i="1"/>
  <c r="BN440" i="1"/>
  <c r="M645" i="1"/>
  <c r="N645" i="1" s="1"/>
  <c r="L645" i="1"/>
  <c r="M431" i="1"/>
  <c r="N431" i="1" s="1"/>
  <c r="O431" i="1" s="1"/>
  <c r="P431" i="1" s="1"/>
  <c r="L431" i="1"/>
  <c r="M323" i="1"/>
  <c r="N323" i="1" s="1"/>
  <c r="T323" i="1" s="1"/>
  <c r="L323" i="1"/>
  <c r="AA323" i="1"/>
  <c r="BN437" i="1"/>
  <c r="L264" i="1"/>
  <c r="M264" i="1"/>
  <c r="N264" i="1" s="1"/>
  <c r="M381" i="1"/>
  <c r="AK470" i="1" s="1"/>
  <c r="AN470" i="1" s="1"/>
  <c r="H381" i="1"/>
  <c r="J381" i="1" s="1"/>
  <c r="L86" i="1"/>
  <c r="M86" i="1"/>
  <c r="N86" i="1" s="1"/>
  <c r="F146" i="1"/>
  <c r="AL146" i="1" s="1"/>
  <c r="AM146" i="1" s="1"/>
  <c r="S146" i="1"/>
  <c r="L290" i="1"/>
  <c r="M290" i="1"/>
  <c r="N290" i="1" s="1"/>
  <c r="M208" i="1"/>
  <c r="AK297" i="1" s="1"/>
  <c r="AN297" i="1" s="1"/>
  <c r="M51" i="1"/>
  <c r="N51" i="1" s="1"/>
  <c r="L51" i="1"/>
  <c r="F258" i="1"/>
  <c r="AW258" i="1"/>
  <c r="AY258" i="1" s="1"/>
  <c r="BN256" i="1"/>
  <c r="AT334" i="1"/>
  <c r="AV334" i="1"/>
  <c r="AN334" i="1"/>
  <c r="R653" i="1"/>
  <c r="O653" i="1"/>
  <c r="P653" i="1" s="1"/>
  <c r="M686" i="1"/>
  <c r="N686" i="1" s="1"/>
  <c r="T686" i="1" s="1"/>
  <c r="L686" i="1"/>
  <c r="F682" i="1"/>
  <c r="AK682" i="1" s="1"/>
  <c r="AL682" i="1" s="1"/>
  <c r="AM682" i="1" s="1"/>
  <c r="S682" i="1"/>
  <c r="M649" i="1"/>
  <c r="N649" i="1" s="1"/>
  <c r="L649" i="1"/>
  <c r="M683" i="1"/>
  <c r="N683" i="1" s="1"/>
  <c r="T683" i="1" s="1"/>
  <c r="L683" i="1"/>
  <c r="M684" i="1"/>
  <c r="N684" i="1" s="1"/>
  <c r="T684" i="1" s="1"/>
  <c r="L684" i="1"/>
  <c r="Q678" i="1"/>
  <c r="R678" i="1" s="1"/>
  <c r="AA678" i="1" s="1"/>
  <c r="V678" i="1"/>
  <c r="W678" i="1" s="1"/>
  <c r="AK678" i="1"/>
  <c r="AL678" i="1" s="1"/>
  <c r="AM678" i="1" s="1"/>
  <c r="U678" i="1"/>
  <c r="M682" i="1"/>
  <c r="N682" i="1" s="1"/>
  <c r="T682" i="1" s="1"/>
  <c r="AA682" i="1"/>
  <c r="L682" i="1"/>
  <c r="M643" i="1"/>
  <c r="N643" i="1" s="1"/>
  <c r="L643" i="1"/>
  <c r="X614" i="1"/>
  <c r="Z614" i="1" s="1"/>
  <c r="BA641" i="1"/>
  <c r="AY656" i="1"/>
  <c r="AY657" i="1" s="1"/>
  <c r="AY658" i="1" s="1"/>
  <c r="AY655" i="1"/>
  <c r="L615" i="1"/>
  <c r="M615" i="1"/>
  <c r="N615" i="1" s="1"/>
  <c r="F574" i="1"/>
  <c r="AU574" i="1"/>
  <c r="AW574" i="1" s="1"/>
  <c r="BS574" i="1"/>
  <c r="BF574" i="1"/>
  <c r="L578" i="1"/>
  <c r="M578" i="1"/>
  <c r="N578" i="1" s="1"/>
  <c r="U689" i="1"/>
  <c r="AK689" i="1"/>
  <c r="AL689" i="1" s="1"/>
  <c r="AM689" i="1" s="1"/>
  <c r="V689" i="1"/>
  <c r="W689" i="1" s="1"/>
  <c r="Q689" i="1"/>
  <c r="R689" i="1" s="1"/>
  <c r="AA689" i="1" s="1"/>
  <c r="BK582" i="1"/>
  <c r="M583" i="1"/>
  <c r="N583" i="1" s="1"/>
  <c r="R583" i="1" s="1"/>
  <c r="L583" i="1"/>
  <c r="AK508" i="1"/>
  <c r="AL508" i="1" s="1"/>
  <c r="AM508" i="1" s="1"/>
  <c r="Q508" i="1"/>
  <c r="R508" i="1" s="1"/>
  <c r="AA508" i="1" s="1"/>
  <c r="V508" i="1"/>
  <c r="W508" i="1" s="1"/>
  <c r="U508" i="1"/>
  <c r="L465" i="1"/>
  <c r="M465" i="1"/>
  <c r="N465" i="1" s="1"/>
  <c r="R465" i="1" s="1"/>
  <c r="L579" i="1"/>
  <c r="M579" i="1"/>
  <c r="N579" i="1" s="1"/>
  <c r="R579" i="1" s="1"/>
  <c r="R577" i="1"/>
  <c r="O577" i="1"/>
  <c r="P577" i="1" s="1"/>
  <c r="H556" i="1"/>
  <c r="J556" i="1" s="1"/>
  <c r="O556" i="1"/>
  <c r="AK645" i="1" s="1"/>
  <c r="AN645" i="1" s="1"/>
  <c r="M475" i="1"/>
  <c r="N475" i="1" s="1"/>
  <c r="L475" i="1"/>
  <c r="M472" i="1"/>
  <c r="N472" i="1" s="1"/>
  <c r="L472" i="1"/>
  <c r="M471" i="1"/>
  <c r="N471" i="1" s="1"/>
  <c r="L471" i="1"/>
  <c r="M429" i="1"/>
  <c r="N429" i="1" s="1"/>
  <c r="O429" i="1" s="1"/>
  <c r="P429" i="1" s="1"/>
  <c r="L429" i="1"/>
  <c r="BK402" i="1"/>
  <c r="L430" i="1"/>
  <c r="M430" i="1"/>
  <c r="N430" i="1" s="1"/>
  <c r="M325" i="1"/>
  <c r="N325" i="1" s="1"/>
  <c r="T325" i="1" s="1"/>
  <c r="L325" i="1"/>
  <c r="AG503" i="1"/>
  <c r="AE503" i="1"/>
  <c r="BN441" i="1"/>
  <c r="BN442" i="1"/>
  <c r="M377" i="1"/>
  <c r="AK466" i="1" s="1"/>
  <c r="AN466" i="1" s="1"/>
  <c r="H377" i="1"/>
  <c r="J377" i="1" s="1"/>
  <c r="X296" i="1"/>
  <c r="Z296" i="1" s="1"/>
  <c r="BN252" i="1"/>
  <c r="AF112" i="1"/>
  <c r="AP112" i="1"/>
  <c r="BK401" i="1"/>
  <c r="R112" i="1"/>
  <c r="M210" i="1"/>
  <c r="AK299" i="1" s="1"/>
  <c r="AN299" i="1" s="1"/>
  <c r="H210" i="1"/>
  <c r="J210" i="1" s="1"/>
  <c r="U262" i="1"/>
  <c r="Q262" i="1"/>
  <c r="R262" i="1"/>
  <c r="M229" i="1"/>
  <c r="N229" i="1" s="1"/>
  <c r="L229" i="1"/>
  <c r="H380" i="1"/>
  <c r="J380" i="1" s="1"/>
  <c r="M380" i="1"/>
  <c r="AK469" i="1" s="1"/>
  <c r="AN469" i="1" s="1"/>
  <c r="Q333" i="1"/>
  <c r="R333" i="1" s="1"/>
  <c r="AK333" i="1"/>
  <c r="AL333" i="1" s="1"/>
  <c r="AM333" i="1" s="1"/>
  <c r="V333" i="1"/>
  <c r="W333" i="1" s="1"/>
  <c r="U333" i="1"/>
  <c r="AN322" i="1"/>
  <c r="AT322" i="1"/>
  <c r="AV322" i="1"/>
  <c r="BI290" i="1"/>
  <c r="F290" i="1"/>
  <c r="AU225" i="1"/>
  <c r="AW225" i="1" s="1"/>
  <c r="F225" i="1"/>
  <c r="M376" i="1"/>
  <c r="AK465" i="1" s="1"/>
  <c r="AN465" i="1" s="1"/>
  <c r="O291" i="1"/>
  <c r="P291" i="1" s="1"/>
  <c r="R291" i="1"/>
  <c r="H382" i="1"/>
  <c r="J382" i="1" s="1"/>
  <c r="M382" i="1"/>
  <c r="AK471" i="1" s="1"/>
  <c r="AN471" i="1" s="1"/>
  <c r="M396" i="1"/>
  <c r="N396" i="1" s="1"/>
  <c r="O396" i="1" s="1"/>
  <c r="P396" i="1" s="1"/>
  <c r="L396" i="1"/>
  <c r="M221" i="1"/>
  <c r="N221" i="1" s="1"/>
  <c r="R221" i="1" s="1"/>
  <c r="L221" i="1"/>
  <c r="L145" i="1"/>
  <c r="M145" i="1"/>
  <c r="N145" i="1" s="1"/>
  <c r="T145" i="1" s="1"/>
  <c r="X49" i="1"/>
  <c r="Z49" i="1" s="1"/>
  <c r="AI49" i="1" s="1"/>
  <c r="Q442" i="1"/>
  <c r="U442" i="1"/>
  <c r="L294" i="1"/>
  <c r="M294" i="1"/>
  <c r="N294" i="1" s="1"/>
  <c r="R294" i="1" s="1"/>
  <c r="R404" i="1"/>
  <c r="O404" i="1"/>
  <c r="P404" i="1" s="1"/>
  <c r="M253" i="1"/>
  <c r="N253" i="1" s="1"/>
  <c r="L253" i="1"/>
  <c r="L111" i="1"/>
  <c r="M111" i="1"/>
  <c r="N111" i="1" s="1"/>
  <c r="O111" i="1" s="1"/>
  <c r="P111" i="1" s="1"/>
  <c r="BK395" i="1"/>
  <c r="R86" i="1"/>
  <c r="O86" i="1"/>
  <c r="P86" i="1" s="1"/>
  <c r="O82" i="1"/>
  <c r="P82" i="1" s="1"/>
  <c r="R82" i="1"/>
  <c r="M157" i="1"/>
  <c r="N157" i="1" s="1"/>
  <c r="T157" i="1" s="1"/>
  <c r="L157" i="1"/>
  <c r="O51" i="1"/>
  <c r="P51" i="1" s="1"/>
  <c r="O217" i="1"/>
  <c r="P217" i="1" s="1"/>
  <c r="H190" i="1"/>
  <c r="J190" i="1" s="1"/>
  <c r="M207" i="1"/>
  <c r="AK296" i="1" s="1"/>
  <c r="AN296" i="1" s="1"/>
  <c r="O155" i="1"/>
  <c r="P155" i="1" s="1"/>
  <c r="AK155" i="1" s="1"/>
  <c r="M43" i="1"/>
  <c r="N43" i="1" s="1"/>
  <c r="R43" i="1" s="1"/>
  <c r="L43" i="1"/>
  <c r="O118" i="1"/>
  <c r="P118" i="1" s="1"/>
  <c r="R118" i="1"/>
  <c r="R115" i="1"/>
  <c r="M42" i="1"/>
  <c r="N42" i="1" s="1"/>
  <c r="O42" i="1" s="1"/>
  <c r="P42" i="1" s="1"/>
  <c r="L42" i="1"/>
  <c r="O465" i="1" l="1"/>
  <c r="P465" i="1" s="1"/>
  <c r="R467" i="1"/>
  <c r="EF130" i="5"/>
  <c r="EG129" i="5"/>
  <c r="U328" i="1"/>
  <c r="Q328" i="1"/>
  <c r="R328" i="1" s="1"/>
  <c r="EB137" i="5"/>
  <c r="EC136" i="5"/>
  <c r="O613" i="1"/>
  <c r="P613" i="1" s="1"/>
  <c r="R651" i="1"/>
  <c r="AG122" i="4"/>
  <c r="AQ122" i="4" s="1"/>
  <c r="AK80" i="4"/>
  <c r="CA830" i="5"/>
  <c r="CB829" i="5"/>
  <c r="DV130" i="5"/>
  <c r="DW129" i="5"/>
  <c r="V326" i="1"/>
  <c r="W326" i="1" s="1"/>
  <c r="AK326" i="1"/>
  <c r="AL326" i="1" s="1"/>
  <c r="AM326" i="1" s="1"/>
  <c r="CD830" i="5"/>
  <c r="CE829" i="5"/>
  <c r="S222" i="1"/>
  <c r="T222" i="1" s="1"/>
  <c r="GH130" i="5"/>
  <c r="GI129" i="5"/>
  <c r="CJ830" i="5"/>
  <c r="CK829" i="5"/>
  <c r="R42" i="1"/>
  <c r="S112" i="1"/>
  <c r="S120" i="1"/>
  <c r="CG830" i="5"/>
  <c r="CH829" i="5"/>
  <c r="DY145" i="5"/>
  <c r="DZ144" i="5"/>
  <c r="BC121" i="4"/>
  <c r="BD121" i="4" s="1"/>
  <c r="AX121" i="4"/>
  <c r="BB121" i="4"/>
  <c r="BL121" i="4"/>
  <c r="AE507" i="1"/>
  <c r="AK77" i="4"/>
  <c r="AA507" i="1"/>
  <c r="O44" i="1"/>
  <c r="P44" i="1" s="1"/>
  <c r="AI261" i="1"/>
  <c r="R123" i="1"/>
  <c r="S79" i="1"/>
  <c r="O221" i="1"/>
  <c r="P221" i="1" s="1"/>
  <c r="U152" i="1"/>
  <c r="AJ85" i="4"/>
  <c r="AL85" i="4" s="1"/>
  <c r="AG46" i="4"/>
  <c r="X322" i="1"/>
  <c r="Y322" i="1" s="1"/>
  <c r="AP322" i="1"/>
  <c r="AQ322" i="1" s="1"/>
  <c r="AR322" i="1" s="1"/>
  <c r="AG322" i="1"/>
  <c r="AE322" i="1"/>
  <c r="AA322" i="1"/>
  <c r="AG114" i="4"/>
  <c r="AQ114" i="4" s="1"/>
  <c r="AV114" i="4" s="1"/>
  <c r="AW114" i="4" s="1"/>
  <c r="W47" i="4"/>
  <c r="Q258" i="1"/>
  <c r="U258" i="1"/>
  <c r="X258" i="1"/>
  <c r="Z258" i="1" s="1"/>
  <c r="AJ121" i="4"/>
  <c r="AL121" i="4" s="1"/>
  <c r="AM121" i="4" s="1"/>
  <c r="X328" i="1"/>
  <c r="Y328" i="1" s="1"/>
  <c r="AL152" i="1"/>
  <c r="AM152" i="1" s="1"/>
  <c r="AN152" i="1" s="1"/>
  <c r="R431" i="1"/>
  <c r="R261" i="1"/>
  <c r="S261" i="1" s="1"/>
  <c r="V152" i="1"/>
  <c r="W152" i="1" s="1"/>
  <c r="AP152" i="1" s="1"/>
  <c r="AP507" i="1"/>
  <c r="AQ507" i="1" s="1"/>
  <c r="AR507" i="1" s="1"/>
  <c r="V150" i="1"/>
  <c r="W150" i="1" s="1"/>
  <c r="AK150" i="1"/>
  <c r="AL150" i="1" s="1"/>
  <c r="AM150" i="1" s="1"/>
  <c r="Q150" i="1"/>
  <c r="R150" i="1" s="1"/>
  <c r="U150" i="1"/>
  <c r="AK684" i="1"/>
  <c r="AL684" i="1" s="1"/>
  <c r="AM684" i="1" s="1"/>
  <c r="V684" i="1"/>
  <c r="W684" i="1" s="1"/>
  <c r="Q684" i="1"/>
  <c r="R684" i="1" s="1"/>
  <c r="U684" i="1"/>
  <c r="V332" i="1"/>
  <c r="W332" i="1" s="1"/>
  <c r="AA512" i="1"/>
  <c r="S262" i="1"/>
  <c r="AD262" i="1" s="1"/>
  <c r="AP87" i="1"/>
  <c r="AI87" i="1" s="1"/>
  <c r="AG512" i="1"/>
  <c r="AD222" i="1"/>
  <c r="AE505" i="1"/>
  <c r="O294" i="1"/>
  <c r="P294" i="1" s="1"/>
  <c r="AP262" i="1"/>
  <c r="AI262" i="1" s="1"/>
  <c r="Q152" i="1"/>
  <c r="R152" i="1" s="1"/>
  <c r="AA152" i="1" s="1"/>
  <c r="U287" i="1"/>
  <c r="X287" i="1"/>
  <c r="Z287" i="1" s="1"/>
  <c r="Q287" i="1"/>
  <c r="S287" i="1" s="1"/>
  <c r="AO121" i="4"/>
  <c r="Y121" i="4"/>
  <c r="AN512" i="1"/>
  <c r="AT512" i="1"/>
  <c r="AV512" i="1"/>
  <c r="AK83" i="4"/>
  <c r="R224" i="1"/>
  <c r="AI82" i="1"/>
  <c r="S230" i="1"/>
  <c r="AD230" i="1" s="1"/>
  <c r="AJ115" i="4"/>
  <c r="AL115" i="4" s="1"/>
  <c r="AM115" i="4" s="1"/>
  <c r="AG123" i="4"/>
  <c r="AQ123" i="4" s="1"/>
  <c r="O299" i="1"/>
  <c r="P299" i="1" s="1"/>
  <c r="S299" i="1" s="1"/>
  <c r="R299" i="1"/>
  <c r="AK76" i="4"/>
  <c r="AE46" i="4"/>
  <c r="AH44" i="4"/>
  <c r="AH46" i="4"/>
  <c r="AF47" i="4"/>
  <c r="AG47" i="4"/>
  <c r="AF46" i="4"/>
  <c r="AH43" i="4"/>
  <c r="AE47" i="4"/>
  <c r="AH47" i="4"/>
  <c r="W52" i="4"/>
  <c r="AK51" i="4"/>
  <c r="AE52" i="4"/>
  <c r="AK49" i="4"/>
  <c r="AK52" i="4"/>
  <c r="AK44" i="4"/>
  <c r="AK43" i="4"/>
  <c r="AF52" i="4"/>
  <c r="AE51" i="4"/>
  <c r="AG51" i="4"/>
  <c r="AG43" i="4"/>
  <c r="AH51" i="4"/>
  <c r="AF51" i="4"/>
  <c r="AE43" i="4"/>
  <c r="V43" i="4"/>
  <c r="Y43" i="4" s="1"/>
  <c r="AO43" i="4" s="1"/>
  <c r="AF43" i="4"/>
  <c r="AM78" i="4"/>
  <c r="AM85" i="4"/>
  <c r="AO86" i="4"/>
  <c r="AN86" i="4"/>
  <c r="AJ86" i="4" s="1"/>
  <c r="AL86" i="4" s="1"/>
  <c r="W81" i="4"/>
  <c r="V81" i="4"/>
  <c r="Y81" i="4" s="1"/>
  <c r="AJ46" i="4"/>
  <c r="AL46" i="4" s="1"/>
  <c r="AO46" i="4"/>
  <c r="V80" i="4"/>
  <c r="Y80" i="4" s="1"/>
  <c r="W80" i="4"/>
  <c r="AJ47" i="4"/>
  <c r="AL47" i="4" s="1"/>
  <c r="AO47" i="4"/>
  <c r="W87" i="4"/>
  <c r="V87" i="4"/>
  <c r="Y87" i="4" s="1"/>
  <c r="AH50" i="4"/>
  <c r="AG50" i="4"/>
  <c r="AF50" i="4"/>
  <c r="AE50" i="4"/>
  <c r="AO88" i="4"/>
  <c r="AN88" i="4"/>
  <c r="AJ88" i="4" s="1"/>
  <c r="AL88" i="4" s="1"/>
  <c r="AX119" i="4"/>
  <c r="BC119" i="4"/>
  <c r="BD119" i="4" s="1"/>
  <c r="BB119" i="4"/>
  <c r="BL119" i="4"/>
  <c r="AO116" i="4"/>
  <c r="Y116" i="4"/>
  <c r="W114" i="4"/>
  <c r="V114" i="4"/>
  <c r="AE114" i="4"/>
  <c r="AI114" i="4" s="1"/>
  <c r="AJ41" i="4"/>
  <c r="AL41" i="4" s="1"/>
  <c r="AO41" i="4"/>
  <c r="AG49" i="4"/>
  <c r="AF49" i="4"/>
  <c r="AH49" i="4"/>
  <c r="AE49" i="4"/>
  <c r="AO119" i="4"/>
  <c r="Y119" i="4"/>
  <c r="AO76" i="4"/>
  <c r="AN76" i="4"/>
  <c r="AJ76" i="4" s="1"/>
  <c r="AL76" i="4" s="1"/>
  <c r="Y118" i="4"/>
  <c r="AO118" i="4"/>
  <c r="AH89" i="4"/>
  <c r="AG89" i="4"/>
  <c r="AF89" i="4"/>
  <c r="AE89" i="4"/>
  <c r="AO45" i="4"/>
  <c r="AJ45" i="4"/>
  <c r="AL45" i="4" s="1"/>
  <c r="BC116" i="4"/>
  <c r="BD116" i="4" s="1"/>
  <c r="BB116" i="4"/>
  <c r="AX116" i="4"/>
  <c r="BL116" i="4"/>
  <c r="BC111" i="4"/>
  <c r="BD111" i="4" s="1"/>
  <c r="BB111" i="4"/>
  <c r="AX111" i="4"/>
  <c r="BL111" i="4"/>
  <c r="V77" i="4"/>
  <c r="Y77" i="4" s="1"/>
  <c r="W77" i="4"/>
  <c r="AJ111" i="4"/>
  <c r="AL111" i="4" s="1"/>
  <c r="AM111" i="4" s="1"/>
  <c r="AJ48" i="4"/>
  <c r="AL48" i="4" s="1"/>
  <c r="AO48" i="4"/>
  <c r="AO115" i="4"/>
  <c r="Y115" i="4"/>
  <c r="W53" i="4"/>
  <c r="V53" i="4"/>
  <c r="Y53" i="4" s="1"/>
  <c r="W113" i="4"/>
  <c r="V113" i="4"/>
  <c r="AE113" i="4"/>
  <c r="AI113" i="4" s="1"/>
  <c r="BC115" i="4"/>
  <c r="BD115" i="4" s="1"/>
  <c r="AX115" i="4"/>
  <c r="BB115" i="4"/>
  <c r="BL115" i="4"/>
  <c r="V82" i="4"/>
  <c r="Y82" i="4" s="1"/>
  <c r="W82" i="4"/>
  <c r="BC117" i="4"/>
  <c r="BD117" i="4" s="1"/>
  <c r="BB117" i="4"/>
  <c r="AX117" i="4"/>
  <c r="BL117" i="4"/>
  <c r="AJ112" i="4"/>
  <c r="AL112" i="4" s="1"/>
  <c r="AM112" i="4" s="1"/>
  <c r="AO117" i="4"/>
  <c r="Y117" i="4"/>
  <c r="AJ51" i="4"/>
  <c r="AL51" i="4" s="1"/>
  <c r="AO51" i="4"/>
  <c r="W89" i="4"/>
  <c r="V89" i="4"/>
  <c r="Y89" i="4" s="1"/>
  <c r="AJ44" i="4"/>
  <c r="AL44" i="4" s="1"/>
  <c r="AO44" i="4"/>
  <c r="AV123" i="4"/>
  <c r="AW123" i="4" s="1"/>
  <c r="AV122" i="4"/>
  <c r="AW122" i="4" s="1"/>
  <c r="AO54" i="4"/>
  <c r="AJ54" i="4"/>
  <c r="AL54" i="4" s="1"/>
  <c r="AE82" i="4"/>
  <c r="AH82" i="4"/>
  <c r="AG82" i="4"/>
  <c r="AF82" i="4"/>
  <c r="AX112" i="4"/>
  <c r="BC112" i="4"/>
  <c r="BD112" i="4" s="1"/>
  <c r="BB112" i="4"/>
  <c r="BL112" i="4"/>
  <c r="V120" i="4"/>
  <c r="W120" i="4"/>
  <c r="AE120" i="4"/>
  <c r="AI120" i="4" s="1"/>
  <c r="Y112" i="4"/>
  <c r="AO112" i="4"/>
  <c r="AE77" i="4"/>
  <c r="AH77" i="4"/>
  <c r="AG77" i="4"/>
  <c r="AF77" i="4"/>
  <c r="V49" i="4"/>
  <c r="Y49" i="4" s="1"/>
  <c r="W49" i="4"/>
  <c r="AJ119" i="4"/>
  <c r="AL119" i="4" s="1"/>
  <c r="AM119" i="4" s="1"/>
  <c r="AG124" i="4"/>
  <c r="AQ124" i="4" s="1"/>
  <c r="AH81" i="4"/>
  <c r="AG81" i="4"/>
  <c r="AF81" i="4"/>
  <c r="AE81" i="4"/>
  <c r="AJ118" i="4"/>
  <c r="AL118" i="4" s="1"/>
  <c r="AM118" i="4" s="1"/>
  <c r="AF83" i="4"/>
  <c r="AE83" i="4"/>
  <c r="AH83" i="4"/>
  <c r="AG83" i="4"/>
  <c r="AK89" i="4"/>
  <c r="AK81" i="4"/>
  <c r="AG53" i="4"/>
  <c r="AF53" i="4"/>
  <c r="AE53" i="4"/>
  <c r="AH53" i="4"/>
  <c r="AO52" i="4"/>
  <c r="AJ52" i="4"/>
  <c r="AL52" i="4" s="1"/>
  <c r="AJ116" i="4"/>
  <c r="AL116" i="4" s="1"/>
  <c r="AM116" i="4" s="1"/>
  <c r="V124" i="4"/>
  <c r="W124" i="4"/>
  <c r="AE124" i="4"/>
  <c r="AI124" i="4" s="1"/>
  <c r="AX118" i="4"/>
  <c r="BC118" i="4"/>
  <c r="BD118" i="4" s="1"/>
  <c r="BB118" i="4"/>
  <c r="BL118" i="4"/>
  <c r="AJ117" i="4"/>
  <c r="AL117" i="4" s="1"/>
  <c r="AM117" i="4" s="1"/>
  <c r="W122" i="4"/>
  <c r="V122" i="4"/>
  <c r="AE122" i="4"/>
  <c r="AI122" i="4" s="1"/>
  <c r="V50" i="4"/>
  <c r="Y50" i="4" s="1"/>
  <c r="W50" i="4"/>
  <c r="AG120" i="4"/>
  <c r="AQ120" i="4" s="1"/>
  <c r="AV120" i="4" s="1"/>
  <c r="AW120" i="4" s="1"/>
  <c r="AO79" i="4"/>
  <c r="AN79" i="4"/>
  <c r="AO111" i="4"/>
  <c r="Y111" i="4"/>
  <c r="AO84" i="4"/>
  <c r="AN84" i="4"/>
  <c r="AV124" i="4"/>
  <c r="AW124" i="4" s="1"/>
  <c r="AO42" i="4"/>
  <c r="AJ42" i="4"/>
  <c r="AL42" i="4" s="1"/>
  <c r="AH80" i="4"/>
  <c r="AG80" i="4"/>
  <c r="AF80" i="4"/>
  <c r="AE80" i="4"/>
  <c r="V83" i="4"/>
  <c r="Y83" i="4" s="1"/>
  <c r="W83" i="4"/>
  <c r="W123" i="4"/>
  <c r="V123" i="4"/>
  <c r="AE123" i="4"/>
  <c r="AI123" i="4" s="1"/>
  <c r="AG113" i="4"/>
  <c r="AQ113" i="4" s="1"/>
  <c r="AV113" i="4" s="1"/>
  <c r="AW113" i="4" s="1"/>
  <c r="AF87" i="4"/>
  <c r="AG87" i="4"/>
  <c r="AE87" i="4"/>
  <c r="AH87" i="4"/>
  <c r="AK82" i="4"/>
  <c r="AT682" i="1"/>
  <c r="AN682" i="1"/>
  <c r="AV682" i="1"/>
  <c r="AV146" i="1"/>
  <c r="AT146" i="1"/>
  <c r="AN146" i="1"/>
  <c r="T262" i="1"/>
  <c r="T112" i="1"/>
  <c r="AC112" i="1"/>
  <c r="AZ112" i="1" s="1"/>
  <c r="AD112" i="1"/>
  <c r="AP614" i="1"/>
  <c r="AI614" i="1" s="1"/>
  <c r="AQ614" i="1"/>
  <c r="O259" i="1"/>
  <c r="P259" i="1" s="1"/>
  <c r="R259" i="1"/>
  <c r="AG332" i="1"/>
  <c r="AE332" i="1"/>
  <c r="AA332" i="1"/>
  <c r="O80" i="1"/>
  <c r="P80" i="1" s="1"/>
  <c r="R80" i="1"/>
  <c r="AP504" i="1"/>
  <c r="AQ504" i="1" s="1"/>
  <c r="AR504" i="1" s="1"/>
  <c r="X504" i="1"/>
  <c r="Y504" i="1" s="1"/>
  <c r="AG686" i="1"/>
  <c r="AE686" i="1"/>
  <c r="AE157" i="1"/>
  <c r="AG157" i="1"/>
  <c r="AN683" i="1"/>
  <c r="AV683" i="1"/>
  <c r="AT683" i="1"/>
  <c r="O45" i="1"/>
  <c r="P45" i="1" s="1"/>
  <c r="R45" i="1"/>
  <c r="U295" i="1"/>
  <c r="Q295" i="1"/>
  <c r="O295" i="1"/>
  <c r="P295" i="1" s="1"/>
  <c r="R295" i="1"/>
  <c r="X295" i="1"/>
  <c r="Z295" i="1" s="1"/>
  <c r="AP118" i="1"/>
  <c r="AF118" i="1"/>
  <c r="AK329" i="1"/>
  <c r="AL329" i="1" s="1"/>
  <c r="AM329" i="1" s="1"/>
  <c r="V329" i="1"/>
  <c r="W329" i="1" s="1"/>
  <c r="U329" i="1"/>
  <c r="Q329" i="1"/>
  <c r="R329" i="1" s="1"/>
  <c r="Q473" i="1"/>
  <c r="U473" i="1"/>
  <c r="R473" i="1"/>
  <c r="X473" i="1"/>
  <c r="Z473" i="1" s="1"/>
  <c r="O473" i="1"/>
  <c r="P473" i="1" s="1"/>
  <c r="U617" i="1"/>
  <c r="CF617" i="1" s="1"/>
  <c r="CE617" i="1"/>
  <c r="Q617" i="1"/>
  <c r="X617" i="1"/>
  <c r="Z617" i="1" s="1"/>
  <c r="AP676" i="1"/>
  <c r="AQ676" i="1" s="1"/>
  <c r="AR676" i="1" s="1"/>
  <c r="X676" i="1"/>
  <c r="Y676" i="1" s="1"/>
  <c r="R87" i="1"/>
  <c r="O87" i="1"/>
  <c r="P87" i="1" s="1"/>
  <c r="S87" i="1" s="1"/>
  <c r="AG335" i="1"/>
  <c r="AE335" i="1"/>
  <c r="AP509" i="1"/>
  <c r="AQ509" i="1" s="1"/>
  <c r="AR509" i="1" s="1"/>
  <c r="X509" i="1"/>
  <c r="Y509" i="1" s="1"/>
  <c r="AE502" i="1"/>
  <c r="AG502" i="1"/>
  <c r="AG324" i="1"/>
  <c r="AE324" i="1"/>
  <c r="S291" i="1"/>
  <c r="AP296" i="1"/>
  <c r="AF296" i="1"/>
  <c r="AN689" i="1"/>
  <c r="AV689" i="1"/>
  <c r="AT689" i="1"/>
  <c r="U51" i="1"/>
  <c r="BT51" i="1"/>
  <c r="Q51" i="1"/>
  <c r="X51" i="1"/>
  <c r="Z51" i="1" s="1"/>
  <c r="AI51" i="1" s="1"/>
  <c r="U616" i="1"/>
  <c r="CF616" i="1" s="1"/>
  <c r="Q616" i="1"/>
  <c r="CE616" i="1"/>
  <c r="X616" i="1"/>
  <c r="Z616" i="1" s="1"/>
  <c r="O579" i="1"/>
  <c r="P579" i="1" s="1"/>
  <c r="Q88" i="1"/>
  <c r="U88" i="1"/>
  <c r="X88" i="1"/>
  <c r="Z88" i="1" s="1"/>
  <c r="AQ145" i="1"/>
  <c r="AR145" i="1" s="1"/>
  <c r="X145" i="1"/>
  <c r="Y145" i="1" s="1"/>
  <c r="U476" i="1"/>
  <c r="Q476" i="1"/>
  <c r="X476" i="1"/>
  <c r="Z476" i="1" s="1"/>
  <c r="U405" i="1"/>
  <c r="Q405" i="1"/>
  <c r="BQ405" i="1"/>
  <c r="X405" i="1"/>
  <c r="Z405" i="1" s="1"/>
  <c r="AI405" i="1" s="1"/>
  <c r="R405" i="1"/>
  <c r="O405" i="1"/>
  <c r="P405" i="1" s="1"/>
  <c r="X157" i="1"/>
  <c r="Y157" i="1" s="1"/>
  <c r="AQ157" i="1"/>
  <c r="AR157" i="1" s="1"/>
  <c r="O257" i="1"/>
  <c r="P257" i="1" s="1"/>
  <c r="U256" i="1"/>
  <c r="Q256" i="1"/>
  <c r="X256" i="1"/>
  <c r="Z256" i="1" s="1"/>
  <c r="AV153" i="1"/>
  <c r="AT153" i="1"/>
  <c r="AN153" i="1"/>
  <c r="O652" i="1"/>
  <c r="P652" i="1" s="1"/>
  <c r="S652" i="1" s="1"/>
  <c r="R652" i="1"/>
  <c r="BQ407" i="1"/>
  <c r="Q407" i="1"/>
  <c r="U407" i="1"/>
  <c r="X407" i="1"/>
  <c r="Z407" i="1" s="1"/>
  <c r="AI407" i="1" s="1"/>
  <c r="R407" i="1"/>
  <c r="O407" i="1"/>
  <c r="P407" i="1" s="1"/>
  <c r="AP501" i="1"/>
  <c r="AQ501" i="1" s="1"/>
  <c r="AR501" i="1" s="1"/>
  <c r="X501" i="1"/>
  <c r="Y501" i="1" s="1"/>
  <c r="O41" i="1"/>
  <c r="P41" i="1" s="1"/>
  <c r="R41" i="1"/>
  <c r="AQ158" i="1"/>
  <c r="AR158" i="1" s="1"/>
  <c r="X158" i="1"/>
  <c r="Y158" i="1" s="1"/>
  <c r="O476" i="1"/>
  <c r="P476" i="1" s="1"/>
  <c r="BQ397" i="1"/>
  <c r="U397" i="1"/>
  <c r="Q397" i="1"/>
  <c r="X397" i="1"/>
  <c r="Z397" i="1" s="1"/>
  <c r="AI397" i="1" s="1"/>
  <c r="S110" i="1"/>
  <c r="BT576" i="1"/>
  <c r="Q576" i="1"/>
  <c r="U576" i="1"/>
  <c r="X576" i="1"/>
  <c r="Z576" i="1" s="1"/>
  <c r="AI576" i="1" s="1"/>
  <c r="AN325" i="1"/>
  <c r="AV325" i="1"/>
  <c r="AT325" i="1"/>
  <c r="X506" i="1"/>
  <c r="Y506" i="1" s="1"/>
  <c r="AP506" i="1"/>
  <c r="AQ506" i="1" s="1"/>
  <c r="AR506" i="1" s="1"/>
  <c r="AE149" i="1"/>
  <c r="AG149" i="1"/>
  <c r="X502" i="1"/>
  <c r="Y502" i="1" s="1"/>
  <c r="AP502" i="1"/>
  <c r="AQ502" i="1" s="1"/>
  <c r="AR502" i="1" s="1"/>
  <c r="X327" i="1"/>
  <c r="Y327" i="1" s="1"/>
  <c r="AP327" i="1"/>
  <c r="AQ327" i="1" s="1"/>
  <c r="AR327" i="1" s="1"/>
  <c r="X680" i="1"/>
  <c r="Y680" i="1" s="1"/>
  <c r="AP680" i="1"/>
  <c r="AQ680" i="1" s="1"/>
  <c r="AR680" i="1" s="1"/>
  <c r="S118" i="1"/>
  <c r="S217" i="1"/>
  <c r="Q465" i="1"/>
  <c r="U465" i="1"/>
  <c r="X465" i="1"/>
  <c r="Z465" i="1" s="1"/>
  <c r="U583" i="1"/>
  <c r="Q583" i="1"/>
  <c r="BT583" i="1"/>
  <c r="X583" i="1"/>
  <c r="Z583" i="1" s="1"/>
  <c r="AI583" i="1" s="1"/>
  <c r="Q86" i="1"/>
  <c r="S86" i="1" s="1"/>
  <c r="U86" i="1"/>
  <c r="X86" i="1"/>
  <c r="Z86" i="1" s="1"/>
  <c r="U264" i="1"/>
  <c r="Q264" i="1"/>
  <c r="X264" i="1"/>
  <c r="Z264" i="1" s="1"/>
  <c r="O264" i="1"/>
  <c r="P264" i="1" s="1"/>
  <c r="R264" i="1"/>
  <c r="AG687" i="1"/>
  <c r="AE687" i="1"/>
  <c r="R111" i="1"/>
  <c r="X332" i="1"/>
  <c r="Y332" i="1" s="1"/>
  <c r="AP332" i="1"/>
  <c r="AQ332" i="1" s="1"/>
  <c r="AR332" i="1" s="1"/>
  <c r="O434" i="1"/>
  <c r="P434" i="1" s="1"/>
  <c r="R434" i="1"/>
  <c r="S226" i="1"/>
  <c r="AA335" i="1"/>
  <c r="R289" i="1"/>
  <c r="U400" i="1"/>
  <c r="Q400" i="1"/>
  <c r="BQ400" i="1"/>
  <c r="X400" i="1"/>
  <c r="Z400" i="1" s="1"/>
  <c r="AI400" i="1" s="1"/>
  <c r="O401" i="1"/>
  <c r="P401" i="1" s="1"/>
  <c r="R401" i="1"/>
  <c r="Q477" i="1"/>
  <c r="X477" i="1"/>
  <c r="Z477" i="1" s="1"/>
  <c r="U477" i="1"/>
  <c r="R477" i="1"/>
  <c r="O477" i="1"/>
  <c r="P477" i="1" s="1"/>
  <c r="S477" i="1" s="1"/>
  <c r="U653" i="1"/>
  <c r="Q653" i="1"/>
  <c r="S653" i="1" s="1"/>
  <c r="X653" i="1"/>
  <c r="Z653" i="1" s="1"/>
  <c r="Q404" i="1"/>
  <c r="S404" i="1" s="1"/>
  <c r="BQ404" i="1"/>
  <c r="U404" i="1"/>
  <c r="X404" i="1"/>
  <c r="Z404" i="1" s="1"/>
  <c r="AI404" i="1" s="1"/>
  <c r="O583" i="1"/>
  <c r="P583" i="1" s="1"/>
  <c r="AV157" i="1"/>
  <c r="AT157" i="1"/>
  <c r="AN157" i="1"/>
  <c r="R470" i="1"/>
  <c r="X683" i="1"/>
  <c r="Y683" i="1" s="1"/>
  <c r="AP683" i="1"/>
  <c r="AQ683" i="1" s="1"/>
  <c r="AR683" i="1" s="1"/>
  <c r="AQ154" i="1"/>
  <c r="AR154" i="1" s="1"/>
  <c r="X154" i="1"/>
  <c r="Y154" i="1" s="1"/>
  <c r="O256" i="1"/>
  <c r="P256" i="1" s="1"/>
  <c r="U436" i="1"/>
  <c r="Q436" i="1"/>
  <c r="X436" i="1"/>
  <c r="Z436" i="1" s="1"/>
  <c r="R117" i="1"/>
  <c r="O117" i="1"/>
  <c r="P117" i="1" s="1"/>
  <c r="O400" i="1"/>
  <c r="P400" i="1" s="1"/>
  <c r="R400" i="1"/>
  <c r="Q574" i="1"/>
  <c r="U574" i="1"/>
  <c r="BT574" i="1"/>
  <c r="X574" i="1"/>
  <c r="Z574" i="1" s="1"/>
  <c r="AI574" i="1" s="1"/>
  <c r="U293" i="1"/>
  <c r="Q293" i="1"/>
  <c r="O293" i="1"/>
  <c r="P293" i="1" s="1"/>
  <c r="R293" i="1"/>
  <c r="X293" i="1"/>
  <c r="Z293" i="1" s="1"/>
  <c r="Q466" i="1"/>
  <c r="U466" i="1"/>
  <c r="X466" i="1"/>
  <c r="Z466" i="1" s="1"/>
  <c r="U121" i="1"/>
  <c r="Q121" i="1"/>
  <c r="R121" i="1"/>
  <c r="O121" i="1"/>
  <c r="P121" i="1" s="1"/>
  <c r="X121" i="1"/>
  <c r="Z121" i="1" s="1"/>
  <c r="AE158" i="1"/>
  <c r="AG158" i="1"/>
  <c r="AQ440" i="1"/>
  <c r="AP440" i="1"/>
  <c r="AP681" i="1"/>
  <c r="AQ681" i="1" s="1"/>
  <c r="AR681" i="1" s="1"/>
  <c r="X681" i="1"/>
  <c r="Y681" i="1" s="1"/>
  <c r="O53" i="1"/>
  <c r="P53" i="1" s="1"/>
  <c r="R53" i="1"/>
  <c r="U81" i="1"/>
  <c r="Q81" i="1"/>
  <c r="X81" i="1"/>
  <c r="Z81" i="1" s="1"/>
  <c r="U297" i="1"/>
  <c r="Q297" i="1"/>
  <c r="O297" i="1"/>
  <c r="P297" i="1" s="1"/>
  <c r="X297" i="1"/>
  <c r="Z297" i="1" s="1"/>
  <c r="R297" i="1"/>
  <c r="AV506" i="1"/>
  <c r="AT506" i="1"/>
  <c r="AN506" i="1"/>
  <c r="X149" i="1"/>
  <c r="Y149" i="1" s="1"/>
  <c r="AQ149" i="1"/>
  <c r="AR149" i="1" s="1"/>
  <c r="AV502" i="1"/>
  <c r="AT502" i="1"/>
  <c r="AN502" i="1"/>
  <c r="AE327" i="1"/>
  <c r="AG327" i="1"/>
  <c r="AA327" i="1"/>
  <c r="X324" i="1"/>
  <c r="Y324" i="1" s="1"/>
  <c r="AP324" i="1"/>
  <c r="AQ324" i="1" s="1"/>
  <c r="AR324" i="1" s="1"/>
  <c r="AG680" i="1"/>
  <c r="AE680" i="1"/>
  <c r="AP689" i="1"/>
  <c r="AQ689" i="1" s="1"/>
  <c r="AR689" i="1" s="1"/>
  <c r="X689" i="1"/>
  <c r="Y689" i="1" s="1"/>
  <c r="CG614" i="1"/>
  <c r="CH614" i="1" s="1"/>
  <c r="CK614" i="1" s="1"/>
  <c r="Q612" i="1"/>
  <c r="U612" i="1"/>
  <c r="CF612" i="1" s="1"/>
  <c r="CE612" i="1"/>
  <c r="X612" i="1"/>
  <c r="Z612" i="1" s="1"/>
  <c r="AV685" i="1"/>
  <c r="AT685" i="1"/>
  <c r="AN685" i="1"/>
  <c r="S465" i="1"/>
  <c r="AT677" i="1"/>
  <c r="AN677" i="1"/>
  <c r="AV677" i="1"/>
  <c r="BT48" i="1"/>
  <c r="Q48" i="1"/>
  <c r="U48" i="1"/>
  <c r="X48" i="1"/>
  <c r="Z48" i="1" s="1"/>
  <c r="AI48" i="1" s="1"/>
  <c r="AG154" i="1"/>
  <c r="AE154" i="1"/>
  <c r="U437" i="1"/>
  <c r="Q437" i="1"/>
  <c r="R437" i="1"/>
  <c r="O437" i="1"/>
  <c r="P437" i="1" s="1"/>
  <c r="X437" i="1"/>
  <c r="Z437" i="1" s="1"/>
  <c r="CG607" i="1"/>
  <c r="CH607" i="1" s="1"/>
  <c r="CK607" i="1" s="1"/>
  <c r="BT580" i="1"/>
  <c r="U580" i="1"/>
  <c r="Q580" i="1"/>
  <c r="X580" i="1"/>
  <c r="Z580" i="1" s="1"/>
  <c r="AI580" i="1" s="1"/>
  <c r="U406" i="1"/>
  <c r="Q406" i="1"/>
  <c r="BQ406" i="1"/>
  <c r="X406" i="1"/>
  <c r="Z406" i="1" s="1"/>
  <c r="AI406" i="1" s="1"/>
  <c r="R48" i="1"/>
  <c r="Q474" i="1"/>
  <c r="U474" i="1"/>
  <c r="X474" i="1"/>
  <c r="Z474" i="1" s="1"/>
  <c r="Q219" i="1"/>
  <c r="X219" i="1"/>
  <c r="Z219" i="1" s="1"/>
  <c r="AI219" i="1" s="1"/>
  <c r="U219" i="1"/>
  <c r="R288" i="1"/>
  <c r="O288" i="1"/>
  <c r="P288" i="1" s="1"/>
  <c r="AV680" i="1"/>
  <c r="AN680" i="1"/>
  <c r="AT680" i="1"/>
  <c r="U221" i="1"/>
  <c r="Q221" i="1"/>
  <c r="S221" i="1" s="1"/>
  <c r="X221" i="1"/>
  <c r="Z221" i="1" s="1"/>
  <c r="AI221" i="1" s="1"/>
  <c r="U475" i="1"/>
  <c r="Q475" i="1"/>
  <c r="X475" i="1"/>
  <c r="Z475" i="1" s="1"/>
  <c r="U645" i="1"/>
  <c r="Q645" i="1"/>
  <c r="R645" i="1"/>
  <c r="O645" i="1"/>
  <c r="P645" i="1" s="1"/>
  <c r="S645" i="1" s="1"/>
  <c r="X645" i="1"/>
  <c r="Z645" i="1" s="1"/>
  <c r="CE619" i="1"/>
  <c r="U619" i="1"/>
  <c r="CF619" i="1" s="1"/>
  <c r="Q619" i="1"/>
  <c r="X619" i="1"/>
  <c r="Z619" i="1" s="1"/>
  <c r="O619" i="1"/>
  <c r="P619" i="1" s="1"/>
  <c r="R619" i="1"/>
  <c r="O616" i="1"/>
  <c r="P616" i="1" s="1"/>
  <c r="S616" i="1" s="1"/>
  <c r="O219" i="1"/>
  <c r="P219" i="1" s="1"/>
  <c r="O252" i="1"/>
  <c r="P252" i="1" s="1"/>
  <c r="S252" i="1" s="1"/>
  <c r="R252" i="1"/>
  <c r="O612" i="1"/>
  <c r="P612" i="1" s="1"/>
  <c r="R51" i="1"/>
  <c r="BQ396" i="1"/>
  <c r="U396" i="1"/>
  <c r="Q396" i="1"/>
  <c r="X396" i="1"/>
  <c r="Z396" i="1" s="1"/>
  <c r="AI396" i="1" s="1"/>
  <c r="O225" i="1"/>
  <c r="P225" i="1" s="1"/>
  <c r="S225" i="1" s="1"/>
  <c r="R225" i="1"/>
  <c r="AP333" i="1"/>
  <c r="AQ333" i="1" s="1"/>
  <c r="AR333" i="1" s="1"/>
  <c r="X333" i="1"/>
  <c r="Y333" i="1" s="1"/>
  <c r="AD79" i="1"/>
  <c r="U471" i="1"/>
  <c r="X471" i="1"/>
  <c r="Z471" i="1" s="1"/>
  <c r="Q471" i="1"/>
  <c r="BT578" i="1"/>
  <c r="Q578" i="1"/>
  <c r="U578" i="1"/>
  <c r="X578" i="1"/>
  <c r="Z578" i="1" s="1"/>
  <c r="AI578" i="1" s="1"/>
  <c r="CE615" i="1"/>
  <c r="U615" i="1"/>
  <c r="CF615" i="1" s="1"/>
  <c r="Q615" i="1"/>
  <c r="X615" i="1"/>
  <c r="Z615" i="1" s="1"/>
  <c r="R396" i="1"/>
  <c r="Q613" i="1"/>
  <c r="S613" i="1" s="1"/>
  <c r="CE613" i="1"/>
  <c r="U613" i="1"/>
  <c r="CF613" i="1" s="1"/>
  <c r="X613" i="1"/>
  <c r="Z613" i="1" s="1"/>
  <c r="R218" i="1"/>
  <c r="O218" i="1"/>
  <c r="P218" i="1" s="1"/>
  <c r="AV332" i="1"/>
  <c r="AT332" i="1"/>
  <c r="AN332" i="1"/>
  <c r="U119" i="1"/>
  <c r="Q119" i="1"/>
  <c r="X119" i="1"/>
  <c r="Z119" i="1" s="1"/>
  <c r="Q80" i="1"/>
  <c r="U80" i="1"/>
  <c r="X80" i="1"/>
  <c r="Z80" i="1" s="1"/>
  <c r="CE609" i="1"/>
  <c r="Q609" i="1"/>
  <c r="U609" i="1"/>
  <c r="CF609" i="1" s="1"/>
  <c r="X609" i="1"/>
  <c r="Z609" i="1" s="1"/>
  <c r="AT679" i="1"/>
  <c r="AV679" i="1"/>
  <c r="AN679" i="1"/>
  <c r="Q647" i="1"/>
  <c r="U647" i="1"/>
  <c r="X647" i="1"/>
  <c r="Z647" i="1" s="1"/>
  <c r="O607" i="1"/>
  <c r="P607" i="1" s="1"/>
  <c r="R607" i="1"/>
  <c r="AE683" i="1"/>
  <c r="AG683" i="1"/>
  <c r="O439" i="1"/>
  <c r="P439" i="1" s="1"/>
  <c r="AQ148" i="1"/>
  <c r="AR148" i="1" s="1"/>
  <c r="X148" i="1"/>
  <c r="Y148" i="1" s="1"/>
  <c r="AV154" i="1"/>
  <c r="AT154" i="1"/>
  <c r="AN154" i="1"/>
  <c r="R256" i="1"/>
  <c r="U403" i="1"/>
  <c r="Q403" i="1"/>
  <c r="BQ403" i="1"/>
  <c r="X403" i="1"/>
  <c r="Z403" i="1" s="1"/>
  <c r="AI403" i="1" s="1"/>
  <c r="O403" i="1"/>
  <c r="P403" i="1" s="1"/>
  <c r="R403" i="1"/>
  <c r="AA324" i="1"/>
  <c r="AP607" i="1"/>
  <c r="AQ607" i="1"/>
  <c r="O442" i="1"/>
  <c r="P442" i="1" s="1"/>
  <c r="S442" i="1" s="1"/>
  <c r="R442" i="1"/>
  <c r="Q641" i="1"/>
  <c r="U641" i="1"/>
  <c r="X641" i="1"/>
  <c r="Z641" i="1" s="1"/>
  <c r="U263" i="1"/>
  <c r="Q263" i="1"/>
  <c r="O263" i="1"/>
  <c r="P263" i="1" s="1"/>
  <c r="X263" i="1"/>
  <c r="Z263" i="1" s="1"/>
  <c r="R263" i="1"/>
  <c r="Q469" i="1"/>
  <c r="X469" i="1"/>
  <c r="Z469" i="1" s="1"/>
  <c r="U469" i="1"/>
  <c r="Q260" i="1"/>
  <c r="U260" i="1"/>
  <c r="X260" i="1"/>
  <c r="Z260" i="1" s="1"/>
  <c r="U572" i="1"/>
  <c r="BT572" i="1"/>
  <c r="Q572" i="1"/>
  <c r="X572" i="1"/>
  <c r="Z572" i="1" s="1"/>
  <c r="AI572" i="1" s="1"/>
  <c r="Q147" i="1"/>
  <c r="R147" i="1" s="1"/>
  <c r="U147" i="1"/>
  <c r="AL147" i="1"/>
  <c r="AM147" i="1" s="1"/>
  <c r="V147" i="1"/>
  <c r="W147" i="1" s="1"/>
  <c r="AP147" i="1" s="1"/>
  <c r="T120" i="1"/>
  <c r="AC120" i="1"/>
  <c r="AZ120" i="1" s="1"/>
  <c r="AD120" i="1"/>
  <c r="AG120" i="1" s="1"/>
  <c r="AQ120" i="1" s="1"/>
  <c r="U577" i="1"/>
  <c r="Q577" i="1"/>
  <c r="S577" i="1" s="1"/>
  <c r="BT577" i="1"/>
  <c r="X577" i="1"/>
  <c r="Z577" i="1" s="1"/>
  <c r="AI577" i="1" s="1"/>
  <c r="O617" i="1"/>
  <c r="P617" i="1" s="1"/>
  <c r="AT681" i="1"/>
  <c r="AV681" i="1"/>
  <c r="AN681" i="1"/>
  <c r="U46" i="1"/>
  <c r="BT46" i="1"/>
  <c r="Q46" i="1"/>
  <c r="X46" i="1"/>
  <c r="Z46" i="1" s="1"/>
  <c r="AI46" i="1" s="1"/>
  <c r="R46" i="1"/>
  <c r="AA502" i="1"/>
  <c r="AP325" i="1"/>
  <c r="AQ325" i="1" s="1"/>
  <c r="AR325" i="1" s="1"/>
  <c r="X325" i="1"/>
  <c r="Y325" i="1" s="1"/>
  <c r="O647" i="1"/>
  <c r="P647" i="1" s="1"/>
  <c r="AV149" i="1"/>
  <c r="AT149" i="1"/>
  <c r="AN149" i="1"/>
  <c r="AG682" i="1"/>
  <c r="AE682" i="1"/>
  <c r="AV324" i="1"/>
  <c r="AT324" i="1"/>
  <c r="AN324" i="1"/>
  <c r="U253" i="1"/>
  <c r="Q253" i="1"/>
  <c r="X253" i="1"/>
  <c r="Z253" i="1" s="1"/>
  <c r="BT579" i="1"/>
  <c r="U579" i="1"/>
  <c r="Q579" i="1"/>
  <c r="X579" i="1"/>
  <c r="Z579" i="1" s="1"/>
  <c r="AI579" i="1" s="1"/>
  <c r="AE511" i="1"/>
  <c r="AG511" i="1"/>
  <c r="R296" i="1"/>
  <c r="O296" i="1"/>
  <c r="P296" i="1" s="1"/>
  <c r="S296" i="1" s="1"/>
  <c r="O576" i="1"/>
  <c r="P576" i="1" s="1"/>
  <c r="R576" i="1"/>
  <c r="AV323" i="1"/>
  <c r="AT323" i="1"/>
  <c r="AN323" i="1"/>
  <c r="AN678" i="1"/>
  <c r="AT678" i="1"/>
  <c r="AV678" i="1"/>
  <c r="BT52" i="1"/>
  <c r="Q52" i="1"/>
  <c r="U52" i="1"/>
  <c r="X52" i="1"/>
  <c r="Z52" i="1" s="1"/>
  <c r="AI52" i="1" s="1"/>
  <c r="U84" i="1"/>
  <c r="Q84" i="1"/>
  <c r="O84" i="1"/>
  <c r="P84" i="1" s="1"/>
  <c r="R84" i="1"/>
  <c r="X84" i="1"/>
  <c r="Z84" i="1" s="1"/>
  <c r="O406" i="1"/>
  <c r="P406" i="1" s="1"/>
  <c r="O582" i="1"/>
  <c r="P582" i="1" s="1"/>
  <c r="R582" i="1"/>
  <c r="Q117" i="1"/>
  <c r="U117" i="1"/>
  <c r="X117" i="1"/>
  <c r="Z117" i="1" s="1"/>
  <c r="AV156" i="1"/>
  <c r="AT156" i="1"/>
  <c r="AN156" i="1"/>
  <c r="AE510" i="1"/>
  <c r="AG510" i="1"/>
  <c r="AA510" i="1"/>
  <c r="X115" i="1"/>
  <c r="Z115" i="1" s="1"/>
  <c r="U115" i="1"/>
  <c r="Q115" i="1"/>
  <c r="Q330" i="1"/>
  <c r="R330" i="1" s="1"/>
  <c r="U330" i="1"/>
  <c r="AK330" i="1"/>
  <c r="AL330" i="1" s="1"/>
  <c r="AM330" i="1" s="1"/>
  <c r="V330" i="1"/>
  <c r="W330" i="1" s="1"/>
  <c r="V222" i="1"/>
  <c r="Y222" i="1" s="1"/>
  <c r="W222" i="1"/>
  <c r="BT571" i="1"/>
  <c r="Q571" i="1"/>
  <c r="U571" i="1"/>
  <c r="X571" i="1"/>
  <c r="Z571" i="1" s="1"/>
  <c r="AI571" i="1" s="1"/>
  <c r="Q642" i="1"/>
  <c r="U642" i="1"/>
  <c r="X642" i="1"/>
  <c r="Z642" i="1" s="1"/>
  <c r="AP299" i="1"/>
  <c r="AF299" i="1"/>
  <c r="Q257" i="1"/>
  <c r="X257" i="1"/>
  <c r="Z257" i="1" s="1"/>
  <c r="U257" i="1"/>
  <c r="X499" i="1"/>
  <c r="Y499" i="1" s="1"/>
  <c r="AP499" i="1"/>
  <c r="AQ499" i="1" s="1"/>
  <c r="AR499" i="1" s="1"/>
  <c r="R617" i="1"/>
  <c r="AG681" i="1"/>
  <c r="AE681" i="1"/>
  <c r="Q606" i="1"/>
  <c r="CE606" i="1"/>
  <c r="U606" i="1"/>
  <c r="CF606" i="1" s="1"/>
  <c r="X606" i="1"/>
  <c r="Z606" i="1" s="1"/>
  <c r="U255" i="1"/>
  <c r="Q255" i="1"/>
  <c r="R255" i="1"/>
  <c r="O255" i="1"/>
  <c r="P255" i="1" s="1"/>
  <c r="X255" i="1"/>
  <c r="Z255" i="1" s="1"/>
  <c r="AG146" i="1"/>
  <c r="AE146" i="1"/>
  <c r="AA146" i="1"/>
  <c r="U111" i="1"/>
  <c r="Q111" i="1"/>
  <c r="X111" i="1"/>
  <c r="Z111" i="1" s="1"/>
  <c r="O290" i="1"/>
  <c r="P290" i="1" s="1"/>
  <c r="R290" i="1"/>
  <c r="AG333" i="1"/>
  <c r="AE333" i="1"/>
  <c r="AP678" i="1"/>
  <c r="AQ678" i="1" s="1"/>
  <c r="AR678" i="1" s="1"/>
  <c r="X678" i="1"/>
  <c r="Y678" i="1" s="1"/>
  <c r="AT687" i="1"/>
  <c r="AN687" i="1"/>
  <c r="AV687" i="1"/>
  <c r="U435" i="1"/>
  <c r="Q435" i="1"/>
  <c r="X435" i="1"/>
  <c r="Z435" i="1" s="1"/>
  <c r="U114" i="1"/>
  <c r="Q114" i="1"/>
  <c r="O114" i="1"/>
  <c r="P114" i="1" s="1"/>
  <c r="R114" i="1"/>
  <c r="X114" i="1"/>
  <c r="Z114" i="1" s="1"/>
  <c r="U83" i="1"/>
  <c r="Q83" i="1"/>
  <c r="X83" i="1"/>
  <c r="Z83" i="1" s="1"/>
  <c r="U220" i="1"/>
  <c r="Q220" i="1"/>
  <c r="X220" i="1"/>
  <c r="Z220" i="1" s="1"/>
  <c r="AI220" i="1" s="1"/>
  <c r="AQ252" i="1"/>
  <c r="AP252" i="1"/>
  <c r="AI252" i="1"/>
  <c r="R609" i="1"/>
  <c r="O609" i="1"/>
  <c r="P609" i="1" s="1"/>
  <c r="S609" i="1" s="1"/>
  <c r="S641" i="1"/>
  <c r="AP500" i="1"/>
  <c r="AQ500" i="1" s="1"/>
  <c r="AR500" i="1" s="1"/>
  <c r="X500" i="1"/>
  <c r="Y500" i="1" s="1"/>
  <c r="O614" i="1"/>
  <c r="P614" i="1" s="1"/>
  <c r="R614" i="1"/>
  <c r="AG677" i="1"/>
  <c r="AE677" i="1"/>
  <c r="AA333" i="1"/>
  <c r="X510" i="1"/>
  <c r="Y510" i="1" s="1"/>
  <c r="AP510" i="1"/>
  <c r="AQ510" i="1" s="1"/>
  <c r="AR510" i="1" s="1"/>
  <c r="AG148" i="1"/>
  <c r="AE148" i="1"/>
  <c r="U224" i="1"/>
  <c r="Q224" i="1"/>
  <c r="S224" i="1" s="1"/>
  <c r="X224" i="1"/>
  <c r="Z224" i="1" s="1"/>
  <c r="AI224" i="1" s="1"/>
  <c r="O572" i="1"/>
  <c r="P572" i="1" s="1"/>
  <c r="R572" i="1"/>
  <c r="R429" i="1"/>
  <c r="T299" i="1"/>
  <c r="AD299" i="1"/>
  <c r="AC299" i="1"/>
  <c r="AZ299" i="1" s="1"/>
  <c r="O615" i="1"/>
  <c r="P615" i="1" s="1"/>
  <c r="R615" i="1"/>
  <c r="AG676" i="1"/>
  <c r="AE676" i="1"/>
  <c r="O81" i="1"/>
  <c r="P81" i="1" s="1"/>
  <c r="R81" i="1"/>
  <c r="AV509" i="1"/>
  <c r="AT509" i="1"/>
  <c r="AN509" i="1"/>
  <c r="R77" i="1"/>
  <c r="O77" i="1"/>
  <c r="P77" i="1" s="1"/>
  <c r="AP682" i="1"/>
  <c r="AQ682" i="1" s="1"/>
  <c r="AR682" i="1" s="1"/>
  <c r="X682" i="1"/>
  <c r="Y682" i="1" s="1"/>
  <c r="U42" i="1"/>
  <c r="BT42" i="1"/>
  <c r="Q42" i="1"/>
  <c r="S42" i="1" s="1"/>
  <c r="X42" i="1"/>
  <c r="Z42" i="1" s="1"/>
  <c r="AI42" i="1" s="1"/>
  <c r="U472" i="1"/>
  <c r="Q472" i="1"/>
  <c r="O472" i="1"/>
  <c r="P472" i="1" s="1"/>
  <c r="R472" i="1"/>
  <c r="X472" i="1"/>
  <c r="Z472" i="1" s="1"/>
  <c r="AP508" i="1"/>
  <c r="AQ508" i="1" s="1"/>
  <c r="AR508" i="1" s="1"/>
  <c r="X508" i="1"/>
  <c r="Y508" i="1" s="1"/>
  <c r="Q649" i="1"/>
  <c r="U649" i="1"/>
  <c r="X649" i="1"/>
  <c r="Z649" i="1" s="1"/>
  <c r="U290" i="1"/>
  <c r="Q290" i="1"/>
  <c r="X290" i="1"/>
  <c r="Z290" i="1" s="1"/>
  <c r="Q431" i="1"/>
  <c r="U431" i="1"/>
  <c r="X431" i="1"/>
  <c r="Z431" i="1" s="1"/>
  <c r="U651" i="1"/>
  <c r="Q651" i="1"/>
  <c r="S651" i="1" s="1"/>
  <c r="X651" i="1"/>
  <c r="Z651" i="1" s="1"/>
  <c r="O220" i="1"/>
  <c r="P220" i="1" s="1"/>
  <c r="O642" i="1"/>
  <c r="P642" i="1" s="1"/>
  <c r="BT45" i="1"/>
  <c r="Q45" i="1"/>
  <c r="U45" i="1"/>
  <c r="X45" i="1"/>
  <c r="Z45" i="1" s="1"/>
  <c r="AI45" i="1" s="1"/>
  <c r="AN511" i="1"/>
  <c r="AV511" i="1"/>
  <c r="AT511" i="1"/>
  <c r="O580" i="1"/>
  <c r="P580" i="1" s="1"/>
  <c r="R52" i="1"/>
  <c r="AA148" i="1"/>
  <c r="Q85" i="1"/>
  <c r="U85" i="1"/>
  <c r="X85" i="1"/>
  <c r="Z85" i="1" s="1"/>
  <c r="R85" i="1"/>
  <c r="O85" i="1"/>
  <c r="P85" i="1" s="1"/>
  <c r="AN145" i="1"/>
  <c r="AV145" i="1"/>
  <c r="AT145" i="1"/>
  <c r="U123" i="1"/>
  <c r="Q123" i="1"/>
  <c r="S123" i="1" s="1"/>
  <c r="X123" i="1"/>
  <c r="Z123" i="1" s="1"/>
  <c r="AE504" i="1"/>
  <c r="AG504" i="1"/>
  <c r="R649" i="1"/>
  <c r="R606" i="1"/>
  <c r="U646" i="1"/>
  <c r="Q646" i="1"/>
  <c r="O646" i="1"/>
  <c r="P646" i="1" s="1"/>
  <c r="X646" i="1"/>
  <c r="Z646" i="1" s="1"/>
  <c r="R646" i="1"/>
  <c r="R648" i="1"/>
  <c r="O648" i="1"/>
  <c r="P648" i="1" s="1"/>
  <c r="AN686" i="1"/>
  <c r="AV686" i="1"/>
  <c r="AT686" i="1"/>
  <c r="X679" i="1"/>
  <c r="Y679" i="1" s="1"/>
  <c r="AP679" i="1"/>
  <c r="AQ679" i="1" s="1"/>
  <c r="AR679" i="1" s="1"/>
  <c r="AP323" i="1"/>
  <c r="AQ323" i="1" s="1"/>
  <c r="AR323" i="1" s="1"/>
  <c r="X323" i="1"/>
  <c r="Y323" i="1" s="1"/>
  <c r="U438" i="1"/>
  <c r="Q438" i="1"/>
  <c r="X438" i="1"/>
  <c r="Z438" i="1" s="1"/>
  <c r="R438" i="1"/>
  <c r="O438" i="1"/>
  <c r="P438" i="1" s="1"/>
  <c r="AE500" i="1"/>
  <c r="AG500" i="1"/>
  <c r="AP288" i="1"/>
  <c r="AF288" i="1"/>
  <c r="AQ156" i="1"/>
  <c r="AR156" i="1" s="1"/>
  <c r="X156" i="1"/>
  <c r="Y156" i="1" s="1"/>
  <c r="R83" i="1"/>
  <c r="O83" i="1"/>
  <c r="P83" i="1" s="1"/>
  <c r="U50" i="1"/>
  <c r="BT50" i="1"/>
  <c r="Q50" i="1"/>
  <c r="X50" i="1"/>
  <c r="Z50" i="1" s="1"/>
  <c r="AI50" i="1" s="1"/>
  <c r="AV510" i="1"/>
  <c r="AT510" i="1"/>
  <c r="AN510" i="1"/>
  <c r="U113" i="1"/>
  <c r="Q113" i="1"/>
  <c r="O113" i="1"/>
  <c r="P113" i="1" s="1"/>
  <c r="X113" i="1"/>
  <c r="Z113" i="1" s="1"/>
  <c r="R113" i="1"/>
  <c r="R50" i="1"/>
  <c r="S433" i="1"/>
  <c r="AE153" i="1"/>
  <c r="AG153" i="1"/>
  <c r="O471" i="1"/>
  <c r="P471" i="1" s="1"/>
  <c r="R471" i="1"/>
  <c r="Q78" i="1"/>
  <c r="U78" i="1"/>
  <c r="X78" i="1"/>
  <c r="Z78" i="1" s="1"/>
  <c r="O75" i="1"/>
  <c r="P75" i="1" s="1"/>
  <c r="R75" i="1"/>
  <c r="U618" i="1"/>
  <c r="CF618" i="1" s="1"/>
  <c r="CE618" i="1"/>
  <c r="Q618" i="1"/>
  <c r="S618" i="1" s="1"/>
  <c r="X618" i="1"/>
  <c r="Z618" i="1" s="1"/>
  <c r="R571" i="1"/>
  <c r="O466" i="1"/>
  <c r="P466" i="1" s="1"/>
  <c r="R466" i="1"/>
  <c r="AV501" i="1"/>
  <c r="AT501" i="1"/>
  <c r="AN501" i="1"/>
  <c r="AA149" i="1"/>
  <c r="R253" i="1"/>
  <c r="O88" i="1"/>
  <c r="P88" i="1" s="1"/>
  <c r="R88" i="1"/>
  <c r="O469" i="1"/>
  <c r="P469" i="1" s="1"/>
  <c r="AG499" i="1"/>
  <c r="AE499" i="1"/>
  <c r="O578" i="1"/>
  <c r="P578" i="1" s="1"/>
  <c r="U654" i="1"/>
  <c r="Q654" i="1"/>
  <c r="X654" i="1"/>
  <c r="Z654" i="1" s="1"/>
  <c r="AN676" i="1"/>
  <c r="AT676" i="1"/>
  <c r="AV676" i="1"/>
  <c r="R78" i="1"/>
  <c r="O119" i="1"/>
  <c r="P119" i="1" s="1"/>
  <c r="R119" i="1"/>
  <c r="AQ151" i="1"/>
  <c r="AR151" i="1" s="1"/>
  <c r="X151" i="1"/>
  <c r="Y151" i="1" s="1"/>
  <c r="X335" i="1"/>
  <c r="Y335" i="1" s="1"/>
  <c r="AP335" i="1"/>
  <c r="AQ335" i="1" s="1"/>
  <c r="AR335" i="1" s="1"/>
  <c r="AG509" i="1"/>
  <c r="AE509" i="1"/>
  <c r="R474" i="1"/>
  <c r="O260" i="1"/>
  <c r="P260" i="1" s="1"/>
  <c r="O435" i="1"/>
  <c r="P435" i="1" s="1"/>
  <c r="Q573" i="1"/>
  <c r="BT573" i="1"/>
  <c r="U573" i="1"/>
  <c r="X573" i="1"/>
  <c r="Z573" i="1" s="1"/>
  <c r="AI573" i="1" s="1"/>
  <c r="U610" i="1"/>
  <c r="CF610" i="1" s="1"/>
  <c r="Q610" i="1"/>
  <c r="CE610" i="1"/>
  <c r="X610" i="1"/>
  <c r="Z610" i="1" s="1"/>
  <c r="O610" i="1"/>
  <c r="P610" i="1" s="1"/>
  <c r="R610" i="1"/>
  <c r="X146" i="1"/>
  <c r="Y146" i="1" s="1"/>
  <c r="AQ146" i="1"/>
  <c r="AR146" i="1" s="1"/>
  <c r="X152" i="1"/>
  <c r="Y152" i="1" s="1"/>
  <c r="AQ152" i="1"/>
  <c r="AR152" i="1" s="1"/>
  <c r="U429" i="1"/>
  <c r="Q429" i="1"/>
  <c r="S429" i="1" s="1"/>
  <c r="X429" i="1"/>
  <c r="Z429" i="1" s="1"/>
  <c r="AN508" i="1"/>
  <c r="AV508" i="1"/>
  <c r="AT508" i="1"/>
  <c r="O574" i="1"/>
  <c r="P574" i="1" s="1"/>
  <c r="R574" i="1"/>
  <c r="U76" i="1"/>
  <c r="Q76" i="1"/>
  <c r="X76" i="1"/>
  <c r="Z76" i="1" s="1"/>
  <c r="U468" i="1"/>
  <c r="Q468" i="1"/>
  <c r="X468" i="1"/>
  <c r="Z468" i="1" s="1"/>
  <c r="O468" i="1"/>
  <c r="P468" i="1" s="1"/>
  <c r="R468" i="1"/>
  <c r="U228" i="1"/>
  <c r="Q228" i="1"/>
  <c r="X228" i="1"/>
  <c r="Z228" i="1" s="1"/>
  <c r="AI228" i="1" s="1"/>
  <c r="R612" i="1"/>
  <c r="U43" i="1"/>
  <c r="BT43" i="1"/>
  <c r="Q43" i="1"/>
  <c r="X43" i="1"/>
  <c r="Z43" i="1" s="1"/>
  <c r="AI43" i="1" s="1"/>
  <c r="AN333" i="1"/>
  <c r="AV333" i="1"/>
  <c r="AT333" i="1"/>
  <c r="AA686" i="1"/>
  <c r="AP687" i="1"/>
  <c r="AQ687" i="1" s="1"/>
  <c r="AR687" i="1" s="1"/>
  <c r="X687" i="1"/>
  <c r="Y687" i="1" s="1"/>
  <c r="R584" i="1"/>
  <c r="O584" i="1"/>
  <c r="P584" i="1" s="1"/>
  <c r="U47" i="1"/>
  <c r="BT47" i="1"/>
  <c r="Q47" i="1"/>
  <c r="X47" i="1"/>
  <c r="Z47" i="1" s="1"/>
  <c r="AI47" i="1" s="1"/>
  <c r="R436" i="1"/>
  <c r="O436" i="1"/>
  <c r="P436" i="1" s="1"/>
  <c r="S436" i="1" s="1"/>
  <c r="Q439" i="1"/>
  <c r="U439" i="1"/>
  <c r="X439" i="1"/>
  <c r="Z439" i="1" s="1"/>
  <c r="O475" i="1"/>
  <c r="P475" i="1" s="1"/>
  <c r="R475" i="1"/>
  <c r="U582" i="1"/>
  <c r="BT582" i="1"/>
  <c r="Q582" i="1"/>
  <c r="X582" i="1"/>
  <c r="Z582" i="1" s="1"/>
  <c r="AI582" i="1" s="1"/>
  <c r="AE679" i="1"/>
  <c r="AG679" i="1"/>
  <c r="AA679" i="1"/>
  <c r="BQ395" i="1"/>
  <c r="U395" i="1"/>
  <c r="Q395" i="1"/>
  <c r="S395" i="1" s="1"/>
  <c r="X395" i="1"/>
  <c r="Z395" i="1" s="1"/>
  <c r="AI395" i="1" s="1"/>
  <c r="O464" i="1"/>
  <c r="P464" i="1" s="1"/>
  <c r="R464" i="1"/>
  <c r="Q227" i="1"/>
  <c r="X227" i="1"/>
  <c r="Z227" i="1" s="1"/>
  <c r="AI227" i="1" s="1"/>
  <c r="U227" i="1"/>
  <c r="R227" i="1"/>
  <c r="O227" i="1"/>
  <c r="P227" i="1" s="1"/>
  <c r="U608" i="1"/>
  <c r="CF608" i="1" s="1"/>
  <c r="CE608" i="1"/>
  <c r="Q608" i="1"/>
  <c r="O608" i="1"/>
  <c r="P608" i="1" s="1"/>
  <c r="X608" i="1"/>
  <c r="Z608" i="1" s="1"/>
  <c r="R608" i="1"/>
  <c r="U223" i="1"/>
  <c r="Q223" i="1"/>
  <c r="S223" i="1" s="1"/>
  <c r="X223" i="1"/>
  <c r="Z223" i="1" s="1"/>
  <c r="AI223" i="1" s="1"/>
  <c r="AV148" i="1"/>
  <c r="AN148" i="1"/>
  <c r="AT148" i="1"/>
  <c r="U122" i="1"/>
  <c r="Q122" i="1"/>
  <c r="R122" i="1"/>
  <c r="X122" i="1"/>
  <c r="Z122" i="1" s="1"/>
  <c r="O122" i="1"/>
  <c r="P122" i="1" s="1"/>
  <c r="R399" i="1"/>
  <c r="O399" i="1"/>
  <c r="P399" i="1" s="1"/>
  <c r="S399" i="1" s="1"/>
  <c r="Q470" i="1"/>
  <c r="S470" i="1" s="1"/>
  <c r="U470" i="1"/>
  <c r="X470" i="1"/>
  <c r="Z470" i="1" s="1"/>
  <c r="CE611" i="1"/>
  <c r="Q611" i="1"/>
  <c r="U611" i="1"/>
  <c r="CF611" i="1" s="1"/>
  <c r="X611" i="1"/>
  <c r="Z611" i="1" s="1"/>
  <c r="Q575" i="1"/>
  <c r="BT575" i="1"/>
  <c r="U575" i="1"/>
  <c r="X575" i="1"/>
  <c r="Z575" i="1" s="1"/>
  <c r="AI575" i="1" s="1"/>
  <c r="Q289" i="1"/>
  <c r="S289" i="1" s="1"/>
  <c r="U289" i="1"/>
  <c r="X289" i="1"/>
  <c r="Z289" i="1" s="1"/>
  <c r="U77" i="1"/>
  <c r="X77" i="1"/>
  <c r="Z77" i="1" s="1"/>
  <c r="Q77" i="1"/>
  <c r="BQ402" i="1"/>
  <c r="U402" i="1"/>
  <c r="Q402" i="1"/>
  <c r="R402" i="1"/>
  <c r="X402" i="1"/>
  <c r="Z402" i="1" s="1"/>
  <c r="AI402" i="1" s="1"/>
  <c r="O402" i="1"/>
  <c r="P402" i="1" s="1"/>
  <c r="O43" i="1"/>
  <c r="P43" i="1" s="1"/>
  <c r="AG151" i="1"/>
  <c r="AE151" i="1"/>
  <c r="AG325" i="1"/>
  <c r="AE325" i="1"/>
  <c r="X688" i="1"/>
  <c r="Y688" i="1" s="1"/>
  <c r="AP688" i="1"/>
  <c r="AQ688" i="1" s="1"/>
  <c r="AR688" i="1" s="1"/>
  <c r="U294" i="1"/>
  <c r="Q294" i="1"/>
  <c r="S294" i="1" s="1"/>
  <c r="X294" i="1"/>
  <c r="Z294" i="1" s="1"/>
  <c r="U643" i="1"/>
  <c r="Q643" i="1"/>
  <c r="X643" i="1"/>
  <c r="Z643" i="1" s="1"/>
  <c r="O643" i="1"/>
  <c r="P643" i="1" s="1"/>
  <c r="R643" i="1"/>
  <c r="BT53" i="1"/>
  <c r="Q53" i="1"/>
  <c r="U53" i="1"/>
  <c r="X53" i="1"/>
  <c r="Z53" i="1" s="1"/>
  <c r="AI53" i="1" s="1"/>
  <c r="R642" i="1"/>
  <c r="O47" i="1"/>
  <c r="P47" i="1" s="1"/>
  <c r="R580" i="1"/>
  <c r="O52" i="1"/>
  <c r="P52" i="1" s="1"/>
  <c r="R406" i="1"/>
  <c r="U398" i="1"/>
  <c r="BQ398" i="1"/>
  <c r="Q398" i="1"/>
  <c r="X398" i="1"/>
  <c r="Z398" i="1" s="1"/>
  <c r="AI398" i="1" s="1"/>
  <c r="R398" i="1"/>
  <c r="O398" i="1"/>
  <c r="P398" i="1" s="1"/>
  <c r="Q300" i="1"/>
  <c r="U300" i="1"/>
  <c r="O300" i="1"/>
  <c r="P300" i="1" s="1"/>
  <c r="X300" i="1"/>
  <c r="Z300" i="1" s="1"/>
  <c r="R300" i="1"/>
  <c r="AP686" i="1"/>
  <c r="AQ686" i="1" s="1"/>
  <c r="AR686" i="1" s="1"/>
  <c r="X686" i="1"/>
  <c r="Y686" i="1" s="1"/>
  <c r="S573" i="1"/>
  <c r="AG685" i="1"/>
  <c r="AE685" i="1"/>
  <c r="AG156" i="1"/>
  <c r="AE156" i="1"/>
  <c r="BT40" i="1"/>
  <c r="Q40" i="1"/>
  <c r="S40" i="1" s="1"/>
  <c r="U40" i="1"/>
  <c r="X40" i="1"/>
  <c r="Z40" i="1" s="1"/>
  <c r="AI40" i="1" s="1"/>
  <c r="R254" i="1"/>
  <c r="O254" i="1"/>
  <c r="P254" i="1" s="1"/>
  <c r="AQ254" i="1"/>
  <c r="AP254" i="1"/>
  <c r="BQ394" i="1"/>
  <c r="U394" i="1"/>
  <c r="Q394" i="1"/>
  <c r="S394" i="1" s="1"/>
  <c r="X394" i="1"/>
  <c r="Z394" i="1" s="1"/>
  <c r="AI394" i="1" s="1"/>
  <c r="U298" i="1"/>
  <c r="X298" i="1"/>
  <c r="Z298" i="1" s="1"/>
  <c r="Q298" i="1"/>
  <c r="U75" i="1"/>
  <c r="Q75" i="1"/>
  <c r="X75" i="1"/>
  <c r="Z75" i="1" s="1"/>
  <c r="AN499" i="1"/>
  <c r="AV499" i="1"/>
  <c r="AT499" i="1"/>
  <c r="BT581" i="1"/>
  <c r="Q581" i="1"/>
  <c r="U581" i="1"/>
  <c r="X581" i="1"/>
  <c r="Z581" i="1" s="1"/>
  <c r="AI581" i="1" s="1"/>
  <c r="S49" i="1"/>
  <c r="O441" i="1"/>
  <c r="P441" i="1" s="1"/>
  <c r="R441" i="1"/>
  <c r="Q432" i="1"/>
  <c r="S432" i="1" s="1"/>
  <c r="U432" i="1"/>
  <c r="X432" i="1"/>
  <c r="Z432" i="1" s="1"/>
  <c r="R435" i="1"/>
  <c r="AN688" i="1"/>
  <c r="AV688" i="1"/>
  <c r="AT688" i="1"/>
  <c r="AA157" i="1"/>
  <c r="AG678" i="1"/>
  <c r="AE678" i="1"/>
  <c r="O115" i="1"/>
  <c r="P115" i="1" s="1"/>
  <c r="S115" i="1" s="1"/>
  <c r="Q155" i="1"/>
  <c r="R155" i="1" s="1"/>
  <c r="V155" i="1"/>
  <c r="W155" i="1" s="1"/>
  <c r="AP155" i="1" s="1"/>
  <c r="AL155" i="1"/>
  <c r="AM155" i="1" s="1"/>
  <c r="U155" i="1"/>
  <c r="S82" i="1"/>
  <c r="U229" i="1"/>
  <c r="Q229" i="1"/>
  <c r="R229" i="1"/>
  <c r="O229" i="1"/>
  <c r="P229" i="1" s="1"/>
  <c r="X229" i="1"/>
  <c r="Z229" i="1" s="1"/>
  <c r="AI229" i="1" s="1"/>
  <c r="U430" i="1"/>
  <c r="Q430" i="1"/>
  <c r="O430" i="1"/>
  <c r="P430" i="1" s="1"/>
  <c r="R430" i="1"/>
  <c r="X430" i="1"/>
  <c r="Z430" i="1" s="1"/>
  <c r="AE508" i="1"/>
  <c r="AG508" i="1"/>
  <c r="AE689" i="1"/>
  <c r="AG689" i="1"/>
  <c r="R258" i="1"/>
  <c r="O258" i="1"/>
  <c r="P258" i="1" s="1"/>
  <c r="S654" i="1"/>
  <c r="R611" i="1"/>
  <c r="O611" i="1"/>
  <c r="P611" i="1" s="1"/>
  <c r="S611" i="1" s="1"/>
  <c r="BT44" i="1"/>
  <c r="Q44" i="1"/>
  <c r="S44" i="1" s="1"/>
  <c r="U44" i="1"/>
  <c r="X44" i="1"/>
  <c r="Z44" i="1" s="1"/>
  <c r="AI44" i="1" s="1"/>
  <c r="R220" i="1"/>
  <c r="X511" i="1"/>
  <c r="Y511" i="1" s="1"/>
  <c r="AP511" i="1"/>
  <c r="AQ511" i="1" s="1"/>
  <c r="AR511" i="1" s="1"/>
  <c r="R575" i="1"/>
  <c r="U292" i="1"/>
  <c r="R292" i="1"/>
  <c r="Q292" i="1"/>
  <c r="O292" i="1"/>
  <c r="P292" i="1" s="1"/>
  <c r="S292" i="1" s="1"/>
  <c r="X292" i="1"/>
  <c r="Z292" i="1" s="1"/>
  <c r="AE145" i="1"/>
  <c r="AG145" i="1"/>
  <c r="R298" i="1"/>
  <c r="Q265" i="1"/>
  <c r="U265" i="1"/>
  <c r="O265" i="1"/>
  <c r="P265" i="1" s="1"/>
  <c r="R265" i="1"/>
  <c r="X265" i="1"/>
  <c r="Z265" i="1" s="1"/>
  <c r="AN504" i="1"/>
  <c r="AT504" i="1"/>
  <c r="AV504" i="1"/>
  <c r="U434" i="1"/>
  <c r="Q434" i="1"/>
  <c r="X434" i="1"/>
  <c r="Z434" i="1" s="1"/>
  <c r="O649" i="1"/>
  <c r="P649" i="1" s="1"/>
  <c r="O606" i="1"/>
  <c r="P606" i="1" s="1"/>
  <c r="AG323" i="1"/>
  <c r="AE323" i="1"/>
  <c r="AN500" i="1"/>
  <c r="AV500" i="1"/>
  <c r="AT500" i="1"/>
  <c r="X685" i="1"/>
  <c r="Y685" i="1" s="1"/>
  <c r="AP685" i="1"/>
  <c r="AQ685" i="1" s="1"/>
  <c r="AR685" i="1" s="1"/>
  <c r="R581" i="1"/>
  <c r="U644" i="1"/>
  <c r="Q644" i="1"/>
  <c r="O644" i="1"/>
  <c r="P644" i="1" s="1"/>
  <c r="S644" i="1" s="1"/>
  <c r="X644" i="1"/>
  <c r="Z644" i="1" s="1"/>
  <c r="R644" i="1"/>
  <c r="BT584" i="1"/>
  <c r="Q584" i="1"/>
  <c r="U584" i="1"/>
  <c r="X584" i="1"/>
  <c r="Z584" i="1" s="1"/>
  <c r="AI584" i="1" s="1"/>
  <c r="X677" i="1"/>
  <c r="Y677" i="1" s="1"/>
  <c r="AP677" i="1"/>
  <c r="AQ677" i="1" s="1"/>
  <c r="AR677" i="1" s="1"/>
  <c r="AC222" i="1"/>
  <c r="O650" i="1"/>
  <c r="P650" i="1" s="1"/>
  <c r="R650" i="1"/>
  <c r="O50" i="1"/>
  <c r="P50" i="1" s="1"/>
  <c r="AQ153" i="1"/>
  <c r="AR153" i="1" s="1"/>
  <c r="X153" i="1"/>
  <c r="Y153" i="1" s="1"/>
  <c r="U467" i="1"/>
  <c r="Q467" i="1"/>
  <c r="S467" i="1" s="1"/>
  <c r="X467" i="1"/>
  <c r="Z467" i="1" s="1"/>
  <c r="U650" i="1"/>
  <c r="Q650" i="1"/>
  <c r="X650" i="1"/>
  <c r="Z650" i="1" s="1"/>
  <c r="R440" i="1"/>
  <c r="O440" i="1"/>
  <c r="P440" i="1" s="1"/>
  <c r="S440" i="1" s="1"/>
  <c r="Q116" i="1"/>
  <c r="S116" i="1" s="1"/>
  <c r="X116" i="1"/>
  <c r="Z116" i="1" s="1"/>
  <c r="U116" i="1"/>
  <c r="AA504" i="1"/>
  <c r="R397" i="1"/>
  <c r="O571" i="1"/>
  <c r="P571" i="1" s="1"/>
  <c r="AG501" i="1"/>
  <c r="AE501" i="1"/>
  <c r="AA501" i="1"/>
  <c r="O48" i="1"/>
  <c r="P48" i="1" s="1"/>
  <c r="S48" i="1" s="1"/>
  <c r="O76" i="1"/>
  <c r="P76" i="1" s="1"/>
  <c r="S76" i="1" s="1"/>
  <c r="BT41" i="1"/>
  <c r="Q41" i="1"/>
  <c r="U41" i="1"/>
  <c r="X41" i="1"/>
  <c r="Z41" i="1" s="1"/>
  <c r="AI41" i="1" s="1"/>
  <c r="O228" i="1"/>
  <c r="P228" i="1" s="1"/>
  <c r="S228" i="1" s="1"/>
  <c r="AN158" i="1"/>
  <c r="AT158" i="1"/>
  <c r="AV158" i="1"/>
  <c r="O253" i="1"/>
  <c r="P253" i="1" s="1"/>
  <c r="R469" i="1"/>
  <c r="R578" i="1"/>
  <c r="Q218" i="1"/>
  <c r="U218" i="1"/>
  <c r="X218" i="1"/>
  <c r="Z218" i="1" s="1"/>
  <c r="AI218" i="1" s="1"/>
  <c r="AT151" i="1"/>
  <c r="AV151" i="1"/>
  <c r="AN151" i="1"/>
  <c r="AN335" i="1"/>
  <c r="AV335" i="1"/>
  <c r="AT335" i="1"/>
  <c r="O474" i="1"/>
  <c r="P474" i="1" s="1"/>
  <c r="AE506" i="1"/>
  <c r="AG506" i="1"/>
  <c r="AN327" i="1"/>
  <c r="AV327" i="1"/>
  <c r="AT327" i="1"/>
  <c r="AG688" i="1"/>
  <c r="AE688" i="1"/>
  <c r="AG152" i="1"/>
  <c r="AE152" i="1"/>
  <c r="AC287" i="1" l="1"/>
  <c r="AZ287" i="1" s="1"/>
  <c r="T287" i="1"/>
  <c r="S255" i="1"/>
  <c r="AI440" i="1"/>
  <c r="S579" i="1"/>
  <c r="CJ831" i="5"/>
  <c r="CK830" i="5"/>
  <c r="S581" i="1"/>
  <c r="AF222" i="1"/>
  <c r="DY146" i="5"/>
  <c r="DZ145" i="5"/>
  <c r="CD831" i="5"/>
  <c r="CE830" i="5"/>
  <c r="DV131" i="5"/>
  <c r="DW130" i="5"/>
  <c r="EB138" i="5"/>
  <c r="EC137" i="5"/>
  <c r="EF131" i="5"/>
  <c r="EG130" i="5"/>
  <c r="AA514" i="1"/>
  <c r="AA515" i="1" s="1"/>
  <c r="S402" i="1"/>
  <c r="S78" i="1"/>
  <c r="S648" i="1"/>
  <c r="S642" i="1"/>
  <c r="S263" i="1"/>
  <c r="S288" i="1"/>
  <c r="AG112" i="1"/>
  <c r="AQ112" i="1" s="1"/>
  <c r="AJ84" i="4"/>
  <c r="AL84" i="4" s="1"/>
  <c r="GH131" i="5"/>
  <c r="GI130" i="5"/>
  <c r="AT326" i="1"/>
  <c r="AV326" i="1"/>
  <c r="AN326" i="1"/>
  <c r="AE328" i="1"/>
  <c r="AG328" i="1"/>
  <c r="AA328" i="1"/>
  <c r="S51" i="1"/>
  <c r="CG831" i="5"/>
  <c r="CH830" i="5"/>
  <c r="AP326" i="1"/>
  <c r="AQ326" i="1" s="1"/>
  <c r="AR326" i="1" s="1"/>
  <c r="X326" i="1"/>
  <c r="Y326" i="1" s="1"/>
  <c r="CA831" i="5"/>
  <c r="CB830" i="5"/>
  <c r="T261" i="1"/>
  <c r="AC261" i="1"/>
  <c r="AD261" i="1"/>
  <c r="AK222" i="1"/>
  <c r="AJ79" i="4"/>
  <c r="AL79" i="4" s="1"/>
  <c r="AM79" i="4" s="1"/>
  <c r="S441" i="1"/>
  <c r="AD441" i="1" s="1"/>
  <c r="S47" i="1"/>
  <c r="S643" i="1"/>
  <c r="S85" i="1"/>
  <c r="S220" i="1"/>
  <c r="T220" i="1" s="1"/>
  <c r="S293" i="1"/>
  <c r="AC293" i="1" s="1"/>
  <c r="AZ293" i="1" s="1"/>
  <c r="S400" i="1"/>
  <c r="AD400" i="1" s="1"/>
  <c r="AC230" i="1"/>
  <c r="AF230" i="1" s="1"/>
  <c r="AV150" i="1"/>
  <c r="AT150" i="1"/>
  <c r="AN150" i="1"/>
  <c r="AP684" i="1"/>
  <c r="AQ684" i="1" s="1"/>
  <c r="AR684" i="1" s="1"/>
  <c r="X684" i="1"/>
  <c r="Y684" i="1" s="1"/>
  <c r="S75" i="1"/>
  <c r="AC75" i="1" s="1"/>
  <c r="AP287" i="1"/>
  <c r="AF287" i="1"/>
  <c r="S607" i="1"/>
  <c r="AG150" i="1"/>
  <c r="AE150" i="1"/>
  <c r="AA150" i="1"/>
  <c r="T79" i="1"/>
  <c r="AC79" i="1"/>
  <c r="AE79" i="1" s="1"/>
  <c r="S113" i="1"/>
  <c r="T113" i="1" s="1"/>
  <c r="S117" i="1"/>
  <c r="T117" i="1" s="1"/>
  <c r="S111" i="1"/>
  <c r="T230" i="1"/>
  <c r="S473" i="1"/>
  <c r="AT152" i="1"/>
  <c r="AP150" i="1"/>
  <c r="AQ150" i="1" s="1"/>
  <c r="AR150" i="1" s="1"/>
  <c r="X150" i="1"/>
  <c r="Y150" i="1" s="1"/>
  <c r="AQ258" i="1"/>
  <c r="AP258" i="1"/>
  <c r="AI258" i="1" s="1"/>
  <c r="S298" i="1"/>
  <c r="AI607" i="1"/>
  <c r="S431" i="1"/>
  <c r="S46" i="1"/>
  <c r="S580" i="1"/>
  <c r="AC580" i="1" s="1"/>
  <c r="S650" i="1"/>
  <c r="AD650" i="1" s="1"/>
  <c r="S575" i="1"/>
  <c r="AC575" i="1" s="1"/>
  <c r="S119" i="1"/>
  <c r="T119" i="1" s="1"/>
  <c r="S578" i="1"/>
  <c r="S406" i="1"/>
  <c r="S219" i="1"/>
  <c r="AD287" i="1"/>
  <c r="AC262" i="1"/>
  <c r="AK262" i="1" s="1"/>
  <c r="AV152" i="1"/>
  <c r="AV684" i="1"/>
  <c r="AN684" i="1"/>
  <c r="AT684" i="1"/>
  <c r="AG222" i="1"/>
  <c r="AJ123" i="4"/>
  <c r="AL123" i="4" s="1"/>
  <c r="AM123" i="4" s="1"/>
  <c r="S583" i="1"/>
  <c r="T583" i="1" s="1"/>
  <c r="AE222" i="1"/>
  <c r="AI254" i="1"/>
  <c r="S83" i="1"/>
  <c r="T83" i="1" s="1"/>
  <c r="S438" i="1"/>
  <c r="S439" i="1"/>
  <c r="S218" i="1"/>
  <c r="S396" i="1"/>
  <c r="S397" i="1"/>
  <c r="AD397" i="1" s="1"/>
  <c r="AG684" i="1"/>
  <c r="AA684" i="1"/>
  <c r="AA690" i="1" s="1"/>
  <c r="AE684" i="1"/>
  <c r="AE690" i="1" s="1"/>
  <c r="BJ121" i="4"/>
  <c r="BE121" i="4"/>
  <c r="BF121" i="4" s="1"/>
  <c r="BN121" i="4"/>
  <c r="BO121" i="4" s="1"/>
  <c r="BP121" i="4" s="1"/>
  <c r="AJ43" i="4"/>
  <c r="AL43" i="4" s="1"/>
  <c r="AM43" i="4" s="1"/>
  <c r="AQ43" i="4" s="1"/>
  <c r="AS43" i="4" s="1"/>
  <c r="AV43" i="4" s="1"/>
  <c r="BC113" i="4"/>
  <c r="BD113" i="4" s="1"/>
  <c r="AX113" i="4"/>
  <c r="BB113" i="4"/>
  <c r="BL113" i="4"/>
  <c r="AM76" i="4"/>
  <c r="AM88" i="4"/>
  <c r="AM86" i="4"/>
  <c r="AM84" i="4"/>
  <c r="BB114" i="4"/>
  <c r="AX114" i="4"/>
  <c r="BC114" i="4"/>
  <c r="BD114" i="4" s="1"/>
  <c r="BL114" i="4"/>
  <c r="AM51" i="4"/>
  <c r="AQ51" i="4" s="1"/>
  <c r="AS51" i="4" s="1"/>
  <c r="AV51" i="4" s="1"/>
  <c r="AO77" i="4"/>
  <c r="AN77" i="4"/>
  <c r="AO123" i="4"/>
  <c r="Y123" i="4"/>
  <c r="AJ50" i="4"/>
  <c r="AL50" i="4" s="1"/>
  <c r="AO50" i="4"/>
  <c r="BJ118" i="4"/>
  <c r="BN118" i="4"/>
  <c r="BO118" i="4" s="1"/>
  <c r="BP118" i="4" s="1"/>
  <c r="BE118" i="4"/>
  <c r="BF118" i="4" s="1"/>
  <c r="AM52" i="4"/>
  <c r="AP52" i="4" s="1"/>
  <c r="BA52" i="4" s="1"/>
  <c r="BG52" i="4" s="1"/>
  <c r="AM54" i="4"/>
  <c r="AP54" i="4" s="1"/>
  <c r="BA54" i="4" s="1"/>
  <c r="BG54" i="4" s="1"/>
  <c r="AO53" i="4"/>
  <c r="AJ53" i="4"/>
  <c r="AL53" i="4" s="1"/>
  <c r="AN87" i="4"/>
  <c r="AO87" i="4"/>
  <c r="AJ81" i="4"/>
  <c r="AL81" i="4" s="1"/>
  <c r="AO81" i="4"/>
  <c r="AN81" i="4"/>
  <c r="BN112" i="4"/>
  <c r="BO112" i="4" s="1"/>
  <c r="BP112" i="4" s="1"/>
  <c r="BE112" i="4"/>
  <c r="BF112" i="4" s="1"/>
  <c r="BJ112" i="4"/>
  <c r="BN117" i="4"/>
  <c r="BO117" i="4" s="1"/>
  <c r="BP117" i="4" s="1"/>
  <c r="BE117" i="4"/>
  <c r="BF117" i="4" s="1"/>
  <c r="BJ117" i="4"/>
  <c r="BE115" i="4"/>
  <c r="BF115" i="4" s="1"/>
  <c r="BN115" i="4"/>
  <c r="BO115" i="4" s="1"/>
  <c r="BP115" i="4" s="1"/>
  <c r="BJ115" i="4"/>
  <c r="AS85" i="4"/>
  <c r="AU85" i="4" s="1"/>
  <c r="AX85" i="4" s="1"/>
  <c r="AR85" i="4"/>
  <c r="Y122" i="4"/>
  <c r="AO122" i="4"/>
  <c r="BC123" i="4"/>
  <c r="BD123" i="4" s="1"/>
  <c r="AX123" i="4"/>
  <c r="BB123" i="4"/>
  <c r="BL123" i="4"/>
  <c r="AR78" i="4"/>
  <c r="AS78" i="4"/>
  <c r="AU78" i="4" s="1"/>
  <c r="AX78" i="4" s="1"/>
  <c r="AM42" i="4"/>
  <c r="AQ42" i="4" s="1"/>
  <c r="AS42" i="4" s="1"/>
  <c r="AV42" i="4" s="1"/>
  <c r="AN82" i="4"/>
  <c r="AO82" i="4"/>
  <c r="Y113" i="4"/>
  <c r="AO113" i="4"/>
  <c r="AM45" i="4"/>
  <c r="AP45" i="4" s="1"/>
  <c r="BA45" i="4" s="1"/>
  <c r="BG45" i="4" s="1"/>
  <c r="AM47" i="4"/>
  <c r="AQ47" i="4" s="1"/>
  <c r="AS47" i="4" s="1"/>
  <c r="AV47" i="4" s="1"/>
  <c r="AJ122" i="4"/>
  <c r="AL122" i="4" s="1"/>
  <c r="AM122" i="4" s="1"/>
  <c r="AJ124" i="4"/>
  <c r="AL124" i="4" s="1"/>
  <c r="AM124" i="4" s="1"/>
  <c r="Y114" i="4"/>
  <c r="AO114" i="4"/>
  <c r="BB122" i="4"/>
  <c r="AX122" i="4"/>
  <c r="BC122" i="4"/>
  <c r="BD122" i="4" s="1"/>
  <c r="BL122" i="4"/>
  <c r="BE116" i="4"/>
  <c r="BF116" i="4" s="1"/>
  <c r="BJ116" i="4"/>
  <c r="BN116" i="4"/>
  <c r="BO116" i="4" s="1"/>
  <c r="BP116" i="4" s="1"/>
  <c r="AM41" i="4"/>
  <c r="AQ41" i="4" s="1"/>
  <c r="AS41" i="4" s="1"/>
  <c r="AV41" i="4" s="1"/>
  <c r="AO83" i="4"/>
  <c r="AN83" i="4"/>
  <c r="AJ83" i="4" s="1"/>
  <c r="AL83" i="4" s="1"/>
  <c r="BC124" i="4"/>
  <c r="BD124" i="4" s="1"/>
  <c r="BB124" i="4"/>
  <c r="AX124" i="4"/>
  <c r="BL124" i="4"/>
  <c r="AO120" i="4"/>
  <c r="Y120" i="4"/>
  <c r="AJ113" i="4"/>
  <c r="AL113" i="4" s="1"/>
  <c r="AM113" i="4" s="1"/>
  <c r="AM48" i="4"/>
  <c r="AP48" i="4" s="1"/>
  <c r="BA48" i="4" s="1"/>
  <c r="BG48" i="4" s="1"/>
  <c r="BE119" i="4"/>
  <c r="BF119" i="4" s="1"/>
  <c r="BN119" i="4"/>
  <c r="BO119" i="4" s="1"/>
  <c r="BP119" i="4" s="1"/>
  <c r="BJ119" i="4"/>
  <c r="AO80" i="4"/>
  <c r="AN80" i="4"/>
  <c r="AX120" i="4"/>
  <c r="BB120" i="4"/>
  <c r="BC120" i="4"/>
  <c r="BD120" i="4" s="1"/>
  <c r="BL120" i="4"/>
  <c r="AO124" i="4"/>
  <c r="Y124" i="4"/>
  <c r="AJ120" i="4"/>
  <c r="AL120" i="4" s="1"/>
  <c r="AM120" i="4" s="1"/>
  <c r="AM44" i="4"/>
  <c r="AQ44" i="4" s="1"/>
  <c r="AS44" i="4" s="1"/>
  <c r="AV44" i="4" s="1"/>
  <c r="BE111" i="4"/>
  <c r="BF111" i="4" s="1"/>
  <c r="BJ111" i="4"/>
  <c r="BN111" i="4"/>
  <c r="BO111" i="4" s="1"/>
  <c r="BP111" i="4" s="1"/>
  <c r="AJ114" i="4"/>
  <c r="AL114" i="4" s="1"/>
  <c r="AM114" i="4" s="1"/>
  <c r="AO49" i="4"/>
  <c r="AJ49" i="4"/>
  <c r="AL49" i="4" s="1"/>
  <c r="AN89" i="4"/>
  <c r="AO89" i="4"/>
  <c r="AM46" i="4"/>
  <c r="AQ46" i="4" s="1"/>
  <c r="AS46" i="4" s="1"/>
  <c r="AV46" i="4" s="1"/>
  <c r="T394" i="1"/>
  <c r="AD394" i="1"/>
  <c r="AC394" i="1"/>
  <c r="AC470" i="1"/>
  <c r="AZ470" i="1" s="1"/>
  <c r="T470" i="1"/>
  <c r="AD470" i="1"/>
  <c r="T618" i="1"/>
  <c r="AC618" i="1"/>
  <c r="AD618" i="1"/>
  <c r="T111" i="1"/>
  <c r="AC111" i="1"/>
  <c r="AZ111" i="1" s="1"/>
  <c r="AD111" i="1"/>
  <c r="T44" i="1"/>
  <c r="AD44" i="1"/>
  <c r="AC44" i="1"/>
  <c r="T651" i="1"/>
  <c r="AD651" i="1"/>
  <c r="AC651" i="1"/>
  <c r="AZ651" i="1" s="1"/>
  <c r="T123" i="1"/>
  <c r="AC123" i="1"/>
  <c r="AZ123" i="1" s="1"/>
  <c r="AD123" i="1"/>
  <c r="T86" i="1"/>
  <c r="AD86" i="1"/>
  <c r="AC86" i="1"/>
  <c r="AC397" i="1"/>
  <c r="T467" i="1"/>
  <c r="AC467" i="1"/>
  <c r="AZ467" i="1" s="1"/>
  <c r="AD467" i="1"/>
  <c r="T581" i="1"/>
  <c r="AD581" i="1"/>
  <c r="AC581" i="1"/>
  <c r="AK581" i="1" s="1"/>
  <c r="T298" i="1"/>
  <c r="AD298" i="1"/>
  <c r="AC298" i="1"/>
  <c r="AZ298" i="1" s="1"/>
  <c r="T224" i="1"/>
  <c r="AD224" i="1"/>
  <c r="AC224" i="1"/>
  <c r="T221" i="1"/>
  <c r="AD221" i="1"/>
  <c r="AK221" i="1" s="1"/>
  <c r="AC221" i="1"/>
  <c r="T51" i="1"/>
  <c r="AD51" i="1"/>
  <c r="AC51" i="1"/>
  <c r="T429" i="1"/>
  <c r="AD429" i="1"/>
  <c r="AC429" i="1"/>
  <c r="T78" i="1"/>
  <c r="AD78" i="1"/>
  <c r="AC78" i="1"/>
  <c r="T116" i="1"/>
  <c r="AC116" i="1"/>
  <c r="AZ116" i="1" s="1"/>
  <c r="AD116" i="1"/>
  <c r="T294" i="1"/>
  <c r="AD294" i="1"/>
  <c r="AC294" i="1"/>
  <c r="AZ294" i="1" s="1"/>
  <c r="T223" i="1"/>
  <c r="AC223" i="1"/>
  <c r="AD223" i="1"/>
  <c r="T42" i="1"/>
  <c r="AD42" i="1"/>
  <c r="AC42" i="1"/>
  <c r="AK42" i="1" s="1"/>
  <c r="T577" i="1"/>
  <c r="AD577" i="1"/>
  <c r="AC577" i="1"/>
  <c r="T396" i="1"/>
  <c r="AD396" i="1"/>
  <c r="AK396" i="1" s="1"/>
  <c r="AC396" i="1"/>
  <c r="T432" i="1"/>
  <c r="AD432" i="1"/>
  <c r="AC432" i="1"/>
  <c r="T289" i="1"/>
  <c r="AD289" i="1"/>
  <c r="AC289" i="1"/>
  <c r="AZ289" i="1" s="1"/>
  <c r="T431" i="1"/>
  <c r="AD431" i="1"/>
  <c r="AC431" i="1"/>
  <c r="T46" i="1"/>
  <c r="AD46" i="1"/>
  <c r="AC46" i="1"/>
  <c r="T115" i="1"/>
  <c r="AD115" i="1"/>
  <c r="AC115" i="1"/>
  <c r="AZ115" i="1" s="1"/>
  <c r="T47" i="1"/>
  <c r="AD47" i="1"/>
  <c r="AC47" i="1"/>
  <c r="T642" i="1"/>
  <c r="AD642" i="1"/>
  <c r="AC642" i="1"/>
  <c r="AZ642" i="1" s="1"/>
  <c r="T296" i="1"/>
  <c r="AD296" i="1"/>
  <c r="AC296" i="1"/>
  <c r="AZ296" i="1" s="1"/>
  <c r="AN147" i="1"/>
  <c r="AV147" i="1"/>
  <c r="AT147" i="1"/>
  <c r="AP80" i="1"/>
  <c r="AI80" i="1" s="1"/>
  <c r="AQ80" i="1"/>
  <c r="AG230" i="1"/>
  <c r="T291" i="1"/>
  <c r="AD291" i="1"/>
  <c r="AC291" i="1"/>
  <c r="AZ291" i="1" s="1"/>
  <c r="T395" i="1"/>
  <c r="AC395" i="1"/>
  <c r="AD395" i="1"/>
  <c r="T85" i="1"/>
  <c r="AC85" i="1"/>
  <c r="AD85" i="1"/>
  <c r="S290" i="1"/>
  <c r="AF471" i="1"/>
  <c r="AP471" i="1"/>
  <c r="T40" i="1"/>
  <c r="AC40" i="1"/>
  <c r="AD40" i="1"/>
  <c r="AK40" i="1" s="1"/>
  <c r="T465" i="1"/>
  <c r="AC465" i="1"/>
  <c r="AZ465" i="1" s="1"/>
  <c r="AD465" i="1"/>
  <c r="AP476" i="1"/>
  <c r="AF476" i="1"/>
  <c r="S45" i="1"/>
  <c r="W112" i="1"/>
  <c r="V112" i="1"/>
  <c r="AE112" i="1"/>
  <c r="AI112" i="1" s="1"/>
  <c r="AF261" i="1"/>
  <c r="AE261" i="1"/>
  <c r="AH261" i="1"/>
  <c r="AG261" i="1"/>
  <c r="S475" i="1"/>
  <c r="S472" i="1"/>
  <c r="AE299" i="1"/>
  <c r="AI299" i="1" s="1"/>
  <c r="W299" i="1"/>
  <c r="V299" i="1"/>
  <c r="S614" i="1"/>
  <c r="AP111" i="1"/>
  <c r="AF111" i="1"/>
  <c r="AG111" i="1" s="1"/>
  <c r="AQ111" i="1" s="1"/>
  <c r="T255" i="1"/>
  <c r="AD255" i="1"/>
  <c r="AC255" i="1"/>
  <c r="AG299" i="1"/>
  <c r="AQ299" i="1" s="1"/>
  <c r="AV299" i="1" s="1"/>
  <c r="AW299" i="1" s="1"/>
  <c r="AP117" i="1"/>
  <c r="AF117" i="1"/>
  <c r="AA513" i="1"/>
  <c r="AG147" i="1"/>
  <c r="AE147" i="1"/>
  <c r="AA147" i="1"/>
  <c r="CI614" i="1"/>
  <c r="CJ614" i="1" s="1"/>
  <c r="CG619" i="1"/>
  <c r="CH619" i="1" s="1"/>
  <c r="CK619" i="1" s="1"/>
  <c r="AD288" i="1"/>
  <c r="AC288" i="1"/>
  <c r="AZ288" i="1" s="1"/>
  <c r="T288" i="1"/>
  <c r="AQ81" i="1"/>
  <c r="AP81" i="1"/>
  <c r="AQ86" i="1"/>
  <c r="AP86" i="1"/>
  <c r="AI86" i="1" s="1"/>
  <c r="V230" i="1"/>
  <c r="Y230" i="1" s="1"/>
  <c r="W230" i="1"/>
  <c r="T110" i="1"/>
  <c r="AC110" i="1"/>
  <c r="AZ110" i="1" s="1"/>
  <c r="AD110" i="1"/>
  <c r="T613" i="1"/>
  <c r="AD613" i="1"/>
  <c r="AC613" i="1"/>
  <c r="T87" i="1"/>
  <c r="AD87" i="1"/>
  <c r="AC87" i="1"/>
  <c r="AQ617" i="1"/>
  <c r="AP617" i="1"/>
  <c r="S571" i="1"/>
  <c r="S606" i="1"/>
  <c r="AQ265" i="1"/>
  <c r="AP265" i="1"/>
  <c r="AI265" i="1" s="1"/>
  <c r="AF292" i="1"/>
  <c r="AP292" i="1"/>
  <c r="S258" i="1"/>
  <c r="S430" i="1"/>
  <c r="T82" i="1"/>
  <c r="AD82" i="1"/>
  <c r="AC82" i="1"/>
  <c r="S254" i="1"/>
  <c r="S300" i="1"/>
  <c r="W261" i="1"/>
  <c r="V261" i="1"/>
  <c r="Y261" i="1" s="1"/>
  <c r="S608" i="1"/>
  <c r="AQ439" i="1"/>
  <c r="AP439" i="1"/>
  <c r="AI439" i="1" s="1"/>
  <c r="AP646" i="1"/>
  <c r="AF646" i="1"/>
  <c r="AP123" i="1"/>
  <c r="AF123" i="1"/>
  <c r="AQ85" i="1"/>
  <c r="AP85" i="1"/>
  <c r="AI85" i="1" s="1"/>
  <c r="AK85" i="1" s="1"/>
  <c r="AP649" i="1"/>
  <c r="AF649" i="1"/>
  <c r="S81" i="1"/>
  <c r="S114" i="1"/>
  <c r="AF115" i="1"/>
  <c r="AP115" i="1"/>
  <c r="S84" i="1"/>
  <c r="S647" i="1"/>
  <c r="AP641" i="1"/>
  <c r="AF641" i="1"/>
  <c r="AP119" i="1"/>
  <c r="AF119" i="1"/>
  <c r="AQ613" i="1"/>
  <c r="AP613" i="1"/>
  <c r="AI613" i="1" s="1"/>
  <c r="CG615" i="1"/>
  <c r="CH615" i="1" s="1"/>
  <c r="CK615" i="1" s="1"/>
  <c r="AH79" i="1"/>
  <c r="AG79" i="1"/>
  <c r="AF79" i="1"/>
  <c r="AP645" i="1"/>
  <c r="AF645" i="1"/>
  <c r="AH222" i="1"/>
  <c r="AP466" i="1"/>
  <c r="AF466" i="1"/>
  <c r="CI607" i="1"/>
  <c r="CJ607" i="1" s="1"/>
  <c r="AF477" i="1"/>
  <c r="AP477" i="1"/>
  <c r="S41" i="1"/>
  <c r="S405" i="1"/>
  <c r="AQ616" i="1"/>
  <c r="AP616" i="1"/>
  <c r="AI616" i="1" s="1"/>
  <c r="AF295" i="1"/>
  <c r="AP295" i="1"/>
  <c r="S259" i="1"/>
  <c r="T644" i="1"/>
  <c r="AD644" i="1"/>
  <c r="AC644" i="1"/>
  <c r="AZ644" i="1" s="1"/>
  <c r="T643" i="1"/>
  <c r="AD643" i="1"/>
  <c r="AC643" i="1"/>
  <c r="AZ643" i="1" s="1"/>
  <c r="AP290" i="1"/>
  <c r="AF290" i="1"/>
  <c r="AQ257" i="1"/>
  <c r="AP257" i="1"/>
  <c r="AI257" i="1" s="1"/>
  <c r="T406" i="1"/>
  <c r="AC406" i="1"/>
  <c r="AD406" i="1"/>
  <c r="AP253" i="1"/>
  <c r="AI253" i="1" s="1"/>
  <c r="AQ253" i="1"/>
  <c r="T263" i="1"/>
  <c r="AD263" i="1"/>
  <c r="AC263" i="1"/>
  <c r="AF475" i="1"/>
  <c r="AP475" i="1"/>
  <c r="T477" i="1"/>
  <c r="AC477" i="1"/>
  <c r="AZ477" i="1" s="1"/>
  <c r="AD477" i="1"/>
  <c r="T473" i="1"/>
  <c r="AD473" i="1"/>
  <c r="AC473" i="1"/>
  <c r="AZ473" i="1" s="1"/>
  <c r="AQ430" i="1"/>
  <c r="AP430" i="1"/>
  <c r="AI430" i="1" s="1"/>
  <c r="S468" i="1"/>
  <c r="T578" i="1"/>
  <c r="AC578" i="1"/>
  <c r="AD578" i="1"/>
  <c r="AK578" i="1" s="1"/>
  <c r="CG618" i="1"/>
  <c r="CH618" i="1" s="1"/>
  <c r="CK618" i="1" s="1"/>
  <c r="AF465" i="1"/>
  <c r="AP465" i="1"/>
  <c r="T404" i="1"/>
  <c r="AD404" i="1"/>
  <c r="AC404" i="1"/>
  <c r="V262" i="1"/>
  <c r="Y262" i="1" s="1"/>
  <c r="W262" i="1"/>
  <c r="T654" i="1"/>
  <c r="AD654" i="1"/>
  <c r="AC654" i="1"/>
  <c r="AZ654" i="1" s="1"/>
  <c r="AF298" i="1"/>
  <c r="AP298" i="1"/>
  <c r="AQ608" i="1"/>
  <c r="AP608" i="1"/>
  <c r="AI608" i="1" s="1"/>
  <c r="AF651" i="1"/>
  <c r="AP651" i="1"/>
  <c r="S50" i="1"/>
  <c r="AF294" i="1"/>
  <c r="AP294" i="1"/>
  <c r="S469" i="1"/>
  <c r="S646" i="1"/>
  <c r="AO222" i="1"/>
  <c r="AJ222" i="1"/>
  <c r="AL222" i="1" s="1"/>
  <c r="T645" i="1"/>
  <c r="AD645" i="1"/>
  <c r="AC645" i="1"/>
  <c r="AZ645" i="1" s="1"/>
  <c r="T217" i="1"/>
  <c r="AD217" i="1"/>
  <c r="AC217" i="1"/>
  <c r="CG617" i="1"/>
  <c r="CI617" i="1" s="1"/>
  <c r="CJ617" i="1" s="1"/>
  <c r="CH617" i="1"/>
  <c r="CK617" i="1" s="1"/>
  <c r="AK261" i="1"/>
  <c r="S253" i="1"/>
  <c r="AP434" i="1"/>
  <c r="AQ434" i="1"/>
  <c r="AI434" i="1" s="1"/>
  <c r="S265" i="1"/>
  <c r="AN155" i="1"/>
  <c r="AV155" i="1"/>
  <c r="AT155" i="1"/>
  <c r="S52" i="1"/>
  <c r="AQ611" i="1"/>
  <c r="AP611" i="1"/>
  <c r="AI611" i="1" s="1"/>
  <c r="CG608" i="1"/>
  <c r="CH608" i="1" s="1"/>
  <c r="CK608" i="1" s="1"/>
  <c r="S464" i="1"/>
  <c r="S584" i="1"/>
  <c r="AQ76" i="1"/>
  <c r="AP76" i="1"/>
  <c r="AI76" i="1" s="1"/>
  <c r="AP429" i="1"/>
  <c r="AI429" i="1" s="1"/>
  <c r="AK429" i="1" s="1"/>
  <c r="AQ429" i="1"/>
  <c r="S610" i="1"/>
  <c r="S466" i="1"/>
  <c r="AQ78" i="1"/>
  <c r="AP78" i="1"/>
  <c r="AQ431" i="1"/>
  <c r="AP431" i="1"/>
  <c r="AI431" i="1" s="1"/>
  <c r="S77" i="1"/>
  <c r="S572" i="1"/>
  <c r="T641" i="1"/>
  <c r="AD641" i="1"/>
  <c r="AC641" i="1"/>
  <c r="AZ641" i="1" s="1"/>
  <c r="X330" i="1"/>
  <c r="Y330" i="1" s="1"/>
  <c r="AP330" i="1"/>
  <c r="AQ330" i="1" s="1"/>
  <c r="AR330" i="1" s="1"/>
  <c r="S403" i="1"/>
  <c r="CG613" i="1"/>
  <c r="CH613" i="1" s="1"/>
  <c r="CK613" i="1" s="1"/>
  <c r="S612" i="1"/>
  <c r="AP612" i="1"/>
  <c r="AQ612" i="1"/>
  <c r="AI612" i="1" s="1"/>
  <c r="AP653" i="1"/>
  <c r="AF653" i="1"/>
  <c r="T226" i="1"/>
  <c r="AC226" i="1"/>
  <c r="AD226" i="1"/>
  <c r="T118" i="1"/>
  <c r="AD118" i="1"/>
  <c r="AC118" i="1"/>
  <c r="AZ118" i="1" s="1"/>
  <c r="AG329" i="1"/>
  <c r="AE329" i="1"/>
  <c r="AA329" i="1"/>
  <c r="S295" i="1"/>
  <c r="T580" i="1"/>
  <c r="AD580" i="1"/>
  <c r="AF472" i="1"/>
  <c r="AP472" i="1"/>
  <c r="CG606" i="1"/>
  <c r="CI606" i="1" s="1"/>
  <c r="CJ606" i="1" s="1"/>
  <c r="T439" i="1"/>
  <c r="AD439" i="1"/>
  <c r="AC439" i="1"/>
  <c r="AQ615" i="1"/>
  <c r="AP615" i="1"/>
  <c r="T652" i="1"/>
  <c r="AD652" i="1"/>
  <c r="AC652" i="1"/>
  <c r="AZ652" i="1" s="1"/>
  <c r="T228" i="1"/>
  <c r="AD228" i="1"/>
  <c r="AC228" i="1"/>
  <c r="AF643" i="1"/>
  <c r="AP643" i="1"/>
  <c r="AP470" i="1"/>
  <c r="AF470" i="1"/>
  <c r="S574" i="1"/>
  <c r="AP114" i="1"/>
  <c r="AF114" i="1"/>
  <c r="AQ84" i="1"/>
  <c r="AI84" i="1" s="1"/>
  <c r="AP84" i="1"/>
  <c r="AP473" i="1"/>
  <c r="AF473" i="1"/>
  <c r="AF468" i="1"/>
  <c r="AP468" i="1"/>
  <c r="AE514" i="1"/>
  <c r="AE515" i="1" s="1"/>
  <c r="AE516" i="1" s="1"/>
  <c r="AE513" i="1"/>
  <c r="T292" i="1"/>
  <c r="AD292" i="1"/>
  <c r="AC292" i="1"/>
  <c r="AZ292" i="1" s="1"/>
  <c r="T399" i="1"/>
  <c r="AC399" i="1"/>
  <c r="AD399" i="1"/>
  <c r="AC433" i="1"/>
  <c r="T433" i="1"/>
  <c r="AD433" i="1"/>
  <c r="AF642" i="1"/>
  <c r="AP642" i="1"/>
  <c r="AV120" i="1"/>
  <c r="AW120" i="1" s="1"/>
  <c r="AQ609" i="1"/>
  <c r="AI609" i="1"/>
  <c r="AP609" i="1"/>
  <c r="AQ256" i="1"/>
  <c r="AP256" i="1"/>
  <c r="AI256" i="1" s="1"/>
  <c r="CG616" i="1"/>
  <c r="CH616" i="1" s="1"/>
  <c r="CK616" i="1" s="1"/>
  <c r="T76" i="1"/>
  <c r="AC76" i="1"/>
  <c r="AD76" i="1"/>
  <c r="AC650" i="1"/>
  <c r="AZ650" i="1" s="1"/>
  <c r="X155" i="1"/>
  <c r="Y155" i="1" s="1"/>
  <c r="AQ155" i="1"/>
  <c r="AR155" i="1" s="1"/>
  <c r="T49" i="1"/>
  <c r="AD49" i="1"/>
  <c r="AC49" i="1"/>
  <c r="AP75" i="1"/>
  <c r="AQ75" i="1"/>
  <c r="AI75" i="1" s="1"/>
  <c r="T573" i="1"/>
  <c r="AC573" i="1"/>
  <c r="AD573" i="1"/>
  <c r="S398" i="1"/>
  <c r="T653" i="1"/>
  <c r="AD653" i="1"/>
  <c r="AC653" i="1"/>
  <c r="AZ653" i="1" s="1"/>
  <c r="AP289" i="1"/>
  <c r="AF289" i="1"/>
  <c r="S122" i="1"/>
  <c r="T436" i="1"/>
  <c r="AD436" i="1"/>
  <c r="AC436" i="1"/>
  <c r="AP610" i="1"/>
  <c r="AQ610" i="1"/>
  <c r="S435" i="1"/>
  <c r="AP654" i="1"/>
  <c r="AF654" i="1"/>
  <c r="S88" i="1"/>
  <c r="AQ438" i="1"/>
  <c r="AP438" i="1"/>
  <c r="T609" i="1"/>
  <c r="AC609" i="1"/>
  <c r="AD609" i="1"/>
  <c r="AP83" i="1"/>
  <c r="AQ83" i="1"/>
  <c r="AP435" i="1"/>
  <c r="AQ435" i="1"/>
  <c r="AQ606" i="1"/>
  <c r="AP606" i="1"/>
  <c r="AI606" i="1" s="1"/>
  <c r="AN330" i="1"/>
  <c r="AT330" i="1"/>
  <c r="AV330" i="1"/>
  <c r="S582" i="1"/>
  <c r="S576" i="1"/>
  <c r="W120" i="1"/>
  <c r="V120" i="1"/>
  <c r="AE120" i="1"/>
  <c r="AI120" i="1" s="1"/>
  <c r="AP647" i="1"/>
  <c r="AF647" i="1"/>
  <c r="S619" i="1"/>
  <c r="AP437" i="1"/>
  <c r="AQ437" i="1"/>
  <c r="AI437" i="1"/>
  <c r="CG612" i="1"/>
  <c r="CI612" i="1" s="1"/>
  <c r="CJ612" i="1" s="1"/>
  <c r="AP297" i="1"/>
  <c r="AF297" i="1"/>
  <c r="S53" i="1"/>
  <c r="AF121" i="1"/>
  <c r="AP121" i="1"/>
  <c r="AF293" i="1"/>
  <c r="AP293" i="1"/>
  <c r="S401" i="1"/>
  <c r="S264" i="1"/>
  <c r="S407" i="1"/>
  <c r="AP88" i="1"/>
  <c r="AI88" i="1" s="1"/>
  <c r="AQ88" i="1"/>
  <c r="S80" i="1"/>
  <c r="AF116" i="1"/>
  <c r="AG116" i="1" s="1"/>
  <c r="AQ116" i="1" s="1"/>
  <c r="AP116" i="1"/>
  <c r="T611" i="1"/>
  <c r="AC611" i="1"/>
  <c r="AD611" i="1"/>
  <c r="AQ432" i="1"/>
  <c r="AP432" i="1"/>
  <c r="T402" i="1"/>
  <c r="AC402" i="1"/>
  <c r="AD402" i="1"/>
  <c r="AK402" i="1" s="1"/>
  <c r="CG611" i="1"/>
  <c r="CI611" i="1" s="1"/>
  <c r="CJ611" i="1" s="1"/>
  <c r="CH611" i="1"/>
  <c r="CK611" i="1" s="1"/>
  <c r="T648" i="1"/>
  <c r="AC648" i="1"/>
  <c r="AZ648" i="1" s="1"/>
  <c r="AD648" i="1"/>
  <c r="AE330" i="1"/>
  <c r="AE337" i="1" s="1"/>
  <c r="AE338" i="1" s="1"/>
  <c r="AE339" i="1" s="1"/>
  <c r="AG330" i="1"/>
  <c r="AA330" i="1"/>
  <c r="AQ260" i="1"/>
  <c r="AP260" i="1"/>
  <c r="AI260" i="1"/>
  <c r="T219" i="1"/>
  <c r="AD219" i="1"/>
  <c r="AC219" i="1"/>
  <c r="AP474" i="1"/>
  <c r="AF474" i="1"/>
  <c r="AV329" i="1"/>
  <c r="AT329" i="1"/>
  <c r="AN329" i="1"/>
  <c r="AG262" i="1"/>
  <c r="S474" i="1"/>
  <c r="S471" i="1"/>
  <c r="AQ255" i="1"/>
  <c r="AP255" i="1"/>
  <c r="T218" i="1"/>
  <c r="AD218" i="1"/>
  <c r="AC218" i="1"/>
  <c r="CI619" i="1"/>
  <c r="CJ619" i="1" s="1"/>
  <c r="T579" i="1"/>
  <c r="AC579" i="1"/>
  <c r="AD579" i="1"/>
  <c r="V287" i="1"/>
  <c r="AE287" i="1"/>
  <c r="AI287" i="1" s="1"/>
  <c r="W287" i="1"/>
  <c r="T440" i="1"/>
  <c r="AD440" i="1"/>
  <c r="AC440" i="1"/>
  <c r="AP300" i="1"/>
  <c r="AF300" i="1"/>
  <c r="CI618" i="1"/>
  <c r="CJ618" i="1" s="1"/>
  <c r="AP650" i="1"/>
  <c r="AF650" i="1"/>
  <c r="S649" i="1"/>
  <c r="T75" i="1"/>
  <c r="T438" i="1"/>
  <c r="AC438" i="1"/>
  <c r="AD438" i="1"/>
  <c r="AP469" i="1"/>
  <c r="AF469" i="1"/>
  <c r="T607" i="1"/>
  <c r="AC607" i="1"/>
  <c r="AD607" i="1"/>
  <c r="T616" i="1"/>
  <c r="AD616" i="1"/>
  <c r="AC616" i="1"/>
  <c r="AK406" i="1"/>
  <c r="AQ436" i="1"/>
  <c r="AP436" i="1"/>
  <c r="AI436" i="1" s="1"/>
  <c r="AK436" i="1" s="1"/>
  <c r="T48" i="1"/>
  <c r="AD48" i="1"/>
  <c r="AC48" i="1"/>
  <c r="AK48" i="1" s="1"/>
  <c r="AF467" i="1"/>
  <c r="AG467" i="1" s="1"/>
  <c r="AQ467" i="1" s="1"/>
  <c r="AP467" i="1"/>
  <c r="AP644" i="1"/>
  <c r="AF644" i="1"/>
  <c r="S229" i="1"/>
  <c r="AG155" i="1"/>
  <c r="AE155" i="1"/>
  <c r="AE160" i="1" s="1"/>
  <c r="AE161" i="1" s="1"/>
  <c r="AE162" i="1" s="1"/>
  <c r="AA155" i="1"/>
  <c r="S43" i="1"/>
  <c r="AQ77" i="1"/>
  <c r="AP77" i="1"/>
  <c r="AP122" i="1"/>
  <c r="AF122" i="1"/>
  <c r="S227" i="1"/>
  <c r="CG610" i="1"/>
  <c r="CI610" i="1" s="1"/>
  <c r="CJ610" i="1" s="1"/>
  <c r="S260" i="1"/>
  <c r="AP618" i="1"/>
  <c r="AI618" i="1"/>
  <c r="AQ618" i="1"/>
  <c r="AF113" i="1"/>
  <c r="AP113" i="1"/>
  <c r="S615" i="1"/>
  <c r="AK224" i="1"/>
  <c r="S617" i="1"/>
  <c r="X147" i="1"/>
  <c r="Y147" i="1" s="1"/>
  <c r="AQ147" i="1"/>
  <c r="AR147" i="1" s="1"/>
  <c r="AQ263" i="1"/>
  <c r="AP263" i="1"/>
  <c r="T442" i="1"/>
  <c r="AC442" i="1"/>
  <c r="AD442" i="1"/>
  <c r="CG609" i="1"/>
  <c r="CI609" i="1" s="1"/>
  <c r="CJ609" i="1" s="1"/>
  <c r="CH609" i="1"/>
  <c r="CK609" i="1" s="1"/>
  <c r="T225" i="1"/>
  <c r="AC225" i="1"/>
  <c r="AD225" i="1"/>
  <c r="T252" i="1"/>
  <c r="AD252" i="1"/>
  <c r="AC252" i="1"/>
  <c r="AQ619" i="1"/>
  <c r="AP619" i="1"/>
  <c r="AI619" i="1" s="1"/>
  <c r="S437" i="1"/>
  <c r="S297" i="1"/>
  <c r="S121" i="1"/>
  <c r="S256" i="1"/>
  <c r="S434" i="1"/>
  <c r="AQ264" i="1"/>
  <c r="AP264" i="1"/>
  <c r="AI264" i="1" s="1"/>
  <c r="S476" i="1"/>
  <c r="S257" i="1"/>
  <c r="AP329" i="1"/>
  <c r="AQ329" i="1" s="1"/>
  <c r="AR329" i="1" s="1"/>
  <c r="X329" i="1"/>
  <c r="Y329" i="1" s="1"/>
  <c r="AV112" i="1"/>
  <c r="AW112" i="1" s="1"/>
  <c r="AI617" i="1" l="1"/>
  <c r="AG287" i="1"/>
  <c r="AQ287" i="1" s="1"/>
  <c r="AV287" i="1" s="1"/>
  <c r="AW287" i="1" s="1"/>
  <c r="EB139" i="5"/>
  <c r="EC138" i="5"/>
  <c r="CD832" i="5"/>
  <c r="CE831" i="5"/>
  <c r="AK76" i="1"/>
  <c r="BL125" i="4"/>
  <c r="AI435" i="1"/>
  <c r="AK218" i="1"/>
  <c r="AA337" i="1"/>
  <c r="AA338" i="1" s="1"/>
  <c r="AG118" i="1"/>
  <c r="AQ118" i="1" s="1"/>
  <c r="AK394" i="1"/>
  <c r="AJ87" i="4"/>
  <c r="AL87" i="4" s="1"/>
  <c r="CA832" i="5"/>
  <c r="CB831" i="5"/>
  <c r="CG832" i="5"/>
  <c r="CH831" i="5"/>
  <c r="EF132" i="5"/>
  <c r="EG131" i="5"/>
  <c r="DV132" i="5"/>
  <c r="DW131" i="5"/>
  <c r="DY147" i="5"/>
  <c r="DZ146" i="5"/>
  <c r="CJ832" i="5"/>
  <c r="CK831" i="5"/>
  <c r="AI255" i="1"/>
  <c r="AK255" i="1" s="1"/>
  <c r="CI613" i="1"/>
  <c r="CJ613" i="1" s="1"/>
  <c r="AI432" i="1"/>
  <c r="AI438" i="1"/>
  <c r="AK438" i="1" s="1"/>
  <c r="AE336" i="1"/>
  <c r="AI78" i="1"/>
  <c r="AK395" i="1"/>
  <c r="T397" i="1"/>
  <c r="GH132" i="5"/>
  <c r="GI131" i="5"/>
  <c r="AK580" i="1"/>
  <c r="AK579" i="1"/>
  <c r="AK616" i="1"/>
  <c r="BL126" i="4"/>
  <c r="BL127" i="4" s="1"/>
  <c r="AK440" i="1"/>
  <c r="AK78" i="1"/>
  <c r="AH262" i="1"/>
  <c r="T400" i="1"/>
  <c r="AC113" i="1"/>
  <c r="AZ113" i="1" s="1"/>
  <c r="T650" i="1"/>
  <c r="AE691" i="1"/>
  <c r="AE692" i="1" s="1"/>
  <c r="AE693" i="1" s="1"/>
  <c r="AC583" i="1"/>
  <c r="AD220" i="1"/>
  <c r="AK613" i="1"/>
  <c r="AD293" i="1"/>
  <c r="AD575" i="1"/>
  <c r="AK575" i="1" s="1"/>
  <c r="AJ77" i="4"/>
  <c r="AL77" i="4" s="1"/>
  <c r="AC117" i="1"/>
  <c r="AZ117" i="1" s="1"/>
  <c r="AC441" i="1"/>
  <c r="AG441" i="1" s="1"/>
  <c r="CH612" i="1"/>
  <c r="CK612" i="1" s="1"/>
  <c r="AG289" i="1"/>
  <c r="AQ289" i="1" s="1"/>
  <c r="AV289" i="1" s="1"/>
  <c r="AW289" i="1" s="1"/>
  <c r="AG642" i="1"/>
  <c r="AQ642" i="1" s="1"/>
  <c r="AV642" i="1" s="1"/>
  <c r="AW642" i="1" s="1"/>
  <c r="AG470" i="1"/>
  <c r="AQ470" i="1" s="1"/>
  <c r="AD117" i="1"/>
  <c r="AE230" i="1"/>
  <c r="T441" i="1"/>
  <c r="AC400" i="1"/>
  <c r="AK400" i="1" s="1"/>
  <c r="AD113" i="1"/>
  <c r="AI263" i="1"/>
  <c r="AK263" i="1" s="1"/>
  <c r="AG650" i="1"/>
  <c r="AQ650" i="1" s="1"/>
  <c r="AV650" i="1" s="1"/>
  <c r="AW650" i="1" s="1"/>
  <c r="AF262" i="1"/>
  <c r="AA336" i="1"/>
  <c r="AD583" i="1"/>
  <c r="AD83" i="1"/>
  <c r="AC220" i="1"/>
  <c r="AD119" i="1"/>
  <c r="AI81" i="1"/>
  <c r="CI615" i="1"/>
  <c r="CJ615" i="1" s="1"/>
  <c r="T293" i="1"/>
  <c r="T575" i="1"/>
  <c r="BW121" i="4"/>
  <c r="BQ121" i="4"/>
  <c r="CA121" i="4"/>
  <c r="AA691" i="1"/>
  <c r="AA692" i="1" s="1"/>
  <c r="AH230" i="1"/>
  <c r="AG473" i="1"/>
  <c r="AQ473" i="1" s="1"/>
  <c r="AK432" i="1"/>
  <c r="CI616" i="1"/>
  <c r="CJ616" i="1" s="1"/>
  <c r="AI610" i="1"/>
  <c r="AE262" i="1"/>
  <c r="AK609" i="1"/>
  <c r="AK611" i="1"/>
  <c r="AC83" i="1"/>
  <c r="AE83" i="1" s="1"/>
  <c r="AC119" i="1"/>
  <c r="AZ119" i="1" s="1"/>
  <c r="AK230" i="1"/>
  <c r="BG121" i="4"/>
  <c r="BH121" i="4" s="1"/>
  <c r="BS121" i="4"/>
  <c r="BT121" i="4" s="1"/>
  <c r="BU121" i="4" s="1"/>
  <c r="AK79" i="1"/>
  <c r="AK573" i="1"/>
  <c r="AX126" i="4"/>
  <c r="AX127" i="4" s="1"/>
  <c r="AX128" i="4" s="1"/>
  <c r="AK252" i="1"/>
  <c r="W79" i="1"/>
  <c r="V79" i="1"/>
  <c r="Y79" i="1" s="1"/>
  <c r="AD75" i="1"/>
  <c r="AK75" i="1" s="1"/>
  <c r="AI77" i="1"/>
  <c r="AG644" i="1"/>
  <c r="AQ644" i="1" s="1"/>
  <c r="AV644" i="1" s="1"/>
  <c r="AW644" i="1" s="1"/>
  <c r="AK607" i="1"/>
  <c r="AI83" i="1"/>
  <c r="AK228" i="1"/>
  <c r="AI615" i="1"/>
  <c r="AG292" i="1"/>
  <c r="AQ292" i="1" s="1"/>
  <c r="AJ89" i="4"/>
  <c r="AL89" i="4" s="1"/>
  <c r="AJ80" i="4"/>
  <c r="AL80" i="4" s="1"/>
  <c r="AM80" i="4" s="1"/>
  <c r="AJ82" i="4"/>
  <c r="AL82" i="4" s="1"/>
  <c r="AM82" i="4" s="1"/>
  <c r="AQ45" i="4"/>
  <c r="AS45" i="4" s="1"/>
  <c r="AV45" i="4" s="1"/>
  <c r="AX45" i="4" s="1"/>
  <c r="AQ54" i="4"/>
  <c r="AS54" i="4" s="1"/>
  <c r="AV54" i="4" s="1"/>
  <c r="AY54" i="4" s="1"/>
  <c r="AP42" i="4"/>
  <c r="AP41" i="4"/>
  <c r="AP44" i="4"/>
  <c r="AP47" i="4"/>
  <c r="AQ48" i="4"/>
  <c r="AS48" i="4" s="1"/>
  <c r="AV48" i="4" s="1"/>
  <c r="AY48" i="4" s="1"/>
  <c r="AP46" i="4"/>
  <c r="AQ52" i="4"/>
  <c r="AS52" i="4" s="1"/>
  <c r="AV52" i="4" s="1"/>
  <c r="AX52" i="4" s="1"/>
  <c r="AY41" i="4"/>
  <c r="AX41" i="4"/>
  <c r="AY44" i="4"/>
  <c r="AX44" i="4"/>
  <c r="AY46" i="4"/>
  <c r="AX46" i="4"/>
  <c r="AM77" i="4"/>
  <c r="AY43" i="4"/>
  <c r="AX43" i="4"/>
  <c r="AY51" i="4"/>
  <c r="AX51" i="4"/>
  <c r="AM89" i="4"/>
  <c r="AM87" i="4"/>
  <c r="AX47" i="4"/>
  <c r="AY47" i="4"/>
  <c r="AY42" i="4"/>
  <c r="AX42" i="4"/>
  <c r="BE123" i="4"/>
  <c r="BF123" i="4" s="1"/>
  <c r="BN123" i="4"/>
  <c r="BO123" i="4" s="1"/>
  <c r="BP123" i="4" s="1"/>
  <c r="BJ123" i="4"/>
  <c r="AR48" i="4"/>
  <c r="BH48" i="4"/>
  <c r="BM48" i="4" s="1"/>
  <c r="BS112" i="4"/>
  <c r="BT112" i="4" s="1"/>
  <c r="BU112" i="4" s="1"/>
  <c r="BG112" i="4"/>
  <c r="BH112" i="4" s="1"/>
  <c r="AM81" i="4"/>
  <c r="AS76" i="4"/>
  <c r="AU76" i="4" s="1"/>
  <c r="AX76" i="4" s="1"/>
  <c r="AR76" i="4"/>
  <c r="BN124" i="4"/>
  <c r="BO124" i="4" s="1"/>
  <c r="BP124" i="4" s="1"/>
  <c r="BE124" i="4"/>
  <c r="BF124" i="4" s="1"/>
  <c r="BJ124" i="4"/>
  <c r="BQ116" i="4"/>
  <c r="CA116" i="4"/>
  <c r="BW116" i="4"/>
  <c r="AT85" i="4"/>
  <c r="BC85" i="4"/>
  <c r="BJ85" i="4" s="1"/>
  <c r="BK85" i="4" s="1"/>
  <c r="BG117" i="4"/>
  <c r="BH117" i="4" s="1"/>
  <c r="BS117" i="4"/>
  <c r="BT117" i="4" s="1"/>
  <c r="BU117" i="4" s="1"/>
  <c r="BW112" i="4"/>
  <c r="CA112" i="4"/>
  <c r="BQ112" i="4"/>
  <c r="BA85" i="4"/>
  <c r="AZ85" i="4"/>
  <c r="BQ117" i="4"/>
  <c r="CA117" i="4"/>
  <c r="BW117" i="4"/>
  <c r="BG118" i="4"/>
  <c r="BH118" i="4" s="1"/>
  <c r="BS118" i="4"/>
  <c r="BT118" i="4" s="1"/>
  <c r="BU118" i="4" s="1"/>
  <c r="AS79" i="4"/>
  <c r="AU79" i="4" s="1"/>
  <c r="AX79" i="4" s="1"/>
  <c r="AR79" i="4"/>
  <c r="CA111" i="4"/>
  <c r="BW111" i="4"/>
  <c r="BQ111" i="4"/>
  <c r="BS116" i="4"/>
  <c r="BT116" i="4" s="1"/>
  <c r="BU116" i="4" s="1"/>
  <c r="BG116" i="4"/>
  <c r="BH116" i="4" s="1"/>
  <c r="AP51" i="4"/>
  <c r="BA51" i="4" s="1"/>
  <c r="BG51" i="4" s="1"/>
  <c r="BQ118" i="4"/>
  <c r="CA118" i="4"/>
  <c r="BW118" i="4"/>
  <c r="AS84" i="4"/>
  <c r="AU84" i="4" s="1"/>
  <c r="AX84" i="4" s="1"/>
  <c r="AR84" i="4"/>
  <c r="AM83" i="4"/>
  <c r="AR86" i="4"/>
  <c r="AS86" i="4"/>
  <c r="AU86" i="4" s="1"/>
  <c r="AX86" i="4" s="1"/>
  <c r="BQ119" i="4"/>
  <c r="CA119" i="4"/>
  <c r="BW119" i="4"/>
  <c r="BH45" i="4"/>
  <c r="BM45" i="4" s="1"/>
  <c r="AR45" i="4"/>
  <c r="AP43" i="4"/>
  <c r="BA43" i="4" s="1"/>
  <c r="BG43" i="4" s="1"/>
  <c r="BE120" i="4"/>
  <c r="BF120" i="4" s="1"/>
  <c r="BN120" i="4"/>
  <c r="BO120" i="4" s="1"/>
  <c r="BP120" i="4" s="1"/>
  <c r="BJ120" i="4"/>
  <c r="BG119" i="4"/>
  <c r="BH119" i="4" s="1"/>
  <c r="BS119" i="4"/>
  <c r="BT119" i="4" s="1"/>
  <c r="BU119" i="4" s="1"/>
  <c r="AX125" i="4"/>
  <c r="AT78" i="4"/>
  <c r="BC78" i="4"/>
  <c r="BJ78" i="4" s="1"/>
  <c r="BK78" i="4" s="1"/>
  <c r="CA115" i="4"/>
  <c r="BQ115" i="4"/>
  <c r="BW115" i="4"/>
  <c r="AR54" i="4"/>
  <c r="BH54" i="4"/>
  <c r="BM54" i="4" s="1"/>
  <c r="AM50" i="4"/>
  <c r="AQ50" i="4" s="1"/>
  <c r="AS50" i="4" s="1"/>
  <c r="AV50" i="4" s="1"/>
  <c r="AS88" i="4"/>
  <c r="AU88" i="4" s="1"/>
  <c r="AX88" i="4" s="1"/>
  <c r="AR88" i="4"/>
  <c r="AM49" i="4"/>
  <c r="AP49" i="4" s="1"/>
  <c r="BA49" i="4" s="1"/>
  <c r="BG49" i="4" s="1"/>
  <c r="AM53" i="4"/>
  <c r="AP53" i="4" s="1"/>
  <c r="BA53" i="4" s="1"/>
  <c r="BG53" i="4" s="1"/>
  <c r="BS111" i="4"/>
  <c r="BT111" i="4" s="1"/>
  <c r="BU111" i="4" s="1"/>
  <c r="BG111" i="4"/>
  <c r="BH111" i="4" s="1"/>
  <c r="BJ122" i="4"/>
  <c r="BE122" i="4"/>
  <c r="BF122" i="4" s="1"/>
  <c r="BN122" i="4"/>
  <c r="BO122" i="4" s="1"/>
  <c r="BP122" i="4" s="1"/>
  <c r="BA78" i="4"/>
  <c r="AZ78" i="4"/>
  <c r="AR52" i="4"/>
  <c r="BH52" i="4"/>
  <c r="BM52" i="4" s="1"/>
  <c r="BS115" i="4"/>
  <c r="BT115" i="4" s="1"/>
  <c r="BU115" i="4" s="1"/>
  <c r="BG115" i="4"/>
  <c r="BH115" i="4" s="1"/>
  <c r="BJ114" i="4"/>
  <c r="BE114" i="4"/>
  <c r="BF114" i="4" s="1"/>
  <c r="BN114" i="4"/>
  <c r="BO114" i="4" s="1"/>
  <c r="BP114" i="4" s="1"/>
  <c r="BE113" i="4"/>
  <c r="BF113" i="4" s="1"/>
  <c r="BJ113" i="4"/>
  <c r="BN113" i="4"/>
  <c r="BO113" i="4" s="1"/>
  <c r="BP113" i="4" s="1"/>
  <c r="BC287" i="1"/>
  <c r="BD287" i="1" s="1"/>
  <c r="AX287" i="1"/>
  <c r="BB287" i="1"/>
  <c r="BL287" i="1"/>
  <c r="BC299" i="1"/>
  <c r="BD299" i="1" s="1"/>
  <c r="BB299" i="1"/>
  <c r="AX299" i="1"/>
  <c r="BL299" i="1"/>
  <c r="AG263" i="1"/>
  <c r="AF263" i="1"/>
  <c r="AE263" i="1"/>
  <c r="AH263" i="1"/>
  <c r="T405" i="1"/>
  <c r="AD405" i="1"/>
  <c r="AC405" i="1"/>
  <c r="W467" i="1"/>
  <c r="V467" i="1"/>
  <c r="AE467" i="1"/>
  <c r="AI467" i="1" s="1"/>
  <c r="T43" i="1"/>
  <c r="AD43" i="1"/>
  <c r="AC43" i="1"/>
  <c r="W607" i="1"/>
  <c r="V607" i="1"/>
  <c r="Y607" i="1" s="1"/>
  <c r="W579" i="1"/>
  <c r="V579" i="1"/>
  <c r="Y579" i="1" s="1"/>
  <c r="AG611" i="1"/>
  <c r="AF611" i="1"/>
  <c r="AE611" i="1"/>
  <c r="AH611" i="1"/>
  <c r="W652" i="1"/>
  <c r="V652" i="1"/>
  <c r="AE652" i="1"/>
  <c r="AI652" i="1" s="1"/>
  <c r="T612" i="1"/>
  <c r="AC612" i="1"/>
  <c r="AD612" i="1"/>
  <c r="W263" i="1"/>
  <c r="V263" i="1"/>
  <c r="Y263" i="1" s="1"/>
  <c r="T41" i="1"/>
  <c r="AD41" i="1"/>
  <c r="AC41" i="1"/>
  <c r="AG641" i="1"/>
  <c r="AQ641" i="1" s="1"/>
  <c r="AV641" i="1" s="1"/>
  <c r="AW641" i="1" s="1"/>
  <c r="T300" i="1"/>
  <c r="AC300" i="1"/>
  <c r="AZ300" i="1" s="1"/>
  <c r="AD300" i="1"/>
  <c r="AH432" i="1"/>
  <c r="AG432" i="1"/>
  <c r="AE432" i="1"/>
  <c r="AF432" i="1"/>
  <c r="AF397" i="1"/>
  <c r="AE397" i="1"/>
  <c r="AG397" i="1"/>
  <c r="AH397" i="1"/>
  <c r="AH219" i="1"/>
  <c r="AG219" i="1"/>
  <c r="AF219" i="1"/>
  <c r="AE219" i="1"/>
  <c r="T88" i="1"/>
  <c r="AD88" i="1"/>
  <c r="AC88" i="1"/>
  <c r="AE436" i="1"/>
  <c r="AG436" i="1"/>
  <c r="AF436" i="1"/>
  <c r="AH436" i="1"/>
  <c r="BC120" i="1"/>
  <c r="BD120" i="1" s="1"/>
  <c r="BB120" i="1"/>
  <c r="AX120" i="1"/>
  <c r="BL120" i="1"/>
  <c r="W439" i="1"/>
  <c r="V439" i="1"/>
  <c r="Y439" i="1" s="1"/>
  <c r="V580" i="1"/>
  <c r="Y580" i="1" s="1"/>
  <c r="W580" i="1"/>
  <c r="V226" i="1"/>
  <c r="Y226" i="1" s="1"/>
  <c r="W226" i="1"/>
  <c r="W641" i="1"/>
  <c r="V641" i="1"/>
  <c r="AE641" i="1"/>
  <c r="AI641" i="1" s="1"/>
  <c r="W645" i="1"/>
  <c r="V645" i="1"/>
  <c r="AE645" i="1"/>
  <c r="AI645" i="1" s="1"/>
  <c r="T469" i="1"/>
  <c r="AC469" i="1"/>
  <c r="AZ469" i="1" s="1"/>
  <c r="AD469" i="1"/>
  <c r="AG298" i="1"/>
  <c r="AQ298" i="1" s="1"/>
  <c r="AV298" i="1" s="1"/>
  <c r="AW298" i="1" s="1"/>
  <c r="AG404" i="1"/>
  <c r="AH404" i="1"/>
  <c r="AF404" i="1"/>
  <c r="AE404" i="1"/>
  <c r="T259" i="1"/>
  <c r="AD259" i="1"/>
  <c r="AC259" i="1"/>
  <c r="AK397" i="1"/>
  <c r="T254" i="1"/>
  <c r="AC254" i="1"/>
  <c r="AD254" i="1"/>
  <c r="W110" i="1"/>
  <c r="V110" i="1"/>
  <c r="AE110" i="1"/>
  <c r="AI110" i="1" s="1"/>
  <c r="AA160" i="1"/>
  <c r="AA161" i="1" s="1"/>
  <c r="AA159" i="1"/>
  <c r="AF255" i="1"/>
  <c r="AE255" i="1"/>
  <c r="AH255" i="1"/>
  <c r="AG255" i="1"/>
  <c r="AJ299" i="1"/>
  <c r="AL299" i="1" s="1"/>
  <c r="AM299" i="1" s="1"/>
  <c r="V47" i="1"/>
  <c r="Y47" i="1" s="1"/>
  <c r="W47" i="1"/>
  <c r="V432" i="1"/>
  <c r="Y432" i="1" s="1"/>
  <c r="W432" i="1"/>
  <c r="AE577" i="1"/>
  <c r="AH577" i="1"/>
  <c r="AF577" i="1"/>
  <c r="AG577" i="1"/>
  <c r="W223" i="1"/>
  <c r="V223" i="1"/>
  <c r="Y223" i="1" s="1"/>
  <c r="AH78" i="1"/>
  <c r="AE78" i="1"/>
  <c r="AG78" i="1"/>
  <c r="AF78" i="1"/>
  <c r="W298" i="1"/>
  <c r="V298" i="1"/>
  <c r="AE298" i="1"/>
  <c r="AI298" i="1" s="1"/>
  <c r="AH44" i="1"/>
  <c r="AF44" i="1"/>
  <c r="AG44" i="1"/>
  <c r="AE44" i="1"/>
  <c r="AV470" i="1"/>
  <c r="AW470" i="1" s="1"/>
  <c r="T227" i="1"/>
  <c r="AD227" i="1"/>
  <c r="AC227" i="1"/>
  <c r="AH441" i="1"/>
  <c r="T474" i="1"/>
  <c r="AD474" i="1"/>
  <c r="AC474" i="1"/>
  <c r="AZ474" i="1" s="1"/>
  <c r="W219" i="1"/>
  <c r="V219" i="1"/>
  <c r="Y219" i="1" s="1"/>
  <c r="AG648" i="1"/>
  <c r="AQ648" i="1" s="1"/>
  <c r="AV648" i="1" s="1"/>
  <c r="AW648" i="1" s="1"/>
  <c r="AG402" i="1"/>
  <c r="AH402" i="1"/>
  <c r="AF402" i="1"/>
  <c r="AE402" i="1"/>
  <c r="W611" i="1"/>
  <c r="V611" i="1"/>
  <c r="Y611" i="1" s="1"/>
  <c r="AO120" i="1"/>
  <c r="Y120" i="1"/>
  <c r="AG654" i="1"/>
  <c r="AQ654" i="1" s="1"/>
  <c r="AV654" i="1" s="1"/>
  <c r="AW654" i="1" s="1"/>
  <c r="V436" i="1"/>
  <c r="Y436" i="1" s="1"/>
  <c r="W436" i="1"/>
  <c r="AG399" i="1"/>
  <c r="AH399" i="1"/>
  <c r="AF399" i="1"/>
  <c r="AE399" i="1"/>
  <c r="AK399" i="1"/>
  <c r="AG643" i="1"/>
  <c r="AQ643" i="1" s="1"/>
  <c r="AG583" i="1"/>
  <c r="AF583" i="1"/>
  <c r="AE583" i="1"/>
  <c r="AK577" i="1"/>
  <c r="AG653" i="1"/>
  <c r="AQ653" i="1" s="1"/>
  <c r="AV653" i="1" s="1"/>
  <c r="AW653" i="1" s="1"/>
  <c r="T572" i="1"/>
  <c r="AD572" i="1"/>
  <c r="AC572" i="1"/>
  <c r="T466" i="1"/>
  <c r="AD466" i="1"/>
  <c r="AC466" i="1"/>
  <c r="AZ466" i="1" s="1"/>
  <c r="AG651" i="1"/>
  <c r="AQ651" i="1" s="1"/>
  <c r="AV651" i="1" s="1"/>
  <c r="AW651" i="1" s="1"/>
  <c r="W404" i="1"/>
  <c r="V404" i="1"/>
  <c r="Y404" i="1" s="1"/>
  <c r="W220" i="1"/>
  <c r="V220" i="1"/>
  <c r="Y220" i="1" s="1"/>
  <c r="AG645" i="1"/>
  <c r="AQ645" i="1" s="1"/>
  <c r="AV645" i="1" s="1"/>
  <c r="AW645" i="1" s="1"/>
  <c r="T647" i="1"/>
  <c r="AD647" i="1"/>
  <c r="AC647" i="1"/>
  <c r="AZ647" i="1" s="1"/>
  <c r="AH87" i="1"/>
  <c r="AG87" i="1"/>
  <c r="AF87" i="1"/>
  <c r="AE87" i="1"/>
  <c r="AK87" i="1"/>
  <c r="V288" i="1"/>
  <c r="AE288" i="1"/>
  <c r="AI288" i="1" s="1"/>
  <c r="W288" i="1"/>
  <c r="V255" i="1"/>
  <c r="Y255" i="1" s="1"/>
  <c r="W255" i="1"/>
  <c r="T472" i="1"/>
  <c r="AD472" i="1"/>
  <c r="AC472" i="1"/>
  <c r="AZ472" i="1" s="1"/>
  <c r="AK404" i="1"/>
  <c r="AF395" i="1"/>
  <c r="AE395" i="1"/>
  <c r="AG395" i="1"/>
  <c r="AH395" i="1"/>
  <c r="AH431" i="1"/>
  <c r="AF431" i="1"/>
  <c r="AG431" i="1"/>
  <c r="AE431" i="1"/>
  <c r="V577" i="1"/>
  <c r="Y577" i="1" s="1"/>
  <c r="W577" i="1"/>
  <c r="W78" i="1"/>
  <c r="V78" i="1"/>
  <c r="Y78" i="1" s="1"/>
  <c r="AH221" i="1"/>
  <c r="AG221" i="1"/>
  <c r="AF221" i="1"/>
  <c r="AE221" i="1"/>
  <c r="W397" i="1"/>
  <c r="V397" i="1"/>
  <c r="Y397" i="1" s="1"/>
  <c r="W44" i="1"/>
  <c r="V44" i="1"/>
  <c r="Y44" i="1" s="1"/>
  <c r="W470" i="1"/>
  <c r="V470" i="1"/>
  <c r="AE470" i="1"/>
  <c r="AI470" i="1" s="1"/>
  <c r="V292" i="1"/>
  <c r="W292" i="1"/>
  <c r="AE292" i="1"/>
  <c r="AI292" i="1" s="1"/>
  <c r="AF223" i="1"/>
  <c r="AE223" i="1"/>
  <c r="AG223" i="1"/>
  <c r="AH223" i="1"/>
  <c r="W573" i="1"/>
  <c r="V573" i="1"/>
  <c r="Y573" i="1" s="1"/>
  <c r="T265" i="1"/>
  <c r="AD265" i="1"/>
  <c r="AK265" i="1" s="1"/>
  <c r="AC265" i="1"/>
  <c r="V83" i="1"/>
  <c r="Y83" i="1" s="1"/>
  <c r="W83" i="1"/>
  <c r="W119" i="1"/>
  <c r="V119" i="1"/>
  <c r="AE119" i="1"/>
  <c r="AI119" i="1" s="1"/>
  <c r="W40" i="1"/>
  <c r="V40" i="1"/>
  <c r="Y40" i="1" s="1"/>
  <c r="AH47" i="1"/>
  <c r="AG47" i="1"/>
  <c r="AE47" i="1"/>
  <c r="AF47" i="1"/>
  <c r="W123" i="1"/>
  <c r="V123" i="1"/>
  <c r="AE123" i="1"/>
  <c r="AI123" i="1" s="1"/>
  <c r="T434" i="1"/>
  <c r="AD434" i="1"/>
  <c r="AC434" i="1"/>
  <c r="CH610" i="1"/>
  <c r="CK610" i="1" s="1"/>
  <c r="T256" i="1"/>
  <c r="AC256" i="1"/>
  <c r="AD256" i="1"/>
  <c r="AG442" i="1"/>
  <c r="AF442" i="1"/>
  <c r="AE442" i="1"/>
  <c r="AH442" i="1"/>
  <c r="AK442" i="1"/>
  <c r="AF616" i="1"/>
  <c r="AE616" i="1"/>
  <c r="AH616" i="1"/>
  <c r="AG616" i="1"/>
  <c r="AH218" i="1"/>
  <c r="AG218" i="1"/>
  <c r="AF218" i="1"/>
  <c r="AE218" i="1"/>
  <c r="AE400" i="1"/>
  <c r="T584" i="1"/>
  <c r="AD584" i="1"/>
  <c r="AC584" i="1"/>
  <c r="AM222" i="1"/>
  <c r="AV643" i="1"/>
  <c r="AW643" i="1" s="1"/>
  <c r="T84" i="1"/>
  <c r="AD84" i="1"/>
  <c r="AC84" i="1"/>
  <c r="AF82" i="1"/>
  <c r="AE82" i="1"/>
  <c r="AH82" i="1"/>
  <c r="AG82" i="1"/>
  <c r="AK82" i="1"/>
  <c r="AO230" i="1"/>
  <c r="AJ230" i="1"/>
  <c r="AL230" i="1" s="1"/>
  <c r="T290" i="1"/>
  <c r="AD290" i="1"/>
  <c r="AG290" i="1" s="1"/>
  <c r="AQ290" i="1" s="1"/>
  <c r="AC290" i="1"/>
  <c r="AZ290" i="1" s="1"/>
  <c r="W296" i="1"/>
  <c r="V296" i="1"/>
  <c r="AE296" i="1"/>
  <c r="AI296" i="1" s="1"/>
  <c r="V221" i="1"/>
  <c r="Y221" i="1" s="1"/>
  <c r="W221" i="1"/>
  <c r="AH581" i="1"/>
  <c r="AG581" i="1"/>
  <c r="AF581" i="1"/>
  <c r="AE581" i="1"/>
  <c r="AV111" i="1"/>
  <c r="AW111" i="1" s="1"/>
  <c r="T257" i="1"/>
  <c r="AC257" i="1"/>
  <c r="AD257" i="1"/>
  <c r="AK257" i="1" s="1"/>
  <c r="T121" i="1"/>
  <c r="AC121" i="1"/>
  <c r="AZ121" i="1" s="1"/>
  <c r="AD121" i="1"/>
  <c r="AG252" i="1"/>
  <c r="AF252" i="1"/>
  <c r="AE252" i="1"/>
  <c r="AH252" i="1"/>
  <c r="W48" i="1"/>
  <c r="V48" i="1"/>
  <c r="Y48" i="1" s="1"/>
  <c r="W616" i="1"/>
  <c r="V616" i="1"/>
  <c r="Y616" i="1" s="1"/>
  <c r="AG438" i="1"/>
  <c r="AH438" i="1"/>
  <c r="AF438" i="1"/>
  <c r="AE438" i="1"/>
  <c r="W441" i="1"/>
  <c r="V441" i="1"/>
  <c r="Y441" i="1" s="1"/>
  <c r="Y287" i="1"/>
  <c r="AO287" i="1"/>
  <c r="V218" i="1"/>
  <c r="Y218" i="1" s="1"/>
  <c r="W218" i="1"/>
  <c r="V648" i="1"/>
  <c r="W648" i="1"/>
  <c r="AE648" i="1"/>
  <c r="AI648" i="1" s="1"/>
  <c r="W402" i="1"/>
  <c r="V402" i="1"/>
  <c r="Y402" i="1" s="1"/>
  <c r="T619" i="1"/>
  <c r="AC619" i="1"/>
  <c r="AD619" i="1"/>
  <c r="AK619" i="1" s="1"/>
  <c r="T576" i="1"/>
  <c r="AC576" i="1"/>
  <c r="AD576" i="1"/>
  <c r="T435" i="1"/>
  <c r="AD435" i="1"/>
  <c r="AC435" i="1"/>
  <c r="CI608" i="1"/>
  <c r="CJ608" i="1" s="1"/>
  <c r="W653" i="1"/>
  <c r="V653" i="1"/>
  <c r="AE653" i="1"/>
  <c r="AI653" i="1" s="1"/>
  <c r="W650" i="1"/>
  <c r="V650" i="1"/>
  <c r="AE650" i="1"/>
  <c r="AI650" i="1" s="1"/>
  <c r="W399" i="1"/>
  <c r="V399" i="1"/>
  <c r="Y399" i="1" s="1"/>
  <c r="AG228" i="1"/>
  <c r="AE228" i="1"/>
  <c r="AF228" i="1"/>
  <c r="AH228" i="1"/>
  <c r="CH606" i="1"/>
  <c r="CK606" i="1" s="1"/>
  <c r="T295" i="1"/>
  <c r="AD295" i="1"/>
  <c r="AC295" i="1"/>
  <c r="AZ295" i="1" s="1"/>
  <c r="AV118" i="1"/>
  <c r="AW118" i="1" s="1"/>
  <c r="T403" i="1"/>
  <c r="AD403" i="1"/>
  <c r="AC403" i="1"/>
  <c r="T253" i="1"/>
  <c r="AC253" i="1"/>
  <c r="AD253" i="1"/>
  <c r="W217" i="1"/>
  <c r="V217" i="1"/>
  <c r="Y217" i="1" s="1"/>
  <c r="AQ222" i="1"/>
  <c r="AS222" i="1" s="1"/>
  <c r="AV222" i="1" s="1"/>
  <c r="AP222" i="1"/>
  <c r="W654" i="1"/>
  <c r="V654" i="1"/>
  <c r="AE654" i="1"/>
  <c r="AI654" i="1" s="1"/>
  <c r="AG465" i="1"/>
  <c r="AQ465" i="1" s="1"/>
  <c r="AG406" i="1"/>
  <c r="AH406" i="1"/>
  <c r="AF406" i="1"/>
  <c r="AE406" i="1"/>
  <c r="V643" i="1"/>
  <c r="W643" i="1"/>
  <c r="AE643" i="1"/>
  <c r="AI643" i="1" s="1"/>
  <c r="W82" i="1"/>
  <c r="V82" i="1"/>
  <c r="Y82" i="1" s="1"/>
  <c r="T606" i="1"/>
  <c r="AC606" i="1"/>
  <c r="AD606" i="1"/>
  <c r="T475" i="1"/>
  <c r="AD475" i="1"/>
  <c r="AC475" i="1"/>
  <c r="AZ475" i="1" s="1"/>
  <c r="AJ112" i="1"/>
  <c r="AL112" i="1" s="1"/>
  <c r="AM112" i="1" s="1"/>
  <c r="AH85" i="1"/>
  <c r="AG85" i="1"/>
  <c r="AF85" i="1"/>
  <c r="AE85" i="1"/>
  <c r="W395" i="1"/>
  <c r="V395" i="1"/>
  <c r="Y395" i="1" s="1"/>
  <c r="W115" i="1"/>
  <c r="V115" i="1"/>
  <c r="AE115" i="1"/>
  <c r="AI115" i="1" s="1"/>
  <c r="V294" i="1"/>
  <c r="W294" i="1"/>
  <c r="AE294" i="1"/>
  <c r="AI294" i="1" s="1"/>
  <c r="AH429" i="1"/>
  <c r="AE429" i="1"/>
  <c r="AF429" i="1"/>
  <c r="AG429" i="1"/>
  <c r="V581" i="1"/>
  <c r="Y581" i="1" s="1"/>
  <c r="W581" i="1"/>
  <c r="AH86" i="1"/>
  <c r="AG86" i="1"/>
  <c r="AE86" i="1"/>
  <c r="AF86" i="1"/>
  <c r="W651" i="1"/>
  <c r="V651" i="1"/>
  <c r="AE651" i="1"/>
  <c r="AI651" i="1" s="1"/>
  <c r="T260" i="1"/>
  <c r="AC260" i="1"/>
  <c r="AD260" i="1"/>
  <c r="AK260" i="1" s="1"/>
  <c r="AG75" i="1"/>
  <c r="AF75" i="1"/>
  <c r="AE75" i="1"/>
  <c r="AH75" i="1"/>
  <c r="V113" i="1"/>
  <c r="W113" i="1"/>
  <c r="AE113" i="1"/>
  <c r="AI113" i="1" s="1"/>
  <c r="AH226" i="1"/>
  <c r="AG226" i="1"/>
  <c r="AE226" i="1"/>
  <c r="AF226" i="1"/>
  <c r="AK226" i="1"/>
  <c r="W578" i="1"/>
  <c r="V578" i="1"/>
  <c r="Y578" i="1" s="1"/>
  <c r="V644" i="1"/>
  <c r="W644" i="1"/>
  <c r="AE644" i="1"/>
  <c r="AI644" i="1" s="1"/>
  <c r="T45" i="1"/>
  <c r="AD45" i="1"/>
  <c r="AC45" i="1"/>
  <c r="W291" i="1"/>
  <c r="V291" i="1"/>
  <c r="AE291" i="1"/>
  <c r="AI291" i="1" s="1"/>
  <c r="AF46" i="1"/>
  <c r="AE46" i="1"/>
  <c r="AH46" i="1"/>
  <c r="AG46" i="1"/>
  <c r="AE116" i="1"/>
  <c r="AI116" i="1" s="1"/>
  <c r="W116" i="1"/>
  <c r="V116" i="1"/>
  <c r="W225" i="1"/>
  <c r="V225" i="1"/>
  <c r="Y225" i="1" s="1"/>
  <c r="T471" i="1"/>
  <c r="AC471" i="1"/>
  <c r="AZ471" i="1" s="1"/>
  <c r="AD471" i="1"/>
  <c r="AG471" i="1" s="1"/>
  <c r="AQ471" i="1" s="1"/>
  <c r="AG293" i="1"/>
  <c r="AQ293" i="1" s="1"/>
  <c r="AV293" i="1" s="1"/>
  <c r="AW293" i="1" s="1"/>
  <c r="W433" i="1"/>
  <c r="V433" i="1"/>
  <c r="Y433" i="1" s="1"/>
  <c r="AE580" i="1"/>
  <c r="AH580" i="1"/>
  <c r="AF580" i="1"/>
  <c r="AG580" i="1"/>
  <c r="T50" i="1"/>
  <c r="AD50" i="1"/>
  <c r="AC50" i="1"/>
  <c r="T468" i="1"/>
  <c r="AD468" i="1"/>
  <c r="AC468" i="1"/>
  <c r="AZ468" i="1" s="1"/>
  <c r="T81" i="1"/>
  <c r="AD81" i="1"/>
  <c r="AC81" i="1"/>
  <c r="AK81" i="1" s="1"/>
  <c r="W293" i="1"/>
  <c r="AE293" i="1"/>
  <c r="AI293" i="1" s="1"/>
  <c r="V293" i="1"/>
  <c r="W46" i="1"/>
  <c r="V46" i="1"/>
  <c r="Y46" i="1" s="1"/>
  <c r="W618" i="1"/>
  <c r="V618" i="1"/>
  <c r="Y618" i="1" s="1"/>
  <c r="W75" i="1"/>
  <c r="V75" i="1"/>
  <c r="Y75" i="1" s="1"/>
  <c r="V440" i="1"/>
  <c r="Y440" i="1" s="1"/>
  <c r="W440" i="1"/>
  <c r="AJ120" i="1"/>
  <c r="AL120" i="1" s="1"/>
  <c r="AM120" i="1" s="1"/>
  <c r="T53" i="1"/>
  <c r="AC53" i="1"/>
  <c r="AD53" i="1"/>
  <c r="AK219" i="1"/>
  <c r="AH609" i="1"/>
  <c r="AG609" i="1"/>
  <c r="AF609" i="1"/>
  <c r="AE609" i="1"/>
  <c r="T610" i="1"/>
  <c r="AD610" i="1"/>
  <c r="AC610" i="1"/>
  <c r="AK439" i="1"/>
  <c r="W87" i="1"/>
  <c r="V87" i="1"/>
  <c r="Y87" i="1" s="1"/>
  <c r="AV465" i="1"/>
  <c r="AW465" i="1" s="1"/>
  <c r="W431" i="1"/>
  <c r="V431" i="1"/>
  <c r="Y431" i="1" s="1"/>
  <c r="T476" i="1"/>
  <c r="AD476" i="1"/>
  <c r="AC476" i="1"/>
  <c r="AZ476" i="1" s="1"/>
  <c r="W252" i="1"/>
  <c r="V252" i="1"/>
  <c r="Y252" i="1" s="1"/>
  <c r="W442" i="1"/>
  <c r="V442" i="1"/>
  <c r="Y442" i="1" s="1"/>
  <c r="AK44" i="1"/>
  <c r="AC80" i="1"/>
  <c r="T80" i="1"/>
  <c r="AD80" i="1"/>
  <c r="T264" i="1"/>
  <c r="AD264" i="1"/>
  <c r="AC264" i="1"/>
  <c r="W609" i="1"/>
  <c r="V609" i="1"/>
  <c r="Y609" i="1" s="1"/>
  <c r="AK223" i="1"/>
  <c r="T398" i="1"/>
  <c r="AD398" i="1"/>
  <c r="AC398" i="1"/>
  <c r="AH49" i="1"/>
  <c r="AG49" i="1"/>
  <c r="AF49" i="1"/>
  <c r="AE49" i="1"/>
  <c r="AK49" i="1"/>
  <c r="AF76" i="1"/>
  <c r="AE76" i="1"/>
  <c r="AH76" i="1"/>
  <c r="AG76" i="1"/>
  <c r="T574" i="1"/>
  <c r="AC574" i="1"/>
  <c r="AD574" i="1"/>
  <c r="W228" i="1"/>
  <c r="V228" i="1"/>
  <c r="Y228" i="1" s="1"/>
  <c r="W118" i="1"/>
  <c r="V118" i="1"/>
  <c r="AE118" i="1"/>
  <c r="AI118" i="1" s="1"/>
  <c r="AK431" i="1"/>
  <c r="T464" i="1"/>
  <c r="AC464" i="1"/>
  <c r="AZ464" i="1" s="1"/>
  <c r="AD464" i="1"/>
  <c r="T646" i="1"/>
  <c r="AD646" i="1"/>
  <c r="AC646" i="1"/>
  <c r="AZ646" i="1" s="1"/>
  <c r="AH578" i="1"/>
  <c r="AG578" i="1"/>
  <c r="AF578" i="1"/>
  <c r="AE578" i="1"/>
  <c r="AG475" i="1"/>
  <c r="AQ475" i="1" s="1"/>
  <c r="AG288" i="1"/>
  <c r="AQ288" i="1" s="1"/>
  <c r="AV288" i="1" s="1"/>
  <c r="AW288" i="1" s="1"/>
  <c r="AG115" i="1"/>
  <c r="AQ115" i="1" s="1"/>
  <c r="AV115" i="1" s="1"/>
  <c r="AW115" i="1" s="1"/>
  <c r="T608" i="1"/>
  <c r="AC608" i="1"/>
  <c r="AD608" i="1"/>
  <c r="T430" i="1"/>
  <c r="AC430" i="1"/>
  <c r="AD430" i="1"/>
  <c r="T571" i="1"/>
  <c r="AC571" i="1"/>
  <c r="AD571" i="1"/>
  <c r="AH613" i="1"/>
  <c r="AG613" i="1"/>
  <c r="AE613" i="1"/>
  <c r="AF613" i="1"/>
  <c r="AK86" i="1"/>
  <c r="AG117" i="1"/>
  <c r="AQ117" i="1" s="1"/>
  <c r="AV117" i="1" s="1"/>
  <c r="AW117" i="1" s="1"/>
  <c r="T614" i="1"/>
  <c r="AC614" i="1"/>
  <c r="AD614" i="1"/>
  <c r="AO112" i="1"/>
  <c r="Y112" i="1"/>
  <c r="W465" i="1"/>
  <c r="V465" i="1"/>
  <c r="AE465" i="1"/>
  <c r="AI465" i="1" s="1"/>
  <c r="AF396" i="1"/>
  <c r="AE396" i="1"/>
  <c r="AG396" i="1"/>
  <c r="AH396" i="1"/>
  <c r="AF42" i="1"/>
  <c r="AE42" i="1"/>
  <c r="AG42" i="1"/>
  <c r="AH42" i="1"/>
  <c r="AV116" i="1"/>
  <c r="AW116" i="1" s="1"/>
  <c r="V429" i="1"/>
  <c r="Y429" i="1" s="1"/>
  <c r="W429" i="1"/>
  <c r="AG224" i="1"/>
  <c r="AF224" i="1"/>
  <c r="AE224" i="1"/>
  <c r="AH224" i="1"/>
  <c r="AV467" i="1"/>
  <c r="AW467" i="1" s="1"/>
  <c r="W86" i="1"/>
  <c r="V86" i="1"/>
  <c r="Y86" i="1" s="1"/>
  <c r="W111" i="1"/>
  <c r="V111" i="1"/>
  <c r="AE111" i="1"/>
  <c r="AI111" i="1" s="1"/>
  <c r="AF394" i="1"/>
  <c r="AE394" i="1"/>
  <c r="AG394" i="1"/>
  <c r="AH394" i="1"/>
  <c r="BC112" i="1"/>
  <c r="BD112" i="1" s="1"/>
  <c r="BB112" i="1"/>
  <c r="AX112" i="1"/>
  <c r="BL112" i="1"/>
  <c r="T437" i="1"/>
  <c r="AC437" i="1"/>
  <c r="AD437" i="1"/>
  <c r="T615" i="1"/>
  <c r="AD615" i="1"/>
  <c r="AC615" i="1"/>
  <c r="W76" i="1"/>
  <c r="V76" i="1"/>
  <c r="Y76" i="1" s="1"/>
  <c r="AH433" i="1"/>
  <c r="AG433" i="1"/>
  <c r="AF433" i="1"/>
  <c r="AE433" i="1"/>
  <c r="AK433" i="1"/>
  <c r="AG652" i="1"/>
  <c r="AQ652" i="1" s="1"/>
  <c r="AV652" i="1" s="1"/>
  <c r="AW652" i="1" s="1"/>
  <c r="W117" i="1"/>
  <c r="V117" i="1"/>
  <c r="AE117" i="1"/>
  <c r="AI117" i="1" s="1"/>
  <c r="V473" i="1"/>
  <c r="W473" i="1"/>
  <c r="AE473" i="1"/>
  <c r="AI473" i="1" s="1"/>
  <c r="AG110" i="1"/>
  <c r="AQ110" i="1" s="1"/>
  <c r="AV110" i="1" s="1"/>
  <c r="AW110" i="1" s="1"/>
  <c r="AH51" i="1"/>
  <c r="AE51" i="1"/>
  <c r="AF51" i="1"/>
  <c r="AG51" i="1"/>
  <c r="W575" i="1"/>
  <c r="V575" i="1"/>
  <c r="Y575" i="1" s="1"/>
  <c r="AH440" i="1"/>
  <c r="AG440" i="1"/>
  <c r="AE440" i="1"/>
  <c r="AF440" i="1"/>
  <c r="AH439" i="1"/>
  <c r="AF439" i="1"/>
  <c r="AG439" i="1"/>
  <c r="AE439" i="1"/>
  <c r="AE220" i="1"/>
  <c r="AH220" i="1"/>
  <c r="W51" i="1"/>
  <c r="V51" i="1"/>
  <c r="Y51" i="1" s="1"/>
  <c r="AK51" i="1"/>
  <c r="T617" i="1"/>
  <c r="AD617" i="1"/>
  <c r="AC617" i="1"/>
  <c r="AH48" i="1"/>
  <c r="AF48" i="1"/>
  <c r="AG48" i="1"/>
  <c r="AE48" i="1"/>
  <c r="T407" i="1"/>
  <c r="AC407" i="1"/>
  <c r="AD407" i="1"/>
  <c r="V583" i="1"/>
  <c r="Y583" i="1" s="1"/>
  <c r="W583" i="1"/>
  <c r="T77" i="1"/>
  <c r="AD77" i="1"/>
  <c r="AC77" i="1"/>
  <c r="T52" i="1"/>
  <c r="AD52" i="1"/>
  <c r="AC52" i="1"/>
  <c r="AH217" i="1"/>
  <c r="AG217" i="1"/>
  <c r="AF217" i="1"/>
  <c r="AE217" i="1"/>
  <c r="AK217" i="1"/>
  <c r="V477" i="1"/>
  <c r="AE477" i="1"/>
  <c r="AI477" i="1" s="1"/>
  <c r="W477" i="1"/>
  <c r="AG477" i="1"/>
  <c r="AQ477" i="1" s="1"/>
  <c r="AV477" i="1" s="1"/>
  <c r="AW477" i="1" s="1"/>
  <c r="T297" i="1"/>
  <c r="AD297" i="1"/>
  <c r="AG297" i="1" s="1"/>
  <c r="AQ297" i="1" s="1"/>
  <c r="AC297" i="1"/>
  <c r="AZ297" i="1" s="1"/>
  <c r="AK618" i="1"/>
  <c r="T229" i="1"/>
  <c r="AD229" i="1"/>
  <c r="AC229" i="1"/>
  <c r="AE159" i="1"/>
  <c r="AJ287" i="1"/>
  <c r="AL287" i="1" s="1"/>
  <c r="AM287" i="1" s="1"/>
  <c r="W400" i="1"/>
  <c r="V400" i="1"/>
  <c r="Y400" i="1" s="1"/>
  <c r="AH225" i="1"/>
  <c r="AG225" i="1"/>
  <c r="AF225" i="1"/>
  <c r="AE225" i="1"/>
  <c r="AK225" i="1"/>
  <c r="AF607" i="1"/>
  <c r="AE607" i="1"/>
  <c r="AH607" i="1"/>
  <c r="AG607" i="1"/>
  <c r="W438" i="1"/>
  <c r="V438" i="1"/>
  <c r="Y438" i="1" s="1"/>
  <c r="T649" i="1"/>
  <c r="AC649" i="1"/>
  <c r="AZ649" i="1" s="1"/>
  <c r="AD649" i="1"/>
  <c r="AG579" i="1"/>
  <c r="AF579" i="1"/>
  <c r="AE579" i="1"/>
  <c r="AH579" i="1"/>
  <c r="AK46" i="1"/>
  <c r="AG296" i="1"/>
  <c r="AQ296" i="1" s="1"/>
  <c r="AV296" i="1" s="1"/>
  <c r="AW296" i="1" s="1"/>
  <c r="T401" i="1"/>
  <c r="AC401" i="1"/>
  <c r="AD401" i="1"/>
  <c r="T582" i="1"/>
  <c r="AD582" i="1"/>
  <c r="AC582" i="1"/>
  <c r="T122" i="1"/>
  <c r="AC122" i="1"/>
  <c r="AZ122" i="1" s="1"/>
  <c r="AD122" i="1"/>
  <c r="AH573" i="1"/>
  <c r="AF573" i="1"/>
  <c r="AG573" i="1"/>
  <c r="AE573" i="1"/>
  <c r="W49" i="1"/>
  <c r="V49" i="1"/>
  <c r="Y49" i="1" s="1"/>
  <c r="AV292" i="1"/>
  <c r="AW292" i="1" s="1"/>
  <c r="AK47" i="1"/>
  <c r="AG472" i="1"/>
  <c r="AQ472" i="1" s="1"/>
  <c r="AG294" i="1"/>
  <c r="AQ294" i="1" s="1"/>
  <c r="AV294" i="1" s="1"/>
  <c r="AW294" i="1" s="1"/>
  <c r="AO262" i="1"/>
  <c r="AN262" i="1"/>
  <c r="AJ262" i="1" s="1"/>
  <c r="AL262" i="1" s="1"/>
  <c r="AV473" i="1"/>
  <c r="AW473" i="1" s="1"/>
  <c r="V406" i="1"/>
  <c r="Y406" i="1" s="1"/>
  <c r="W406" i="1"/>
  <c r="AG119" i="1"/>
  <c r="AQ119" i="1" s="1"/>
  <c r="T114" i="1"/>
  <c r="AD114" i="1"/>
  <c r="AG114" i="1" s="1"/>
  <c r="AQ114" i="1" s="1"/>
  <c r="AC114" i="1"/>
  <c r="AZ114" i="1" s="1"/>
  <c r="AG123" i="1"/>
  <c r="AQ123" i="1" s="1"/>
  <c r="AV123" i="1" s="1"/>
  <c r="AW123" i="1" s="1"/>
  <c r="AN261" i="1"/>
  <c r="AO261" i="1"/>
  <c r="AD258" i="1"/>
  <c r="AC258" i="1"/>
  <c r="T258" i="1"/>
  <c r="V613" i="1"/>
  <c r="Y613" i="1" s="1"/>
  <c r="W613" i="1"/>
  <c r="Y299" i="1"/>
  <c r="AO299" i="1"/>
  <c r="AH40" i="1"/>
  <c r="AF40" i="1"/>
  <c r="AG40" i="1"/>
  <c r="AE40" i="1"/>
  <c r="V85" i="1"/>
  <c r="Y85" i="1" s="1"/>
  <c r="W85" i="1"/>
  <c r="AG291" i="1"/>
  <c r="AQ291" i="1" s="1"/>
  <c r="AV291" i="1" s="1"/>
  <c r="AW291" i="1" s="1"/>
  <c r="W642" i="1"/>
  <c r="V642" i="1"/>
  <c r="AE642" i="1"/>
  <c r="AI642" i="1" s="1"/>
  <c r="W289" i="1"/>
  <c r="V289" i="1"/>
  <c r="AE289" i="1"/>
  <c r="AI289" i="1" s="1"/>
  <c r="W396" i="1"/>
  <c r="V396" i="1"/>
  <c r="Y396" i="1" s="1"/>
  <c r="W42" i="1"/>
  <c r="V42" i="1"/>
  <c r="Y42" i="1" s="1"/>
  <c r="W224" i="1"/>
  <c r="V224" i="1"/>
  <c r="Y224" i="1" s="1"/>
  <c r="AH575" i="1"/>
  <c r="AG575" i="1"/>
  <c r="AE575" i="1"/>
  <c r="AF575" i="1"/>
  <c r="AH618" i="1"/>
  <c r="AG618" i="1"/>
  <c r="AF618" i="1"/>
  <c r="AE618" i="1"/>
  <c r="W394" i="1"/>
  <c r="V394" i="1"/>
  <c r="Y394" i="1" s="1"/>
  <c r="AJ289" i="1" l="1"/>
  <c r="AL289" i="1" s="1"/>
  <c r="AM289" i="1" s="1"/>
  <c r="AK617" i="1"/>
  <c r="AJ117" i="1"/>
  <c r="AL117" i="1" s="1"/>
  <c r="AM117" i="1" s="1"/>
  <c r="AK437" i="1"/>
  <c r="AG469" i="1"/>
  <c r="AQ469" i="1" s="1"/>
  <c r="AJ294" i="1"/>
  <c r="AL294" i="1" s="1"/>
  <c r="AM294" i="1" s="1"/>
  <c r="GH133" i="5"/>
  <c r="GI132" i="5"/>
  <c r="DY148" i="5"/>
  <c r="DZ147" i="5"/>
  <c r="EF133" i="5"/>
  <c r="EG132" i="5"/>
  <c r="CA833" i="5"/>
  <c r="CB832" i="5"/>
  <c r="EB140" i="5"/>
  <c r="EC139" i="5"/>
  <c r="AJ261" i="1"/>
  <c r="AL261" i="1" s="1"/>
  <c r="AK220" i="1"/>
  <c r="AK80" i="1"/>
  <c r="AK256" i="1"/>
  <c r="AJ641" i="1"/>
  <c r="AL641" i="1" s="1"/>
  <c r="AM641" i="1" s="1"/>
  <c r="AK83" i="1"/>
  <c r="AV119" i="1"/>
  <c r="AW119" i="1" s="1"/>
  <c r="AG113" i="1"/>
  <c r="AQ113" i="1" s="1"/>
  <c r="AV113" i="1" s="1"/>
  <c r="AW113" i="1" s="1"/>
  <c r="AK583" i="1"/>
  <c r="CJ833" i="5"/>
  <c r="CK832" i="5"/>
  <c r="DW132" i="5"/>
  <c r="DV133" i="5"/>
  <c r="CG833" i="5"/>
  <c r="CH832" i="5"/>
  <c r="CD833" i="5"/>
  <c r="CE832" i="5"/>
  <c r="AF220" i="1"/>
  <c r="AJ653" i="1"/>
  <c r="AL653" i="1" s="1"/>
  <c r="AM653" i="1" s="1"/>
  <c r="AG83" i="1"/>
  <c r="AG295" i="1"/>
  <c r="AQ295" i="1" s="1"/>
  <c r="AJ648" i="1"/>
  <c r="AL648" i="1" s="1"/>
  <c r="AM648" i="1" s="1"/>
  <c r="AF400" i="1"/>
  <c r="AK441" i="1"/>
  <c r="AF83" i="1"/>
  <c r="AH583" i="1"/>
  <c r="AH83" i="1"/>
  <c r="AJ118" i="1"/>
  <c r="AL118" i="1" s="1"/>
  <c r="AM118" i="1" s="1"/>
  <c r="AJ291" i="1"/>
  <c r="AL291" i="1" s="1"/>
  <c r="AM291" i="1" s="1"/>
  <c r="AH400" i="1"/>
  <c r="AE441" i="1"/>
  <c r="AJ642" i="1"/>
  <c r="AL642" i="1" s="1"/>
  <c r="AM642" i="1" s="1"/>
  <c r="AK434" i="1"/>
  <c r="AG474" i="1"/>
  <c r="AQ474" i="1" s="1"/>
  <c r="AJ110" i="1"/>
  <c r="AL110" i="1" s="1"/>
  <c r="AM110" i="1" s="1"/>
  <c r="AG220" i="1"/>
  <c r="AK84" i="1"/>
  <c r="AG646" i="1"/>
  <c r="AQ646" i="1" s="1"/>
  <c r="AJ643" i="1"/>
  <c r="AL643" i="1" s="1"/>
  <c r="AM643" i="1" s="1"/>
  <c r="AG400" i="1"/>
  <c r="AF441" i="1"/>
  <c r="AN79" i="1"/>
  <c r="AO79" i="1"/>
  <c r="AK430" i="1"/>
  <c r="AK610" i="1"/>
  <c r="AK615" i="1"/>
  <c r="AK606" i="1"/>
  <c r="AY45" i="4"/>
  <c r="BA46" i="4"/>
  <c r="BG46" i="4" s="1"/>
  <c r="BH46" i="4" s="1"/>
  <c r="AR47" i="4"/>
  <c r="BA47" i="4"/>
  <c r="BG47" i="4" s="1"/>
  <c r="BH47" i="4" s="1"/>
  <c r="AR42" i="4"/>
  <c r="BA42" i="4"/>
  <c r="BG42" i="4" s="1"/>
  <c r="BH42" i="4" s="1"/>
  <c r="AR44" i="4"/>
  <c r="BA44" i="4"/>
  <c r="BG44" i="4" s="1"/>
  <c r="BH44" i="4" s="1"/>
  <c r="AR41" i="4"/>
  <c r="BA41" i="4"/>
  <c r="BG41" i="4" s="1"/>
  <c r="BH41" i="4" s="1"/>
  <c r="AX54" i="4"/>
  <c r="AR46" i="4"/>
  <c r="AY52" i="4"/>
  <c r="AX48" i="4"/>
  <c r="AP50" i="4"/>
  <c r="AQ53" i="4"/>
  <c r="AS53" i="4" s="1"/>
  <c r="AV53" i="4" s="1"/>
  <c r="AX53" i="4" s="1"/>
  <c r="AY50" i="4"/>
  <c r="AX50" i="4"/>
  <c r="AR53" i="4"/>
  <c r="BH53" i="4"/>
  <c r="BM53" i="4" s="1"/>
  <c r="BH49" i="4"/>
  <c r="BM49" i="4" s="1"/>
  <c r="AR49" i="4"/>
  <c r="AR83" i="4"/>
  <c r="AS83" i="4"/>
  <c r="AU83" i="4" s="1"/>
  <c r="AX83" i="4" s="1"/>
  <c r="AS80" i="4"/>
  <c r="AU80" i="4" s="1"/>
  <c r="AX80" i="4" s="1"/>
  <c r="AR80" i="4"/>
  <c r="BG114" i="4"/>
  <c r="BH114" i="4" s="1"/>
  <c r="BS114" i="4"/>
  <c r="BT114" i="4" s="1"/>
  <c r="BU114" i="4" s="1"/>
  <c r="BL52" i="4"/>
  <c r="BI52" i="4"/>
  <c r="BN52" i="4"/>
  <c r="BO52" i="4" s="1"/>
  <c r="BW52" i="4"/>
  <c r="BL45" i="4"/>
  <c r="BI45" i="4"/>
  <c r="BN45" i="4"/>
  <c r="BO45" i="4" s="1"/>
  <c r="BW45" i="4"/>
  <c r="AZ86" i="4"/>
  <c r="BA86" i="4"/>
  <c r="CA124" i="4"/>
  <c r="BW124" i="4"/>
  <c r="BQ124" i="4"/>
  <c r="AR82" i="4"/>
  <c r="AS82" i="4"/>
  <c r="AU82" i="4" s="1"/>
  <c r="AX82" i="4" s="1"/>
  <c r="BL54" i="4"/>
  <c r="BI54" i="4"/>
  <c r="BN54" i="4"/>
  <c r="BO54" i="4" s="1"/>
  <c r="BW54" i="4"/>
  <c r="BC86" i="4"/>
  <c r="BJ86" i="4" s="1"/>
  <c r="BK86" i="4" s="1"/>
  <c r="AT86" i="4"/>
  <c r="BH51" i="4"/>
  <c r="BM51" i="4" s="1"/>
  <c r="AR51" i="4"/>
  <c r="AT79" i="4"/>
  <c r="BC79" i="4"/>
  <c r="BJ79" i="4" s="1"/>
  <c r="BK79" i="4" s="1"/>
  <c r="BL85" i="4"/>
  <c r="BP85" i="4"/>
  <c r="BQ85" i="4" s="1"/>
  <c r="BO85" i="4"/>
  <c r="BY85" i="4"/>
  <c r="BC76" i="4"/>
  <c r="BJ76" i="4" s="1"/>
  <c r="BK76" i="4" s="1"/>
  <c r="AT76" i="4"/>
  <c r="AZ79" i="4"/>
  <c r="BA79" i="4"/>
  <c r="AS81" i="4"/>
  <c r="AU81" i="4" s="1"/>
  <c r="AX81" i="4" s="1"/>
  <c r="AR81" i="4"/>
  <c r="AT88" i="4"/>
  <c r="BC88" i="4"/>
  <c r="BJ88" i="4" s="1"/>
  <c r="BK88" i="4" s="1"/>
  <c r="AS89" i="4"/>
  <c r="AU89" i="4" s="1"/>
  <c r="AX89" i="4" s="1"/>
  <c r="AR89" i="4"/>
  <c r="AS87" i="4"/>
  <c r="AU87" i="4" s="1"/>
  <c r="AX87" i="4" s="1"/>
  <c r="AR87" i="4"/>
  <c r="BA84" i="4"/>
  <c r="AZ84" i="4"/>
  <c r="BG113" i="4"/>
  <c r="BH113" i="4" s="1"/>
  <c r="BS113" i="4"/>
  <c r="BT113" i="4" s="1"/>
  <c r="BU113" i="4" s="1"/>
  <c r="BA88" i="4"/>
  <c r="AZ88" i="4"/>
  <c r="BP78" i="4"/>
  <c r="BQ78" i="4" s="1"/>
  <c r="BO78" i="4"/>
  <c r="BL78" i="4"/>
  <c r="BY78" i="4"/>
  <c r="AR43" i="4"/>
  <c r="BH43" i="4"/>
  <c r="BM43" i="4" s="1"/>
  <c r="AQ49" i="4"/>
  <c r="AS49" i="4" s="1"/>
  <c r="AV49" i="4" s="1"/>
  <c r="CA123" i="4"/>
  <c r="BQ123" i="4"/>
  <c r="BW123" i="4"/>
  <c r="AS77" i="4"/>
  <c r="AU77" i="4" s="1"/>
  <c r="AX77" i="4" s="1"/>
  <c r="AR77" i="4"/>
  <c r="BA76" i="4"/>
  <c r="AZ76" i="4"/>
  <c r="BQ113" i="4"/>
  <c r="CA113" i="4"/>
  <c r="BW113" i="4"/>
  <c r="BQ122" i="4"/>
  <c r="CA122" i="4"/>
  <c r="BW122" i="4"/>
  <c r="CA120" i="4"/>
  <c r="BW120" i="4"/>
  <c r="BQ120" i="4"/>
  <c r="BC84" i="4"/>
  <c r="BJ84" i="4" s="1"/>
  <c r="BK84" i="4" s="1"/>
  <c r="AT84" i="4"/>
  <c r="BG122" i="4"/>
  <c r="BH122" i="4" s="1"/>
  <c r="BS122" i="4"/>
  <c r="BT122" i="4" s="1"/>
  <c r="BU122" i="4" s="1"/>
  <c r="BG120" i="4"/>
  <c r="BH120" i="4" s="1"/>
  <c r="BS120" i="4"/>
  <c r="BT120" i="4" s="1"/>
  <c r="BU120" i="4" s="1"/>
  <c r="BQ114" i="4"/>
  <c r="CA114" i="4"/>
  <c r="BW114" i="4"/>
  <c r="BS124" i="4"/>
  <c r="BT124" i="4" s="1"/>
  <c r="BU124" i="4" s="1"/>
  <c r="BG124" i="4"/>
  <c r="BH124" i="4" s="1"/>
  <c r="BN48" i="4"/>
  <c r="BO48" i="4" s="1"/>
  <c r="BI48" i="4"/>
  <c r="BL48" i="4"/>
  <c r="BW48" i="4"/>
  <c r="BS123" i="4"/>
  <c r="BT123" i="4" s="1"/>
  <c r="BU123" i="4" s="1"/>
  <c r="BG123" i="4"/>
  <c r="BH123" i="4" s="1"/>
  <c r="BC477" i="1"/>
  <c r="BD477" i="1" s="1"/>
  <c r="BB477" i="1"/>
  <c r="AX477" i="1"/>
  <c r="BL477" i="1"/>
  <c r="BC110" i="1"/>
  <c r="BD110" i="1" s="1"/>
  <c r="BB110" i="1"/>
  <c r="AX110" i="1"/>
  <c r="BL110" i="1"/>
  <c r="AX293" i="1"/>
  <c r="BC293" i="1"/>
  <c r="BD293" i="1" s="1"/>
  <c r="BB293" i="1"/>
  <c r="BL293" i="1"/>
  <c r="AM262" i="1"/>
  <c r="AX652" i="1"/>
  <c r="BC652" i="1"/>
  <c r="BD652" i="1" s="1"/>
  <c r="BB652" i="1"/>
  <c r="BL652" i="1"/>
  <c r="BB654" i="1"/>
  <c r="BC654" i="1"/>
  <c r="BD654" i="1" s="1"/>
  <c r="AX654" i="1"/>
  <c r="BL654" i="1"/>
  <c r="BC117" i="1"/>
  <c r="BD117" i="1" s="1"/>
  <c r="BB117" i="1"/>
  <c r="AX117" i="1"/>
  <c r="BL117" i="1"/>
  <c r="BC651" i="1"/>
  <c r="BD651" i="1" s="1"/>
  <c r="BB651" i="1"/>
  <c r="AX651" i="1"/>
  <c r="BL651" i="1"/>
  <c r="AX222" i="1"/>
  <c r="AY222" i="1"/>
  <c r="AX294" i="1"/>
  <c r="BC294" i="1"/>
  <c r="BD294" i="1" s="1"/>
  <c r="BB294" i="1"/>
  <c r="BL294" i="1"/>
  <c r="AX115" i="1"/>
  <c r="BC115" i="1"/>
  <c r="BD115" i="1" s="1"/>
  <c r="BB115" i="1"/>
  <c r="BL115" i="1"/>
  <c r="AX653" i="1"/>
  <c r="BC653" i="1"/>
  <c r="BD653" i="1" s="1"/>
  <c r="BB653" i="1"/>
  <c r="BL653" i="1"/>
  <c r="BC648" i="1"/>
  <c r="BD648" i="1" s="1"/>
  <c r="BB648" i="1"/>
  <c r="AX648" i="1"/>
  <c r="BL648" i="1"/>
  <c r="BC291" i="1"/>
  <c r="BD291" i="1" s="1"/>
  <c r="BB291" i="1"/>
  <c r="AX291" i="1"/>
  <c r="BL291" i="1"/>
  <c r="AX644" i="1"/>
  <c r="BC644" i="1"/>
  <c r="BD644" i="1" s="1"/>
  <c r="BB644" i="1"/>
  <c r="BL644" i="1"/>
  <c r="AG401" i="1"/>
  <c r="AH401" i="1"/>
  <c r="AF401" i="1"/>
  <c r="AE401" i="1"/>
  <c r="AK401" i="1"/>
  <c r="V608" i="1"/>
  <c r="Y608" i="1" s="1"/>
  <c r="W608" i="1"/>
  <c r="AO440" i="1"/>
  <c r="AJ440" i="1" s="1"/>
  <c r="AL440" i="1" s="1"/>
  <c r="AN440" i="1"/>
  <c r="AO225" i="1"/>
  <c r="AJ225" i="1"/>
  <c r="AL225" i="1" s="1"/>
  <c r="AJ48" i="1"/>
  <c r="AL48" i="1" s="1"/>
  <c r="AO48" i="1"/>
  <c r="AO397" i="1"/>
  <c r="AJ397" i="1"/>
  <c r="AL397" i="1" s="1"/>
  <c r="BC645" i="1"/>
  <c r="BD645" i="1" s="1"/>
  <c r="BB645" i="1"/>
  <c r="AX645" i="1"/>
  <c r="BL645" i="1"/>
  <c r="BC465" i="1"/>
  <c r="BD465" i="1" s="1"/>
  <c r="BB465" i="1"/>
  <c r="AX465" i="1"/>
  <c r="BL465" i="1"/>
  <c r="Y288" i="1"/>
  <c r="AO288" i="1"/>
  <c r="AH612" i="1"/>
  <c r="AF612" i="1"/>
  <c r="AE612" i="1"/>
  <c r="AG612" i="1"/>
  <c r="AO85" i="1"/>
  <c r="AN85" i="1"/>
  <c r="AO87" i="1"/>
  <c r="AN87" i="1"/>
  <c r="AJ293" i="1"/>
  <c r="AL293" i="1" s="1"/>
  <c r="AM293" i="1" s="1"/>
  <c r="Y116" i="1"/>
  <c r="AO116" i="1"/>
  <c r="V84" i="1"/>
  <c r="Y84" i="1" s="1"/>
  <c r="W84" i="1"/>
  <c r="BB650" i="1"/>
  <c r="BC650" i="1"/>
  <c r="BD650" i="1" s="1"/>
  <c r="AX650" i="1"/>
  <c r="BL650" i="1"/>
  <c r="AO119" i="1"/>
  <c r="Y119" i="1"/>
  <c r="AJ292" i="1"/>
  <c r="AL292" i="1" s="1"/>
  <c r="AM292" i="1" s="1"/>
  <c r="AJ577" i="1"/>
  <c r="AL577" i="1" s="1"/>
  <c r="AO577" i="1"/>
  <c r="AJ288" i="1"/>
  <c r="AL288" i="1" s="1"/>
  <c r="AM288" i="1" s="1"/>
  <c r="W474" i="1"/>
  <c r="V474" i="1"/>
  <c r="AE474" i="1"/>
  <c r="AI474" i="1" s="1"/>
  <c r="AH227" i="1"/>
  <c r="AF227" i="1"/>
  <c r="AG227" i="1"/>
  <c r="AE227" i="1"/>
  <c r="AK227" i="1"/>
  <c r="AE254" i="1"/>
  <c r="AG254" i="1"/>
  <c r="AF254" i="1"/>
  <c r="AH254" i="1"/>
  <c r="AK254" i="1"/>
  <c r="AH259" i="1"/>
  <c r="AG259" i="1"/>
  <c r="AF259" i="1"/>
  <c r="AE259" i="1"/>
  <c r="AK259" i="1"/>
  <c r="AJ645" i="1"/>
  <c r="AL645" i="1" s="1"/>
  <c r="AM645" i="1" s="1"/>
  <c r="AH88" i="1"/>
  <c r="AG88" i="1"/>
  <c r="AF88" i="1"/>
  <c r="AE88" i="1"/>
  <c r="AH43" i="1"/>
  <c r="AE43" i="1"/>
  <c r="AF43" i="1"/>
  <c r="AG43" i="1"/>
  <c r="AK43" i="1"/>
  <c r="AJ42" i="1"/>
  <c r="AL42" i="1" s="1"/>
  <c r="AO42" i="1"/>
  <c r="AO613" i="1"/>
  <c r="AN613" i="1"/>
  <c r="AJ406" i="1"/>
  <c r="AL406" i="1" s="1"/>
  <c r="AO406" i="1"/>
  <c r="AO49" i="1"/>
  <c r="AJ49" i="1"/>
  <c r="AL49" i="1" s="1"/>
  <c r="W229" i="1"/>
  <c r="V229" i="1"/>
  <c r="Y229" i="1" s="1"/>
  <c r="AJ583" i="1"/>
  <c r="AL583" i="1" s="1"/>
  <c r="AO583" i="1"/>
  <c r="AJ51" i="1"/>
  <c r="AL51" i="1" s="1"/>
  <c r="AO51" i="1"/>
  <c r="W437" i="1"/>
  <c r="V437" i="1"/>
  <c r="Y437" i="1" s="1"/>
  <c r="BB467" i="1"/>
  <c r="AX467" i="1"/>
  <c r="BC467" i="1"/>
  <c r="BD467" i="1" s="1"/>
  <c r="BL467" i="1"/>
  <c r="BC116" i="1"/>
  <c r="BD116" i="1" s="1"/>
  <c r="AX116" i="1"/>
  <c r="BB116" i="1"/>
  <c r="BL116" i="1"/>
  <c r="AJ465" i="1"/>
  <c r="AL465" i="1" s="1"/>
  <c r="AM465" i="1" s="1"/>
  <c r="AG430" i="1"/>
  <c r="AH430" i="1"/>
  <c r="AF430" i="1"/>
  <c r="AE430" i="1"/>
  <c r="V646" i="1"/>
  <c r="W646" i="1"/>
  <c r="AE646" i="1"/>
  <c r="AI646" i="1" s="1"/>
  <c r="W574" i="1"/>
  <c r="V574" i="1"/>
  <c r="Y574" i="1" s="1"/>
  <c r="W398" i="1"/>
  <c r="V398" i="1"/>
  <c r="Y398" i="1" s="1"/>
  <c r="AH80" i="1"/>
  <c r="AG80" i="1"/>
  <c r="AF80" i="1"/>
  <c r="AE80" i="1"/>
  <c r="AO618" i="1"/>
  <c r="AN618" i="1"/>
  <c r="AJ618" i="1" s="1"/>
  <c r="AL618" i="1" s="1"/>
  <c r="AG476" i="1"/>
  <c r="AQ476" i="1" s="1"/>
  <c r="AV476" i="1" s="1"/>
  <c r="AW476" i="1" s="1"/>
  <c r="AF50" i="1"/>
  <c r="AE50" i="1"/>
  <c r="AH50" i="1"/>
  <c r="AG50" i="1"/>
  <c r="AK50" i="1"/>
  <c r="AO113" i="1"/>
  <c r="Y113" i="1"/>
  <c r="W260" i="1"/>
  <c r="V260" i="1"/>
  <c r="Y260" i="1" s="1"/>
  <c r="W606" i="1"/>
  <c r="V606" i="1"/>
  <c r="Y606" i="1" s="1"/>
  <c r="AJ650" i="1"/>
  <c r="AL650" i="1" s="1"/>
  <c r="AM650" i="1" s="1"/>
  <c r="V619" i="1"/>
  <c r="Y619" i="1" s="1"/>
  <c r="W619" i="1"/>
  <c r="AJ296" i="1"/>
  <c r="AL296" i="1" s="1"/>
  <c r="AM296" i="1" s="1"/>
  <c r="AX643" i="1"/>
  <c r="BC643" i="1"/>
  <c r="BD643" i="1" s="1"/>
  <c r="BB643" i="1"/>
  <c r="BL643" i="1"/>
  <c r="W434" i="1"/>
  <c r="V434" i="1"/>
  <c r="Y434" i="1" s="1"/>
  <c r="AO292" i="1"/>
  <c r="Y292" i="1"/>
  <c r="AJ470" i="1"/>
  <c r="AL470" i="1" s="1"/>
  <c r="AM470" i="1" s="1"/>
  <c r="AV472" i="1"/>
  <c r="AW472" i="1" s="1"/>
  <c r="W647" i="1"/>
  <c r="V647" i="1"/>
  <c r="AE647" i="1"/>
  <c r="AI647" i="1" s="1"/>
  <c r="W227" i="1"/>
  <c r="V227" i="1"/>
  <c r="Y227" i="1" s="1"/>
  <c r="Y298" i="1"/>
  <c r="AO298" i="1"/>
  <c r="AO223" i="1"/>
  <c r="AJ223" i="1"/>
  <c r="AL223" i="1" s="1"/>
  <c r="AO432" i="1"/>
  <c r="AN432" i="1"/>
  <c r="AJ432" i="1" s="1"/>
  <c r="AL432" i="1" s="1"/>
  <c r="W259" i="1"/>
  <c r="V259" i="1"/>
  <c r="Y259" i="1" s="1"/>
  <c r="AO645" i="1"/>
  <c r="Y645" i="1"/>
  <c r="AO226" i="1"/>
  <c r="AJ226" i="1"/>
  <c r="AL226" i="1" s="1"/>
  <c r="BN120" i="1"/>
  <c r="BO120" i="1" s="1"/>
  <c r="BP120" i="1" s="1"/>
  <c r="BJ120" i="1"/>
  <c r="BE120" i="1"/>
  <c r="BF120" i="1" s="1"/>
  <c r="W88" i="1"/>
  <c r="V88" i="1"/>
  <c r="Y88" i="1" s="1"/>
  <c r="W612" i="1"/>
  <c r="V612" i="1"/>
  <c r="Y612" i="1" s="1"/>
  <c r="W43" i="1"/>
  <c r="V43" i="1"/>
  <c r="Y43" i="1" s="1"/>
  <c r="AG405" i="1"/>
  <c r="AE405" i="1"/>
  <c r="AH405" i="1"/>
  <c r="AF405" i="1"/>
  <c r="AK405" i="1"/>
  <c r="AM261" i="1"/>
  <c r="AH77" i="1"/>
  <c r="AG77" i="1"/>
  <c r="AE77" i="1"/>
  <c r="AF77" i="1"/>
  <c r="AO442" i="1"/>
  <c r="AN442" i="1"/>
  <c r="AH45" i="1"/>
  <c r="AG45" i="1"/>
  <c r="AF45" i="1"/>
  <c r="AE45" i="1"/>
  <c r="AK45" i="1"/>
  <c r="BC288" i="1"/>
  <c r="BD288" i="1" s="1"/>
  <c r="BB288" i="1"/>
  <c r="AX288" i="1"/>
  <c r="BL288" i="1"/>
  <c r="AF253" i="1"/>
  <c r="AE253" i="1"/>
  <c r="AG253" i="1"/>
  <c r="AH253" i="1"/>
  <c r="W576" i="1"/>
  <c r="V576" i="1"/>
  <c r="Y576" i="1" s="1"/>
  <c r="AH584" i="1"/>
  <c r="AG584" i="1"/>
  <c r="AF584" i="1"/>
  <c r="AE584" i="1"/>
  <c r="AK584" i="1"/>
  <c r="AO436" i="1"/>
  <c r="AJ436" i="1" s="1"/>
  <c r="AL436" i="1" s="1"/>
  <c r="AN436" i="1"/>
  <c r="AO641" i="1"/>
  <c r="Y641" i="1"/>
  <c r="Y289" i="1"/>
  <c r="AO289" i="1"/>
  <c r="W77" i="1"/>
  <c r="V77" i="1"/>
  <c r="Y77" i="1" s="1"/>
  <c r="AH437" i="1"/>
  <c r="AG437" i="1"/>
  <c r="AF437" i="1"/>
  <c r="AE437" i="1"/>
  <c r="Y465" i="1"/>
  <c r="AO465" i="1"/>
  <c r="AH264" i="1"/>
  <c r="AG264" i="1"/>
  <c r="AE264" i="1"/>
  <c r="AF264" i="1"/>
  <c r="AO75" i="1"/>
  <c r="AN75" i="1"/>
  <c r="AJ75" i="1"/>
  <c r="AL75" i="1" s="1"/>
  <c r="W45" i="1"/>
  <c r="V45" i="1"/>
  <c r="Y45" i="1" s="1"/>
  <c r="AJ113" i="1"/>
  <c r="AL113" i="1" s="1"/>
  <c r="AM113" i="1" s="1"/>
  <c r="Y643" i="1"/>
  <c r="AO643" i="1"/>
  <c r="W295" i="1"/>
  <c r="V295" i="1"/>
  <c r="AE295" i="1"/>
  <c r="AI295" i="1" s="1"/>
  <c r="V121" i="1"/>
  <c r="W121" i="1"/>
  <c r="AE121" i="1"/>
  <c r="AI121" i="1" s="1"/>
  <c r="AG84" i="1"/>
  <c r="AF84" i="1"/>
  <c r="AE84" i="1"/>
  <c r="AH84" i="1"/>
  <c r="W264" i="1"/>
  <c r="V264" i="1"/>
  <c r="Y264" i="1" s="1"/>
  <c r="AO115" i="1"/>
  <c r="Y115" i="1"/>
  <c r="W253" i="1"/>
  <c r="V253" i="1"/>
  <c r="Y253" i="1" s="1"/>
  <c r="BC473" i="1"/>
  <c r="BD473" i="1" s="1"/>
  <c r="AX473" i="1"/>
  <c r="BB473" i="1"/>
  <c r="BL473" i="1"/>
  <c r="Y477" i="1"/>
  <c r="AO477" i="1"/>
  <c r="AN76" i="1"/>
  <c r="AO76" i="1"/>
  <c r="AR222" i="1"/>
  <c r="BA222" i="1"/>
  <c r="BG222" i="1" s="1"/>
  <c r="BH222" i="1" s="1"/>
  <c r="AO650" i="1"/>
  <c r="Y650" i="1"/>
  <c r="AO218" i="1"/>
  <c r="AJ218" i="1"/>
  <c r="AL218" i="1" s="1"/>
  <c r="W257" i="1"/>
  <c r="V257" i="1"/>
  <c r="Y257" i="1" s="1"/>
  <c r="AG121" i="1"/>
  <c r="AQ121" i="1" s="1"/>
  <c r="AH41" i="1"/>
  <c r="AG41" i="1"/>
  <c r="AF41" i="1"/>
  <c r="AE41" i="1"/>
  <c r="AK41" i="1"/>
  <c r="W405" i="1"/>
  <c r="V405" i="1"/>
  <c r="Y405" i="1" s="1"/>
  <c r="AJ396" i="1"/>
  <c r="AL396" i="1" s="1"/>
  <c r="AO396" i="1"/>
  <c r="AO642" i="1"/>
  <c r="Y642" i="1"/>
  <c r="W114" i="1"/>
  <c r="V114" i="1"/>
  <c r="AE114" i="1"/>
  <c r="AI114" i="1" s="1"/>
  <c r="W649" i="1"/>
  <c r="V649" i="1"/>
  <c r="AE649" i="1"/>
  <c r="AI649" i="1" s="1"/>
  <c r="AO400" i="1"/>
  <c r="AJ400" i="1"/>
  <c r="AL400" i="1" s="1"/>
  <c r="AJ477" i="1"/>
  <c r="AL477" i="1" s="1"/>
  <c r="AM477" i="1" s="1"/>
  <c r="AH52" i="1"/>
  <c r="AF52" i="1"/>
  <c r="AG52" i="1"/>
  <c r="AE52" i="1"/>
  <c r="AK52" i="1"/>
  <c r="AG407" i="1"/>
  <c r="AF407" i="1"/>
  <c r="AE407" i="1"/>
  <c r="AH407" i="1"/>
  <c r="AK407" i="1"/>
  <c r="AJ473" i="1"/>
  <c r="AL473" i="1" s="1"/>
  <c r="AM473" i="1" s="1"/>
  <c r="W430" i="1"/>
  <c r="V430" i="1"/>
  <c r="Y430" i="1" s="1"/>
  <c r="Y118" i="1"/>
  <c r="AO118" i="1"/>
  <c r="AO609" i="1"/>
  <c r="AN609" i="1"/>
  <c r="AJ46" i="1"/>
  <c r="AL46" i="1" s="1"/>
  <c r="AO46" i="1"/>
  <c r="AG81" i="1"/>
  <c r="AF81" i="1"/>
  <c r="AE81" i="1"/>
  <c r="AH81" i="1"/>
  <c r="AV471" i="1"/>
  <c r="AW471" i="1" s="1"/>
  <c r="AJ116" i="1"/>
  <c r="AL116" i="1" s="1"/>
  <c r="AM116" i="1" s="1"/>
  <c r="AO291" i="1"/>
  <c r="Y291" i="1"/>
  <c r="AJ644" i="1"/>
  <c r="AL644" i="1" s="1"/>
  <c r="AM644" i="1" s="1"/>
  <c r="AO395" i="1"/>
  <c r="AJ395" i="1"/>
  <c r="AL395" i="1" s="1"/>
  <c r="W403" i="1"/>
  <c r="V403" i="1"/>
  <c r="Y403" i="1" s="1"/>
  <c r="W435" i="1"/>
  <c r="V435" i="1"/>
  <c r="Y435" i="1" s="1"/>
  <c r="AJ402" i="1"/>
  <c r="AL402" i="1" s="1"/>
  <c r="AO402" i="1"/>
  <c r="BB111" i="1"/>
  <c r="BC111" i="1"/>
  <c r="BD111" i="1" s="1"/>
  <c r="AX111" i="1"/>
  <c r="BL111" i="1"/>
  <c r="AJ221" i="1"/>
  <c r="AL221" i="1" s="1"/>
  <c r="AO221" i="1"/>
  <c r="AG122" i="1"/>
  <c r="AQ122" i="1" s="1"/>
  <c r="AV122" i="1" s="1"/>
  <c r="AW122" i="1" s="1"/>
  <c r="AO123" i="1"/>
  <c r="Y123" i="1"/>
  <c r="AO83" i="1"/>
  <c r="AN83" i="1"/>
  <c r="AJ83" i="1"/>
  <c r="AL83" i="1" s="1"/>
  <c r="AJ220" i="1"/>
  <c r="AL220" i="1" s="1"/>
  <c r="AO220" i="1"/>
  <c r="AO611" i="1"/>
  <c r="AN611" i="1"/>
  <c r="AJ611" i="1" s="1"/>
  <c r="AL611" i="1" s="1"/>
  <c r="AJ298" i="1"/>
  <c r="AL298" i="1" s="1"/>
  <c r="AM298" i="1" s="1"/>
  <c r="AJ47" i="1"/>
  <c r="AL47" i="1" s="1"/>
  <c r="AO47" i="1"/>
  <c r="AG649" i="1"/>
  <c r="AQ649" i="1" s="1"/>
  <c r="AV649" i="1" s="1"/>
  <c r="AW649" i="1" s="1"/>
  <c r="AJ580" i="1"/>
  <c r="AL580" i="1" s="1"/>
  <c r="AO580" i="1"/>
  <c r="W41" i="1"/>
  <c r="V41" i="1"/>
  <c r="Y41" i="1" s="1"/>
  <c r="Y652" i="1"/>
  <c r="AO652" i="1"/>
  <c r="AO579" i="1"/>
  <c r="AJ579" i="1"/>
  <c r="AL579" i="1" s="1"/>
  <c r="AJ467" i="1"/>
  <c r="AL467" i="1" s="1"/>
  <c r="AM467" i="1" s="1"/>
  <c r="AX123" i="1"/>
  <c r="BC123" i="1"/>
  <c r="BD123" i="1" s="1"/>
  <c r="BB123" i="1"/>
  <c r="BL123" i="1"/>
  <c r="W614" i="1"/>
  <c r="V614" i="1"/>
  <c r="Y614" i="1" s="1"/>
  <c r="W464" i="1"/>
  <c r="V464" i="1"/>
  <c r="AE464" i="1"/>
  <c r="AI464" i="1" s="1"/>
  <c r="AO399" i="1"/>
  <c r="AJ399" i="1"/>
  <c r="AL399" i="1" s="1"/>
  <c r="AM230" i="1"/>
  <c r="AQ230" i="1" s="1"/>
  <c r="AS230" i="1" s="1"/>
  <c r="AV230" i="1" s="1"/>
  <c r="AX298" i="1"/>
  <c r="BB298" i="1"/>
  <c r="BC298" i="1"/>
  <c r="BD298" i="1" s="1"/>
  <c r="BL298" i="1"/>
  <c r="W265" i="1"/>
  <c r="V265" i="1"/>
  <c r="Y265" i="1" s="1"/>
  <c r="Y110" i="1"/>
  <c r="AO110" i="1"/>
  <c r="W469" i="1"/>
  <c r="V469" i="1"/>
  <c r="AE469" i="1"/>
  <c r="AI469" i="1" s="1"/>
  <c r="AO224" i="1"/>
  <c r="AJ224" i="1"/>
  <c r="AL224" i="1" s="1"/>
  <c r="BB119" i="1"/>
  <c r="BC119" i="1"/>
  <c r="BD119" i="1" s="1"/>
  <c r="AX119" i="1"/>
  <c r="BL119" i="1"/>
  <c r="W610" i="1"/>
  <c r="V610" i="1"/>
  <c r="Y610" i="1" s="1"/>
  <c r="W468" i="1"/>
  <c r="V468" i="1"/>
  <c r="AE468" i="1"/>
  <c r="AI468" i="1" s="1"/>
  <c r="AG260" i="1"/>
  <c r="AF260" i="1"/>
  <c r="AE260" i="1"/>
  <c r="AH260" i="1"/>
  <c r="AG606" i="1"/>
  <c r="AF606" i="1"/>
  <c r="AE606" i="1"/>
  <c r="AH606" i="1"/>
  <c r="AO654" i="1"/>
  <c r="Y654" i="1"/>
  <c r="Y648" i="1"/>
  <c r="AO648" i="1"/>
  <c r="W584" i="1"/>
  <c r="V584" i="1"/>
  <c r="Y584" i="1" s="1"/>
  <c r="AJ119" i="1"/>
  <c r="AL119" i="1" s="1"/>
  <c r="AM119" i="1" s="1"/>
  <c r="AX292" i="1"/>
  <c r="BC292" i="1"/>
  <c r="BD292" i="1" s="1"/>
  <c r="BB292" i="1"/>
  <c r="BL292" i="1"/>
  <c r="AH229" i="1"/>
  <c r="AG229" i="1"/>
  <c r="AF229" i="1"/>
  <c r="AE229" i="1"/>
  <c r="AK229" i="1"/>
  <c r="AO429" i="1"/>
  <c r="AN429" i="1"/>
  <c r="W571" i="1"/>
  <c r="V571" i="1"/>
  <c r="Y571" i="1" s="1"/>
  <c r="AK612" i="1"/>
  <c r="AG398" i="1"/>
  <c r="AH398" i="1"/>
  <c r="AF398" i="1"/>
  <c r="AE398" i="1"/>
  <c r="AK398" i="1"/>
  <c r="AH53" i="1"/>
  <c r="AG53" i="1"/>
  <c r="AF53" i="1"/>
  <c r="AE53" i="1"/>
  <c r="AK53" i="1"/>
  <c r="AO433" i="1"/>
  <c r="AN433" i="1"/>
  <c r="AJ433" i="1" s="1"/>
  <c r="AL433" i="1" s="1"/>
  <c r="AJ654" i="1"/>
  <c r="AL654" i="1" s="1"/>
  <c r="AM654" i="1" s="1"/>
  <c r="AH257" i="1"/>
  <c r="AF257" i="1"/>
  <c r="AG257" i="1"/>
  <c r="AE257" i="1"/>
  <c r="AG434" i="1"/>
  <c r="AF434" i="1"/>
  <c r="AE434" i="1"/>
  <c r="AH434" i="1"/>
  <c r="AJ394" i="1"/>
  <c r="AL394" i="1" s="1"/>
  <c r="AO394" i="1"/>
  <c r="V258" i="1"/>
  <c r="Y258" i="1" s="1"/>
  <c r="W258" i="1"/>
  <c r="W122" i="1"/>
  <c r="V122" i="1"/>
  <c r="AE122" i="1"/>
  <c r="AI122" i="1" s="1"/>
  <c r="Y473" i="1"/>
  <c r="AO473" i="1"/>
  <c r="W80" i="1"/>
  <c r="V80" i="1"/>
  <c r="Y80" i="1" s="1"/>
  <c r="AJ115" i="1"/>
  <c r="AL115" i="1" s="1"/>
  <c r="AM115" i="1" s="1"/>
  <c r="AH256" i="1"/>
  <c r="AG256" i="1"/>
  <c r="AF256" i="1"/>
  <c r="AE256" i="1"/>
  <c r="AK88" i="1"/>
  <c r="BC470" i="1"/>
  <c r="BD470" i="1" s="1"/>
  <c r="BB470" i="1"/>
  <c r="AX470" i="1"/>
  <c r="BL470" i="1"/>
  <c r="AK253" i="1"/>
  <c r="AH258" i="1"/>
  <c r="AG258" i="1"/>
  <c r="AF258" i="1"/>
  <c r="AE258" i="1"/>
  <c r="AK258" i="1"/>
  <c r="AG582" i="1"/>
  <c r="AF582" i="1"/>
  <c r="AE582" i="1"/>
  <c r="AH582" i="1"/>
  <c r="AK582" i="1"/>
  <c r="AO438" i="1"/>
  <c r="AN438" i="1"/>
  <c r="AJ438" i="1" s="1"/>
  <c r="AL438" i="1" s="1"/>
  <c r="AV297" i="1"/>
  <c r="AW297" i="1" s="1"/>
  <c r="W52" i="1"/>
  <c r="V52" i="1"/>
  <c r="Y52" i="1" s="1"/>
  <c r="AE617" i="1"/>
  <c r="AG617" i="1"/>
  <c r="AF617" i="1"/>
  <c r="AH617" i="1"/>
  <c r="AJ111" i="1"/>
  <c r="AL111" i="1" s="1"/>
  <c r="AM111" i="1" s="1"/>
  <c r="BC289" i="1"/>
  <c r="BD289" i="1" s="1"/>
  <c r="BB289" i="1"/>
  <c r="AX289" i="1"/>
  <c r="BL289" i="1"/>
  <c r="AH614" i="1"/>
  <c r="AG614" i="1"/>
  <c r="AF614" i="1"/>
  <c r="AE614" i="1"/>
  <c r="AK614" i="1"/>
  <c r="AE608" i="1"/>
  <c r="AF608" i="1"/>
  <c r="AH608" i="1"/>
  <c r="AG608" i="1"/>
  <c r="AG464" i="1"/>
  <c r="AQ464" i="1" s="1"/>
  <c r="AV464" i="1" s="1"/>
  <c r="AW464" i="1" s="1"/>
  <c r="AX113" i="1"/>
  <c r="BC113" i="1"/>
  <c r="BD113" i="1" s="1"/>
  <c r="BB113" i="1"/>
  <c r="BL113" i="1"/>
  <c r="W476" i="1"/>
  <c r="V476" i="1"/>
  <c r="AE476" i="1"/>
  <c r="AI476" i="1" s="1"/>
  <c r="W81" i="1"/>
  <c r="V81" i="1"/>
  <c r="Y81" i="1" s="1"/>
  <c r="Y644" i="1"/>
  <c r="AO644" i="1"/>
  <c r="AJ651" i="1"/>
  <c r="AL651" i="1" s="1"/>
  <c r="AM651" i="1" s="1"/>
  <c r="AV475" i="1"/>
  <c r="AW475" i="1" s="1"/>
  <c r="AO217" i="1"/>
  <c r="AJ217" i="1"/>
  <c r="AL217" i="1" s="1"/>
  <c r="BC118" i="1"/>
  <c r="BD118" i="1" s="1"/>
  <c r="BB118" i="1"/>
  <c r="AX118" i="1"/>
  <c r="BL118" i="1"/>
  <c r="AH576" i="1"/>
  <c r="AG576" i="1"/>
  <c r="AF576" i="1"/>
  <c r="AE576" i="1"/>
  <c r="AK576" i="1"/>
  <c r="AN616" i="1"/>
  <c r="AO616" i="1"/>
  <c r="AV290" i="1"/>
  <c r="AW290" i="1" s="1"/>
  <c r="V256" i="1"/>
  <c r="Y256" i="1" s="1"/>
  <c r="W256" i="1"/>
  <c r="AJ40" i="1"/>
  <c r="AL40" i="1" s="1"/>
  <c r="AO40" i="1"/>
  <c r="AJ44" i="1"/>
  <c r="AL44" i="1" s="1"/>
  <c r="AO44" i="1"/>
  <c r="AO255" i="1"/>
  <c r="AN255" i="1"/>
  <c r="AJ255" i="1" s="1"/>
  <c r="AL255" i="1" s="1"/>
  <c r="AE572" i="1"/>
  <c r="AH572" i="1"/>
  <c r="AF572" i="1"/>
  <c r="AG572" i="1"/>
  <c r="AK572" i="1"/>
  <c r="AJ219" i="1"/>
  <c r="AL219" i="1" s="1"/>
  <c r="AO219" i="1"/>
  <c r="AV469" i="1"/>
  <c r="AW469" i="1" s="1"/>
  <c r="AN439" i="1"/>
  <c r="AO439" i="1"/>
  <c r="AN263" i="1"/>
  <c r="AO263" i="1"/>
  <c r="AO467" i="1"/>
  <c r="Y467" i="1"/>
  <c r="BN299" i="1"/>
  <c r="BO299" i="1" s="1"/>
  <c r="BP299" i="1" s="1"/>
  <c r="BE299" i="1"/>
  <c r="BF299" i="1" s="1"/>
  <c r="BJ299" i="1"/>
  <c r="BE287" i="1"/>
  <c r="BF287" i="1" s="1"/>
  <c r="BN287" i="1"/>
  <c r="BO287" i="1" s="1"/>
  <c r="BP287" i="1" s="1"/>
  <c r="BJ287" i="1"/>
  <c r="AJ575" i="1"/>
  <c r="AL575" i="1" s="1"/>
  <c r="AO575" i="1"/>
  <c r="W615" i="1"/>
  <c r="V615" i="1"/>
  <c r="Y615" i="1" s="1"/>
  <c r="AH571" i="1"/>
  <c r="AG571" i="1"/>
  <c r="AF571" i="1"/>
  <c r="AE571" i="1"/>
  <c r="AK571" i="1"/>
  <c r="AH610" i="1"/>
  <c r="AG610" i="1"/>
  <c r="AF610" i="1"/>
  <c r="AE610" i="1"/>
  <c r="AV295" i="1"/>
  <c r="AW295" i="1" s="1"/>
  <c r="AX296" i="1"/>
  <c r="BC296" i="1"/>
  <c r="BD296" i="1" s="1"/>
  <c r="BB296" i="1"/>
  <c r="BL296" i="1"/>
  <c r="AO86" i="1"/>
  <c r="AN86" i="1"/>
  <c r="AJ86" i="1" s="1"/>
  <c r="AL86" i="1" s="1"/>
  <c r="AF574" i="1"/>
  <c r="AE574" i="1"/>
  <c r="AH574" i="1"/>
  <c r="AG574" i="1"/>
  <c r="AK574" i="1"/>
  <c r="AG619" i="1"/>
  <c r="AH619" i="1"/>
  <c r="AE619" i="1"/>
  <c r="AF619" i="1"/>
  <c r="AO296" i="1"/>
  <c r="Y296" i="1"/>
  <c r="BB641" i="1"/>
  <c r="BC641" i="1"/>
  <c r="BD641" i="1" s="1"/>
  <c r="AX641" i="1"/>
  <c r="BL641" i="1"/>
  <c r="AV474" i="1"/>
  <c r="AW474" i="1" s="1"/>
  <c r="AE300" i="1"/>
  <c r="AI300" i="1" s="1"/>
  <c r="W300" i="1"/>
  <c r="V300" i="1"/>
  <c r="AK77" i="1"/>
  <c r="V401" i="1"/>
  <c r="Y401" i="1" s="1"/>
  <c r="W401" i="1"/>
  <c r="AV646" i="1"/>
  <c r="AW646" i="1" s="1"/>
  <c r="AO252" i="1"/>
  <c r="AN252" i="1"/>
  <c r="AJ252" i="1" s="1"/>
  <c r="AL252" i="1" s="1"/>
  <c r="AG468" i="1"/>
  <c r="AQ468" i="1" s="1"/>
  <c r="AV468" i="1" s="1"/>
  <c r="AW468" i="1" s="1"/>
  <c r="AJ573" i="1"/>
  <c r="AL573" i="1" s="1"/>
  <c r="AO573" i="1"/>
  <c r="AV114" i="1"/>
  <c r="AW114" i="1" s="1"/>
  <c r="W53" i="1"/>
  <c r="V53" i="1"/>
  <c r="Y53" i="1" s="1"/>
  <c r="W50" i="1"/>
  <c r="V50" i="1"/>
  <c r="Y50" i="1" s="1"/>
  <c r="AK264" i="1"/>
  <c r="AN82" i="1"/>
  <c r="AO82" i="1"/>
  <c r="AJ82" i="1" s="1"/>
  <c r="AL82" i="1" s="1"/>
  <c r="AG403" i="1"/>
  <c r="AH403" i="1"/>
  <c r="AF403" i="1"/>
  <c r="AE403" i="1"/>
  <c r="AK403" i="1"/>
  <c r="AF435" i="1"/>
  <c r="AE435" i="1"/>
  <c r="AH435" i="1"/>
  <c r="AG435" i="1"/>
  <c r="Y470" i="1"/>
  <c r="AO470" i="1"/>
  <c r="V472" i="1"/>
  <c r="AJ472" i="1"/>
  <c r="AL472" i="1" s="1"/>
  <c r="AM472" i="1" s="1"/>
  <c r="W472" i="1"/>
  <c r="AE472" i="1"/>
  <c r="AI472" i="1" s="1"/>
  <c r="W466" i="1"/>
  <c r="V466" i="1"/>
  <c r="AE466" i="1"/>
  <c r="AI466" i="1" s="1"/>
  <c r="V254" i="1"/>
  <c r="Y254" i="1" s="1"/>
  <c r="W254" i="1"/>
  <c r="AG466" i="1"/>
  <c r="AQ466" i="1" s="1"/>
  <c r="AV466" i="1" s="1"/>
  <c r="AW466" i="1" s="1"/>
  <c r="W582" i="1"/>
  <c r="V582" i="1"/>
  <c r="Y582" i="1" s="1"/>
  <c r="W297" i="1"/>
  <c r="V297" i="1"/>
  <c r="AE297" i="1"/>
  <c r="AI297" i="1" s="1"/>
  <c r="W407" i="1"/>
  <c r="V407" i="1"/>
  <c r="Y407" i="1" s="1"/>
  <c r="V617" i="1"/>
  <c r="Y617" i="1" s="1"/>
  <c r="W617" i="1"/>
  <c r="Y117" i="1"/>
  <c r="AO117" i="1"/>
  <c r="AG615" i="1"/>
  <c r="AF615" i="1"/>
  <c r="AE615" i="1"/>
  <c r="AH615" i="1"/>
  <c r="BN112" i="1"/>
  <c r="BO112" i="1" s="1"/>
  <c r="BP112" i="1" s="1"/>
  <c r="BJ112" i="1"/>
  <c r="BE112" i="1"/>
  <c r="BF112" i="1" s="1"/>
  <c r="AO111" i="1"/>
  <c r="Y111" i="1"/>
  <c r="AX642" i="1"/>
  <c r="BC642" i="1"/>
  <c r="BD642" i="1" s="1"/>
  <c r="BB642" i="1"/>
  <c r="BL642" i="1"/>
  <c r="AJ228" i="1"/>
  <c r="AL228" i="1" s="1"/>
  <c r="AO228" i="1"/>
  <c r="AG647" i="1"/>
  <c r="AQ647" i="1" s="1"/>
  <c r="AV647" i="1" s="1"/>
  <c r="AW647" i="1" s="1"/>
  <c r="AN431" i="1"/>
  <c r="AO431" i="1"/>
  <c r="AO293" i="1"/>
  <c r="Y293" i="1"/>
  <c r="W471" i="1"/>
  <c r="V471" i="1"/>
  <c r="AE471" i="1"/>
  <c r="AI471" i="1" s="1"/>
  <c r="AJ578" i="1"/>
  <c r="AL578" i="1" s="1"/>
  <c r="AO578" i="1"/>
  <c r="AK435" i="1"/>
  <c r="AO651" i="1"/>
  <c r="Y651" i="1"/>
  <c r="AJ581" i="1"/>
  <c r="AL581" i="1" s="1"/>
  <c r="AO581" i="1"/>
  <c r="Y294" i="1"/>
  <c r="AO294" i="1"/>
  <c r="W475" i="1"/>
  <c r="V475" i="1"/>
  <c r="AE475" i="1"/>
  <c r="AI475" i="1" s="1"/>
  <c r="Y653" i="1"/>
  <c r="AO653" i="1"/>
  <c r="AO441" i="1"/>
  <c r="AJ441" i="1" s="1"/>
  <c r="AL441" i="1" s="1"/>
  <c r="AN441" i="1"/>
  <c r="AV121" i="1"/>
  <c r="AW121" i="1" s="1"/>
  <c r="W290" i="1"/>
  <c r="V290" i="1"/>
  <c r="AE290" i="1"/>
  <c r="AI290" i="1" s="1"/>
  <c r="AG300" i="1"/>
  <c r="AQ300" i="1" s="1"/>
  <c r="AV300" i="1" s="1"/>
  <c r="AW300" i="1" s="1"/>
  <c r="AJ123" i="1"/>
  <c r="AL123" i="1" s="1"/>
  <c r="AM123" i="1" s="1"/>
  <c r="AH265" i="1"/>
  <c r="AG265" i="1"/>
  <c r="AF265" i="1"/>
  <c r="AE265" i="1"/>
  <c r="AO78" i="1"/>
  <c r="AN78" i="1"/>
  <c r="AJ404" i="1"/>
  <c r="AL404" i="1" s="1"/>
  <c r="AO404" i="1"/>
  <c r="V572" i="1"/>
  <c r="Y572" i="1" s="1"/>
  <c r="W572" i="1"/>
  <c r="AJ652" i="1"/>
  <c r="AL652" i="1" s="1"/>
  <c r="AM652" i="1" s="1"/>
  <c r="AN607" i="1"/>
  <c r="AO607" i="1"/>
  <c r="AK608" i="1"/>
  <c r="AJ429" i="1" l="1"/>
  <c r="AL429" i="1" s="1"/>
  <c r="CD834" i="5"/>
  <c r="CE833" i="5"/>
  <c r="AJ609" i="1"/>
  <c r="AL609" i="1" s="1"/>
  <c r="EB141" i="5"/>
  <c r="EC140" i="5"/>
  <c r="EF134" i="5"/>
  <c r="EG133" i="5"/>
  <c r="GH134" i="5"/>
  <c r="GI133" i="5"/>
  <c r="AJ121" i="1"/>
  <c r="AL121" i="1" s="1"/>
  <c r="AM121" i="1" s="1"/>
  <c r="AJ87" i="1"/>
  <c r="AL87" i="1" s="1"/>
  <c r="CG834" i="5"/>
  <c r="CH833" i="5"/>
  <c r="CJ834" i="5"/>
  <c r="CK833" i="5"/>
  <c r="AJ607" i="1"/>
  <c r="AL607" i="1" s="1"/>
  <c r="AJ263" i="1"/>
  <c r="AL263" i="1" s="1"/>
  <c r="AJ476" i="1"/>
  <c r="AL476" i="1" s="1"/>
  <c r="AM476" i="1" s="1"/>
  <c r="AJ613" i="1"/>
  <c r="AL613" i="1" s="1"/>
  <c r="DV134" i="5"/>
  <c r="DW133" i="5"/>
  <c r="CA834" i="5"/>
  <c r="CB833" i="5"/>
  <c r="DY149" i="5"/>
  <c r="DZ148" i="5"/>
  <c r="AJ431" i="1"/>
  <c r="AL431" i="1" s="1"/>
  <c r="AJ616" i="1"/>
  <c r="AL616" i="1" s="1"/>
  <c r="AJ122" i="1"/>
  <c r="AL122" i="1" s="1"/>
  <c r="AM122" i="1" s="1"/>
  <c r="AJ297" i="1"/>
  <c r="AL297" i="1" s="1"/>
  <c r="AM297" i="1" s="1"/>
  <c r="AJ76" i="1"/>
  <c r="AL76" i="1" s="1"/>
  <c r="AM76" i="1" s="1"/>
  <c r="AJ442" i="1"/>
  <c r="AL442" i="1" s="1"/>
  <c r="AM442" i="1" s="1"/>
  <c r="AJ475" i="1"/>
  <c r="AL475" i="1" s="1"/>
  <c r="AM475" i="1" s="1"/>
  <c r="AJ439" i="1"/>
  <c r="AL439" i="1" s="1"/>
  <c r="AM439" i="1" s="1"/>
  <c r="AJ78" i="1"/>
  <c r="AL78" i="1" s="1"/>
  <c r="AJ85" i="1"/>
  <c r="AL85" i="1" s="1"/>
  <c r="AJ79" i="1"/>
  <c r="AL79" i="1" s="1"/>
  <c r="AM79" i="1" s="1"/>
  <c r="BM44" i="4"/>
  <c r="BN44" i="4" s="1"/>
  <c r="BL47" i="4"/>
  <c r="BM47" i="4"/>
  <c r="BN47" i="4" s="1"/>
  <c r="BM46" i="4"/>
  <c r="BN46" i="4" s="1"/>
  <c r="BO46" i="4" s="1"/>
  <c r="BP46" i="4" s="1"/>
  <c r="BW46" i="4"/>
  <c r="BI46" i="4"/>
  <c r="BL46" i="4"/>
  <c r="BM42" i="4"/>
  <c r="BN42" i="4" s="1"/>
  <c r="AR50" i="4"/>
  <c r="BA50" i="4"/>
  <c r="BG50" i="4" s="1"/>
  <c r="BH50" i="4" s="1"/>
  <c r="BW41" i="4"/>
  <c r="BM41" i="4"/>
  <c r="BN41" i="4" s="1"/>
  <c r="BO41" i="4" s="1"/>
  <c r="BP41" i="4" s="1"/>
  <c r="BI41" i="4"/>
  <c r="BL41" i="4"/>
  <c r="BL42" i="4"/>
  <c r="BI42" i="4"/>
  <c r="BW42" i="4"/>
  <c r="BW47" i="4"/>
  <c r="BI47" i="4"/>
  <c r="AY53" i="4"/>
  <c r="BL44" i="4"/>
  <c r="BI44" i="4"/>
  <c r="BW44" i="4"/>
  <c r="BA87" i="4"/>
  <c r="AZ87" i="4"/>
  <c r="AT89" i="4"/>
  <c r="BC89" i="4"/>
  <c r="BJ89" i="4" s="1"/>
  <c r="BK89" i="4" s="1"/>
  <c r="BR85" i="4"/>
  <c r="BS85" i="4" s="1"/>
  <c r="BW85" i="4"/>
  <c r="CC85" i="4"/>
  <c r="CD85" i="4" s="1"/>
  <c r="CE85" i="4" s="1"/>
  <c r="BL49" i="4"/>
  <c r="BN49" i="4"/>
  <c r="BO49" i="4" s="1"/>
  <c r="BI49" i="4"/>
  <c r="BW49" i="4"/>
  <c r="BA77" i="4"/>
  <c r="AZ77" i="4"/>
  <c r="BA81" i="4"/>
  <c r="AZ81" i="4"/>
  <c r="BL76" i="4"/>
  <c r="BP76" i="4"/>
  <c r="BQ76" i="4" s="1"/>
  <c r="BO76" i="4"/>
  <c r="BY76" i="4"/>
  <c r="BN51" i="4"/>
  <c r="BO51" i="4" s="1"/>
  <c r="BI51" i="4"/>
  <c r="BL51" i="4"/>
  <c r="BW51" i="4"/>
  <c r="BU54" i="4"/>
  <c r="BP54" i="4"/>
  <c r="CB54" i="4"/>
  <c r="CC54" i="4" s="1"/>
  <c r="CD54" i="4" s="1"/>
  <c r="BC87" i="4"/>
  <c r="BJ87" i="4" s="1"/>
  <c r="BK87" i="4" s="1"/>
  <c r="AT87" i="4"/>
  <c r="AX49" i="4"/>
  <c r="AY49" i="4"/>
  <c r="BN53" i="4"/>
  <c r="BO53" i="4" s="1"/>
  <c r="BL53" i="4"/>
  <c r="BI53" i="4"/>
  <c r="BW53" i="4"/>
  <c r="BL84" i="4"/>
  <c r="BO84" i="4"/>
  <c r="BP84" i="4"/>
  <c r="BQ84" i="4" s="1"/>
  <c r="BY84" i="4"/>
  <c r="BI43" i="4"/>
  <c r="BN43" i="4"/>
  <c r="BO43" i="4" s="1"/>
  <c r="BL43" i="4"/>
  <c r="BW43" i="4"/>
  <c r="BP88" i="4"/>
  <c r="BQ88" i="4" s="1"/>
  <c r="BO88" i="4"/>
  <c r="BL88" i="4"/>
  <c r="BY88" i="4"/>
  <c r="BL79" i="4"/>
  <c r="BO79" i="4"/>
  <c r="BP79" i="4"/>
  <c r="BQ79" i="4" s="1"/>
  <c r="BY79" i="4"/>
  <c r="AT83" i="4"/>
  <c r="BC83" i="4"/>
  <c r="BJ83" i="4" s="1"/>
  <c r="BK83" i="4" s="1"/>
  <c r="CB48" i="4"/>
  <c r="CC48" i="4" s="1"/>
  <c r="CD48" i="4" s="1"/>
  <c r="BU48" i="4"/>
  <c r="BP48" i="4"/>
  <c r="BW78" i="4"/>
  <c r="CC78" i="4"/>
  <c r="CD78" i="4" s="1"/>
  <c r="CE78" i="4" s="1"/>
  <c r="BR78" i="4"/>
  <c r="BS78" i="4" s="1"/>
  <c r="BO86" i="4"/>
  <c r="BP86" i="4"/>
  <c r="BQ86" i="4" s="1"/>
  <c r="BL86" i="4"/>
  <c r="BY86" i="4"/>
  <c r="BA82" i="4"/>
  <c r="AZ82" i="4"/>
  <c r="CB45" i="4"/>
  <c r="CC45" i="4" s="1"/>
  <c r="CD45" i="4" s="1"/>
  <c r="BU45" i="4"/>
  <c r="BP45" i="4"/>
  <c r="AZ89" i="4"/>
  <c r="BA89" i="4"/>
  <c r="BC82" i="4"/>
  <c r="BJ82" i="4" s="1"/>
  <c r="BK82" i="4" s="1"/>
  <c r="AT82" i="4"/>
  <c r="BA83" i="4"/>
  <c r="AZ83" i="4"/>
  <c r="AT80" i="4"/>
  <c r="BC80" i="4"/>
  <c r="BJ80" i="4" s="1"/>
  <c r="BK80" i="4" s="1"/>
  <c r="AT77" i="4"/>
  <c r="BC77" i="4"/>
  <c r="BJ77" i="4" s="1"/>
  <c r="BK77" i="4" s="1"/>
  <c r="AT81" i="4"/>
  <c r="BC81" i="4"/>
  <c r="BJ81" i="4" s="1"/>
  <c r="BK81" i="4" s="1"/>
  <c r="BP52" i="4"/>
  <c r="CB52" i="4"/>
  <c r="CC52" i="4" s="1"/>
  <c r="CD52" i="4" s="1"/>
  <c r="BU52" i="4"/>
  <c r="BA80" i="4"/>
  <c r="AZ80" i="4"/>
  <c r="AM78" i="1"/>
  <c r="AM607" i="1"/>
  <c r="AM429" i="1"/>
  <c r="AY230" i="1"/>
  <c r="AX230" i="1"/>
  <c r="BC649" i="1"/>
  <c r="BD649" i="1" s="1"/>
  <c r="BB649" i="1"/>
  <c r="AX649" i="1"/>
  <c r="BL649" i="1"/>
  <c r="AM609" i="1"/>
  <c r="AM431" i="1"/>
  <c r="AM616" i="1"/>
  <c r="AM613" i="1"/>
  <c r="AM87" i="1"/>
  <c r="AX468" i="1"/>
  <c r="BB468" i="1"/>
  <c r="BC468" i="1"/>
  <c r="BD468" i="1" s="1"/>
  <c r="BL468" i="1"/>
  <c r="AM252" i="1"/>
  <c r="AM86" i="1"/>
  <c r="AM82" i="1"/>
  <c r="AX122" i="1"/>
  <c r="BC122" i="1"/>
  <c r="BD122" i="1" s="1"/>
  <c r="BB122" i="1"/>
  <c r="BL122" i="1"/>
  <c r="AX476" i="1"/>
  <c r="BB476" i="1"/>
  <c r="BC476" i="1"/>
  <c r="BD476" i="1" s="1"/>
  <c r="BL476" i="1"/>
  <c r="AM85" i="1"/>
  <c r="AM432" i="1"/>
  <c r="BC300" i="1"/>
  <c r="BD300" i="1" s="1"/>
  <c r="BB300" i="1"/>
  <c r="AX300" i="1"/>
  <c r="BL300" i="1"/>
  <c r="AM438" i="1"/>
  <c r="AM618" i="1"/>
  <c r="AO475" i="1"/>
  <c r="Y475" i="1"/>
  <c r="BB290" i="1"/>
  <c r="BC290" i="1"/>
  <c r="BD290" i="1" s="1"/>
  <c r="AX290" i="1"/>
  <c r="BL290" i="1"/>
  <c r="Y476" i="1"/>
  <c r="AO476" i="1"/>
  <c r="AO584" i="1"/>
  <c r="AJ584" i="1"/>
  <c r="AL584" i="1" s="1"/>
  <c r="AM611" i="1"/>
  <c r="AJ405" i="1"/>
  <c r="AL405" i="1" s="1"/>
  <c r="AO405" i="1"/>
  <c r="AM406" i="1"/>
  <c r="AQ406" i="1" s="1"/>
  <c r="AS406" i="1" s="1"/>
  <c r="AV406" i="1" s="1"/>
  <c r="BJ641" i="1"/>
  <c r="BN641" i="1"/>
  <c r="BO641" i="1" s="1"/>
  <c r="BP641" i="1" s="1"/>
  <c r="BE641" i="1"/>
  <c r="BF641" i="1" s="1"/>
  <c r="AO468" i="1"/>
  <c r="Y468" i="1"/>
  <c r="AM402" i="1"/>
  <c r="AP402" i="1" s="1"/>
  <c r="AM226" i="1"/>
  <c r="AQ226" i="1" s="1"/>
  <c r="AS226" i="1" s="1"/>
  <c r="AV226" i="1" s="1"/>
  <c r="AO260" i="1"/>
  <c r="AJ260" i="1" s="1"/>
  <c r="AL260" i="1" s="1"/>
  <c r="AN260" i="1"/>
  <c r="AM583" i="1"/>
  <c r="AQ583" i="1" s="1"/>
  <c r="AS583" i="1" s="1"/>
  <c r="AV583" i="1" s="1"/>
  <c r="BJ650" i="1"/>
  <c r="BE650" i="1"/>
  <c r="BF650" i="1" s="1"/>
  <c r="BN650" i="1"/>
  <c r="BO650" i="1" s="1"/>
  <c r="BP650" i="1" s="1"/>
  <c r="AX646" i="1"/>
  <c r="BC646" i="1"/>
  <c r="BD646" i="1" s="1"/>
  <c r="BB646" i="1"/>
  <c r="BL646" i="1"/>
  <c r="BG299" i="1"/>
  <c r="BH299" i="1" s="1"/>
  <c r="BS299" i="1"/>
  <c r="BT299" i="1" s="1"/>
  <c r="BU299" i="1" s="1"/>
  <c r="AN435" i="1"/>
  <c r="AO435" i="1"/>
  <c r="AN612" i="1"/>
  <c r="AO612" i="1"/>
  <c r="AX121" i="1"/>
  <c r="BC121" i="1"/>
  <c r="BD121" i="1" s="1"/>
  <c r="BB121" i="1"/>
  <c r="BL121" i="1"/>
  <c r="AO571" i="1"/>
  <c r="AJ571" i="1"/>
  <c r="AL571" i="1" s="1"/>
  <c r="AJ43" i="1"/>
  <c r="AL43" i="1" s="1"/>
  <c r="AO43" i="1"/>
  <c r="AJ574" i="1"/>
  <c r="AL574" i="1" s="1"/>
  <c r="AO574" i="1"/>
  <c r="BE293" i="1"/>
  <c r="BF293" i="1" s="1"/>
  <c r="BN293" i="1"/>
  <c r="BO293" i="1" s="1"/>
  <c r="BP293" i="1" s="1"/>
  <c r="BJ293" i="1"/>
  <c r="AM404" i="1"/>
  <c r="AQ404" i="1" s="1"/>
  <c r="AS404" i="1" s="1"/>
  <c r="AV404" i="1" s="1"/>
  <c r="AO121" i="1"/>
  <c r="Y121" i="1"/>
  <c r="BN643" i="1"/>
  <c r="BO643" i="1" s="1"/>
  <c r="BP643" i="1" s="1"/>
  <c r="BJ643" i="1"/>
  <c r="BE643" i="1"/>
  <c r="BF643" i="1" s="1"/>
  <c r="AO608" i="1"/>
  <c r="AN608" i="1"/>
  <c r="AM578" i="1"/>
  <c r="AQ578" i="1" s="1"/>
  <c r="AS578" i="1" s="1"/>
  <c r="AV578" i="1" s="1"/>
  <c r="AO617" i="1"/>
  <c r="AN617" i="1"/>
  <c r="AO615" i="1"/>
  <c r="AN615" i="1"/>
  <c r="AJ615" i="1" s="1"/>
  <c r="AL615" i="1" s="1"/>
  <c r="AM224" i="1"/>
  <c r="AP224" i="1" s="1"/>
  <c r="AM400" i="1"/>
  <c r="AQ400" i="1" s="1"/>
  <c r="AS400" i="1" s="1"/>
  <c r="AV400" i="1" s="1"/>
  <c r="BC466" i="1"/>
  <c r="BD466" i="1" s="1"/>
  <c r="BB466" i="1"/>
  <c r="AX466" i="1"/>
  <c r="BL466" i="1"/>
  <c r="AJ229" i="1"/>
  <c r="AL229" i="1" s="1"/>
  <c r="AO229" i="1"/>
  <c r="BE644" i="1"/>
  <c r="BF644" i="1" s="1"/>
  <c r="BN644" i="1"/>
  <c r="BO644" i="1" s="1"/>
  <c r="BP644" i="1" s="1"/>
  <c r="BJ644" i="1"/>
  <c r="BE115" i="1"/>
  <c r="BF115" i="1" s="1"/>
  <c r="BN115" i="1"/>
  <c r="BO115" i="1" s="1"/>
  <c r="BP115" i="1" s="1"/>
  <c r="BJ115" i="1"/>
  <c r="BE642" i="1"/>
  <c r="BF642" i="1" s="1"/>
  <c r="BN642" i="1"/>
  <c r="BO642" i="1" s="1"/>
  <c r="BP642" i="1" s="1"/>
  <c r="BJ642" i="1"/>
  <c r="AO582" i="1"/>
  <c r="AJ582" i="1"/>
  <c r="AL582" i="1" s="1"/>
  <c r="AX114" i="1"/>
  <c r="AX125" i="1" s="1"/>
  <c r="AX126" i="1" s="1"/>
  <c r="AX127" i="1" s="1"/>
  <c r="BB114" i="1"/>
  <c r="BC114" i="1"/>
  <c r="BD114" i="1" s="1"/>
  <c r="BL114" i="1"/>
  <c r="AX297" i="1"/>
  <c r="BC297" i="1"/>
  <c r="BD297" i="1" s="1"/>
  <c r="BB297" i="1"/>
  <c r="BL297" i="1"/>
  <c r="AM220" i="1"/>
  <c r="AQ220" i="1" s="1"/>
  <c r="AS220" i="1" s="1"/>
  <c r="AV220" i="1" s="1"/>
  <c r="AM46" i="1"/>
  <c r="AP46" i="1" s="1"/>
  <c r="AJ646" i="1"/>
  <c r="AL646" i="1" s="1"/>
  <c r="AM646" i="1" s="1"/>
  <c r="AM225" i="1"/>
  <c r="AP225" i="1" s="1"/>
  <c r="AJ466" i="1"/>
  <c r="AL466" i="1" s="1"/>
  <c r="AM466" i="1" s="1"/>
  <c r="BC469" i="1"/>
  <c r="BD469" i="1" s="1"/>
  <c r="AX469" i="1"/>
  <c r="BB469" i="1"/>
  <c r="BL469" i="1"/>
  <c r="AM394" i="1"/>
  <c r="AQ394" i="1" s="1"/>
  <c r="AS394" i="1" s="1"/>
  <c r="AV394" i="1" s="1"/>
  <c r="BB471" i="1"/>
  <c r="AX471" i="1"/>
  <c r="BC471" i="1"/>
  <c r="BD471" i="1" s="1"/>
  <c r="BL471" i="1"/>
  <c r="AO264" i="1"/>
  <c r="AN264" i="1"/>
  <c r="Y295" i="1"/>
  <c r="AO295" i="1"/>
  <c r="AO77" i="1"/>
  <c r="AN77" i="1"/>
  <c r="AO437" i="1"/>
  <c r="AN437" i="1"/>
  <c r="AQ225" i="1"/>
  <c r="AS225" i="1" s="1"/>
  <c r="AV225" i="1" s="1"/>
  <c r="AS262" i="1"/>
  <c r="AU262" i="1" s="1"/>
  <c r="AX262" i="1" s="1"/>
  <c r="AR262" i="1"/>
  <c r="BL124" i="1"/>
  <c r="AM581" i="1"/>
  <c r="AO471" i="1"/>
  <c r="Y471" i="1"/>
  <c r="AJ50" i="1"/>
  <c r="AL50" i="1" s="1"/>
  <c r="AO50" i="1"/>
  <c r="AM573" i="1"/>
  <c r="BC295" i="1"/>
  <c r="BD295" i="1" s="1"/>
  <c r="BB295" i="1"/>
  <c r="AX295" i="1"/>
  <c r="BL295" i="1"/>
  <c r="AM575" i="1"/>
  <c r="AQ575" i="1" s="1"/>
  <c r="AS575" i="1" s="1"/>
  <c r="AV575" i="1" s="1"/>
  <c r="AO256" i="1"/>
  <c r="AN256" i="1"/>
  <c r="BJ118" i="1"/>
  <c r="BE118" i="1"/>
  <c r="BF118" i="1" s="1"/>
  <c r="BN118" i="1"/>
  <c r="BO118" i="1" s="1"/>
  <c r="BP118" i="1" s="1"/>
  <c r="BN292" i="1"/>
  <c r="BO292" i="1" s="1"/>
  <c r="BP292" i="1" s="1"/>
  <c r="BJ292" i="1"/>
  <c r="BE292" i="1"/>
  <c r="BF292" i="1" s="1"/>
  <c r="Y469" i="1"/>
  <c r="AO469" i="1"/>
  <c r="BE298" i="1"/>
  <c r="BF298" i="1" s="1"/>
  <c r="BN298" i="1"/>
  <c r="BO298" i="1" s="1"/>
  <c r="BP298" i="1" s="1"/>
  <c r="BJ298" i="1"/>
  <c r="AJ464" i="1"/>
  <c r="AL464" i="1" s="1"/>
  <c r="AM464" i="1" s="1"/>
  <c r="AM47" i="1"/>
  <c r="AQ47" i="1" s="1"/>
  <c r="AS47" i="1" s="1"/>
  <c r="AV47" i="1" s="1"/>
  <c r="AJ649" i="1"/>
  <c r="AL649" i="1" s="1"/>
  <c r="AM649" i="1" s="1"/>
  <c r="BN473" i="1"/>
  <c r="BO473" i="1" s="1"/>
  <c r="BP473" i="1" s="1"/>
  <c r="BE473" i="1"/>
  <c r="BF473" i="1" s="1"/>
  <c r="BJ473" i="1"/>
  <c r="AO576" i="1"/>
  <c r="AJ576" i="1"/>
  <c r="AL576" i="1" s="1"/>
  <c r="AO259" i="1"/>
  <c r="AN259" i="1"/>
  <c r="AO647" i="1"/>
  <c r="Y647" i="1"/>
  <c r="AO434" i="1"/>
  <c r="AN434" i="1"/>
  <c r="AO619" i="1"/>
  <c r="AN619" i="1"/>
  <c r="AJ619" i="1" s="1"/>
  <c r="AL619" i="1" s="1"/>
  <c r="AO646" i="1"/>
  <c r="Y646" i="1"/>
  <c r="AM49" i="1"/>
  <c r="AM42" i="1"/>
  <c r="AQ42" i="1" s="1"/>
  <c r="AS42" i="1" s="1"/>
  <c r="AV42" i="1" s="1"/>
  <c r="AJ474" i="1"/>
  <c r="AL474" i="1" s="1"/>
  <c r="AM474" i="1" s="1"/>
  <c r="AM440" i="1"/>
  <c r="BN117" i="1"/>
  <c r="BO117" i="1" s="1"/>
  <c r="BP117" i="1" s="1"/>
  <c r="BJ117" i="1"/>
  <c r="BE117" i="1"/>
  <c r="BF117" i="1" s="1"/>
  <c r="AM263" i="1"/>
  <c r="AX475" i="1"/>
  <c r="BC475" i="1"/>
  <c r="BD475" i="1" s="1"/>
  <c r="BB475" i="1"/>
  <c r="BL475" i="1"/>
  <c r="AO614" i="1"/>
  <c r="AN614" i="1"/>
  <c r="AJ614" i="1" s="1"/>
  <c r="AL614" i="1" s="1"/>
  <c r="BQ120" i="1"/>
  <c r="CA120" i="1"/>
  <c r="BW120" i="1"/>
  <c r="AP583" i="1"/>
  <c r="BC647" i="1"/>
  <c r="BD647" i="1" s="1"/>
  <c r="BB647" i="1"/>
  <c r="AX647" i="1"/>
  <c r="BL647" i="1"/>
  <c r="BE652" i="1"/>
  <c r="BF652" i="1" s="1"/>
  <c r="BJ652" i="1"/>
  <c r="BN652" i="1"/>
  <c r="BO652" i="1" s="1"/>
  <c r="BP652" i="1" s="1"/>
  <c r="AM441" i="1"/>
  <c r="AN254" i="1"/>
  <c r="AO254" i="1"/>
  <c r="AJ300" i="1"/>
  <c r="AL300" i="1" s="1"/>
  <c r="AM300" i="1" s="1"/>
  <c r="AO114" i="1"/>
  <c r="Y114" i="1"/>
  <c r="AX472" i="1"/>
  <c r="BC472" i="1"/>
  <c r="BD472" i="1" s="1"/>
  <c r="BB472" i="1"/>
  <c r="BL472" i="1"/>
  <c r="BE467" i="1"/>
  <c r="BF467" i="1" s="1"/>
  <c r="BN467" i="1"/>
  <c r="BO467" i="1" s="1"/>
  <c r="BP467" i="1" s="1"/>
  <c r="BJ467" i="1"/>
  <c r="AP230" i="1"/>
  <c r="AO258" i="1"/>
  <c r="AN258" i="1"/>
  <c r="AJ258" i="1" s="1"/>
  <c r="AL258" i="1" s="1"/>
  <c r="AN265" i="1"/>
  <c r="AJ265" i="1" s="1"/>
  <c r="AL265" i="1" s="1"/>
  <c r="AO265" i="1"/>
  <c r="AM580" i="1"/>
  <c r="AO430" i="1"/>
  <c r="AN430" i="1"/>
  <c r="AJ114" i="1"/>
  <c r="AL114" i="1" s="1"/>
  <c r="AM114" i="1" s="1"/>
  <c r="AM223" i="1"/>
  <c r="AQ223" i="1" s="1"/>
  <c r="AS223" i="1" s="1"/>
  <c r="AV223" i="1" s="1"/>
  <c r="BE294" i="1"/>
  <c r="BF294" i="1" s="1"/>
  <c r="BN294" i="1"/>
  <c r="BO294" i="1" s="1"/>
  <c r="BP294" i="1" s="1"/>
  <c r="BJ294" i="1"/>
  <c r="AJ407" i="1"/>
  <c r="AL407" i="1" s="1"/>
  <c r="AO407" i="1"/>
  <c r="BW299" i="1"/>
  <c r="BQ299" i="1"/>
  <c r="CA299" i="1"/>
  <c r="AJ468" i="1"/>
  <c r="AL468" i="1" s="1"/>
  <c r="AM468" i="1" s="1"/>
  <c r="AM579" i="1"/>
  <c r="AM221" i="1"/>
  <c r="AQ221" i="1" s="1"/>
  <c r="AS221" i="1" s="1"/>
  <c r="AV221" i="1" s="1"/>
  <c r="AM75" i="1"/>
  <c r="BN648" i="1"/>
  <c r="BO648" i="1" s="1"/>
  <c r="BP648" i="1" s="1"/>
  <c r="BJ648" i="1"/>
  <c r="BE648" i="1"/>
  <c r="BF648" i="1" s="1"/>
  <c r="AQ581" i="1"/>
  <c r="AS581" i="1" s="1"/>
  <c r="AV581" i="1" s="1"/>
  <c r="AP581" i="1"/>
  <c r="AQ573" i="1"/>
  <c r="AS573" i="1" s="1"/>
  <c r="AV573" i="1" s="1"/>
  <c r="AP573" i="1"/>
  <c r="AO81" i="1"/>
  <c r="AJ81" i="1" s="1"/>
  <c r="AL81" i="1" s="1"/>
  <c r="AN81" i="1"/>
  <c r="AN610" i="1"/>
  <c r="AJ610" i="1" s="1"/>
  <c r="AL610" i="1" s="1"/>
  <c r="AO610" i="1"/>
  <c r="AQ579" i="1"/>
  <c r="AS579" i="1" s="1"/>
  <c r="AV579" i="1" s="1"/>
  <c r="AP579" i="1"/>
  <c r="AM436" i="1"/>
  <c r="AP42" i="1"/>
  <c r="AN84" i="1"/>
  <c r="AJ84" i="1" s="1"/>
  <c r="AL84" i="1" s="1"/>
  <c r="AO84" i="1"/>
  <c r="AJ290" i="1"/>
  <c r="AL290" i="1" s="1"/>
  <c r="AM290" i="1" s="1"/>
  <c r="AO290" i="1"/>
  <c r="Y290" i="1"/>
  <c r="Y297" i="1"/>
  <c r="AO297" i="1"/>
  <c r="Y300" i="1"/>
  <c r="AO300" i="1"/>
  <c r="AM219" i="1"/>
  <c r="AQ219" i="1" s="1"/>
  <c r="AS219" i="1" s="1"/>
  <c r="AV219" i="1" s="1"/>
  <c r="AM217" i="1"/>
  <c r="AP217" i="1" s="1"/>
  <c r="BJ289" i="1"/>
  <c r="BE289" i="1"/>
  <c r="BF289" i="1" s="1"/>
  <c r="BN289" i="1"/>
  <c r="BO289" i="1" s="1"/>
  <c r="BP289" i="1" s="1"/>
  <c r="AO122" i="1"/>
  <c r="Y122" i="1"/>
  <c r="AO464" i="1"/>
  <c r="Y464" i="1"/>
  <c r="BE123" i="1"/>
  <c r="BF123" i="1" s="1"/>
  <c r="BN123" i="1"/>
  <c r="BO123" i="1" s="1"/>
  <c r="BP123" i="1" s="1"/>
  <c r="BJ123" i="1"/>
  <c r="BJ111" i="1"/>
  <c r="BE111" i="1"/>
  <c r="BF111" i="1" s="1"/>
  <c r="BN111" i="1"/>
  <c r="BO111" i="1" s="1"/>
  <c r="BP111" i="1" s="1"/>
  <c r="AM395" i="1"/>
  <c r="Y649" i="1"/>
  <c r="AO649" i="1"/>
  <c r="AN253" i="1"/>
  <c r="AO253" i="1"/>
  <c r="AJ253" i="1" s="1"/>
  <c r="AL253" i="1" s="1"/>
  <c r="AS261" i="1"/>
  <c r="AU261" i="1" s="1"/>
  <c r="AX261" i="1" s="1"/>
  <c r="AR261" i="1"/>
  <c r="BS120" i="1"/>
  <c r="BT120" i="1" s="1"/>
  <c r="BU120" i="1" s="1"/>
  <c r="BG120" i="1"/>
  <c r="BH120" i="1" s="1"/>
  <c r="AJ227" i="1"/>
  <c r="AL227" i="1" s="1"/>
  <c r="AO227" i="1"/>
  <c r="AP49" i="1"/>
  <c r="AQ49" i="1"/>
  <c r="AS49" i="1" s="1"/>
  <c r="AV49" i="1" s="1"/>
  <c r="Y474" i="1"/>
  <c r="AO474" i="1"/>
  <c r="BN465" i="1"/>
  <c r="BO465" i="1" s="1"/>
  <c r="BP465" i="1" s="1"/>
  <c r="BE465" i="1"/>
  <c r="BF465" i="1" s="1"/>
  <c r="BJ465" i="1"/>
  <c r="BN645" i="1"/>
  <c r="BO645" i="1" s="1"/>
  <c r="BP645" i="1" s="1"/>
  <c r="BE645" i="1"/>
  <c r="BF645" i="1" s="1"/>
  <c r="BJ645" i="1"/>
  <c r="BJ653" i="1"/>
  <c r="BN653" i="1"/>
  <c r="BO653" i="1" s="1"/>
  <c r="BP653" i="1" s="1"/>
  <c r="BE653" i="1"/>
  <c r="BF653" i="1" s="1"/>
  <c r="AM228" i="1"/>
  <c r="AP228" i="1" s="1"/>
  <c r="BG287" i="1"/>
  <c r="BH287" i="1" s="1"/>
  <c r="BS287" i="1"/>
  <c r="BT287" i="1" s="1"/>
  <c r="BU287" i="1" s="1"/>
  <c r="AM433" i="1"/>
  <c r="BJ119" i="1"/>
  <c r="BE119" i="1"/>
  <c r="BF119" i="1" s="1"/>
  <c r="BN119" i="1"/>
  <c r="BO119" i="1" s="1"/>
  <c r="BP119" i="1" s="1"/>
  <c r="BE654" i="1"/>
  <c r="BF654" i="1" s="1"/>
  <c r="BN654" i="1"/>
  <c r="BO654" i="1" s="1"/>
  <c r="BP654" i="1" s="1"/>
  <c r="BJ654" i="1"/>
  <c r="BQ112" i="1"/>
  <c r="CA112" i="1"/>
  <c r="BW112" i="1"/>
  <c r="AO472" i="1"/>
  <c r="Y472" i="1"/>
  <c r="AM44" i="1"/>
  <c r="AQ44" i="1" s="1"/>
  <c r="AS44" i="1" s="1"/>
  <c r="AV44" i="1" s="1"/>
  <c r="AQ580" i="1"/>
  <c r="AS580" i="1" s="1"/>
  <c r="AV580" i="1" s="1"/>
  <c r="AP580" i="1"/>
  <c r="AO257" i="1"/>
  <c r="AN257" i="1"/>
  <c r="AO45" i="1"/>
  <c r="AJ45" i="1"/>
  <c r="AL45" i="1" s="1"/>
  <c r="BJ651" i="1"/>
  <c r="BE651" i="1"/>
  <c r="BF651" i="1" s="1"/>
  <c r="BN651" i="1"/>
  <c r="BO651" i="1" s="1"/>
  <c r="BP651" i="1" s="1"/>
  <c r="BC474" i="1"/>
  <c r="BD474" i="1" s="1"/>
  <c r="BB474" i="1"/>
  <c r="AX474" i="1"/>
  <c r="BL474" i="1"/>
  <c r="AM399" i="1"/>
  <c r="AM48" i="1"/>
  <c r="AQ48" i="1" s="1"/>
  <c r="AS48" i="1" s="1"/>
  <c r="AV48" i="1" s="1"/>
  <c r="Y466" i="1"/>
  <c r="AO466" i="1"/>
  <c r="BN296" i="1"/>
  <c r="BO296" i="1" s="1"/>
  <c r="BP296" i="1" s="1"/>
  <c r="BE296" i="1"/>
  <c r="BF296" i="1" s="1"/>
  <c r="BJ296" i="1"/>
  <c r="AM40" i="1"/>
  <c r="AP40" i="1" s="1"/>
  <c r="AQ399" i="1"/>
  <c r="AS399" i="1" s="1"/>
  <c r="AV399" i="1" s="1"/>
  <c r="AP399" i="1"/>
  <c r="AM218" i="1"/>
  <c r="AQ218" i="1" s="1"/>
  <c r="AS218" i="1" s="1"/>
  <c r="AV218" i="1" s="1"/>
  <c r="AJ295" i="1"/>
  <c r="AL295" i="1" s="1"/>
  <c r="AM295" i="1" s="1"/>
  <c r="AM577" i="1"/>
  <c r="AQ577" i="1" s="1"/>
  <c r="AS577" i="1" s="1"/>
  <c r="AV577" i="1" s="1"/>
  <c r="BN477" i="1"/>
  <c r="BO477" i="1" s="1"/>
  <c r="BP477" i="1" s="1"/>
  <c r="BE477" i="1"/>
  <c r="BF477" i="1" s="1"/>
  <c r="BJ477" i="1"/>
  <c r="AJ471" i="1"/>
  <c r="AL471" i="1" s="1"/>
  <c r="AM471" i="1" s="1"/>
  <c r="AJ401" i="1"/>
  <c r="AL401" i="1" s="1"/>
  <c r="AO401" i="1"/>
  <c r="BN113" i="1"/>
  <c r="BO113" i="1" s="1"/>
  <c r="BP113" i="1" s="1"/>
  <c r="BJ113" i="1"/>
  <c r="BE113" i="1"/>
  <c r="BF113" i="1" s="1"/>
  <c r="AM83" i="1"/>
  <c r="AJ403" i="1"/>
  <c r="AL403" i="1" s="1"/>
  <c r="AO403" i="1"/>
  <c r="AO88" i="1"/>
  <c r="AN88" i="1"/>
  <c r="AJ88" i="1" s="1"/>
  <c r="AL88" i="1" s="1"/>
  <c r="AJ647" i="1"/>
  <c r="AL647" i="1" s="1"/>
  <c r="AM647" i="1" s="1"/>
  <c r="AO398" i="1"/>
  <c r="AJ398" i="1"/>
  <c r="AL398" i="1" s="1"/>
  <c r="AO572" i="1"/>
  <c r="AJ572" i="1"/>
  <c r="AL572" i="1" s="1"/>
  <c r="BS112" i="1"/>
  <c r="BT112" i="1" s="1"/>
  <c r="BU112" i="1" s="1"/>
  <c r="BG112" i="1"/>
  <c r="BH112" i="1" s="1"/>
  <c r="AO53" i="1"/>
  <c r="AJ53" i="1"/>
  <c r="AL53" i="1" s="1"/>
  <c r="CA287" i="1"/>
  <c r="BW287" i="1"/>
  <c r="BQ287" i="1"/>
  <c r="AM255" i="1"/>
  <c r="BB464" i="1"/>
  <c r="AX464" i="1"/>
  <c r="BC464" i="1"/>
  <c r="BD464" i="1" s="1"/>
  <c r="BL464" i="1"/>
  <c r="AJ52" i="1"/>
  <c r="AL52" i="1" s="1"/>
  <c r="AO52" i="1"/>
  <c r="BJ470" i="1"/>
  <c r="BE470" i="1"/>
  <c r="BF470" i="1" s="1"/>
  <c r="BN470" i="1"/>
  <c r="BO470" i="1" s="1"/>
  <c r="BP470" i="1" s="1"/>
  <c r="AO80" i="1"/>
  <c r="AN80" i="1"/>
  <c r="AJ80" i="1" s="1"/>
  <c r="AL80" i="1" s="1"/>
  <c r="AJ469" i="1"/>
  <c r="AL469" i="1" s="1"/>
  <c r="AM469" i="1" s="1"/>
  <c r="AO41" i="1"/>
  <c r="AJ41" i="1"/>
  <c r="AL41" i="1" s="1"/>
  <c r="AQ395" i="1"/>
  <c r="AS395" i="1" s="1"/>
  <c r="AV395" i="1" s="1"/>
  <c r="AP395" i="1"/>
  <c r="AM396" i="1"/>
  <c r="AQ396" i="1" s="1"/>
  <c r="AS396" i="1" s="1"/>
  <c r="AV396" i="1" s="1"/>
  <c r="BI222" i="1"/>
  <c r="BL222" i="1"/>
  <c r="BN222" i="1"/>
  <c r="BN288" i="1"/>
  <c r="BO288" i="1" s="1"/>
  <c r="BP288" i="1" s="1"/>
  <c r="BJ288" i="1"/>
  <c r="BE288" i="1"/>
  <c r="BF288" i="1" s="1"/>
  <c r="AO606" i="1"/>
  <c r="AN606" i="1"/>
  <c r="BE116" i="1"/>
  <c r="BF116" i="1" s="1"/>
  <c r="BN116" i="1"/>
  <c r="BO116" i="1" s="1"/>
  <c r="BP116" i="1" s="1"/>
  <c r="BJ116" i="1"/>
  <c r="AM51" i="1"/>
  <c r="AQ51" i="1" s="1"/>
  <c r="AS51" i="1" s="1"/>
  <c r="AV51" i="1" s="1"/>
  <c r="AM397" i="1"/>
  <c r="AQ397" i="1" s="1"/>
  <c r="AS397" i="1" s="1"/>
  <c r="AV397" i="1" s="1"/>
  <c r="BN291" i="1"/>
  <c r="BO291" i="1" s="1"/>
  <c r="BP291" i="1" s="1"/>
  <c r="BJ291" i="1"/>
  <c r="BE291" i="1"/>
  <c r="BF291" i="1" s="1"/>
  <c r="BJ110" i="1"/>
  <c r="BE110" i="1"/>
  <c r="BF110" i="1" s="1"/>
  <c r="BN110" i="1"/>
  <c r="BO110" i="1" s="1"/>
  <c r="BP110" i="1" s="1"/>
  <c r="AP47" i="1" l="1"/>
  <c r="AJ257" i="1"/>
  <c r="AL257" i="1" s="1"/>
  <c r="AP51" i="1"/>
  <c r="AJ617" i="1"/>
  <c r="AL617" i="1" s="1"/>
  <c r="AJ608" i="1"/>
  <c r="AL608" i="1" s="1"/>
  <c r="AP44" i="1"/>
  <c r="AJ435" i="1"/>
  <c r="AL435" i="1" s="1"/>
  <c r="CA835" i="5"/>
  <c r="CB834" i="5"/>
  <c r="CJ835" i="5"/>
  <c r="CK834" i="5"/>
  <c r="EF135" i="5"/>
  <c r="EG134" i="5"/>
  <c r="AJ606" i="1"/>
  <c r="AL606" i="1" s="1"/>
  <c r="AJ434" i="1"/>
  <c r="AL434" i="1" s="1"/>
  <c r="AJ259" i="1"/>
  <c r="AL259" i="1" s="1"/>
  <c r="AJ77" i="1"/>
  <c r="AL77" i="1" s="1"/>
  <c r="AJ264" i="1"/>
  <c r="AL264" i="1" s="1"/>
  <c r="AP578" i="1"/>
  <c r="CD835" i="5"/>
  <c r="CE834" i="5"/>
  <c r="AJ430" i="1"/>
  <c r="AL430" i="1" s="1"/>
  <c r="AP397" i="1"/>
  <c r="DY150" i="5"/>
  <c r="DZ149" i="5"/>
  <c r="DV135" i="5"/>
  <c r="DW134" i="5"/>
  <c r="CG835" i="5"/>
  <c r="CH834" i="5"/>
  <c r="GH135" i="5"/>
  <c r="GI134" i="5"/>
  <c r="EB142" i="5"/>
  <c r="EC141" i="5"/>
  <c r="AJ256" i="1"/>
  <c r="AL256" i="1" s="1"/>
  <c r="AP48" i="1"/>
  <c r="AX124" i="1"/>
  <c r="AP219" i="1"/>
  <c r="AJ437" i="1"/>
  <c r="AL437" i="1" s="1"/>
  <c r="BL655" i="1"/>
  <c r="AP394" i="1"/>
  <c r="BA394" i="1" s="1"/>
  <c r="BG394" i="1" s="1"/>
  <c r="BH394" i="1" s="1"/>
  <c r="AJ254" i="1"/>
  <c r="AL254" i="1" s="1"/>
  <c r="AM254" i="1" s="1"/>
  <c r="AR79" i="1"/>
  <c r="AS79" i="1"/>
  <c r="AU79" i="1" s="1"/>
  <c r="AX79" i="1" s="1"/>
  <c r="BL125" i="1"/>
  <c r="BL126" i="1" s="1"/>
  <c r="BU46" i="4"/>
  <c r="AP406" i="1"/>
  <c r="AP577" i="1"/>
  <c r="AR577" i="1" s="1"/>
  <c r="AJ612" i="1"/>
  <c r="AL612" i="1" s="1"/>
  <c r="BU41" i="4"/>
  <c r="CB46" i="4"/>
  <c r="CC46" i="4" s="1"/>
  <c r="CD46" i="4" s="1"/>
  <c r="CB41" i="4"/>
  <c r="CC41" i="4" s="1"/>
  <c r="CD41" i="4" s="1"/>
  <c r="CJ41" i="4" s="1"/>
  <c r="BO42" i="4"/>
  <c r="BP42" i="4" s="1"/>
  <c r="BQ42" i="4" s="1"/>
  <c r="BR42" i="4" s="1"/>
  <c r="BU42" i="4"/>
  <c r="CB42" i="4"/>
  <c r="CC42" i="4" s="1"/>
  <c r="CD42" i="4" s="1"/>
  <c r="CE42" i="4" s="1"/>
  <c r="BO47" i="4"/>
  <c r="BP47" i="4" s="1"/>
  <c r="BO44" i="4"/>
  <c r="BP44" i="4" s="1"/>
  <c r="CG44" i="4" s="1"/>
  <c r="CH44" i="4" s="1"/>
  <c r="CI44" i="4" s="1"/>
  <c r="CB44" i="4"/>
  <c r="CC44" i="4" s="1"/>
  <c r="CD44" i="4" s="1"/>
  <c r="CJ44" i="4" s="1"/>
  <c r="BU44" i="4"/>
  <c r="BL50" i="4"/>
  <c r="BM50" i="4"/>
  <c r="BN50" i="4" s="1"/>
  <c r="BI50" i="4"/>
  <c r="BI56" i="4" s="1"/>
  <c r="BI57" i="4" s="1"/>
  <c r="BI58" i="4" s="1"/>
  <c r="CB47" i="4"/>
  <c r="CC47" i="4" s="1"/>
  <c r="CD47" i="4" s="1"/>
  <c r="CE47" i="4" s="1"/>
  <c r="BU47" i="4"/>
  <c r="BW50" i="4"/>
  <c r="BW56" i="4" s="1"/>
  <c r="BW57" i="4" s="1"/>
  <c r="BP43" i="4"/>
  <c r="CB43" i="4"/>
  <c r="CC43" i="4" s="1"/>
  <c r="CD43" i="4" s="1"/>
  <c r="BU43" i="4"/>
  <c r="CB49" i="4"/>
  <c r="CC49" i="4" s="1"/>
  <c r="CD49" i="4" s="1"/>
  <c r="BU49" i="4"/>
  <c r="BP49" i="4"/>
  <c r="CG42" i="4"/>
  <c r="CH42" i="4" s="1"/>
  <c r="CI42" i="4" s="1"/>
  <c r="CM42" i="4"/>
  <c r="CE52" i="4"/>
  <c r="CM52" i="4"/>
  <c r="CJ52" i="4"/>
  <c r="CH78" i="4"/>
  <c r="CI78" i="4" s="1"/>
  <c r="CJ78" i="4" s="1"/>
  <c r="BT78" i="4"/>
  <c r="BU78" i="4" s="1"/>
  <c r="CG52" i="4"/>
  <c r="CH52" i="4" s="1"/>
  <c r="CI52" i="4" s="1"/>
  <c r="BQ52" i="4"/>
  <c r="BR52" i="4" s="1"/>
  <c r="BP82" i="4"/>
  <c r="BQ82" i="4" s="1"/>
  <c r="BL82" i="4"/>
  <c r="BO82" i="4"/>
  <c r="BY82" i="4"/>
  <c r="BQ46" i="4"/>
  <c r="BR46" i="4" s="1"/>
  <c r="CG46" i="4"/>
  <c r="CH46" i="4" s="1"/>
  <c r="CI46" i="4" s="1"/>
  <c r="CK78" i="4"/>
  <c r="CN78" i="4"/>
  <c r="CF78" i="4"/>
  <c r="CC79" i="4"/>
  <c r="CD79" i="4" s="1"/>
  <c r="CE79" i="4" s="1"/>
  <c r="BW79" i="4"/>
  <c r="BR79" i="4"/>
  <c r="BS79" i="4" s="1"/>
  <c r="BO81" i="4"/>
  <c r="BL81" i="4"/>
  <c r="BP81" i="4"/>
  <c r="BQ81" i="4" s="1"/>
  <c r="BY81" i="4"/>
  <c r="BU51" i="4"/>
  <c r="CB51" i="4"/>
  <c r="CC51" i="4" s="1"/>
  <c r="CD51" i="4" s="1"/>
  <c r="BP51" i="4"/>
  <c r="CM48" i="4"/>
  <c r="CJ48" i="4"/>
  <c r="CE48" i="4"/>
  <c r="BW84" i="4"/>
  <c r="CC84" i="4"/>
  <c r="CD84" i="4" s="1"/>
  <c r="CE84" i="4" s="1"/>
  <c r="BR84" i="4"/>
  <c r="BS84" i="4" s="1"/>
  <c r="CE54" i="4"/>
  <c r="CM54" i="4"/>
  <c r="CJ54" i="4"/>
  <c r="CG45" i="4"/>
  <c r="CH45" i="4" s="1"/>
  <c r="CI45" i="4" s="1"/>
  <c r="BQ45" i="4"/>
  <c r="BR45" i="4" s="1"/>
  <c r="BW86" i="4"/>
  <c r="BR86" i="4"/>
  <c r="BS86" i="4" s="1"/>
  <c r="CC86" i="4"/>
  <c r="CD86" i="4" s="1"/>
  <c r="CE86" i="4" s="1"/>
  <c r="CM46" i="4"/>
  <c r="CJ46" i="4"/>
  <c r="CE46" i="4"/>
  <c r="CG41" i="4"/>
  <c r="CH41" i="4" s="1"/>
  <c r="CI41" i="4" s="1"/>
  <c r="BQ41" i="4"/>
  <c r="BR41" i="4" s="1"/>
  <c r="BQ48" i="4"/>
  <c r="BR48" i="4" s="1"/>
  <c r="CG48" i="4"/>
  <c r="CH48" i="4" s="1"/>
  <c r="CI48" i="4" s="1"/>
  <c r="CB53" i="4"/>
  <c r="CC53" i="4" s="1"/>
  <c r="CD53" i="4" s="1"/>
  <c r="BP53" i="4"/>
  <c r="BU53" i="4"/>
  <c r="BP77" i="4"/>
  <c r="BQ77" i="4" s="1"/>
  <c r="BO77" i="4"/>
  <c r="BL77" i="4"/>
  <c r="BY77" i="4"/>
  <c r="CN85" i="4"/>
  <c r="CF85" i="4"/>
  <c r="CK85" i="4"/>
  <c r="BP80" i="4"/>
  <c r="BQ80" i="4" s="1"/>
  <c r="BO80" i="4"/>
  <c r="BL80" i="4"/>
  <c r="BY80" i="4"/>
  <c r="CE45" i="4"/>
  <c r="CM45" i="4"/>
  <c r="CJ45" i="4"/>
  <c r="BP83" i="4"/>
  <c r="BQ83" i="4" s="1"/>
  <c r="BO83" i="4"/>
  <c r="BL83" i="4"/>
  <c r="BY83" i="4"/>
  <c r="CG54" i="4"/>
  <c r="CH54" i="4" s="1"/>
  <c r="CI54" i="4" s="1"/>
  <c r="BQ54" i="4"/>
  <c r="BR54" i="4" s="1"/>
  <c r="CC76" i="4"/>
  <c r="CD76" i="4" s="1"/>
  <c r="CE76" i="4" s="1"/>
  <c r="BW76" i="4"/>
  <c r="BR76" i="4"/>
  <c r="BS76" i="4" s="1"/>
  <c r="BT85" i="4"/>
  <c r="BU85" i="4" s="1"/>
  <c r="CH85" i="4"/>
  <c r="CI85" i="4" s="1"/>
  <c r="CJ85" i="4" s="1"/>
  <c r="BI55" i="4"/>
  <c r="BR88" i="4"/>
  <c r="BS88" i="4" s="1"/>
  <c r="CC88" i="4"/>
  <c r="CD88" i="4" s="1"/>
  <c r="CE88" i="4" s="1"/>
  <c r="BW88" i="4"/>
  <c r="BL87" i="4"/>
  <c r="BP87" i="4"/>
  <c r="BQ87" i="4" s="1"/>
  <c r="BO87" i="4"/>
  <c r="BY87" i="4"/>
  <c r="BL89" i="4"/>
  <c r="BP89" i="4"/>
  <c r="BQ89" i="4" s="1"/>
  <c r="BO89" i="4"/>
  <c r="BY89" i="4"/>
  <c r="AM435" i="1"/>
  <c r="AY221" i="1"/>
  <c r="AX221" i="1"/>
  <c r="AX42" i="1"/>
  <c r="AY42" i="1"/>
  <c r="AM264" i="1"/>
  <c r="AY220" i="1"/>
  <c r="AX220" i="1"/>
  <c r="AR402" i="1"/>
  <c r="BA402" i="1"/>
  <c r="BG402" i="1" s="1"/>
  <c r="BH402" i="1" s="1"/>
  <c r="AX406" i="1"/>
  <c r="AY406" i="1"/>
  <c r="AM606" i="1"/>
  <c r="AX396" i="1"/>
  <c r="AY396" i="1"/>
  <c r="AX580" i="1"/>
  <c r="AY580" i="1"/>
  <c r="AM256" i="1"/>
  <c r="AY225" i="1"/>
  <c r="AX225" i="1"/>
  <c r="AM617" i="1"/>
  <c r="AY49" i="1"/>
  <c r="AX49" i="1"/>
  <c r="AM88" i="1"/>
  <c r="AY226" i="1"/>
  <c r="AX226" i="1"/>
  <c r="AY573" i="1"/>
  <c r="AX573" i="1"/>
  <c r="AR228" i="1"/>
  <c r="BA228" i="1"/>
  <c r="BG228" i="1" s="1"/>
  <c r="BH228" i="1" s="1"/>
  <c r="AR217" i="1"/>
  <c r="BA217" i="1"/>
  <c r="BG217" i="1" s="1"/>
  <c r="BH217" i="1" s="1"/>
  <c r="AY219" i="1"/>
  <c r="AX219" i="1"/>
  <c r="AM610" i="1"/>
  <c r="AY47" i="1"/>
  <c r="AX47" i="1"/>
  <c r="AY575" i="1"/>
  <c r="AX575" i="1"/>
  <c r="AY578" i="1"/>
  <c r="AX578" i="1"/>
  <c r="AY583" i="1"/>
  <c r="AX583" i="1"/>
  <c r="AY223" i="1"/>
  <c r="AX223" i="1"/>
  <c r="AM80" i="1"/>
  <c r="AR46" i="1"/>
  <c r="BA46" i="1"/>
  <c r="BG46" i="1" s="1"/>
  <c r="BH46" i="1" s="1"/>
  <c r="AY48" i="1"/>
  <c r="AX48" i="1"/>
  <c r="AR40" i="1"/>
  <c r="BA40" i="1"/>
  <c r="AY581" i="1"/>
  <c r="AX581" i="1"/>
  <c r="AX395" i="1"/>
  <c r="AY395" i="1"/>
  <c r="AX394" i="1"/>
  <c r="AY394" i="1"/>
  <c r="AM265" i="1"/>
  <c r="AM619" i="1"/>
  <c r="AM77" i="1"/>
  <c r="AX400" i="1"/>
  <c r="AY400" i="1"/>
  <c r="AX404" i="1"/>
  <c r="AY404" i="1"/>
  <c r="AM434" i="1"/>
  <c r="AY218" i="1"/>
  <c r="AX218" i="1"/>
  <c r="AM430" i="1"/>
  <c r="AM437" i="1"/>
  <c r="AX397" i="1"/>
  <c r="AY397" i="1"/>
  <c r="AY51" i="1"/>
  <c r="AX51" i="1"/>
  <c r="AY577" i="1"/>
  <c r="AX577" i="1"/>
  <c r="BA225" i="1"/>
  <c r="BG225" i="1" s="1"/>
  <c r="BH225" i="1" s="1"/>
  <c r="AR225" i="1"/>
  <c r="BA224" i="1"/>
  <c r="BG224" i="1" s="1"/>
  <c r="BH224" i="1" s="1"/>
  <c r="AR224" i="1"/>
  <c r="AM612" i="1"/>
  <c r="AR395" i="1"/>
  <c r="BA395" i="1"/>
  <c r="BG395" i="1" s="1"/>
  <c r="BH395" i="1" s="1"/>
  <c r="AM53" i="1"/>
  <c r="AQ53" i="1" s="1"/>
  <c r="AS53" i="1" s="1"/>
  <c r="AV53" i="1" s="1"/>
  <c r="AS83" i="1"/>
  <c r="AU83" i="1" s="1"/>
  <c r="AX83" i="1" s="1"/>
  <c r="AR83" i="1"/>
  <c r="AX399" i="1"/>
  <c r="AY399" i="1"/>
  <c r="BJ475" i="1"/>
  <c r="BN475" i="1"/>
  <c r="BO475" i="1" s="1"/>
  <c r="BP475" i="1" s="1"/>
  <c r="BE475" i="1"/>
  <c r="BF475" i="1" s="1"/>
  <c r="BG293" i="1"/>
  <c r="BH293" i="1" s="1"/>
  <c r="BS293" i="1"/>
  <c r="BT293" i="1" s="1"/>
  <c r="BU293" i="1" s="1"/>
  <c r="BJ290" i="1"/>
  <c r="BE290" i="1"/>
  <c r="BF290" i="1" s="1"/>
  <c r="BN290" i="1"/>
  <c r="BO290" i="1" s="1"/>
  <c r="BP290" i="1" s="1"/>
  <c r="AR76" i="1"/>
  <c r="AS76" i="1"/>
  <c r="AU76" i="1" s="1"/>
  <c r="AX76" i="1" s="1"/>
  <c r="AS609" i="1"/>
  <c r="AU609" i="1" s="1"/>
  <c r="AX609" i="1" s="1"/>
  <c r="AR609" i="1"/>
  <c r="AP53" i="1"/>
  <c r="BA580" i="1"/>
  <c r="BG580" i="1" s="1"/>
  <c r="BH580" i="1" s="1"/>
  <c r="AR580" i="1"/>
  <c r="AR42" i="1"/>
  <c r="BA42" i="1"/>
  <c r="BG42" i="1" s="1"/>
  <c r="BH42" i="1" s="1"/>
  <c r="AM614" i="1"/>
  <c r="BE297" i="1"/>
  <c r="BF297" i="1" s="1"/>
  <c r="BJ297" i="1"/>
  <c r="BN297" i="1"/>
  <c r="BO297" i="1" s="1"/>
  <c r="BP297" i="1" s="1"/>
  <c r="AR44" i="1"/>
  <c r="BA44" i="1"/>
  <c r="BG44" i="1" s="1"/>
  <c r="BH44" i="1" s="1"/>
  <c r="AS438" i="1"/>
  <c r="AU438" i="1" s="1"/>
  <c r="AX438" i="1" s="1"/>
  <c r="AR438" i="1"/>
  <c r="BG116" i="1"/>
  <c r="BH116" i="1" s="1"/>
  <c r="BS116" i="1"/>
  <c r="BT116" i="1" s="1"/>
  <c r="BU116" i="1" s="1"/>
  <c r="BS119" i="1"/>
  <c r="BT119" i="1" s="1"/>
  <c r="BU119" i="1" s="1"/>
  <c r="BG119" i="1"/>
  <c r="BH119" i="1" s="1"/>
  <c r="AM81" i="1"/>
  <c r="AM258" i="1"/>
  <c r="BG117" i="1"/>
  <c r="BH117" i="1" s="1"/>
  <c r="BS117" i="1"/>
  <c r="BT117" i="1" s="1"/>
  <c r="BU117" i="1" s="1"/>
  <c r="BA219" i="1"/>
  <c r="BG219" i="1" s="1"/>
  <c r="BH219" i="1" s="1"/>
  <c r="AR219" i="1"/>
  <c r="BN469" i="1"/>
  <c r="BO469" i="1" s="1"/>
  <c r="BP469" i="1" s="1"/>
  <c r="BE469" i="1"/>
  <c r="BF469" i="1" s="1"/>
  <c r="BJ469" i="1"/>
  <c r="CA642" i="1"/>
  <c r="BW642" i="1"/>
  <c r="BQ642" i="1"/>
  <c r="AM615" i="1"/>
  <c r="AM608" i="1"/>
  <c r="AM574" i="1"/>
  <c r="AP574" i="1" s="1"/>
  <c r="BA397" i="1"/>
  <c r="BG397" i="1" s="1"/>
  <c r="BH397" i="1" s="1"/>
  <c r="AR397" i="1"/>
  <c r="AM584" i="1"/>
  <c r="AQ584" i="1" s="1"/>
  <c r="AS584" i="1" s="1"/>
  <c r="AV584" i="1" s="1"/>
  <c r="AS252" i="1"/>
  <c r="AU252" i="1" s="1"/>
  <c r="AX252" i="1" s="1"/>
  <c r="AR252" i="1"/>
  <c r="AS613" i="1"/>
  <c r="AU613" i="1" s="1"/>
  <c r="AX613" i="1" s="1"/>
  <c r="AR613" i="1"/>
  <c r="AR439" i="1"/>
  <c r="AS439" i="1"/>
  <c r="AU439" i="1" s="1"/>
  <c r="AX439" i="1" s="1"/>
  <c r="BS470" i="1"/>
  <c r="BT470" i="1" s="1"/>
  <c r="BU470" i="1" s="1"/>
  <c r="BG470" i="1"/>
  <c r="BH470" i="1" s="1"/>
  <c r="AX479" i="1"/>
  <c r="AX480" i="1" s="1"/>
  <c r="AX481" i="1" s="1"/>
  <c r="AX478" i="1"/>
  <c r="BG477" i="1"/>
  <c r="BH477" i="1" s="1"/>
  <c r="BS477" i="1"/>
  <c r="BT477" i="1" s="1"/>
  <c r="BU477" i="1" s="1"/>
  <c r="BG296" i="1"/>
  <c r="BH296" i="1" s="1"/>
  <c r="BS296" i="1"/>
  <c r="BT296" i="1" s="1"/>
  <c r="BU296" i="1" s="1"/>
  <c r="AQ46" i="1"/>
  <c r="AS46" i="1" s="1"/>
  <c r="AV46" i="1" s="1"/>
  <c r="CA654" i="1"/>
  <c r="BW654" i="1"/>
  <c r="BQ654" i="1"/>
  <c r="CA653" i="1"/>
  <c r="BW653" i="1"/>
  <c r="BQ653" i="1"/>
  <c r="AS436" i="1"/>
  <c r="AU436" i="1" s="1"/>
  <c r="AX436" i="1" s="1"/>
  <c r="AR436" i="1"/>
  <c r="BG648" i="1"/>
  <c r="BH648" i="1" s="1"/>
  <c r="BS648" i="1"/>
  <c r="BT648" i="1" s="1"/>
  <c r="BU648" i="1" s="1"/>
  <c r="BN472" i="1"/>
  <c r="BO472" i="1" s="1"/>
  <c r="BP472" i="1" s="1"/>
  <c r="BE472" i="1"/>
  <c r="BF472" i="1" s="1"/>
  <c r="BJ472" i="1"/>
  <c r="BE647" i="1"/>
  <c r="BF647" i="1" s="1"/>
  <c r="BJ647" i="1"/>
  <c r="BN647" i="1"/>
  <c r="BO647" i="1" s="1"/>
  <c r="BP647" i="1" s="1"/>
  <c r="AM576" i="1"/>
  <c r="AP576" i="1" s="1"/>
  <c r="BG292" i="1"/>
  <c r="BH292" i="1" s="1"/>
  <c r="BS292" i="1"/>
  <c r="BT292" i="1" s="1"/>
  <c r="BU292" i="1" s="1"/>
  <c r="AP223" i="1"/>
  <c r="AQ224" i="1"/>
  <c r="AS224" i="1" s="1"/>
  <c r="AV224" i="1" s="1"/>
  <c r="BS642" i="1"/>
  <c r="BT642" i="1" s="1"/>
  <c r="BU642" i="1" s="1"/>
  <c r="BG642" i="1"/>
  <c r="BH642" i="1" s="1"/>
  <c r="BN646" i="1"/>
  <c r="BO646" i="1" s="1"/>
  <c r="BP646" i="1" s="1"/>
  <c r="BJ646" i="1"/>
  <c r="BE646" i="1"/>
  <c r="BF646" i="1" s="1"/>
  <c r="BN476" i="1"/>
  <c r="BO476" i="1" s="1"/>
  <c r="BP476" i="1" s="1"/>
  <c r="BE476" i="1"/>
  <c r="BF476" i="1" s="1"/>
  <c r="BJ476" i="1"/>
  <c r="BW288" i="1"/>
  <c r="CA288" i="1"/>
  <c r="BQ288" i="1"/>
  <c r="AM398" i="1"/>
  <c r="AM257" i="1"/>
  <c r="BS298" i="1"/>
  <c r="BT298" i="1" s="1"/>
  <c r="BU298" i="1" s="1"/>
  <c r="BG298" i="1"/>
  <c r="BH298" i="1" s="1"/>
  <c r="BN471" i="1"/>
  <c r="BO471" i="1" s="1"/>
  <c r="BP471" i="1" s="1"/>
  <c r="BJ471" i="1"/>
  <c r="BE471" i="1"/>
  <c r="BF471" i="1" s="1"/>
  <c r="BQ644" i="1"/>
  <c r="CA644" i="1"/>
  <c r="BW644" i="1"/>
  <c r="AR86" i="1"/>
  <c r="AS86" i="1"/>
  <c r="AU86" i="1" s="1"/>
  <c r="AX86" i="1" s="1"/>
  <c r="BQ291" i="1"/>
  <c r="BW291" i="1"/>
  <c r="CA291" i="1"/>
  <c r="AQ398" i="1"/>
  <c r="AS398" i="1" s="1"/>
  <c r="AV398" i="1" s="1"/>
  <c r="AP398" i="1"/>
  <c r="AP226" i="1"/>
  <c r="AT261" i="1"/>
  <c r="BC261" i="1"/>
  <c r="BJ261" i="1" s="1"/>
  <c r="BK261" i="1" s="1"/>
  <c r="BE295" i="1"/>
  <c r="BF295" i="1" s="1"/>
  <c r="BN295" i="1"/>
  <c r="BO295" i="1" s="1"/>
  <c r="BP295" i="1" s="1"/>
  <c r="BJ295" i="1"/>
  <c r="AQ574" i="1"/>
  <c r="AS574" i="1" s="1"/>
  <c r="AV574" i="1" s="1"/>
  <c r="BJ464" i="1"/>
  <c r="BN464" i="1"/>
  <c r="BO464" i="1" s="1"/>
  <c r="BP464" i="1" s="1"/>
  <c r="BE464" i="1"/>
  <c r="BF464" i="1" s="1"/>
  <c r="AQ40" i="1"/>
  <c r="AS40" i="1" s="1"/>
  <c r="AV40" i="1" s="1"/>
  <c r="AZ261" i="1"/>
  <c r="BA261" i="1"/>
  <c r="AX579" i="1"/>
  <c r="AY579" i="1"/>
  <c r="BW477" i="1"/>
  <c r="BQ477" i="1"/>
  <c r="CA477" i="1"/>
  <c r="AM45" i="1"/>
  <c r="AQ45" i="1" s="1"/>
  <c r="AS45" i="1" s="1"/>
  <c r="AV45" i="1" s="1"/>
  <c r="AM253" i="1"/>
  <c r="AR583" i="1"/>
  <c r="BA583" i="1"/>
  <c r="BG583" i="1" s="1"/>
  <c r="BH583" i="1" s="1"/>
  <c r="BW118" i="1"/>
  <c r="BQ118" i="1"/>
  <c r="CA118" i="1"/>
  <c r="BE114" i="1"/>
  <c r="BF114" i="1" s="1"/>
  <c r="BN114" i="1"/>
  <c r="BO114" i="1" s="1"/>
  <c r="BP114" i="1" s="1"/>
  <c r="BJ114" i="1"/>
  <c r="AM43" i="1"/>
  <c r="AQ43" i="1" s="1"/>
  <c r="AS43" i="1" s="1"/>
  <c r="AV43" i="1" s="1"/>
  <c r="AP404" i="1"/>
  <c r="BE122" i="1"/>
  <c r="BF122" i="1" s="1"/>
  <c r="BJ122" i="1"/>
  <c r="BN122" i="1"/>
  <c r="BO122" i="1" s="1"/>
  <c r="BP122" i="1" s="1"/>
  <c r="AR616" i="1"/>
  <c r="AS616" i="1"/>
  <c r="AU616" i="1" s="1"/>
  <c r="AX616" i="1" s="1"/>
  <c r="AS607" i="1"/>
  <c r="AU607" i="1" s="1"/>
  <c r="AX607" i="1" s="1"/>
  <c r="AR607" i="1"/>
  <c r="AQ217" i="1"/>
  <c r="AS217" i="1" s="1"/>
  <c r="AV217" i="1" s="1"/>
  <c r="AQ228" i="1"/>
  <c r="AS228" i="1" s="1"/>
  <c r="AV228" i="1" s="1"/>
  <c r="AP220" i="1"/>
  <c r="AR433" i="1"/>
  <c r="AS433" i="1"/>
  <c r="AU433" i="1" s="1"/>
  <c r="AX433" i="1" s="1"/>
  <c r="AP227" i="1"/>
  <c r="BS111" i="1"/>
  <c r="BT111" i="1" s="1"/>
  <c r="BU111" i="1" s="1"/>
  <c r="BG111" i="1"/>
  <c r="BH111" i="1" s="1"/>
  <c r="BA579" i="1"/>
  <c r="BG579" i="1" s="1"/>
  <c r="BH579" i="1" s="1"/>
  <c r="AR579" i="1"/>
  <c r="AP575" i="1"/>
  <c r="BW648" i="1"/>
  <c r="CA648" i="1"/>
  <c r="BQ648" i="1"/>
  <c r="AM407" i="1"/>
  <c r="AQ407" i="1" s="1"/>
  <c r="AS407" i="1" s="1"/>
  <c r="AV407" i="1" s="1"/>
  <c r="BA230" i="1"/>
  <c r="BG230" i="1" s="1"/>
  <c r="BH230" i="1" s="1"/>
  <c r="AR230" i="1"/>
  <c r="BQ652" i="1"/>
  <c r="CA652" i="1"/>
  <c r="BW652" i="1"/>
  <c r="AR440" i="1"/>
  <c r="AS440" i="1"/>
  <c r="AU440" i="1" s="1"/>
  <c r="AX440" i="1" s="1"/>
  <c r="BQ292" i="1"/>
  <c r="CA292" i="1"/>
  <c r="BW292" i="1"/>
  <c r="BS118" i="1"/>
  <c r="BT118" i="1" s="1"/>
  <c r="BU118" i="1" s="1"/>
  <c r="BG118" i="1"/>
  <c r="BH118" i="1" s="1"/>
  <c r="AP218" i="1"/>
  <c r="AP400" i="1"/>
  <c r="CA115" i="1"/>
  <c r="BW115" i="1"/>
  <c r="BQ115" i="1"/>
  <c r="AM229" i="1"/>
  <c r="AP229" i="1" s="1"/>
  <c r="BG643" i="1"/>
  <c r="BH643" i="1" s="1"/>
  <c r="BS643" i="1"/>
  <c r="BT643" i="1" s="1"/>
  <c r="BU643" i="1" s="1"/>
  <c r="AQ402" i="1"/>
  <c r="AS402" i="1" s="1"/>
  <c r="AV402" i="1" s="1"/>
  <c r="BN121" i="1"/>
  <c r="BO121" i="1" s="1"/>
  <c r="BP121" i="1" s="1"/>
  <c r="BJ121" i="1"/>
  <c r="BE121" i="1"/>
  <c r="BF121" i="1" s="1"/>
  <c r="BS641" i="1"/>
  <c r="BT641" i="1" s="1"/>
  <c r="BU641" i="1" s="1"/>
  <c r="BG641" i="1"/>
  <c r="BH641" i="1" s="1"/>
  <c r="BJ300" i="1"/>
  <c r="BN300" i="1"/>
  <c r="BO300" i="1" s="1"/>
  <c r="BP300" i="1" s="1"/>
  <c r="BE300" i="1"/>
  <c r="BF300" i="1" s="1"/>
  <c r="BN468" i="1"/>
  <c r="BO468" i="1" s="1"/>
  <c r="BP468" i="1" s="1"/>
  <c r="BE468" i="1"/>
  <c r="BF468" i="1" s="1"/>
  <c r="BJ468" i="1"/>
  <c r="BJ649" i="1"/>
  <c r="BE649" i="1"/>
  <c r="BF649" i="1" s="1"/>
  <c r="BN649" i="1"/>
  <c r="BO649" i="1" s="1"/>
  <c r="BP649" i="1" s="1"/>
  <c r="AM52" i="1"/>
  <c r="AM401" i="1"/>
  <c r="AQ401" i="1" s="1"/>
  <c r="AS401" i="1" s="1"/>
  <c r="AV401" i="1" s="1"/>
  <c r="AM84" i="1"/>
  <c r="BG294" i="1"/>
  <c r="BH294" i="1" s="1"/>
  <c r="BS294" i="1"/>
  <c r="BT294" i="1" s="1"/>
  <c r="BU294" i="1" s="1"/>
  <c r="BA578" i="1"/>
  <c r="BG578" i="1" s="1"/>
  <c r="BH578" i="1" s="1"/>
  <c r="AR578" i="1"/>
  <c r="CA116" i="1"/>
  <c r="BW116" i="1"/>
  <c r="BQ116" i="1"/>
  <c r="BL479" i="1"/>
  <c r="BL480" i="1" s="1"/>
  <c r="BL478" i="1"/>
  <c r="BQ119" i="1"/>
  <c r="CA119" i="1"/>
  <c r="BW119" i="1"/>
  <c r="BG123" i="1"/>
  <c r="BH123" i="1" s="1"/>
  <c r="BS123" i="1"/>
  <c r="BT123" i="1" s="1"/>
  <c r="BU123" i="1" s="1"/>
  <c r="BG644" i="1"/>
  <c r="BH644" i="1" s="1"/>
  <c r="BS644" i="1"/>
  <c r="BT644" i="1" s="1"/>
  <c r="BU644" i="1" s="1"/>
  <c r="AS85" i="1"/>
  <c r="AU85" i="1" s="1"/>
  <c r="AX85" i="1" s="1"/>
  <c r="AR85" i="1"/>
  <c r="AS87" i="1"/>
  <c r="AU87" i="1" s="1"/>
  <c r="AX87" i="1" s="1"/>
  <c r="AR87" i="1"/>
  <c r="BQ470" i="1"/>
  <c r="CA470" i="1"/>
  <c r="BW470" i="1"/>
  <c r="AR48" i="1"/>
  <c r="BA48" i="1"/>
  <c r="BG48" i="1" s="1"/>
  <c r="BH48" i="1" s="1"/>
  <c r="BG653" i="1"/>
  <c r="BH653" i="1" s="1"/>
  <c r="BS653" i="1"/>
  <c r="BT653" i="1" s="1"/>
  <c r="BU653" i="1" s="1"/>
  <c r="BA49" i="1"/>
  <c r="BG49" i="1" s="1"/>
  <c r="BH49" i="1" s="1"/>
  <c r="AR49" i="1"/>
  <c r="AS263" i="1"/>
  <c r="AU263" i="1" s="1"/>
  <c r="AX263" i="1" s="1"/>
  <c r="AR263" i="1"/>
  <c r="AR406" i="1"/>
  <c r="BA406" i="1"/>
  <c r="BG406" i="1" s="1"/>
  <c r="BH406" i="1" s="1"/>
  <c r="BQ296" i="1"/>
  <c r="BW296" i="1"/>
  <c r="CA296" i="1"/>
  <c r="AY44" i="1"/>
  <c r="AX44" i="1"/>
  <c r="AR51" i="1"/>
  <c r="BA51" i="1"/>
  <c r="BG51" i="1" s="1"/>
  <c r="BH51" i="1" s="1"/>
  <c r="AS441" i="1"/>
  <c r="AU441" i="1" s="1"/>
  <c r="AX441" i="1" s="1"/>
  <c r="AR441" i="1"/>
  <c r="AM260" i="1"/>
  <c r="BS110" i="1"/>
  <c r="BT110" i="1" s="1"/>
  <c r="BU110" i="1" s="1"/>
  <c r="BG110" i="1"/>
  <c r="BH110" i="1" s="1"/>
  <c r="BG288" i="1"/>
  <c r="BH288" i="1" s="1"/>
  <c r="BS288" i="1"/>
  <c r="BT288" i="1" s="1"/>
  <c r="BU288" i="1" s="1"/>
  <c r="BL656" i="1"/>
  <c r="BL657" i="1" s="1"/>
  <c r="AM572" i="1"/>
  <c r="AQ572" i="1" s="1"/>
  <c r="AS572" i="1" s="1"/>
  <c r="AV572" i="1" s="1"/>
  <c r="BJ474" i="1"/>
  <c r="BE474" i="1"/>
  <c r="BF474" i="1" s="1"/>
  <c r="BN474" i="1"/>
  <c r="BO474" i="1" s="1"/>
  <c r="BP474" i="1" s="1"/>
  <c r="BG645" i="1"/>
  <c r="BH645" i="1" s="1"/>
  <c r="BS645" i="1"/>
  <c r="BT645" i="1" s="1"/>
  <c r="BU645" i="1" s="1"/>
  <c r="AM227" i="1"/>
  <c r="AQ227" i="1" s="1"/>
  <c r="AS227" i="1" s="1"/>
  <c r="AV227" i="1" s="1"/>
  <c r="AP396" i="1"/>
  <c r="BW289" i="1"/>
  <c r="BQ289" i="1"/>
  <c r="CA289" i="1"/>
  <c r="AS75" i="1"/>
  <c r="AU75" i="1" s="1"/>
  <c r="AX75" i="1" s="1"/>
  <c r="AR75" i="1"/>
  <c r="BS473" i="1"/>
  <c r="BT473" i="1" s="1"/>
  <c r="BU473" i="1" s="1"/>
  <c r="BG473" i="1"/>
  <c r="BH473" i="1" s="1"/>
  <c r="AT262" i="1"/>
  <c r="BC262" i="1"/>
  <c r="BJ262" i="1" s="1"/>
  <c r="BK262" i="1" s="1"/>
  <c r="BS115" i="1"/>
  <c r="BT115" i="1" s="1"/>
  <c r="BU115" i="1" s="1"/>
  <c r="BG115" i="1"/>
  <c r="BH115" i="1" s="1"/>
  <c r="AP221" i="1"/>
  <c r="BQ641" i="1"/>
  <c r="CA641" i="1"/>
  <c r="BW641" i="1"/>
  <c r="BL301" i="1"/>
  <c r="BL302" i="1"/>
  <c r="BL303" i="1" s="1"/>
  <c r="AS432" i="1"/>
  <c r="AU432" i="1" s="1"/>
  <c r="AX432" i="1" s="1"/>
  <c r="AR432" i="1"/>
  <c r="AS442" i="1"/>
  <c r="AU442" i="1" s="1"/>
  <c r="AX442" i="1" s="1"/>
  <c r="AR442" i="1"/>
  <c r="AS82" i="1"/>
  <c r="AU82" i="1" s="1"/>
  <c r="AX82" i="1" s="1"/>
  <c r="AR82" i="1"/>
  <c r="AR431" i="1"/>
  <c r="AS431" i="1"/>
  <c r="AU431" i="1" s="1"/>
  <c r="AX431" i="1" s="1"/>
  <c r="AR78" i="1"/>
  <c r="AS78" i="1"/>
  <c r="AU78" i="1" s="1"/>
  <c r="AX78" i="1" s="1"/>
  <c r="AS255" i="1"/>
  <c r="AU255" i="1" s="1"/>
  <c r="AX255" i="1" s="1"/>
  <c r="AR255" i="1"/>
  <c r="BS651" i="1"/>
  <c r="BT651" i="1" s="1"/>
  <c r="BU651" i="1" s="1"/>
  <c r="BG651" i="1"/>
  <c r="BH651" i="1" s="1"/>
  <c r="CA123" i="1"/>
  <c r="BW123" i="1"/>
  <c r="BQ123" i="1"/>
  <c r="BG467" i="1"/>
  <c r="BH467" i="1" s="1"/>
  <c r="BS467" i="1"/>
  <c r="BT467" i="1" s="1"/>
  <c r="BU467" i="1" s="1"/>
  <c r="AM259" i="1"/>
  <c r="BS650" i="1"/>
  <c r="BT650" i="1" s="1"/>
  <c r="BU650" i="1" s="1"/>
  <c r="BG650" i="1"/>
  <c r="BH650" i="1" s="1"/>
  <c r="AS429" i="1"/>
  <c r="AU429" i="1" s="1"/>
  <c r="AX429" i="1" s="1"/>
  <c r="AR429" i="1"/>
  <c r="BS465" i="1"/>
  <c r="BT465" i="1" s="1"/>
  <c r="BU465" i="1" s="1"/>
  <c r="BG465" i="1"/>
  <c r="BH465" i="1" s="1"/>
  <c r="AR581" i="1"/>
  <c r="BA581" i="1"/>
  <c r="BG581" i="1" s="1"/>
  <c r="BH581" i="1" s="1"/>
  <c r="BJ466" i="1"/>
  <c r="BE466" i="1"/>
  <c r="BF466" i="1" s="1"/>
  <c r="BN466" i="1"/>
  <c r="BO466" i="1" s="1"/>
  <c r="BP466" i="1" s="1"/>
  <c r="AS611" i="1"/>
  <c r="AU611" i="1" s="1"/>
  <c r="AX611" i="1" s="1"/>
  <c r="AR611" i="1"/>
  <c r="AM41" i="1"/>
  <c r="AQ41" i="1" s="1"/>
  <c r="AS41" i="1" s="1"/>
  <c r="AV41" i="1" s="1"/>
  <c r="BG113" i="1"/>
  <c r="BH113" i="1" s="1"/>
  <c r="BS113" i="1"/>
  <c r="BT113" i="1" s="1"/>
  <c r="BU113" i="1" s="1"/>
  <c r="BW465" i="1"/>
  <c r="CA465" i="1"/>
  <c r="BQ465" i="1"/>
  <c r="BW110" i="1"/>
  <c r="BQ110" i="1"/>
  <c r="CA110" i="1"/>
  <c r="BQ113" i="1"/>
  <c r="CA113" i="1"/>
  <c r="BW113" i="1"/>
  <c r="AR399" i="1"/>
  <c r="BA399" i="1"/>
  <c r="BG399" i="1" s="1"/>
  <c r="BH399" i="1" s="1"/>
  <c r="BS654" i="1"/>
  <c r="BT654" i="1" s="1"/>
  <c r="BU654" i="1" s="1"/>
  <c r="BG654" i="1"/>
  <c r="BH654" i="1" s="1"/>
  <c r="BQ111" i="1"/>
  <c r="BW111" i="1"/>
  <c r="CA111" i="1"/>
  <c r="BA577" i="1"/>
  <c r="BG577" i="1" s="1"/>
  <c r="BH577" i="1" s="1"/>
  <c r="BW117" i="1"/>
  <c r="CA117" i="1"/>
  <c r="BQ117" i="1"/>
  <c r="BA47" i="1"/>
  <c r="BG47" i="1" s="1"/>
  <c r="BH47" i="1" s="1"/>
  <c r="AR47" i="1"/>
  <c r="BS291" i="1"/>
  <c r="BT291" i="1" s="1"/>
  <c r="BU291" i="1" s="1"/>
  <c r="BG291" i="1"/>
  <c r="BH291" i="1" s="1"/>
  <c r="AQ52" i="1"/>
  <c r="AS52" i="1" s="1"/>
  <c r="AV52" i="1" s="1"/>
  <c r="AP52" i="1"/>
  <c r="AM403" i="1"/>
  <c r="AQ403" i="1" s="1"/>
  <c r="AS403" i="1" s="1"/>
  <c r="AV403" i="1" s="1"/>
  <c r="AP401" i="1"/>
  <c r="BQ651" i="1"/>
  <c r="CA651" i="1"/>
  <c r="BW651" i="1"/>
  <c r="BQ645" i="1"/>
  <c r="CA645" i="1"/>
  <c r="BW645" i="1"/>
  <c r="BS289" i="1"/>
  <c r="BT289" i="1" s="1"/>
  <c r="BU289" i="1" s="1"/>
  <c r="BG289" i="1"/>
  <c r="BH289" i="1" s="1"/>
  <c r="AR573" i="1"/>
  <c r="BA573" i="1"/>
  <c r="BG573" i="1" s="1"/>
  <c r="BH573" i="1" s="1"/>
  <c r="BQ294" i="1"/>
  <c r="CA294" i="1"/>
  <c r="BW294" i="1"/>
  <c r="BQ467" i="1"/>
  <c r="CA467" i="1"/>
  <c r="BW467" i="1"/>
  <c r="BG652" i="1"/>
  <c r="BH652" i="1" s="1"/>
  <c r="BS652" i="1"/>
  <c r="BT652" i="1" s="1"/>
  <c r="BU652" i="1" s="1"/>
  <c r="BW473" i="1"/>
  <c r="CA473" i="1"/>
  <c r="BQ473" i="1"/>
  <c r="CA298" i="1"/>
  <c r="BW298" i="1"/>
  <c r="BQ298" i="1"/>
  <c r="AM50" i="1"/>
  <c r="AP50" i="1" s="1"/>
  <c r="BA262" i="1"/>
  <c r="AZ262" i="1"/>
  <c r="AM582" i="1"/>
  <c r="AP582" i="1" s="1"/>
  <c r="BQ643" i="1"/>
  <c r="BW643" i="1"/>
  <c r="CA643" i="1"/>
  <c r="BQ293" i="1"/>
  <c r="CA293" i="1"/>
  <c r="BW293" i="1"/>
  <c r="AM571" i="1"/>
  <c r="AP571" i="1" s="1"/>
  <c r="BQ650" i="1"/>
  <c r="BW650" i="1"/>
  <c r="CA650" i="1"/>
  <c r="AM405" i="1"/>
  <c r="AQ405" i="1" s="1"/>
  <c r="AS405" i="1" s="1"/>
  <c r="AV405" i="1" s="1"/>
  <c r="AX302" i="1"/>
  <c r="AX303" i="1" s="1"/>
  <c r="AX304" i="1" s="1"/>
  <c r="AX301" i="1"/>
  <c r="AS618" i="1"/>
  <c r="AU618" i="1" s="1"/>
  <c r="AX618" i="1" s="1"/>
  <c r="AR618" i="1"/>
  <c r="EB143" i="5" l="1"/>
  <c r="EC142" i="5"/>
  <c r="CG836" i="5"/>
  <c r="CH835" i="5"/>
  <c r="DY151" i="5"/>
  <c r="DZ150" i="5"/>
  <c r="CD836" i="5"/>
  <c r="CE835" i="5"/>
  <c r="EF136" i="5"/>
  <c r="EG135" i="5"/>
  <c r="CA836" i="5"/>
  <c r="CB835" i="5"/>
  <c r="AQ50" i="1"/>
  <c r="AS50" i="1" s="1"/>
  <c r="AV50" i="1" s="1"/>
  <c r="AP41" i="1"/>
  <c r="GH136" i="5"/>
  <c r="GI135" i="5"/>
  <c r="DV136" i="5"/>
  <c r="DW135" i="5"/>
  <c r="CJ836" i="5"/>
  <c r="CK835" i="5"/>
  <c r="AQ576" i="1"/>
  <c r="AS576" i="1" s="1"/>
  <c r="AV576" i="1" s="1"/>
  <c r="AP584" i="1"/>
  <c r="BL90" i="4"/>
  <c r="BY91" i="4"/>
  <c r="BY92" i="4" s="1"/>
  <c r="BG40" i="1"/>
  <c r="BH40" i="1" s="1"/>
  <c r="BL91" i="4"/>
  <c r="BL92" i="4" s="1"/>
  <c r="BL93" i="4" s="1"/>
  <c r="AQ229" i="1"/>
  <c r="AS229" i="1" s="1"/>
  <c r="AV229" i="1" s="1"/>
  <c r="AX229" i="1" s="1"/>
  <c r="AR394" i="1"/>
  <c r="AZ79" i="1"/>
  <c r="BA79" i="1"/>
  <c r="AP405" i="1"/>
  <c r="BC79" i="1"/>
  <c r="BJ79" i="1" s="1"/>
  <c r="BK79" i="1" s="1"/>
  <c r="AT79" i="1"/>
  <c r="CE44" i="4"/>
  <c r="CM44" i="4"/>
  <c r="CM41" i="4"/>
  <c r="CG47" i="4"/>
  <c r="CH47" i="4" s="1"/>
  <c r="CI47" i="4" s="1"/>
  <c r="BQ47" i="4"/>
  <c r="BR47" i="4" s="1"/>
  <c r="CJ47" i="4"/>
  <c r="CE41" i="4"/>
  <c r="CM47" i="4"/>
  <c r="CJ42" i="4"/>
  <c r="BO50" i="4"/>
  <c r="BP50" i="4" s="1"/>
  <c r="BQ44" i="4"/>
  <c r="BR44" i="4" s="1"/>
  <c r="CB50" i="4"/>
  <c r="CC50" i="4" s="1"/>
  <c r="CD50" i="4" s="1"/>
  <c r="CM50" i="4" s="1"/>
  <c r="BU50" i="4"/>
  <c r="BW55" i="4"/>
  <c r="CF76" i="4"/>
  <c r="CN76" i="4"/>
  <c r="CK76" i="4"/>
  <c r="BQ53" i="4"/>
  <c r="BR53" i="4" s="1"/>
  <c r="CG53" i="4"/>
  <c r="CH53" i="4" s="1"/>
  <c r="CI53" i="4" s="1"/>
  <c r="CJ49" i="4"/>
  <c r="CM49" i="4"/>
  <c r="CE49" i="4"/>
  <c r="BR80" i="4"/>
  <c r="BS80" i="4" s="1"/>
  <c r="CC80" i="4"/>
  <c r="CD80" i="4" s="1"/>
  <c r="CE80" i="4" s="1"/>
  <c r="BW80" i="4"/>
  <c r="CH84" i="4"/>
  <c r="CI84" i="4" s="1"/>
  <c r="CJ84" i="4" s="1"/>
  <c r="BT84" i="4"/>
  <c r="BU84" i="4" s="1"/>
  <c r="BR82" i="4"/>
  <c r="BS82" i="4" s="1"/>
  <c r="CC82" i="4"/>
  <c r="CD82" i="4" s="1"/>
  <c r="CE82" i="4" s="1"/>
  <c r="BW82" i="4"/>
  <c r="BR87" i="4"/>
  <c r="BS87" i="4" s="1"/>
  <c r="CC87" i="4"/>
  <c r="CD87" i="4" s="1"/>
  <c r="CE87" i="4" s="1"/>
  <c r="BW87" i="4"/>
  <c r="CH76" i="4"/>
  <c r="CI76" i="4" s="1"/>
  <c r="CJ76" i="4" s="1"/>
  <c r="BT76" i="4"/>
  <c r="BU76" i="4" s="1"/>
  <c r="CC83" i="4"/>
  <c r="CD83" i="4" s="1"/>
  <c r="CE83" i="4" s="1"/>
  <c r="BW83" i="4"/>
  <c r="BR83" i="4"/>
  <c r="BS83" i="4" s="1"/>
  <c r="CK84" i="4"/>
  <c r="CN84" i="4"/>
  <c r="CF84" i="4"/>
  <c r="BR89" i="4"/>
  <c r="BS89" i="4" s="1"/>
  <c r="CC89" i="4"/>
  <c r="CD89" i="4" s="1"/>
  <c r="CE89" i="4" s="1"/>
  <c r="BW89" i="4"/>
  <c r="CH88" i="4"/>
  <c r="CI88" i="4" s="1"/>
  <c r="CJ88" i="4" s="1"/>
  <c r="BT88" i="4"/>
  <c r="BU88" i="4" s="1"/>
  <c r="CJ53" i="4"/>
  <c r="CM53" i="4"/>
  <c r="CE53" i="4"/>
  <c r="CN86" i="4"/>
  <c r="CF86" i="4"/>
  <c r="CK86" i="4"/>
  <c r="BT79" i="4"/>
  <c r="BU79" i="4" s="1"/>
  <c r="CH79" i="4"/>
  <c r="CI79" i="4" s="1"/>
  <c r="CJ79" i="4" s="1"/>
  <c r="BR81" i="4"/>
  <c r="BS81" i="4" s="1"/>
  <c r="CC81" i="4"/>
  <c r="CD81" i="4" s="1"/>
  <c r="CE81" i="4" s="1"/>
  <c r="BW81" i="4"/>
  <c r="CG49" i="4"/>
  <c r="CH49" i="4" s="1"/>
  <c r="CI49" i="4" s="1"/>
  <c r="BQ49" i="4"/>
  <c r="BR49" i="4" s="1"/>
  <c r="CN88" i="4"/>
  <c r="CF88" i="4"/>
  <c r="CK88" i="4"/>
  <c r="BT86" i="4"/>
  <c r="BU86" i="4" s="1"/>
  <c r="CH86" i="4"/>
  <c r="CI86" i="4" s="1"/>
  <c r="CJ86" i="4" s="1"/>
  <c r="BQ51" i="4"/>
  <c r="BR51" i="4" s="1"/>
  <c r="CG51" i="4"/>
  <c r="CH51" i="4" s="1"/>
  <c r="CI51" i="4" s="1"/>
  <c r="BY90" i="4"/>
  <c r="CE43" i="4"/>
  <c r="CJ43" i="4"/>
  <c r="CM43" i="4"/>
  <c r="BR77" i="4"/>
  <c r="BS77" i="4" s="1"/>
  <c r="CC77" i="4"/>
  <c r="CD77" i="4" s="1"/>
  <c r="CE77" i="4" s="1"/>
  <c r="BW77" i="4"/>
  <c r="CE51" i="4"/>
  <c r="CJ51" i="4"/>
  <c r="CM51" i="4"/>
  <c r="CF79" i="4"/>
  <c r="CN79" i="4"/>
  <c r="CK79" i="4"/>
  <c r="BQ43" i="4"/>
  <c r="BR43" i="4" s="1"/>
  <c r="CG43" i="4"/>
  <c r="CH43" i="4" s="1"/>
  <c r="CI43" i="4" s="1"/>
  <c r="AX401" i="1"/>
  <c r="AY401" i="1"/>
  <c r="BA574" i="1"/>
  <c r="BG574" i="1" s="1"/>
  <c r="BH574" i="1" s="1"/>
  <c r="AR574" i="1"/>
  <c r="AX407" i="1"/>
  <c r="AY407" i="1"/>
  <c r="AY574" i="1"/>
  <c r="AX574" i="1"/>
  <c r="AY584" i="1"/>
  <c r="AX584" i="1"/>
  <c r="AX403" i="1"/>
  <c r="AY403" i="1"/>
  <c r="BA582" i="1"/>
  <c r="BG582" i="1" s="1"/>
  <c r="BH582" i="1" s="1"/>
  <c r="AR582" i="1"/>
  <c r="AY572" i="1"/>
  <c r="AX572" i="1"/>
  <c r="AY43" i="1"/>
  <c r="AX43" i="1"/>
  <c r="AY41" i="1"/>
  <c r="AX41" i="1"/>
  <c r="AY50" i="1"/>
  <c r="AX50" i="1"/>
  <c r="AX405" i="1"/>
  <c r="AY405" i="1"/>
  <c r="AY53" i="1"/>
  <c r="AX53" i="1"/>
  <c r="BA571" i="1"/>
  <c r="BG571" i="1" s="1"/>
  <c r="BH571" i="1" s="1"/>
  <c r="AR571" i="1"/>
  <c r="AR50" i="1"/>
  <c r="BA50" i="1"/>
  <c r="BG50" i="1" s="1"/>
  <c r="BH50" i="1" s="1"/>
  <c r="AY227" i="1"/>
  <c r="AX227" i="1"/>
  <c r="AY45" i="1"/>
  <c r="AX45" i="1"/>
  <c r="BA401" i="1"/>
  <c r="BG401" i="1" s="1"/>
  <c r="BH401" i="1" s="1"/>
  <c r="AR401" i="1"/>
  <c r="BC75" i="1"/>
  <c r="BJ75" i="1" s="1"/>
  <c r="BK75" i="1" s="1"/>
  <c r="AT75" i="1"/>
  <c r="BG471" i="1"/>
  <c r="BH471" i="1" s="1"/>
  <c r="BS471" i="1"/>
  <c r="BT471" i="1" s="1"/>
  <c r="BU471" i="1" s="1"/>
  <c r="AT83" i="1"/>
  <c r="BC83" i="1"/>
  <c r="BJ83" i="1" s="1"/>
  <c r="BK83" i="1" s="1"/>
  <c r="AS434" i="1"/>
  <c r="AU434" i="1" s="1"/>
  <c r="AX434" i="1" s="1"/>
  <c r="AR434" i="1"/>
  <c r="AS80" i="1"/>
  <c r="AU80" i="1" s="1"/>
  <c r="AX80" i="1" s="1"/>
  <c r="AR80" i="1"/>
  <c r="AS264" i="1"/>
  <c r="AU264" i="1" s="1"/>
  <c r="AX264" i="1" s="1"/>
  <c r="AR264" i="1"/>
  <c r="CA468" i="1"/>
  <c r="BW468" i="1"/>
  <c r="BQ468" i="1"/>
  <c r="BC607" i="1"/>
  <c r="BJ607" i="1" s="1"/>
  <c r="BK607" i="1" s="1"/>
  <c r="AT607" i="1"/>
  <c r="BL261" i="1"/>
  <c r="BO261" i="1"/>
  <c r="BQ261" i="1"/>
  <c r="AZ83" i="1"/>
  <c r="BA83" i="1"/>
  <c r="AS619" i="1"/>
  <c r="AU619" i="1" s="1"/>
  <c r="AX619" i="1" s="1"/>
  <c r="AR619" i="1"/>
  <c r="BL47" i="1"/>
  <c r="BM47" i="1"/>
  <c r="BN47" i="1" s="1"/>
  <c r="CB47" i="1" s="1"/>
  <c r="CC47" i="1" s="1"/>
  <c r="CD47" i="1" s="1"/>
  <c r="BI47" i="1"/>
  <c r="BW47" i="1"/>
  <c r="AR405" i="1"/>
  <c r="BA405" i="1"/>
  <c r="BG405" i="1" s="1"/>
  <c r="BH405" i="1" s="1"/>
  <c r="BC85" i="1"/>
  <c r="BJ85" i="1" s="1"/>
  <c r="BK85" i="1" s="1"/>
  <c r="AT85" i="1"/>
  <c r="AZ433" i="1"/>
  <c r="BA433" i="1"/>
  <c r="BQ471" i="1"/>
  <c r="CA471" i="1"/>
  <c r="BW471" i="1"/>
  <c r="BG472" i="1"/>
  <c r="BH472" i="1" s="1"/>
  <c r="BS472" i="1"/>
  <c r="BT472" i="1" s="1"/>
  <c r="BU472" i="1" s="1"/>
  <c r="AT439" i="1"/>
  <c r="BC439" i="1"/>
  <c r="BJ439" i="1" s="1"/>
  <c r="BK439" i="1" s="1"/>
  <c r="BI397" i="1"/>
  <c r="BM397" i="1"/>
  <c r="BL397" i="1"/>
  <c r="BN397" i="1"/>
  <c r="AS614" i="1"/>
  <c r="AU614" i="1" s="1"/>
  <c r="AX614" i="1" s="1"/>
  <c r="AR614" i="1"/>
  <c r="BC609" i="1"/>
  <c r="BJ609" i="1" s="1"/>
  <c r="BK609" i="1" s="1"/>
  <c r="AT609" i="1"/>
  <c r="BL217" i="1"/>
  <c r="BI217" i="1"/>
  <c r="BN217" i="1"/>
  <c r="AS256" i="1"/>
  <c r="AU256" i="1" s="1"/>
  <c r="AX256" i="1" s="1"/>
  <c r="AR256" i="1"/>
  <c r="AP572" i="1"/>
  <c r="BM581" i="1"/>
  <c r="BN581" i="1" s="1"/>
  <c r="BL581" i="1"/>
  <c r="BI581" i="1"/>
  <c r="BW581" i="1"/>
  <c r="AS259" i="1"/>
  <c r="AU259" i="1" s="1"/>
  <c r="AX259" i="1" s="1"/>
  <c r="AR259" i="1"/>
  <c r="AZ82" i="1"/>
  <c r="BA82" i="1"/>
  <c r="BS474" i="1"/>
  <c r="BT474" i="1" s="1"/>
  <c r="BU474" i="1" s="1"/>
  <c r="BG474" i="1"/>
  <c r="BH474" i="1" s="1"/>
  <c r="BA441" i="1"/>
  <c r="AZ441" i="1"/>
  <c r="BL406" i="1"/>
  <c r="BI406" i="1"/>
  <c r="BM406" i="1"/>
  <c r="BN406" i="1"/>
  <c r="BM48" i="1"/>
  <c r="BN48" i="1" s="1"/>
  <c r="CB48" i="1" s="1"/>
  <c r="CC48" i="1" s="1"/>
  <c r="CD48" i="1" s="1"/>
  <c r="BL48" i="1"/>
  <c r="BI48" i="1"/>
  <c r="BW48" i="1"/>
  <c r="BA85" i="1"/>
  <c r="AZ85" i="1"/>
  <c r="AQ582" i="1"/>
  <c r="AS582" i="1" s="1"/>
  <c r="AV582" i="1" s="1"/>
  <c r="CA300" i="1"/>
  <c r="BW300" i="1"/>
  <c r="BQ300" i="1"/>
  <c r="BG121" i="1"/>
  <c r="BH121" i="1" s="1"/>
  <c r="BS121" i="1"/>
  <c r="BT121" i="1" s="1"/>
  <c r="BU121" i="1" s="1"/>
  <c r="BI230" i="1"/>
  <c r="BL230" i="1"/>
  <c r="BN230" i="1"/>
  <c r="AR575" i="1"/>
  <c r="BA575" i="1"/>
  <c r="BG575" i="1" s="1"/>
  <c r="BH575" i="1" s="1"/>
  <c r="BC433" i="1"/>
  <c r="BJ433" i="1" s="1"/>
  <c r="BK433" i="1" s="1"/>
  <c r="AT433" i="1"/>
  <c r="BA616" i="1"/>
  <c r="AZ616" i="1"/>
  <c r="AP407" i="1"/>
  <c r="AR226" i="1"/>
  <c r="BA226" i="1"/>
  <c r="BG226" i="1" s="1"/>
  <c r="BH226" i="1" s="1"/>
  <c r="AQ571" i="1"/>
  <c r="AS571" i="1" s="1"/>
  <c r="AV571" i="1" s="1"/>
  <c r="CA646" i="1"/>
  <c r="BW646" i="1"/>
  <c r="BQ646" i="1"/>
  <c r="CA472" i="1"/>
  <c r="BW472" i="1"/>
  <c r="BQ472" i="1"/>
  <c r="BC613" i="1"/>
  <c r="BJ613" i="1" s="1"/>
  <c r="BK613" i="1" s="1"/>
  <c r="AT613" i="1"/>
  <c r="BC438" i="1"/>
  <c r="BJ438" i="1" s="1"/>
  <c r="BK438" i="1" s="1"/>
  <c r="AT438" i="1"/>
  <c r="AZ609" i="1"/>
  <c r="BA609" i="1"/>
  <c r="BG475" i="1"/>
  <c r="BH475" i="1" s="1"/>
  <c r="BS475" i="1"/>
  <c r="BT475" i="1" s="1"/>
  <c r="BU475" i="1" s="1"/>
  <c r="BL225" i="1"/>
  <c r="BI225" i="1"/>
  <c r="BN225" i="1"/>
  <c r="AS437" i="1"/>
  <c r="AU437" i="1" s="1"/>
  <c r="AX437" i="1" s="1"/>
  <c r="AR437" i="1"/>
  <c r="AR265" i="1"/>
  <c r="AS265" i="1"/>
  <c r="AU265" i="1" s="1"/>
  <c r="AX265" i="1" s="1"/>
  <c r="AR88" i="1"/>
  <c r="AS88" i="1"/>
  <c r="AU88" i="1" s="1"/>
  <c r="AX88" i="1" s="1"/>
  <c r="CA466" i="1"/>
  <c r="BW466" i="1"/>
  <c r="BQ466" i="1"/>
  <c r="BC87" i="1"/>
  <c r="BJ87" i="1" s="1"/>
  <c r="BK87" i="1" s="1"/>
  <c r="AT87" i="1"/>
  <c r="AR227" i="1"/>
  <c r="BA227" i="1"/>
  <c r="BG227" i="1" s="1"/>
  <c r="BH227" i="1" s="1"/>
  <c r="AY40" i="1"/>
  <c r="AX40" i="1"/>
  <c r="BS647" i="1"/>
  <c r="BT647" i="1" s="1"/>
  <c r="BU647" i="1" s="1"/>
  <c r="BG647" i="1"/>
  <c r="BH647" i="1" s="1"/>
  <c r="AS606" i="1"/>
  <c r="AU606" i="1" s="1"/>
  <c r="AX606" i="1" s="1"/>
  <c r="AR606" i="1"/>
  <c r="AT431" i="1"/>
  <c r="BC431" i="1"/>
  <c r="BJ431" i="1" s="1"/>
  <c r="BK431" i="1" s="1"/>
  <c r="AZ75" i="1"/>
  <c r="BA75" i="1"/>
  <c r="AZ87" i="1"/>
  <c r="BA87" i="1"/>
  <c r="BS464" i="1"/>
  <c r="BT464" i="1" s="1"/>
  <c r="BU464" i="1" s="1"/>
  <c r="BG464" i="1"/>
  <c r="BH464" i="1" s="1"/>
  <c r="BS646" i="1"/>
  <c r="BT646" i="1" s="1"/>
  <c r="BU646" i="1" s="1"/>
  <c r="BG646" i="1"/>
  <c r="BH646" i="1" s="1"/>
  <c r="BL224" i="1"/>
  <c r="BI224" i="1"/>
  <c r="BN224" i="1"/>
  <c r="BQ474" i="1"/>
  <c r="CA474" i="1"/>
  <c r="BW474" i="1"/>
  <c r="AY52" i="1"/>
  <c r="AX52" i="1"/>
  <c r="BA607" i="1"/>
  <c r="AZ607" i="1"/>
  <c r="AT255" i="1"/>
  <c r="BC255" i="1"/>
  <c r="BJ255" i="1" s="1"/>
  <c r="BK255" i="1" s="1"/>
  <c r="BW649" i="1"/>
  <c r="BQ649" i="1"/>
  <c r="CA649" i="1"/>
  <c r="AT616" i="1"/>
  <c r="BC616" i="1"/>
  <c r="BJ616" i="1" s="1"/>
  <c r="BK616" i="1" s="1"/>
  <c r="AY576" i="1"/>
  <c r="AX576" i="1"/>
  <c r="AZ613" i="1"/>
  <c r="BA613" i="1"/>
  <c r="BI42" i="1"/>
  <c r="BL42" i="1"/>
  <c r="BM42" i="1"/>
  <c r="BN42" i="1" s="1"/>
  <c r="CB42" i="1" s="1"/>
  <c r="CC42" i="1" s="1"/>
  <c r="CD42" i="1" s="1"/>
  <c r="BW42" i="1"/>
  <c r="BA76" i="1"/>
  <c r="AZ76" i="1"/>
  <c r="BL402" i="1"/>
  <c r="BI402" i="1"/>
  <c r="BM402" i="1"/>
  <c r="BN402" i="1"/>
  <c r="BM573" i="1"/>
  <c r="BN573" i="1" s="1"/>
  <c r="BL573" i="1"/>
  <c r="BI573" i="1"/>
  <c r="BW573" i="1"/>
  <c r="BA52" i="1"/>
  <c r="BG52" i="1" s="1"/>
  <c r="BH52" i="1" s="1"/>
  <c r="AR52" i="1"/>
  <c r="BA255" i="1"/>
  <c r="AZ255" i="1"/>
  <c r="BA442" i="1"/>
  <c r="AZ442" i="1"/>
  <c r="BA396" i="1"/>
  <c r="BG396" i="1" s="1"/>
  <c r="BH396" i="1" s="1"/>
  <c r="AR396" i="1"/>
  <c r="AP403" i="1"/>
  <c r="AT263" i="1"/>
  <c r="BC263" i="1"/>
  <c r="BJ263" i="1" s="1"/>
  <c r="BK263" i="1" s="1"/>
  <c r="BS649" i="1"/>
  <c r="BT649" i="1" s="1"/>
  <c r="BU649" i="1" s="1"/>
  <c r="BG649" i="1"/>
  <c r="BH649" i="1" s="1"/>
  <c r="BQ121" i="1"/>
  <c r="CA121" i="1"/>
  <c r="BW121" i="1"/>
  <c r="AZ440" i="1"/>
  <c r="BA440" i="1"/>
  <c r="BI579" i="1"/>
  <c r="BM579" i="1"/>
  <c r="BN579" i="1" s="1"/>
  <c r="BL579" i="1"/>
  <c r="BW579" i="1"/>
  <c r="AP45" i="1"/>
  <c r="BQ122" i="1"/>
  <c r="CA122" i="1"/>
  <c r="BW122" i="1"/>
  <c r="BG114" i="1"/>
  <c r="BH114" i="1" s="1"/>
  <c r="BS114" i="1"/>
  <c r="BT114" i="1" s="1"/>
  <c r="BU114" i="1" s="1"/>
  <c r="AR253" i="1"/>
  <c r="AS253" i="1"/>
  <c r="AU253" i="1" s="1"/>
  <c r="AX253" i="1" s="1"/>
  <c r="BG476" i="1"/>
  <c r="BH476" i="1" s="1"/>
  <c r="BS476" i="1"/>
  <c r="BT476" i="1" s="1"/>
  <c r="BU476" i="1" s="1"/>
  <c r="AP43" i="1"/>
  <c r="AT252" i="1"/>
  <c r="BC252" i="1"/>
  <c r="BJ252" i="1" s="1"/>
  <c r="BK252" i="1" s="1"/>
  <c r="AS608" i="1"/>
  <c r="AU608" i="1" s="1"/>
  <c r="AX608" i="1" s="1"/>
  <c r="AR608" i="1"/>
  <c r="BS469" i="1"/>
  <c r="BT469" i="1" s="1"/>
  <c r="BU469" i="1" s="1"/>
  <c r="BG469" i="1"/>
  <c r="BH469" i="1" s="1"/>
  <c r="AR81" i="1"/>
  <c r="AS81" i="1"/>
  <c r="AU81" i="1" s="1"/>
  <c r="AX81" i="1" s="1"/>
  <c r="BM44" i="1"/>
  <c r="BN44" i="1" s="1"/>
  <c r="CB44" i="1" s="1"/>
  <c r="CC44" i="1" s="1"/>
  <c r="CD44" i="1" s="1"/>
  <c r="BL44" i="1"/>
  <c r="BI44" i="1"/>
  <c r="BW44" i="1"/>
  <c r="BC76" i="1"/>
  <c r="BJ76" i="1" s="1"/>
  <c r="BK76" i="1" s="1"/>
  <c r="AT76" i="1"/>
  <c r="AS430" i="1"/>
  <c r="AU430" i="1" s="1"/>
  <c r="AX430" i="1" s="1"/>
  <c r="AR430" i="1"/>
  <c r="BA429" i="1"/>
  <c r="AZ429" i="1"/>
  <c r="BG468" i="1"/>
  <c r="BH468" i="1" s="1"/>
  <c r="BS468" i="1"/>
  <c r="BT468" i="1" s="1"/>
  <c r="BU468" i="1" s="1"/>
  <c r="AY217" i="1"/>
  <c r="AX217" i="1"/>
  <c r="AX224" i="1"/>
  <c r="AY224" i="1"/>
  <c r="BL219" i="1"/>
  <c r="BI219" i="1"/>
  <c r="BN219" i="1"/>
  <c r="BS466" i="1"/>
  <c r="BT466" i="1" s="1"/>
  <c r="BU466" i="1" s="1"/>
  <c r="BG466" i="1"/>
  <c r="BH466" i="1" s="1"/>
  <c r="BM578" i="1"/>
  <c r="BN578" i="1" s="1"/>
  <c r="BL578" i="1"/>
  <c r="BI578" i="1"/>
  <c r="BW578" i="1"/>
  <c r="BA86" i="1"/>
  <c r="AZ86" i="1"/>
  <c r="BA223" i="1"/>
  <c r="BG223" i="1" s="1"/>
  <c r="BH223" i="1" s="1"/>
  <c r="AR223" i="1"/>
  <c r="BL262" i="1"/>
  <c r="BO262" i="1"/>
  <c r="BQ262" i="1"/>
  <c r="AT441" i="1"/>
  <c r="BC441" i="1"/>
  <c r="BJ441" i="1" s="1"/>
  <c r="BK441" i="1" s="1"/>
  <c r="BG300" i="1"/>
  <c r="BH300" i="1" s="1"/>
  <c r="BS300" i="1"/>
  <c r="BT300" i="1" s="1"/>
  <c r="BU300" i="1" s="1"/>
  <c r="CA464" i="1"/>
  <c r="BW464" i="1"/>
  <c r="BQ464" i="1"/>
  <c r="BC442" i="1"/>
  <c r="BJ442" i="1" s="1"/>
  <c r="BK442" i="1" s="1"/>
  <c r="AT442" i="1"/>
  <c r="BL51" i="1"/>
  <c r="BM51" i="1"/>
  <c r="BN51" i="1" s="1"/>
  <c r="CB51" i="1" s="1"/>
  <c r="CC51" i="1" s="1"/>
  <c r="CD51" i="1" s="1"/>
  <c r="BI51" i="1"/>
  <c r="BW51" i="1"/>
  <c r="BQ114" i="1"/>
  <c r="CA114" i="1"/>
  <c r="BW114" i="1"/>
  <c r="BA398" i="1"/>
  <c r="BG398" i="1" s="1"/>
  <c r="BH398" i="1" s="1"/>
  <c r="AR398" i="1"/>
  <c r="AR258" i="1"/>
  <c r="AS258" i="1"/>
  <c r="AU258" i="1" s="1"/>
  <c r="AX258" i="1" s="1"/>
  <c r="BQ475" i="1"/>
  <c r="CA475" i="1"/>
  <c r="BW475" i="1"/>
  <c r="BL228" i="1"/>
  <c r="BI228" i="1"/>
  <c r="BN228" i="1"/>
  <c r="BC611" i="1"/>
  <c r="BJ611" i="1" s="1"/>
  <c r="BK611" i="1" s="1"/>
  <c r="AT611" i="1"/>
  <c r="BA78" i="1"/>
  <c r="AZ78" i="1"/>
  <c r="AT432" i="1"/>
  <c r="BC432" i="1"/>
  <c r="BJ432" i="1" s="1"/>
  <c r="BK432" i="1" s="1"/>
  <c r="AS260" i="1"/>
  <c r="AU260" i="1" s="1"/>
  <c r="AX260" i="1" s="1"/>
  <c r="AR260" i="1"/>
  <c r="BA263" i="1"/>
  <c r="AZ263" i="1"/>
  <c r="AS84" i="1"/>
  <c r="AU84" i="1" s="1"/>
  <c r="AX84" i="1" s="1"/>
  <c r="AR84" i="1"/>
  <c r="AX402" i="1"/>
  <c r="AY402" i="1"/>
  <c r="AR400" i="1"/>
  <c r="BA400" i="1"/>
  <c r="BG400" i="1" s="1"/>
  <c r="BH400" i="1" s="1"/>
  <c r="BC440" i="1"/>
  <c r="BJ440" i="1" s="1"/>
  <c r="BK440" i="1" s="1"/>
  <c r="AT440" i="1"/>
  <c r="BA220" i="1"/>
  <c r="BG220" i="1" s="1"/>
  <c r="BH220" i="1" s="1"/>
  <c r="AR220" i="1"/>
  <c r="AR257" i="1"/>
  <c r="AS257" i="1"/>
  <c r="AU257" i="1" s="1"/>
  <c r="AX257" i="1" s="1"/>
  <c r="CA476" i="1"/>
  <c r="BW476" i="1"/>
  <c r="BQ476" i="1"/>
  <c r="CA647" i="1"/>
  <c r="BQ647" i="1"/>
  <c r="BW647" i="1"/>
  <c r="BC436" i="1"/>
  <c r="BJ436" i="1" s="1"/>
  <c r="BK436" i="1" s="1"/>
  <c r="AT436" i="1"/>
  <c r="AX46" i="1"/>
  <c r="AY46" i="1"/>
  <c r="BA252" i="1"/>
  <c r="AZ252" i="1"/>
  <c r="BW469" i="1"/>
  <c r="CA469" i="1"/>
  <c r="BQ469" i="1"/>
  <c r="BQ290" i="1"/>
  <c r="BW290" i="1"/>
  <c r="CA290" i="1"/>
  <c r="AR612" i="1"/>
  <c r="AS612" i="1"/>
  <c r="AU612" i="1" s="1"/>
  <c r="AX612" i="1" s="1"/>
  <c r="AS77" i="1"/>
  <c r="AU77" i="1" s="1"/>
  <c r="AX77" i="1" s="1"/>
  <c r="AR77" i="1"/>
  <c r="BI46" i="1"/>
  <c r="BL46" i="1"/>
  <c r="BM46" i="1"/>
  <c r="BN46" i="1" s="1"/>
  <c r="CB46" i="1" s="1"/>
  <c r="CC46" i="1" s="1"/>
  <c r="CD46" i="1" s="1"/>
  <c r="BW46" i="1"/>
  <c r="AR610" i="1"/>
  <c r="AS610" i="1"/>
  <c r="AU610" i="1" s="1"/>
  <c r="AX610" i="1" s="1"/>
  <c r="AS617" i="1"/>
  <c r="AU617" i="1" s="1"/>
  <c r="AX617" i="1" s="1"/>
  <c r="AR617" i="1"/>
  <c r="AR435" i="1"/>
  <c r="AS435" i="1"/>
  <c r="AU435" i="1" s="1"/>
  <c r="AX435" i="1" s="1"/>
  <c r="BC618" i="1"/>
  <c r="BJ618" i="1" s="1"/>
  <c r="BK618" i="1" s="1"/>
  <c r="AT618" i="1"/>
  <c r="BA431" i="1"/>
  <c r="AZ431" i="1"/>
  <c r="BL49" i="1"/>
  <c r="BM49" i="1"/>
  <c r="BN49" i="1" s="1"/>
  <c r="CB49" i="1" s="1"/>
  <c r="CC49" i="1" s="1"/>
  <c r="CD49" i="1" s="1"/>
  <c r="BI49" i="1"/>
  <c r="BW49" i="1"/>
  <c r="AR404" i="1"/>
  <c r="BA404" i="1"/>
  <c r="BG404" i="1" s="1"/>
  <c r="BH404" i="1" s="1"/>
  <c r="BG295" i="1"/>
  <c r="BH295" i="1" s="1"/>
  <c r="BS295" i="1"/>
  <c r="BT295" i="1" s="1"/>
  <c r="BU295" i="1" s="1"/>
  <c r="AX398" i="1"/>
  <c r="AY398" i="1"/>
  <c r="BA41" i="1"/>
  <c r="BG41" i="1" s="1"/>
  <c r="BH41" i="1" s="1"/>
  <c r="AR41" i="1"/>
  <c r="BA618" i="1"/>
  <c r="AZ618" i="1"/>
  <c r="BI577" i="1"/>
  <c r="BM577" i="1"/>
  <c r="BN577" i="1" s="1"/>
  <c r="BL577" i="1"/>
  <c r="BW577" i="1"/>
  <c r="AR229" i="1"/>
  <c r="BA229" i="1"/>
  <c r="BG229" i="1" s="1"/>
  <c r="BH229" i="1" s="1"/>
  <c r="BM583" i="1"/>
  <c r="BN583" i="1" s="1"/>
  <c r="BL583" i="1"/>
  <c r="BI583" i="1"/>
  <c r="BW583" i="1"/>
  <c r="BA439" i="1"/>
  <c r="AZ439" i="1"/>
  <c r="BG297" i="1"/>
  <c r="BH297" i="1" s="1"/>
  <c r="BS297" i="1"/>
  <c r="BT297" i="1" s="1"/>
  <c r="BU297" i="1" s="1"/>
  <c r="BA53" i="1"/>
  <c r="BG53" i="1" s="1"/>
  <c r="BH53" i="1" s="1"/>
  <c r="AR53" i="1"/>
  <c r="AT82" i="1"/>
  <c r="BC82" i="1"/>
  <c r="BJ82" i="1" s="1"/>
  <c r="BK82" i="1" s="1"/>
  <c r="AT86" i="1"/>
  <c r="BC86" i="1"/>
  <c r="BJ86" i="1" s="1"/>
  <c r="BK86" i="1" s="1"/>
  <c r="BA576" i="1"/>
  <c r="BG576" i="1" s="1"/>
  <c r="BH576" i="1" s="1"/>
  <c r="AR576" i="1"/>
  <c r="BA438" i="1"/>
  <c r="AZ438" i="1"/>
  <c r="BI395" i="1"/>
  <c r="BM395" i="1"/>
  <c r="BL395" i="1"/>
  <c r="BN395" i="1"/>
  <c r="AS254" i="1"/>
  <c r="AU254" i="1" s="1"/>
  <c r="AX254" i="1" s="1"/>
  <c r="AR254" i="1"/>
  <c r="BL399" i="1"/>
  <c r="BI399" i="1"/>
  <c r="BM399" i="1"/>
  <c r="BN399" i="1"/>
  <c r="AZ611" i="1"/>
  <c r="BA611" i="1"/>
  <c r="AT429" i="1"/>
  <c r="BC429" i="1"/>
  <c r="BJ429" i="1" s="1"/>
  <c r="BK429" i="1" s="1"/>
  <c r="AT78" i="1"/>
  <c r="BC78" i="1"/>
  <c r="BJ78" i="1" s="1"/>
  <c r="BK78" i="1" s="1"/>
  <c r="AZ432" i="1"/>
  <c r="BA432" i="1"/>
  <c r="AR221" i="1"/>
  <c r="BA221" i="1"/>
  <c r="BG221" i="1" s="1"/>
  <c r="BH221" i="1" s="1"/>
  <c r="BA218" i="1"/>
  <c r="BG218" i="1" s="1"/>
  <c r="BH218" i="1" s="1"/>
  <c r="AR218" i="1"/>
  <c r="BI394" i="1"/>
  <c r="BM394" i="1"/>
  <c r="BL394" i="1"/>
  <c r="BN394" i="1"/>
  <c r="AX228" i="1"/>
  <c r="AY228" i="1"/>
  <c r="BG122" i="1"/>
  <c r="BH122" i="1" s="1"/>
  <c r="BS122" i="1"/>
  <c r="BT122" i="1" s="1"/>
  <c r="BU122" i="1" s="1"/>
  <c r="BQ295" i="1"/>
  <c r="BW295" i="1"/>
  <c r="CA295" i="1"/>
  <c r="BA584" i="1"/>
  <c r="BG584" i="1" s="1"/>
  <c r="BH584" i="1" s="1"/>
  <c r="AR584" i="1"/>
  <c r="AZ436" i="1"/>
  <c r="BA436" i="1"/>
  <c r="AS615" i="1"/>
  <c r="AU615" i="1" s="1"/>
  <c r="AX615" i="1" s="1"/>
  <c r="AR615" i="1"/>
  <c r="CA297" i="1"/>
  <c r="BW297" i="1"/>
  <c r="BQ297" i="1"/>
  <c r="BI580" i="1"/>
  <c r="BL580" i="1"/>
  <c r="BM580" i="1"/>
  <c r="BN580" i="1" s="1"/>
  <c r="BW580" i="1"/>
  <c r="BS290" i="1"/>
  <c r="BT290" i="1" s="1"/>
  <c r="BU290" i="1" s="1"/>
  <c r="BG290" i="1"/>
  <c r="BH290" i="1" s="1"/>
  <c r="CJ837" i="5" l="1"/>
  <c r="CK836" i="5"/>
  <c r="GH137" i="5"/>
  <c r="GI136" i="5"/>
  <c r="CA837" i="5"/>
  <c r="CB836" i="5"/>
  <c r="CD837" i="5"/>
  <c r="CE836" i="5"/>
  <c r="CG837" i="5"/>
  <c r="CH836" i="5"/>
  <c r="DV137" i="5"/>
  <c r="DW136" i="5"/>
  <c r="EF137" i="5"/>
  <c r="EG136" i="5"/>
  <c r="DY152" i="5"/>
  <c r="DZ151" i="5"/>
  <c r="EB144" i="5"/>
  <c r="EC143" i="5"/>
  <c r="BI40" i="1"/>
  <c r="BL40" i="1"/>
  <c r="BW40" i="1"/>
  <c r="BM40" i="1"/>
  <c r="BN40" i="1" s="1"/>
  <c r="CB40" i="1" s="1"/>
  <c r="CC40" i="1" s="1"/>
  <c r="CD40" i="1" s="1"/>
  <c r="CJ40" i="1" s="1"/>
  <c r="AY229" i="1"/>
  <c r="BL79" i="1"/>
  <c r="BP79" i="1"/>
  <c r="BQ79" i="1" s="1"/>
  <c r="BY79" i="1"/>
  <c r="BO79" i="1"/>
  <c r="CJ47" i="1"/>
  <c r="CE47" i="1"/>
  <c r="CM47" i="1"/>
  <c r="CE44" i="1"/>
  <c r="CM44" i="1"/>
  <c r="CJ44" i="1"/>
  <c r="CM49" i="1"/>
  <c r="CE49" i="1"/>
  <c r="CJ49" i="1"/>
  <c r="CM46" i="1"/>
  <c r="CJ46" i="1"/>
  <c r="CE46" i="1"/>
  <c r="CE51" i="1"/>
  <c r="CM51" i="1"/>
  <c r="CJ51" i="1"/>
  <c r="CJ42" i="1"/>
  <c r="CM42" i="1"/>
  <c r="CE42" i="1"/>
  <c r="CE48" i="1"/>
  <c r="CM48" i="1"/>
  <c r="CJ48" i="1"/>
  <c r="CE40" i="1"/>
  <c r="CM40" i="1"/>
  <c r="CJ50" i="4"/>
  <c r="CG50" i="4"/>
  <c r="CH50" i="4" s="1"/>
  <c r="CI50" i="4" s="1"/>
  <c r="BQ50" i="4"/>
  <c r="BR50" i="4" s="1"/>
  <c r="CE50" i="4"/>
  <c r="CF81" i="4"/>
  <c r="CK81" i="4"/>
  <c r="CN81" i="4"/>
  <c r="CH77" i="4"/>
  <c r="CI77" i="4" s="1"/>
  <c r="CJ77" i="4" s="1"/>
  <c r="BT77" i="4"/>
  <c r="BU77" i="4" s="1"/>
  <c r="CH81" i="4"/>
  <c r="CI81" i="4" s="1"/>
  <c r="CJ81" i="4" s="1"/>
  <c r="BT81" i="4"/>
  <c r="BU81" i="4" s="1"/>
  <c r="CH87" i="4"/>
  <c r="CI87" i="4" s="1"/>
  <c r="CJ87" i="4" s="1"/>
  <c r="BT87" i="4"/>
  <c r="BU87" i="4" s="1"/>
  <c r="BT80" i="4"/>
  <c r="BU80" i="4" s="1"/>
  <c r="CH80" i="4"/>
  <c r="CI80" i="4" s="1"/>
  <c r="CJ80" i="4" s="1"/>
  <c r="CH83" i="4"/>
  <c r="CI83" i="4" s="1"/>
  <c r="CJ83" i="4" s="1"/>
  <c r="BT83" i="4"/>
  <c r="BU83" i="4" s="1"/>
  <c r="CN80" i="4"/>
  <c r="CK80" i="4"/>
  <c r="CF80" i="4"/>
  <c r="CF82" i="4"/>
  <c r="CN82" i="4"/>
  <c r="CK82" i="4"/>
  <c r="CN83" i="4"/>
  <c r="CK83" i="4"/>
  <c r="CF83" i="4"/>
  <c r="CH82" i="4"/>
  <c r="CI82" i="4" s="1"/>
  <c r="CJ82" i="4" s="1"/>
  <c r="BT82" i="4"/>
  <c r="BU82" i="4" s="1"/>
  <c r="CF87" i="4"/>
  <c r="CK87" i="4"/>
  <c r="CN87" i="4"/>
  <c r="CN89" i="4"/>
  <c r="CK89" i="4"/>
  <c r="CF89" i="4"/>
  <c r="CN77" i="4"/>
  <c r="CF77" i="4"/>
  <c r="CK77" i="4"/>
  <c r="CH89" i="4"/>
  <c r="CI89" i="4" s="1"/>
  <c r="CJ89" i="4" s="1"/>
  <c r="BT89" i="4"/>
  <c r="BU89" i="4" s="1"/>
  <c r="BP78" i="1"/>
  <c r="BQ78" i="1" s="1"/>
  <c r="CC78" i="1" s="1"/>
  <c r="CD78" i="1" s="1"/>
  <c r="CE78" i="1" s="1"/>
  <c r="BO78" i="1"/>
  <c r="BL78" i="1"/>
  <c r="BY78" i="1"/>
  <c r="AT260" i="1"/>
  <c r="BC260" i="1"/>
  <c r="BJ260" i="1" s="1"/>
  <c r="BK260" i="1" s="1"/>
  <c r="BL252" i="1"/>
  <c r="BO252" i="1"/>
  <c r="BQ252" i="1"/>
  <c r="BO402" i="1"/>
  <c r="BR402" i="1"/>
  <c r="BS402" i="1" s="1"/>
  <c r="BT402" i="1" s="1"/>
  <c r="BU402" i="1" s="1"/>
  <c r="BU40" i="1"/>
  <c r="BO40" i="1"/>
  <c r="BP40" i="1" s="1"/>
  <c r="BL53" i="1"/>
  <c r="BI53" i="1"/>
  <c r="BM53" i="1"/>
  <c r="BN53" i="1" s="1"/>
  <c r="CB53" i="1" s="1"/>
  <c r="CC53" i="1" s="1"/>
  <c r="CD53" i="1" s="1"/>
  <c r="BW53" i="1"/>
  <c r="BA260" i="1"/>
  <c r="AZ260" i="1"/>
  <c r="BA265" i="1"/>
  <c r="AZ265" i="1"/>
  <c r="BA256" i="1"/>
  <c r="AZ256" i="1"/>
  <c r="BL75" i="1"/>
  <c r="BO75" i="1"/>
  <c r="BP75" i="1"/>
  <c r="BQ75" i="1" s="1"/>
  <c r="CC75" i="1" s="1"/>
  <c r="CD75" i="1" s="1"/>
  <c r="CE75" i="1" s="1"/>
  <c r="BY75" i="1"/>
  <c r="BI229" i="1"/>
  <c r="BL229" i="1"/>
  <c r="BN229" i="1"/>
  <c r="BL442" i="1"/>
  <c r="BP442" i="1"/>
  <c r="BO442" i="1"/>
  <c r="BQ442" i="1"/>
  <c r="BM52" i="1"/>
  <c r="BN52" i="1" s="1"/>
  <c r="CB52" i="1" s="1"/>
  <c r="CC52" i="1" s="1"/>
  <c r="CD52" i="1" s="1"/>
  <c r="BL52" i="1"/>
  <c r="BI52" i="1"/>
  <c r="BW52" i="1"/>
  <c r="BL255" i="1"/>
  <c r="BO255" i="1"/>
  <c r="BQ255" i="1"/>
  <c r="BC265" i="1"/>
  <c r="BJ265" i="1" s="1"/>
  <c r="BK265" i="1" s="1"/>
  <c r="AT265" i="1"/>
  <c r="BA259" i="1"/>
  <c r="AZ259" i="1"/>
  <c r="BO609" i="1"/>
  <c r="BL609" i="1"/>
  <c r="BP609" i="1"/>
  <c r="BQ609" i="1" s="1"/>
  <c r="BY609" i="1"/>
  <c r="BC619" i="1"/>
  <c r="BJ619" i="1" s="1"/>
  <c r="BK619" i="1" s="1"/>
  <c r="AT619" i="1"/>
  <c r="BL607" i="1"/>
  <c r="BP607" i="1"/>
  <c r="BQ607" i="1" s="1"/>
  <c r="BO607" i="1"/>
  <c r="BY607" i="1"/>
  <c r="BC434" i="1"/>
  <c r="BJ434" i="1" s="1"/>
  <c r="BK434" i="1" s="1"/>
  <c r="AT434" i="1"/>
  <c r="CB580" i="1"/>
  <c r="CC580" i="1" s="1"/>
  <c r="CD580" i="1" s="1"/>
  <c r="BO580" i="1"/>
  <c r="BP580" i="1" s="1"/>
  <c r="BU580" i="1"/>
  <c r="BL218" i="1"/>
  <c r="BI218" i="1"/>
  <c r="BN218" i="1"/>
  <c r="AZ254" i="1"/>
  <c r="BA254" i="1"/>
  <c r="BL576" i="1"/>
  <c r="BM576" i="1"/>
  <c r="BN576" i="1" s="1"/>
  <c r="BI576" i="1"/>
  <c r="BW576" i="1"/>
  <c r="BL41" i="1"/>
  <c r="BI41" i="1"/>
  <c r="BM41" i="1"/>
  <c r="BN41" i="1" s="1"/>
  <c r="CB41" i="1" s="1"/>
  <c r="CC41" i="1" s="1"/>
  <c r="CD41" i="1" s="1"/>
  <c r="BW41" i="1"/>
  <c r="AT435" i="1"/>
  <c r="BC435" i="1"/>
  <c r="BJ435" i="1" s="1"/>
  <c r="BK435" i="1" s="1"/>
  <c r="BO436" i="1"/>
  <c r="BP436" i="1"/>
  <c r="BL436" i="1"/>
  <c r="BQ436" i="1"/>
  <c r="BC257" i="1"/>
  <c r="BJ257" i="1" s="1"/>
  <c r="BK257" i="1" s="1"/>
  <c r="AT257" i="1"/>
  <c r="BA430" i="1"/>
  <c r="AZ430" i="1"/>
  <c r="BC81" i="1"/>
  <c r="BJ81" i="1" s="1"/>
  <c r="BK81" i="1" s="1"/>
  <c r="AT81" i="1"/>
  <c r="BO87" i="1"/>
  <c r="BP87" i="1"/>
  <c r="BQ87" i="1" s="1"/>
  <c r="CC87" i="1" s="1"/>
  <c r="CD87" i="1" s="1"/>
  <c r="CE87" i="1" s="1"/>
  <c r="BL87" i="1"/>
  <c r="BY87" i="1"/>
  <c r="AT437" i="1"/>
  <c r="BC437" i="1"/>
  <c r="BJ437" i="1" s="1"/>
  <c r="BK437" i="1" s="1"/>
  <c r="AT614" i="1"/>
  <c r="BC614" i="1"/>
  <c r="BJ614" i="1" s="1"/>
  <c r="BK614" i="1" s="1"/>
  <c r="BP85" i="1"/>
  <c r="BQ85" i="1" s="1"/>
  <c r="CC85" i="1" s="1"/>
  <c r="CD85" i="1" s="1"/>
  <c r="CE85" i="1" s="1"/>
  <c r="BO85" i="1"/>
  <c r="BL85" i="1"/>
  <c r="BY85" i="1"/>
  <c r="BA619" i="1"/>
  <c r="AZ619" i="1"/>
  <c r="BA434" i="1"/>
  <c r="AZ434" i="1"/>
  <c r="BL401" i="1"/>
  <c r="BI401" i="1"/>
  <c r="BM401" i="1"/>
  <c r="BN401" i="1"/>
  <c r="BL571" i="1"/>
  <c r="BI571" i="1"/>
  <c r="BM571" i="1"/>
  <c r="BN571" i="1" s="1"/>
  <c r="BW571" i="1"/>
  <c r="BI582" i="1"/>
  <c r="BM582" i="1"/>
  <c r="BN582" i="1" s="1"/>
  <c r="BL582" i="1"/>
  <c r="BW582" i="1"/>
  <c r="BL404" i="1"/>
  <c r="BI404" i="1"/>
  <c r="BM404" i="1"/>
  <c r="BN404" i="1"/>
  <c r="BL400" i="1"/>
  <c r="BM400" i="1"/>
  <c r="BI400" i="1"/>
  <c r="BN400" i="1"/>
  <c r="BC606" i="1"/>
  <c r="BJ606" i="1" s="1"/>
  <c r="BK606" i="1" s="1"/>
  <c r="AT606" i="1"/>
  <c r="AX582" i="1"/>
  <c r="AY582" i="1"/>
  <c r="AT80" i="1"/>
  <c r="BC80" i="1"/>
  <c r="BJ80" i="1" s="1"/>
  <c r="BK80" i="1" s="1"/>
  <c r="BC615" i="1"/>
  <c r="BJ615" i="1" s="1"/>
  <c r="BK615" i="1" s="1"/>
  <c r="AT615" i="1"/>
  <c r="CB583" i="1"/>
  <c r="CC583" i="1" s="1"/>
  <c r="CD583" i="1" s="1"/>
  <c r="BO583" i="1"/>
  <c r="BP583" i="1" s="1"/>
  <c r="BU583" i="1"/>
  <c r="BU46" i="1"/>
  <c r="BO46" i="1"/>
  <c r="BP46" i="1" s="1"/>
  <c r="AR407" i="1"/>
  <c r="BA407" i="1"/>
  <c r="BG407" i="1" s="1"/>
  <c r="BH407" i="1" s="1"/>
  <c r="BA257" i="1"/>
  <c r="AZ257" i="1"/>
  <c r="AZ81" i="1"/>
  <c r="BA81" i="1"/>
  <c r="AT617" i="1"/>
  <c r="BC617" i="1"/>
  <c r="BJ617" i="1" s="1"/>
  <c r="BK617" i="1" s="1"/>
  <c r="BI396" i="1"/>
  <c r="BM396" i="1"/>
  <c r="BL396" i="1"/>
  <c r="BN396" i="1"/>
  <c r="BL405" i="1"/>
  <c r="BM405" i="1"/>
  <c r="BI405" i="1"/>
  <c r="BN405" i="1"/>
  <c r="AZ617" i="1"/>
  <c r="BA617" i="1"/>
  <c r="BA77" i="1"/>
  <c r="AZ77" i="1"/>
  <c r="BL220" i="1"/>
  <c r="BI220" i="1"/>
  <c r="BN220" i="1"/>
  <c r="BA84" i="1"/>
  <c r="AZ84" i="1"/>
  <c r="BL76" i="1"/>
  <c r="BP76" i="1"/>
  <c r="BQ76" i="1" s="1"/>
  <c r="CC76" i="1" s="1"/>
  <c r="CD76" i="1" s="1"/>
  <c r="CE76" i="1" s="1"/>
  <c r="BO76" i="1"/>
  <c r="BY76" i="1"/>
  <c r="AZ253" i="1"/>
  <c r="BA253" i="1"/>
  <c r="BL616" i="1"/>
  <c r="BP616" i="1"/>
  <c r="BQ616" i="1" s="1"/>
  <c r="BO616" i="1"/>
  <c r="BY616" i="1"/>
  <c r="BP438" i="1"/>
  <c r="BO438" i="1"/>
  <c r="BL438" i="1"/>
  <c r="BQ438" i="1"/>
  <c r="BL433" i="1"/>
  <c r="BP433" i="1"/>
  <c r="BO433" i="1"/>
  <c r="BQ433" i="1"/>
  <c r="BI574" i="1"/>
  <c r="BM574" i="1"/>
  <c r="BN574" i="1" s="1"/>
  <c r="BL574" i="1"/>
  <c r="BW574" i="1"/>
  <c r="BR394" i="1"/>
  <c r="BS394" i="1" s="1"/>
  <c r="BT394" i="1" s="1"/>
  <c r="BU394" i="1" s="1"/>
  <c r="BO394" i="1"/>
  <c r="BL263" i="1"/>
  <c r="BO263" i="1"/>
  <c r="BQ263" i="1"/>
  <c r="AT88" i="1"/>
  <c r="BC88" i="1"/>
  <c r="BJ88" i="1" s="1"/>
  <c r="BK88" i="1" s="1"/>
  <c r="BO406" i="1"/>
  <c r="BR406" i="1"/>
  <c r="BS406" i="1" s="1"/>
  <c r="BT406" i="1" s="1"/>
  <c r="BU406" i="1" s="1"/>
  <c r="BC256" i="1"/>
  <c r="BJ256" i="1" s="1"/>
  <c r="BK256" i="1" s="1"/>
  <c r="AT256" i="1"/>
  <c r="BO47" i="1"/>
  <c r="BP47" i="1" s="1"/>
  <c r="BU47" i="1"/>
  <c r="BL398" i="1"/>
  <c r="BM398" i="1"/>
  <c r="BI398" i="1"/>
  <c r="BN398" i="1"/>
  <c r="BU44" i="1"/>
  <c r="BO44" i="1"/>
  <c r="BP44" i="1" s="1"/>
  <c r="BA606" i="1"/>
  <c r="AZ606" i="1"/>
  <c r="AT259" i="1"/>
  <c r="BC259" i="1"/>
  <c r="BJ259" i="1" s="1"/>
  <c r="BK259" i="1" s="1"/>
  <c r="BA80" i="1"/>
  <c r="AZ80" i="1"/>
  <c r="AZ615" i="1"/>
  <c r="BA615" i="1"/>
  <c r="AT254" i="1"/>
  <c r="BC254" i="1"/>
  <c r="BJ254" i="1" s="1"/>
  <c r="BK254" i="1" s="1"/>
  <c r="BA435" i="1"/>
  <c r="AZ435" i="1"/>
  <c r="AT430" i="1"/>
  <c r="BC430" i="1"/>
  <c r="BJ430" i="1" s="1"/>
  <c r="BK430" i="1" s="1"/>
  <c r="BA403" i="1"/>
  <c r="BG403" i="1" s="1"/>
  <c r="BH403" i="1" s="1"/>
  <c r="AR403" i="1"/>
  <c r="BI221" i="1"/>
  <c r="BL221" i="1"/>
  <c r="BN221" i="1"/>
  <c r="BC77" i="1"/>
  <c r="BJ77" i="1" s="1"/>
  <c r="BK77" i="1" s="1"/>
  <c r="AT77" i="1"/>
  <c r="AZ614" i="1"/>
  <c r="BA614" i="1"/>
  <c r="BM584" i="1"/>
  <c r="BN584" i="1" s="1"/>
  <c r="BL584" i="1"/>
  <c r="BI584" i="1"/>
  <c r="BW584" i="1"/>
  <c r="BL82" i="1"/>
  <c r="BP82" i="1"/>
  <c r="BQ82" i="1" s="1"/>
  <c r="CC82" i="1" s="1"/>
  <c r="CD82" i="1" s="1"/>
  <c r="CE82" i="1" s="1"/>
  <c r="BO82" i="1"/>
  <c r="BY82" i="1"/>
  <c r="CB577" i="1"/>
  <c r="CC577" i="1" s="1"/>
  <c r="CD577" i="1" s="1"/>
  <c r="BO577" i="1"/>
  <c r="BP577" i="1" s="1"/>
  <c r="BU577" i="1"/>
  <c r="BA610" i="1"/>
  <c r="AZ610" i="1"/>
  <c r="BA612" i="1"/>
  <c r="AZ612" i="1"/>
  <c r="AZ258" i="1"/>
  <c r="BA258" i="1"/>
  <c r="BI223" i="1"/>
  <c r="BL223" i="1"/>
  <c r="BN223" i="1"/>
  <c r="AT608" i="1"/>
  <c r="BC608" i="1"/>
  <c r="BJ608" i="1" s="1"/>
  <c r="BK608" i="1" s="1"/>
  <c r="AT253" i="1"/>
  <c r="BC253" i="1"/>
  <c r="BJ253" i="1" s="1"/>
  <c r="BK253" i="1" s="1"/>
  <c r="BU573" i="1"/>
  <c r="BO573" i="1"/>
  <c r="BP573" i="1" s="1"/>
  <c r="CB573" i="1"/>
  <c r="CC573" i="1" s="1"/>
  <c r="CD573" i="1" s="1"/>
  <c r="BO42" i="1"/>
  <c r="BP42" i="1" s="1"/>
  <c r="BU42" i="1"/>
  <c r="BP431" i="1"/>
  <c r="BO431" i="1"/>
  <c r="BL431" i="1"/>
  <c r="BQ431" i="1"/>
  <c r="BL227" i="1"/>
  <c r="BI227" i="1"/>
  <c r="BN227" i="1"/>
  <c r="AY571" i="1"/>
  <c r="AX571" i="1"/>
  <c r="BM575" i="1"/>
  <c r="BN575" i="1" s="1"/>
  <c r="BL575" i="1"/>
  <c r="BI575" i="1"/>
  <c r="BW575" i="1"/>
  <c r="BU48" i="1"/>
  <c r="BO48" i="1"/>
  <c r="BP48" i="1" s="1"/>
  <c r="BU581" i="1"/>
  <c r="BO581" i="1"/>
  <c r="BP581" i="1" s="1"/>
  <c r="CB581" i="1"/>
  <c r="CC581" i="1" s="1"/>
  <c r="CD581" i="1" s="1"/>
  <c r="BC264" i="1"/>
  <c r="BJ264" i="1" s="1"/>
  <c r="BK264" i="1" s="1"/>
  <c r="AT264" i="1"/>
  <c r="BL441" i="1"/>
  <c r="BP441" i="1"/>
  <c r="BO441" i="1"/>
  <c r="BQ441" i="1"/>
  <c r="BI50" i="1"/>
  <c r="BM50" i="1"/>
  <c r="BN50" i="1" s="1"/>
  <c r="CB50" i="1" s="1"/>
  <c r="CC50" i="1" s="1"/>
  <c r="CD50" i="1" s="1"/>
  <c r="BL50" i="1"/>
  <c r="BW50" i="1"/>
  <c r="BP618" i="1"/>
  <c r="BQ618" i="1" s="1"/>
  <c r="BL618" i="1"/>
  <c r="BO618" i="1"/>
  <c r="BY618" i="1"/>
  <c r="BP439" i="1"/>
  <c r="BO439" i="1"/>
  <c r="BL439" i="1"/>
  <c r="BQ439" i="1"/>
  <c r="BP429" i="1"/>
  <c r="BO429" i="1"/>
  <c r="BL429" i="1"/>
  <c r="BQ429" i="1"/>
  <c r="BO432" i="1"/>
  <c r="BP432" i="1"/>
  <c r="BL432" i="1"/>
  <c r="BQ432" i="1"/>
  <c r="BA43" i="1"/>
  <c r="BG43" i="1" s="1"/>
  <c r="BH43" i="1" s="1"/>
  <c r="AR43" i="1"/>
  <c r="BP86" i="1"/>
  <c r="BQ86" i="1" s="1"/>
  <c r="CC86" i="1" s="1"/>
  <c r="CD86" i="1" s="1"/>
  <c r="CE86" i="1" s="1"/>
  <c r="BO86" i="1"/>
  <c r="BL86" i="1"/>
  <c r="BY86" i="1"/>
  <c r="BO49" i="1"/>
  <c r="BP49" i="1" s="1"/>
  <c r="BU49" i="1"/>
  <c r="BC84" i="1"/>
  <c r="BJ84" i="1" s="1"/>
  <c r="BK84" i="1" s="1"/>
  <c r="AT84" i="1"/>
  <c r="BU578" i="1"/>
  <c r="BO578" i="1"/>
  <c r="BP578" i="1" s="1"/>
  <c r="CB578" i="1"/>
  <c r="CC578" i="1" s="1"/>
  <c r="CD578" i="1" s="1"/>
  <c r="AR45" i="1"/>
  <c r="BA45" i="1"/>
  <c r="BG45" i="1" s="1"/>
  <c r="BH45" i="1" s="1"/>
  <c r="BA437" i="1"/>
  <c r="AZ437" i="1"/>
  <c r="BP83" i="1"/>
  <c r="BQ83" i="1" s="1"/>
  <c r="CC83" i="1" s="1"/>
  <c r="CD83" i="1" s="1"/>
  <c r="CE83" i="1" s="1"/>
  <c r="BO83" i="1"/>
  <c r="BL83" i="1"/>
  <c r="BY83" i="1"/>
  <c r="BR395" i="1"/>
  <c r="BS395" i="1" s="1"/>
  <c r="BT395" i="1" s="1"/>
  <c r="BU395" i="1" s="1"/>
  <c r="BO395" i="1"/>
  <c r="BO399" i="1"/>
  <c r="BR399" i="1"/>
  <c r="BS399" i="1" s="1"/>
  <c r="BT399" i="1" s="1"/>
  <c r="BU399" i="1" s="1"/>
  <c r="BC610" i="1"/>
  <c r="BJ610" i="1" s="1"/>
  <c r="BK610" i="1" s="1"/>
  <c r="AT610" i="1"/>
  <c r="BC612" i="1"/>
  <c r="BJ612" i="1" s="1"/>
  <c r="BK612" i="1" s="1"/>
  <c r="AT612" i="1"/>
  <c r="BO440" i="1"/>
  <c r="BP440" i="1"/>
  <c r="BL440" i="1"/>
  <c r="BQ440" i="1"/>
  <c r="BO611" i="1"/>
  <c r="BL611" i="1"/>
  <c r="BP611" i="1"/>
  <c r="BQ611" i="1" s="1"/>
  <c r="BY611" i="1"/>
  <c r="BC258" i="1"/>
  <c r="BJ258" i="1" s="1"/>
  <c r="BK258" i="1" s="1"/>
  <c r="AT258" i="1"/>
  <c r="BO51" i="1"/>
  <c r="BP51" i="1" s="1"/>
  <c r="BU51" i="1"/>
  <c r="BA608" i="1"/>
  <c r="AZ608" i="1"/>
  <c r="BO579" i="1"/>
  <c r="BP579" i="1" s="1"/>
  <c r="BU579" i="1"/>
  <c r="CB579" i="1"/>
  <c r="CC579" i="1" s="1"/>
  <c r="CD579" i="1" s="1"/>
  <c r="BA88" i="1"/>
  <c r="AZ88" i="1"/>
  <c r="BO613" i="1"/>
  <c r="BP613" i="1"/>
  <c r="BQ613" i="1" s="1"/>
  <c r="BL613" i="1"/>
  <c r="BY613" i="1"/>
  <c r="BL226" i="1"/>
  <c r="BI226" i="1"/>
  <c r="BN226" i="1"/>
  <c r="AR572" i="1"/>
  <c r="BA572" i="1"/>
  <c r="BG572" i="1" s="1"/>
  <c r="BH572" i="1" s="1"/>
  <c r="BR397" i="1"/>
  <c r="BS397" i="1" s="1"/>
  <c r="BT397" i="1" s="1"/>
  <c r="BU397" i="1" s="1"/>
  <c r="BO397" i="1"/>
  <c r="BA264" i="1"/>
  <c r="AZ264" i="1"/>
  <c r="BI231" i="1" l="1"/>
  <c r="DY153" i="5"/>
  <c r="DZ152" i="5"/>
  <c r="DV138" i="5"/>
  <c r="DW137" i="5"/>
  <c r="CD838" i="5"/>
  <c r="CE837" i="5"/>
  <c r="GH138" i="5"/>
  <c r="GI137" i="5"/>
  <c r="EB145" i="5"/>
  <c r="EC144" i="5"/>
  <c r="EF138" i="5"/>
  <c r="EG137" i="5"/>
  <c r="CG838" i="5"/>
  <c r="CH837" i="5"/>
  <c r="CA838" i="5"/>
  <c r="CB837" i="5"/>
  <c r="CJ838" i="5"/>
  <c r="CK837" i="5"/>
  <c r="CM53" i="1"/>
  <c r="CJ53" i="1"/>
  <c r="CE53" i="1"/>
  <c r="CF86" i="1"/>
  <c r="CN86" i="1"/>
  <c r="CK86" i="1"/>
  <c r="BQ48" i="1"/>
  <c r="BR48" i="1" s="1"/>
  <c r="CG48" i="1"/>
  <c r="CH48" i="1" s="1"/>
  <c r="CI48" i="1" s="1"/>
  <c r="BN231" i="1"/>
  <c r="BQ42" i="1"/>
  <c r="BR42" i="1" s="1"/>
  <c r="CG42" i="1"/>
  <c r="CH42" i="1" s="1"/>
  <c r="CI42" i="1" s="1"/>
  <c r="BN232" i="1"/>
  <c r="BN233" i="1" s="1"/>
  <c r="BQ49" i="1"/>
  <c r="BR49" i="1" s="1"/>
  <c r="CG49" i="1"/>
  <c r="CH49" i="1" s="1"/>
  <c r="CI49" i="1" s="1"/>
  <c r="CM41" i="1"/>
  <c r="CJ41" i="1"/>
  <c r="CE41" i="1"/>
  <c r="CN87" i="1"/>
  <c r="CF87" i="1"/>
  <c r="CK87" i="1"/>
  <c r="BI232" i="1"/>
  <c r="BI233" i="1" s="1"/>
  <c r="BI234" i="1" s="1"/>
  <c r="CM52" i="1"/>
  <c r="CJ52" i="1"/>
  <c r="CE52" i="1"/>
  <c r="CE50" i="1"/>
  <c r="CM50" i="1"/>
  <c r="CJ50" i="1"/>
  <c r="CN85" i="1"/>
  <c r="CF85" i="1"/>
  <c r="CK85" i="1"/>
  <c r="CN83" i="1"/>
  <c r="CF83" i="1"/>
  <c r="CK83" i="1"/>
  <c r="BQ47" i="1"/>
  <c r="BR47" i="1" s="1"/>
  <c r="CG47" i="1"/>
  <c r="CH47" i="1" s="1"/>
  <c r="CI47" i="1" s="1"/>
  <c r="CN76" i="1"/>
  <c r="CF76" i="1"/>
  <c r="CK76" i="1"/>
  <c r="CF75" i="1"/>
  <c r="CN75" i="1"/>
  <c r="CK75" i="1"/>
  <c r="BQ46" i="1"/>
  <c r="BR46" i="1" s="1"/>
  <c r="CG46" i="1"/>
  <c r="CH46" i="1" s="1"/>
  <c r="CI46" i="1" s="1"/>
  <c r="CC79" i="1"/>
  <c r="CD79" i="1" s="1"/>
  <c r="CE79" i="1" s="1"/>
  <c r="BR79" i="1"/>
  <c r="BS79" i="1" s="1"/>
  <c r="BW79" i="1"/>
  <c r="CF82" i="1"/>
  <c r="CN82" i="1"/>
  <c r="CK82" i="1"/>
  <c r="BQ51" i="1"/>
  <c r="BR51" i="1" s="1"/>
  <c r="CG51" i="1"/>
  <c r="CH51" i="1" s="1"/>
  <c r="CI51" i="1" s="1"/>
  <c r="BQ44" i="1"/>
  <c r="BR44" i="1" s="1"/>
  <c r="CG44" i="1"/>
  <c r="CH44" i="1" s="1"/>
  <c r="CI44" i="1" s="1"/>
  <c r="CN78" i="1"/>
  <c r="CF78" i="1"/>
  <c r="CK78" i="1"/>
  <c r="BQ40" i="1"/>
  <c r="BR40" i="1" s="1"/>
  <c r="CG40" i="1"/>
  <c r="CH40" i="1" s="1"/>
  <c r="CI40" i="1" s="1"/>
  <c r="BL45" i="1"/>
  <c r="BM45" i="1"/>
  <c r="BN45" i="1" s="1"/>
  <c r="CB45" i="1" s="1"/>
  <c r="CC45" i="1" s="1"/>
  <c r="CD45" i="1" s="1"/>
  <c r="BI45" i="1"/>
  <c r="BW45" i="1"/>
  <c r="BL259" i="1"/>
  <c r="BO259" i="1"/>
  <c r="BQ259" i="1"/>
  <c r="BL407" i="1"/>
  <c r="BI407" i="1"/>
  <c r="BM407" i="1"/>
  <c r="BN407" i="1"/>
  <c r="BS436" i="1"/>
  <c r="BT436" i="1" s="1"/>
  <c r="BU436" i="1" s="1"/>
  <c r="BV436" i="1" s="1"/>
  <c r="BX436" i="1"/>
  <c r="BL81" i="1"/>
  <c r="BP81" i="1"/>
  <c r="BQ81" i="1" s="1"/>
  <c r="CC81" i="1" s="1"/>
  <c r="CD81" i="1" s="1"/>
  <c r="CE81" i="1" s="1"/>
  <c r="BO81" i="1"/>
  <c r="BY81" i="1"/>
  <c r="BL254" i="1"/>
  <c r="BO254" i="1"/>
  <c r="BQ254" i="1"/>
  <c r="BP437" i="1"/>
  <c r="BL437" i="1"/>
  <c r="BO437" i="1"/>
  <c r="BQ437" i="1"/>
  <c r="BL435" i="1"/>
  <c r="BP435" i="1"/>
  <c r="BO435" i="1"/>
  <c r="BQ435" i="1"/>
  <c r="BO576" i="1"/>
  <c r="BP576" i="1" s="1"/>
  <c r="BU576" i="1"/>
  <c r="CB576" i="1"/>
  <c r="CC576" i="1" s="1"/>
  <c r="CD576" i="1" s="1"/>
  <c r="BQ580" i="1"/>
  <c r="BR580" i="1" s="1"/>
  <c r="CG580" i="1"/>
  <c r="CH580" i="1" s="1"/>
  <c r="CI580" i="1" s="1"/>
  <c r="BL260" i="1"/>
  <c r="BO260" i="1"/>
  <c r="BQ260" i="1"/>
  <c r="BI572" i="1"/>
  <c r="BI586" i="1" s="1"/>
  <c r="BI587" i="1" s="1"/>
  <c r="BI588" i="1" s="1"/>
  <c r="BM572" i="1"/>
  <c r="BN572" i="1" s="1"/>
  <c r="BL572" i="1"/>
  <c r="BW572" i="1"/>
  <c r="BP610" i="1"/>
  <c r="BQ610" i="1" s="1"/>
  <c r="BO610" i="1"/>
  <c r="BL610" i="1"/>
  <c r="BY610" i="1"/>
  <c r="CG578" i="1"/>
  <c r="CH578" i="1" s="1"/>
  <c r="CI578" i="1" s="1"/>
  <c r="BQ578" i="1"/>
  <c r="BR578" i="1" s="1"/>
  <c r="BX439" i="1"/>
  <c r="BS439" i="1"/>
  <c r="BT439" i="1" s="1"/>
  <c r="BU439" i="1" s="1"/>
  <c r="BV439" i="1" s="1"/>
  <c r="CG573" i="1"/>
  <c r="CH573" i="1" s="1"/>
  <c r="CI573" i="1" s="1"/>
  <c r="BQ573" i="1"/>
  <c r="BR573" i="1" s="1"/>
  <c r="BQ577" i="1"/>
  <c r="BR577" i="1" s="1"/>
  <c r="CG577" i="1"/>
  <c r="CH577" i="1" s="1"/>
  <c r="CI577" i="1" s="1"/>
  <c r="BO574" i="1"/>
  <c r="BP574" i="1" s="1"/>
  <c r="CB574" i="1"/>
  <c r="CC574" i="1" s="1"/>
  <c r="CD574" i="1" s="1"/>
  <c r="BU574" i="1"/>
  <c r="BL615" i="1"/>
  <c r="BO615" i="1"/>
  <c r="BP615" i="1"/>
  <c r="BQ615" i="1" s="1"/>
  <c r="BY615" i="1"/>
  <c r="BO401" i="1"/>
  <c r="BR401" i="1"/>
  <c r="BS401" i="1" s="1"/>
  <c r="BT401" i="1" s="1"/>
  <c r="BU401" i="1" s="1"/>
  <c r="CJ580" i="1"/>
  <c r="CM580" i="1"/>
  <c r="CE580" i="1"/>
  <c r="BP619" i="1"/>
  <c r="BQ619" i="1" s="1"/>
  <c r="BO619" i="1"/>
  <c r="BL619" i="1"/>
  <c r="BY619" i="1"/>
  <c r="BQ579" i="1"/>
  <c r="BR579" i="1" s="1"/>
  <c r="CG579" i="1"/>
  <c r="CH579" i="1" s="1"/>
  <c r="CI579" i="1" s="1"/>
  <c r="BP612" i="1"/>
  <c r="BQ612" i="1" s="1"/>
  <c r="BL612" i="1"/>
  <c r="BO612" i="1"/>
  <c r="BY612" i="1"/>
  <c r="BR616" i="1"/>
  <c r="BS616" i="1" s="1"/>
  <c r="CM616" i="1"/>
  <c r="CN616" i="1" s="1"/>
  <c r="CO616" i="1" s="1"/>
  <c r="BW616" i="1"/>
  <c r="CJ578" i="1"/>
  <c r="CE578" i="1"/>
  <c r="CM578" i="1"/>
  <c r="BO617" i="1"/>
  <c r="BP617" i="1"/>
  <c r="BQ617" i="1" s="1"/>
  <c r="BL617" i="1"/>
  <c r="BY617" i="1"/>
  <c r="CM577" i="1"/>
  <c r="CJ577" i="1"/>
  <c r="CE577" i="1"/>
  <c r="BO405" i="1"/>
  <c r="BR405" i="1"/>
  <c r="BS405" i="1" s="1"/>
  <c r="BT405" i="1" s="1"/>
  <c r="BU405" i="1" s="1"/>
  <c r="BO582" i="1"/>
  <c r="BP582" i="1" s="1"/>
  <c r="CB582" i="1"/>
  <c r="CC582" i="1" s="1"/>
  <c r="CD582" i="1" s="1"/>
  <c r="BU582" i="1"/>
  <c r="BU52" i="1"/>
  <c r="BO52" i="1"/>
  <c r="BP52" i="1" s="1"/>
  <c r="BR83" i="1"/>
  <c r="BS83" i="1" s="1"/>
  <c r="BW83" i="1"/>
  <c r="BW86" i="1"/>
  <c r="BR86" i="1"/>
  <c r="BS86" i="1" s="1"/>
  <c r="CG581" i="1"/>
  <c r="CH581" i="1" s="1"/>
  <c r="CI581" i="1" s="1"/>
  <c r="BQ581" i="1"/>
  <c r="BR581" i="1" s="1"/>
  <c r="CB575" i="1"/>
  <c r="CC575" i="1" s="1"/>
  <c r="CD575" i="1" s="1"/>
  <c r="BO575" i="1"/>
  <c r="BP575" i="1" s="1"/>
  <c r="BU575" i="1"/>
  <c r="BO253" i="1"/>
  <c r="BL253" i="1"/>
  <c r="BQ253" i="1"/>
  <c r="BL403" i="1"/>
  <c r="BI403" i="1"/>
  <c r="BI408" i="1" s="1"/>
  <c r="BM403" i="1"/>
  <c r="BN403" i="1"/>
  <c r="BW85" i="1"/>
  <c r="BR85" i="1"/>
  <c r="BS85" i="1" s="1"/>
  <c r="BO257" i="1"/>
  <c r="BL257" i="1"/>
  <c r="BQ257" i="1"/>
  <c r="BU41" i="1"/>
  <c r="BO41" i="1"/>
  <c r="BP41" i="1" s="1"/>
  <c r="BL434" i="1"/>
  <c r="BP434" i="1"/>
  <c r="BO434" i="1"/>
  <c r="BQ434" i="1"/>
  <c r="BW609" i="1"/>
  <c r="BR609" i="1"/>
  <c r="BS609" i="1" s="1"/>
  <c r="CM609" i="1"/>
  <c r="CN609" i="1" s="1"/>
  <c r="CO609" i="1" s="1"/>
  <c r="BO265" i="1"/>
  <c r="BL265" i="1"/>
  <c r="BQ265" i="1"/>
  <c r="BW75" i="1"/>
  <c r="BR75" i="1"/>
  <c r="BS75" i="1" s="1"/>
  <c r="BR396" i="1"/>
  <c r="BS396" i="1" s="1"/>
  <c r="BT396" i="1" s="1"/>
  <c r="BU396" i="1" s="1"/>
  <c r="BO396" i="1"/>
  <c r="BR607" i="1"/>
  <c r="BS607" i="1" s="1"/>
  <c r="CM607" i="1"/>
  <c r="CN607" i="1" s="1"/>
  <c r="CO607" i="1" s="1"/>
  <c r="BW607" i="1"/>
  <c r="BO398" i="1"/>
  <c r="BR398" i="1"/>
  <c r="BS398" i="1" s="1"/>
  <c r="BT398" i="1" s="1"/>
  <c r="BU398" i="1" s="1"/>
  <c r="BS433" i="1"/>
  <c r="BT433" i="1" s="1"/>
  <c r="BU433" i="1" s="1"/>
  <c r="BV433" i="1" s="1"/>
  <c r="BX433" i="1"/>
  <c r="BW613" i="1"/>
  <c r="BR613" i="1"/>
  <c r="BS613" i="1" s="1"/>
  <c r="CM613" i="1"/>
  <c r="CN613" i="1" s="1"/>
  <c r="CO613" i="1" s="1"/>
  <c r="BS432" i="1"/>
  <c r="BT432" i="1" s="1"/>
  <c r="BU432" i="1" s="1"/>
  <c r="BV432" i="1" s="1"/>
  <c r="BX432" i="1"/>
  <c r="CM573" i="1"/>
  <c r="CJ573" i="1"/>
  <c r="CE573" i="1"/>
  <c r="CE581" i="1"/>
  <c r="CM581" i="1"/>
  <c r="CJ581" i="1"/>
  <c r="BU584" i="1"/>
  <c r="BO584" i="1"/>
  <c r="BP584" i="1" s="1"/>
  <c r="CB584" i="1"/>
  <c r="CC584" i="1" s="1"/>
  <c r="CD584" i="1" s="1"/>
  <c r="BO400" i="1"/>
  <c r="BR400" i="1"/>
  <c r="BS400" i="1" s="1"/>
  <c r="BT400" i="1" s="1"/>
  <c r="BU400" i="1" s="1"/>
  <c r="CE579" i="1"/>
  <c r="CM579" i="1"/>
  <c r="CJ579" i="1"/>
  <c r="BS440" i="1"/>
  <c r="BT440" i="1" s="1"/>
  <c r="BU440" i="1" s="1"/>
  <c r="BV440" i="1" s="1"/>
  <c r="BX440" i="1"/>
  <c r="BP84" i="1"/>
  <c r="BQ84" i="1" s="1"/>
  <c r="CC84" i="1" s="1"/>
  <c r="CD84" i="1" s="1"/>
  <c r="CE84" i="1" s="1"/>
  <c r="BL84" i="1"/>
  <c r="BO84" i="1"/>
  <c r="BY84" i="1"/>
  <c r="BX441" i="1"/>
  <c r="BS441" i="1"/>
  <c r="BT441" i="1" s="1"/>
  <c r="BU441" i="1" s="1"/>
  <c r="BV441" i="1" s="1"/>
  <c r="BX431" i="1"/>
  <c r="BS431" i="1"/>
  <c r="BT431" i="1" s="1"/>
  <c r="BU431" i="1" s="1"/>
  <c r="BV431" i="1" s="1"/>
  <c r="BP430" i="1"/>
  <c r="BO430" i="1"/>
  <c r="BL430" i="1"/>
  <c r="BQ430" i="1"/>
  <c r="BX438" i="1"/>
  <c r="BS438" i="1"/>
  <c r="BT438" i="1" s="1"/>
  <c r="BU438" i="1" s="1"/>
  <c r="BV438" i="1" s="1"/>
  <c r="BQ583" i="1"/>
  <c r="BR583" i="1" s="1"/>
  <c r="CG583" i="1"/>
  <c r="CH583" i="1" s="1"/>
  <c r="CI583" i="1" s="1"/>
  <c r="BW586" i="1"/>
  <c r="BW587" i="1" s="1"/>
  <c r="BW585" i="1"/>
  <c r="BL614" i="1"/>
  <c r="BP614" i="1"/>
  <c r="BQ614" i="1" s="1"/>
  <c r="BO614" i="1"/>
  <c r="BY614" i="1"/>
  <c r="BW87" i="1"/>
  <c r="BR87" i="1"/>
  <c r="BS87" i="1" s="1"/>
  <c r="BP77" i="1"/>
  <c r="BQ77" i="1" s="1"/>
  <c r="CC77" i="1" s="1"/>
  <c r="CD77" i="1" s="1"/>
  <c r="CE77" i="1" s="1"/>
  <c r="BO77" i="1"/>
  <c r="BL77" i="1"/>
  <c r="BY77" i="1"/>
  <c r="BW611" i="1"/>
  <c r="BR611" i="1"/>
  <c r="BS611" i="1" s="1"/>
  <c r="CM611" i="1"/>
  <c r="CN611" i="1" s="1"/>
  <c r="CO611" i="1" s="1"/>
  <c r="BO264" i="1"/>
  <c r="BL264" i="1"/>
  <c r="BQ264" i="1"/>
  <c r="BL606" i="1"/>
  <c r="BP606" i="1"/>
  <c r="BQ606" i="1" s="1"/>
  <c r="BO606" i="1"/>
  <c r="BY606" i="1"/>
  <c r="BU50" i="1"/>
  <c r="BO50" i="1"/>
  <c r="BP50" i="1" s="1"/>
  <c r="BL88" i="1"/>
  <c r="BP88" i="1"/>
  <c r="BQ88" i="1" s="1"/>
  <c r="CC88" i="1" s="1"/>
  <c r="CD88" i="1" s="1"/>
  <c r="CE88" i="1" s="1"/>
  <c r="BO88" i="1"/>
  <c r="BY88" i="1"/>
  <c r="BL80" i="1"/>
  <c r="BO80" i="1"/>
  <c r="BP80" i="1"/>
  <c r="BQ80" i="1" s="1"/>
  <c r="CC80" i="1" s="1"/>
  <c r="CD80" i="1" s="1"/>
  <c r="CE80" i="1" s="1"/>
  <c r="BY80" i="1"/>
  <c r="BO258" i="1"/>
  <c r="BQ258" i="1"/>
  <c r="BL258" i="1"/>
  <c r="BL43" i="1"/>
  <c r="BM43" i="1"/>
  <c r="BN43" i="1" s="1"/>
  <c r="CB43" i="1" s="1"/>
  <c r="CC43" i="1" s="1"/>
  <c r="CD43" i="1" s="1"/>
  <c r="BI43" i="1"/>
  <c r="BW43" i="1"/>
  <c r="BW54" i="1" s="1"/>
  <c r="BX429" i="1"/>
  <c r="BS429" i="1"/>
  <c r="BT429" i="1" s="1"/>
  <c r="BU429" i="1" s="1"/>
  <c r="BV429" i="1" s="1"/>
  <c r="BR618" i="1"/>
  <c r="BS618" i="1" s="1"/>
  <c r="CM618" i="1"/>
  <c r="CN618" i="1" s="1"/>
  <c r="CO618" i="1" s="1"/>
  <c r="BW618" i="1"/>
  <c r="BL608" i="1"/>
  <c r="BO608" i="1"/>
  <c r="BP608" i="1"/>
  <c r="BQ608" i="1" s="1"/>
  <c r="BY608" i="1"/>
  <c r="BR82" i="1"/>
  <c r="BS82" i="1" s="1"/>
  <c r="BW82" i="1"/>
  <c r="BO256" i="1"/>
  <c r="BL256" i="1"/>
  <c r="BQ256" i="1"/>
  <c r="BQ266" i="1" s="1"/>
  <c r="BR76" i="1"/>
  <c r="BS76" i="1" s="1"/>
  <c r="BW76" i="1"/>
  <c r="CM583" i="1"/>
  <c r="CJ583" i="1"/>
  <c r="CE583" i="1"/>
  <c r="BO404" i="1"/>
  <c r="BR404" i="1"/>
  <c r="BS404" i="1" s="1"/>
  <c r="BT404" i="1" s="1"/>
  <c r="BU404" i="1" s="1"/>
  <c r="BU571" i="1"/>
  <c r="CB571" i="1"/>
  <c r="CC571" i="1" s="1"/>
  <c r="CD571" i="1" s="1"/>
  <c r="BO571" i="1"/>
  <c r="BP571" i="1" s="1"/>
  <c r="BS442" i="1"/>
  <c r="BT442" i="1" s="1"/>
  <c r="BU442" i="1" s="1"/>
  <c r="BV442" i="1" s="1"/>
  <c r="BX442" i="1"/>
  <c r="BU53" i="1"/>
  <c r="BO53" i="1"/>
  <c r="BP53" i="1" s="1"/>
  <c r="BW78" i="1"/>
  <c r="BR78" i="1"/>
  <c r="BS78" i="1" s="1"/>
  <c r="BY90" i="1" l="1"/>
  <c r="BY91" i="1" s="1"/>
  <c r="CA839" i="5"/>
  <c r="CB838" i="5"/>
  <c r="EF139" i="5"/>
  <c r="EG138" i="5"/>
  <c r="GH139" i="5"/>
  <c r="GI138" i="5"/>
  <c r="DV139" i="5"/>
  <c r="DW138" i="5"/>
  <c r="CJ839" i="5"/>
  <c r="CK838" i="5"/>
  <c r="CG839" i="5"/>
  <c r="CH838" i="5"/>
  <c r="EB146" i="5"/>
  <c r="EC145" i="5"/>
  <c r="CD839" i="5"/>
  <c r="CE838" i="5"/>
  <c r="DY154" i="5"/>
  <c r="DZ153" i="5"/>
  <c r="BQ267" i="1"/>
  <c r="BQ268" i="1" s="1"/>
  <c r="CJ43" i="1"/>
  <c r="CE43" i="1"/>
  <c r="CM43" i="1"/>
  <c r="BL89" i="1"/>
  <c r="BL443" i="1"/>
  <c r="BT86" i="1"/>
  <c r="BU86" i="1" s="1"/>
  <c r="CH86" i="1"/>
  <c r="CI86" i="1" s="1"/>
  <c r="CJ86" i="1" s="1"/>
  <c r="CE45" i="1"/>
  <c r="CM45" i="1"/>
  <c r="CJ45" i="1"/>
  <c r="CF79" i="1"/>
  <c r="CN79" i="1"/>
  <c r="CK79" i="1"/>
  <c r="BL267" i="1"/>
  <c r="BL268" i="1" s="1"/>
  <c r="BL269" i="1" s="1"/>
  <c r="BQ444" i="1"/>
  <c r="BQ445" i="1" s="1"/>
  <c r="BT79" i="1"/>
  <c r="BU79" i="1" s="1"/>
  <c r="CH79" i="1"/>
  <c r="CI79" i="1" s="1"/>
  <c r="CJ79" i="1" s="1"/>
  <c r="CN88" i="1"/>
  <c r="CF88" i="1"/>
  <c r="CK88" i="1"/>
  <c r="BT75" i="1"/>
  <c r="BU75" i="1" s="1"/>
  <c r="CH75" i="1"/>
  <c r="CI75" i="1" s="1"/>
  <c r="CJ75" i="1" s="1"/>
  <c r="CN80" i="1"/>
  <c r="CF80" i="1"/>
  <c r="CK80" i="1"/>
  <c r="BT76" i="1"/>
  <c r="BU76" i="1" s="1"/>
  <c r="CH76" i="1"/>
  <c r="CI76" i="1" s="1"/>
  <c r="CJ76" i="1" s="1"/>
  <c r="BQ41" i="1"/>
  <c r="BR41" i="1" s="1"/>
  <c r="CG41" i="1"/>
  <c r="CH41" i="1" s="1"/>
  <c r="CI41" i="1" s="1"/>
  <c r="BQ53" i="1"/>
  <c r="BR53" i="1" s="1"/>
  <c r="CG53" i="1"/>
  <c r="CH53" i="1" s="1"/>
  <c r="CI53" i="1" s="1"/>
  <c r="BT82" i="1"/>
  <c r="BU82" i="1" s="1"/>
  <c r="CH82" i="1"/>
  <c r="CI82" i="1" s="1"/>
  <c r="CJ82" i="1" s="1"/>
  <c r="CF84" i="1"/>
  <c r="CN84" i="1"/>
  <c r="CK84" i="1"/>
  <c r="BT85" i="1"/>
  <c r="BU85" i="1" s="1"/>
  <c r="CH85" i="1"/>
  <c r="CI85" i="1" s="1"/>
  <c r="CJ85" i="1" s="1"/>
  <c r="BT78" i="1"/>
  <c r="BU78" i="1" s="1"/>
  <c r="CH78" i="1"/>
  <c r="CI78" i="1" s="1"/>
  <c r="CJ78" i="1" s="1"/>
  <c r="BQ52" i="1"/>
  <c r="BR52" i="1" s="1"/>
  <c r="CG52" i="1"/>
  <c r="CH52" i="1" s="1"/>
  <c r="CI52" i="1" s="1"/>
  <c r="CN77" i="1"/>
  <c r="CF77" i="1"/>
  <c r="CK77" i="1"/>
  <c r="BQ50" i="1"/>
  <c r="BR50" i="1" s="1"/>
  <c r="CG50" i="1"/>
  <c r="CH50" i="1" s="1"/>
  <c r="CI50" i="1" s="1"/>
  <c r="BT87" i="1"/>
  <c r="BU87" i="1" s="1"/>
  <c r="CH87" i="1"/>
  <c r="CI87" i="1" s="1"/>
  <c r="CJ87" i="1" s="1"/>
  <c r="BT83" i="1"/>
  <c r="BU83" i="1" s="1"/>
  <c r="CH83" i="1"/>
  <c r="CI83" i="1" s="1"/>
  <c r="CJ83" i="1" s="1"/>
  <c r="CN81" i="1"/>
  <c r="CF81" i="1"/>
  <c r="CK81" i="1"/>
  <c r="BW88" i="1"/>
  <c r="BR88" i="1"/>
  <c r="BS88" i="1" s="1"/>
  <c r="CG575" i="1"/>
  <c r="CH575" i="1" s="1"/>
  <c r="CI575" i="1" s="1"/>
  <c r="BQ575" i="1"/>
  <c r="BR575" i="1" s="1"/>
  <c r="CG576" i="1"/>
  <c r="CH576" i="1" s="1"/>
  <c r="CI576" i="1" s="1"/>
  <c r="BQ576" i="1"/>
  <c r="BR576" i="1" s="1"/>
  <c r="BW606" i="1"/>
  <c r="BR606" i="1"/>
  <c r="BS606" i="1" s="1"/>
  <c r="CM606" i="1"/>
  <c r="CN606" i="1" s="1"/>
  <c r="CO606" i="1" s="1"/>
  <c r="BY89" i="1"/>
  <c r="BO43" i="1"/>
  <c r="BP43" i="1" s="1"/>
  <c r="BU43" i="1"/>
  <c r="BR615" i="1"/>
  <c r="BS615" i="1" s="1"/>
  <c r="BW615" i="1"/>
  <c r="CM615" i="1"/>
  <c r="CN615" i="1" s="1"/>
  <c r="CO615" i="1" s="1"/>
  <c r="BS435" i="1"/>
  <c r="BT435" i="1" s="1"/>
  <c r="BU435" i="1" s="1"/>
  <c r="BV435" i="1" s="1"/>
  <c r="BX435" i="1"/>
  <c r="BO407" i="1"/>
  <c r="BR407" i="1"/>
  <c r="BS407" i="1" s="1"/>
  <c r="BT407" i="1" s="1"/>
  <c r="BU407" i="1" s="1"/>
  <c r="BO45" i="1"/>
  <c r="BP45" i="1" s="1"/>
  <c r="BU45" i="1"/>
  <c r="CP609" i="1"/>
  <c r="CU609" i="1"/>
  <c r="BQ574" i="1"/>
  <c r="BR574" i="1" s="1"/>
  <c r="CG574" i="1"/>
  <c r="CH574" i="1" s="1"/>
  <c r="CI574" i="1" s="1"/>
  <c r="BX437" i="1"/>
  <c r="BS437" i="1"/>
  <c r="BT437" i="1" s="1"/>
  <c r="BU437" i="1" s="1"/>
  <c r="BV437" i="1" s="1"/>
  <c r="CG571" i="1"/>
  <c r="CH571" i="1" s="1"/>
  <c r="CI571" i="1" s="1"/>
  <c r="BQ571" i="1"/>
  <c r="BR571" i="1" s="1"/>
  <c r="BR80" i="1"/>
  <c r="BS80" i="1" s="1"/>
  <c r="BW80" i="1"/>
  <c r="CJ575" i="1"/>
  <c r="CM575" i="1"/>
  <c r="CE575" i="1"/>
  <c r="CE571" i="1"/>
  <c r="CJ571" i="1"/>
  <c r="CM571" i="1"/>
  <c r="BI54" i="1"/>
  <c r="BI55" i="1"/>
  <c r="BI56" i="1" s="1"/>
  <c r="BI57" i="1" s="1"/>
  <c r="BL620" i="1"/>
  <c r="BL621" i="1"/>
  <c r="BL622" i="1" s="1"/>
  <c r="BL623" i="1" s="1"/>
  <c r="BQ443" i="1"/>
  <c r="BW77" i="1"/>
  <c r="BR77" i="1"/>
  <c r="BS77" i="1" s="1"/>
  <c r="CE584" i="1"/>
  <c r="CJ584" i="1"/>
  <c r="CM584" i="1"/>
  <c r="CU618" i="1"/>
  <c r="CP618" i="1"/>
  <c r="BL266" i="1"/>
  <c r="CG584" i="1"/>
  <c r="CH584" i="1" s="1"/>
  <c r="CI584" i="1" s="1"/>
  <c r="BQ584" i="1"/>
  <c r="BR584" i="1" s="1"/>
  <c r="BS434" i="1"/>
  <c r="BT434" i="1" s="1"/>
  <c r="BU434" i="1" s="1"/>
  <c r="BV434" i="1" s="1"/>
  <c r="BX434" i="1"/>
  <c r="BL444" i="1"/>
  <c r="BL445" i="1" s="1"/>
  <c r="BL446" i="1" s="1"/>
  <c r="BI585" i="1"/>
  <c r="BI409" i="1"/>
  <c r="BI410" i="1" s="1"/>
  <c r="BI411" i="1" s="1"/>
  <c r="CR613" i="1"/>
  <c r="CS613" i="1" s="1"/>
  <c r="CT613" i="1" s="1"/>
  <c r="BT613" i="1"/>
  <c r="BU613" i="1" s="1"/>
  <c r="BN408" i="1"/>
  <c r="BN409" i="1"/>
  <c r="BN410" i="1" s="1"/>
  <c r="BT616" i="1"/>
  <c r="BU616" i="1" s="1"/>
  <c r="CR616" i="1"/>
  <c r="CS616" i="1" s="1"/>
  <c r="CT616" i="1" s="1"/>
  <c r="BR608" i="1"/>
  <c r="BS608" i="1" s="1"/>
  <c r="BW608" i="1"/>
  <c r="CM608" i="1"/>
  <c r="CN608" i="1" s="1"/>
  <c r="CO608" i="1" s="1"/>
  <c r="BQ582" i="1"/>
  <c r="BR582" i="1" s="1"/>
  <c r="CG582" i="1"/>
  <c r="CH582" i="1" s="1"/>
  <c r="CI582" i="1" s="1"/>
  <c r="CM619" i="1"/>
  <c r="CN619" i="1" s="1"/>
  <c r="CO619" i="1" s="1"/>
  <c r="BW619" i="1"/>
  <c r="BR619" i="1"/>
  <c r="BS619" i="1" s="1"/>
  <c r="BR610" i="1"/>
  <c r="BS610" i="1" s="1"/>
  <c r="CM610" i="1"/>
  <c r="CN610" i="1" s="1"/>
  <c r="CO610" i="1" s="1"/>
  <c r="BW610" i="1"/>
  <c r="BL90" i="1"/>
  <c r="BL91" i="1" s="1"/>
  <c r="BL92" i="1" s="1"/>
  <c r="BT618" i="1"/>
  <c r="BU618" i="1" s="1"/>
  <c r="CR618" i="1"/>
  <c r="CS618" i="1" s="1"/>
  <c r="CT618" i="1" s="1"/>
  <c r="CU611" i="1"/>
  <c r="CP611" i="1"/>
  <c r="CE576" i="1"/>
  <c r="CM576" i="1"/>
  <c r="CJ576" i="1"/>
  <c r="BR81" i="1"/>
  <c r="BS81" i="1" s="1"/>
  <c r="BW81" i="1"/>
  <c r="BW55" i="1"/>
  <c r="BW56" i="1" s="1"/>
  <c r="BT607" i="1"/>
  <c r="BU607" i="1" s="1"/>
  <c r="CR607" i="1"/>
  <c r="CS607" i="1" s="1"/>
  <c r="CT607" i="1" s="1"/>
  <c r="CE582" i="1"/>
  <c r="CM582" i="1"/>
  <c r="CJ582" i="1"/>
  <c r="BR614" i="1"/>
  <c r="BS614" i="1" s="1"/>
  <c r="CM614" i="1"/>
  <c r="CN614" i="1" s="1"/>
  <c r="CO614" i="1" s="1"/>
  <c r="BW614" i="1"/>
  <c r="CR609" i="1"/>
  <c r="CS609" i="1" s="1"/>
  <c r="CT609" i="1" s="1"/>
  <c r="BT609" i="1"/>
  <c r="BU609" i="1" s="1"/>
  <c r="BO403" i="1"/>
  <c r="BR403" i="1"/>
  <c r="BS403" i="1" s="1"/>
  <c r="BT403" i="1" s="1"/>
  <c r="BU403" i="1" s="1"/>
  <c r="BR617" i="1"/>
  <c r="BS617" i="1" s="1"/>
  <c r="BW617" i="1"/>
  <c r="CM617" i="1"/>
  <c r="CN617" i="1" s="1"/>
  <c r="CO617" i="1" s="1"/>
  <c r="BX430" i="1"/>
  <c r="BS430" i="1"/>
  <c r="BT430" i="1" s="1"/>
  <c r="BU430" i="1" s="1"/>
  <c r="BV430" i="1" s="1"/>
  <c r="BR84" i="1"/>
  <c r="BS84" i="1" s="1"/>
  <c r="BW84" i="1"/>
  <c r="CM612" i="1"/>
  <c r="CN612" i="1" s="1"/>
  <c r="CO612" i="1" s="1"/>
  <c r="BR612" i="1"/>
  <c r="BS612" i="1" s="1"/>
  <c r="BW612" i="1"/>
  <c r="BY620" i="1"/>
  <c r="BY621" i="1"/>
  <c r="BY622" i="1" s="1"/>
  <c r="CR611" i="1"/>
  <c r="CS611" i="1" s="1"/>
  <c r="CT611" i="1" s="1"/>
  <c r="BT611" i="1"/>
  <c r="BU611" i="1" s="1"/>
  <c r="CP613" i="1"/>
  <c r="CU613" i="1"/>
  <c r="CP607" i="1"/>
  <c r="CU607" i="1"/>
  <c r="CP616" i="1"/>
  <c r="CU616" i="1"/>
  <c r="CE574" i="1"/>
  <c r="CM574" i="1"/>
  <c r="CJ574" i="1"/>
  <c r="CB572" i="1"/>
  <c r="CC572" i="1" s="1"/>
  <c r="CD572" i="1" s="1"/>
  <c r="BO572" i="1"/>
  <c r="BP572" i="1" s="1"/>
  <c r="BU572" i="1"/>
  <c r="CD840" i="5" l="1"/>
  <c r="CE839" i="5"/>
  <c r="CG840" i="5"/>
  <c r="CH839" i="5"/>
  <c r="DV140" i="5"/>
  <c r="DW139" i="5"/>
  <c r="EF140" i="5"/>
  <c r="EG139" i="5"/>
  <c r="DY155" i="5"/>
  <c r="DZ154" i="5"/>
  <c r="EB147" i="5"/>
  <c r="EC146" i="5"/>
  <c r="CJ840" i="5"/>
  <c r="CK839" i="5"/>
  <c r="GH140" i="5"/>
  <c r="GI139" i="5"/>
  <c r="CA840" i="5"/>
  <c r="CB839" i="5"/>
  <c r="BT84" i="1"/>
  <c r="BU84" i="1" s="1"/>
  <c r="CH84" i="1"/>
  <c r="CI84" i="1" s="1"/>
  <c r="CJ84" i="1" s="1"/>
  <c r="BT80" i="1"/>
  <c r="BU80" i="1" s="1"/>
  <c r="CH80" i="1"/>
  <c r="CI80" i="1" s="1"/>
  <c r="CJ80" i="1" s="1"/>
  <c r="BT88" i="1"/>
  <c r="BU88" i="1" s="1"/>
  <c r="CH88" i="1"/>
  <c r="CI88" i="1" s="1"/>
  <c r="CJ88" i="1" s="1"/>
  <c r="BT77" i="1"/>
  <c r="BU77" i="1" s="1"/>
  <c r="CH77" i="1"/>
  <c r="CI77" i="1" s="1"/>
  <c r="CJ77" i="1" s="1"/>
  <c r="BQ45" i="1"/>
  <c r="BR45" i="1" s="1"/>
  <c r="CG45" i="1"/>
  <c r="CH45" i="1" s="1"/>
  <c r="CI45" i="1" s="1"/>
  <c r="BT81" i="1"/>
  <c r="BU81" i="1" s="1"/>
  <c r="CH81" i="1"/>
  <c r="CI81" i="1" s="1"/>
  <c r="CJ81" i="1" s="1"/>
  <c r="BQ43" i="1"/>
  <c r="BR43" i="1" s="1"/>
  <c r="CG43" i="1"/>
  <c r="CH43" i="1" s="1"/>
  <c r="CI43" i="1" s="1"/>
  <c r="CP617" i="1"/>
  <c r="CU617" i="1"/>
  <c r="CR615" i="1"/>
  <c r="CS615" i="1" s="1"/>
  <c r="CT615" i="1" s="1"/>
  <c r="BT615" i="1"/>
  <c r="BU615" i="1" s="1"/>
  <c r="CR614" i="1"/>
  <c r="CS614" i="1" s="1"/>
  <c r="CT614" i="1" s="1"/>
  <c r="BT614" i="1"/>
  <c r="BU614" i="1" s="1"/>
  <c r="CU619" i="1"/>
  <c r="CP619" i="1"/>
  <c r="BT612" i="1"/>
  <c r="BU612" i="1" s="1"/>
  <c r="CR612" i="1"/>
  <c r="CS612" i="1" s="1"/>
  <c r="CT612" i="1" s="1"/>
  <c r="CU608" i="1"/>
  <c r="CP608" i="1"/>
  <c r="CU612" i="1"/>
  <c r="CP612" i="1"/>
  <c r="CU610" i="1"/>
  <c r="CP610" i="1"/>
  <c r="CR606" i="1"/>
  <c r="CS606" i="1" s="1"/>
  <c r="CT606" i="1" s="1"/>
  <c r="BT606" i="1"/>
  <c r="BU606" i="1" s="1"/>
  <c r="CU614" i="1"/>
  <c r="CP614" i="1"/>
  <c r="CR617" i="1"/>
  <c r="CS617" i="1" s="1"/>
  <c r="CT617" i="1" s="1"/>
  <c r="BT617" i="1"/>
  <c r="BU617" i="1" s="1"/>
  <c r="CM572" i="1"/>
  <c r="CJ572" i="1"/>
  <c r="CE572" i="1"/>
  <c r="CR610" i="1"/>
  <c r="CS610" i="1" s="1"/>
  <c r="CT610" i="1" s="1"/>
  <c r="BT610" i="1"/>
  <c r="BU610" i="1" s="1"/>
  <c r="CR608" i="1"/>
  <c r="CS608" i="1" s="1"/>
  <c r="CT608" i="1" s="1"/>
  <c r="BT608" i="1"/>
  <c r="BU608" i="1" s="1"/>
  <c r="CP615" i="1"/>
  <c r="CU615" i="1"/>
  <c r="BQ572" i="1"/>
  <c r="BR572" i="1" s="1"/>
  <c r="CG572" i="1"/>
  <c r="CH572" i="1" s="1"/>
  <c r="CI572" i="1" s="1"/>
  <c r="CR619" i="1"/>
  <c r="CS619" i="1" s="1"/>
  <c r="CT619" i="1" s="1"/>
  <c r="BT619" i="1"/>
  <c r="BU619" i="1" s="1"/>
  <c r="CP606" i="1"/>
  <c r="CU606" i="1"/>
  <c r="GH141" i="5" l="1"/>
  <c r="GI140" i="5"/>
  <c r="EB148" i="5"/>
  <c r="EC147" i="5"/>
  <c r="EF141" i="5"/>
  <c r="EG140" i="5"/>
  <c r="CG841" i="5"/>
  <c r="CH840" i="5"/>
  <c r="CA841" i="5"/>
  <c r="CB840" i="5"/>
  <c r="CJ841" i="5"/>
  <c r="CK840" i="5"/>
  <c r="DY156" i="5"/>
  <c r="DZ155" i="5"/>
  <c r="DV141" i="5"/>
  <c r="DW140" i="5"/>
  <c r="CD841" i="5"/>
  <c r="CE840" i="5"/>
  <c r="CG842" i="5" l="1"/>
  <c r="CH841" i="5"/>
  <c r="DV142" i="5"/>
  <c r="DW141" i="5"/>
  <c r="CJ842" i="5"/>
  <c r="CK841" i="5"/>
  <c r="EB149" i="5"/>
  <c r="EC148" i="5"/>
  <c r="CD842" i="5"/>
  <c r="CE841" i="5"/>
  <c r="DY157" i="5"/>
  <c r="DZ156" i="5"/>
  <c r="CA842" i="5"/>
  <c r="CB841" i="5"/>
  <c r="EF142" i="5"/>
  <c r="EG141" i="5"/>
  <c r="GH142" i="5"/>
  <c r="GI141" i="5"/>
  <c r="EF143" i="5" l="1"/>
  <c r="EG142" i="5"/>
  <c r="EB150" i="5"/>
  <c r="EC149" i="5"/>
  <c r="DV143" i="5"/>
  <c r="DW142" i="5"/>
  <c r="DY158" i="5"/>
  <c r="DZ157" i="5"/>
  <c r="GH143" i="5"/>
  <c r="GI142" i="5"/>
  <c r="CA843" i="5"/>
  <c r="CB842" i="5"/>
  <c r="CD843" i="5"/>
  <c r="CE842" i="5"/>
  <c r="CJ843" i="5"/>
  <c r="CK842" i="5"/>
  <c r="CG843" i="5"/>
  <c r="CH842" i="5"/>
  <c r="EB151" i="5" l="1"/>
  <c r="EC150" i="5"/>
  <c r="DY159" i="5"/>
  <c r="DZ158" i="5"/>
  <c r="CJ844" i="5"/>
  <c r="CK843" i="5"/>
  <c r="CA844" i="5"/>
  <c r="CB843" i="5"/>
  <c r="CG844" i="5"/>
  <c r="CH843" i="5"/>
  <c r="CD844" i="5"/>
  <c r="CE843" i="5"/>
  <c r="GH144" i="5"/>
  <c r="GI143" i="5"/>
  <c r="DV144" i="5"/>
  <c r="DW143" i="5"/>
  <c r="EF144" i="5"/>
  <c r="EG143" i="5"/>
  <c r="CD845" i="5" l="1"/>
  <c r="CE844" i="5"/>
  <c r="DV145" i="5"/>
  <c r="DW144" i="5"/>
  <c r="CA845" i="5"/>
  <c r="CB844" i="5"/>
  <c r="DY160" i="5"/>
  <c r="DZ159" i="5"/>
  <c r="EF145" i="5"/>
  <c r="EG144" i="5"/>
  <c r="GH145" i="5"/>
  <c r="GI144" i="5"/>
  <c r="CG845" i="5"/>
  <c r="CH844" i="5"/>
  <c r="CJ845" i="5"/>
  <c r="CK844" i="5"/>
  <c r="EB152" i="5"/>
  <c r="EC151" i="5"/>
  <c r="EB153" i="5" l="1"/>
  <c r="EC152" i="5"/>
  <c r="CD846" i="5"/>
  <c r="CE845" i="5"/>
  <c r="DV146" i="5"/>
  <c r="DW145" i="5"/>
  <c r="CG846" i="5"/>
  <c r="CH845" i="5"/>
  <c r="EF146" i="5"/>
  <c r="EG145" i="5"/>
  <c r="CJ846" i="5"/>
  <c r="CK845" i="5"/>
  <c r="GH146" i="5"/>
  <c r="GI145" i="5"/>
  <c r="DY161" i="5"/>
  <c r="DZ160" i="5"/>
  <c r="CA846" i="5"/>
  <c r="CB845" i="5"/>
  <c r="CA847" i="5" l="1"/>
  <c r="CB846" i="5"/>
  <c r="EF147" i="5"/>
  <c r="EG146" i="5"/>
  <c r="DY162" i="5"/>
  <c r="DZ162" i="5" s="1"/>
  <c r="DZ161" i="5"/>
  <c r="CJ847" i="5"/>
  <c r="CK846" i="5"/>
  <c r="CG847" i="5"/>
  <c r="CH846" i="5"/>
  <c r="CD847" i="5"/>
  <c r="CE846" i="5"/>
  <c r="GH147" i="5"/>
  <c r="GI146" i="5"/>
  <c r="DV147" i="5"/>
  <c r="DW146" i="5"/>
  <c r="EB154" i="5"/>
  <c r="EC153" i="5"/>
  <c r="EB155" i="5" l="1"/>
  <c r="EC154" i="5"/>
  <c r="CG848" i="5"/>
  <c r="CH847" i="5"/>
  <c r="DV148" i="5"/>
  <c r="DW147" i="5"/>
  <c r="CD848" i="5"/>
  <c r="CE847" i="5"/>
  <c r="CJ848" i="5"/>
  <c r="CK847" i="5"/>
  <c r="EF148" i="5"/>
  <c r="EG147" i="5"/>
  <c r="GH148" i="5"/>
  <c r="GI147" i="5"/>
  <c r="CA848" i="5"/>
  <c r="CB847" i="5"/>
  <c r="CA849" i="5" l="1"/>
  <c r="CB848" i="5"/>
  <c r="EF149" i="5"/>
  <c r="EG148" i="5"/>
  <c r="CD849" i="5"/>
  <c r="CE848" i="5"/>
  <c r="CG849" i="5"/>
  <c r="CH848" i="5"/>
  <c r="GH149" i="5"/>
  <c r="GI148" i="5"/>
  <c r="CJ849" i="5"/>
  <c r="CK848" i="5"/>
  <c r="DV149" i="5"/>
  <c r="DW148" i="5"/>
  <c r="EB156" i="5"/>
  <c r="EC155" i="5"/>
  <c r="EF150" i="5" l="1"/>
  <c r="EG149" i="5"/>
  <c r="EB157" i="5"/>
  <c r="EC156" i="5"/>
  <c r="CG850" i="5"/>
  <c r="CH849" i="5"/>
  <c r="CJ850" i="5"/>
  <c r="CK849" i="5"/>
  <c r="DW149" i="5"/>
  <c r="DV150" i="5"/>
  <c r="GH150" i="5"/>
  <c r="GI149" i="5"/>
  <c r="CD850" i="5"/>
  <c r="CE849" i="5"/>
  <c r="CA850" i="5"/>
  <c r="CB849" i="5"/>
  <c r="GH151" i="5" l="1"/>
  <c r="GI150" i="5"/>
  <c r="EB158" i="5"/>
  <c r="EC157" i="5"/>
  <c r="DW150" i="5"/>
  <c r="DV151" i="5"/>
  <c r="CA851" i="5"/>
  <c r="CB850" i="5"/>
  <c r="CJ851" i="5"/>
  <c r="CK850" i="5"/>
  <c r="CD851" i="5"/>
  <c r="CE850" i="5"/>
  <c r="CG851" i="5"/>
  <c r="CH850" i="5"/>
  <c r="EF151" i="5"/>
  <c r="EG150" i="5"/>
  <c r="EF152" i="5" l="1"/>
  <c r="EG151" i="5"/>
  <c r="CA852" i="5"/>
  <c r="CB851" i="5"/>
  <c r="DV152" i="5"/>
  <c r="DW151" i="5"/>
  <c r="CD852" i="5"/>
  <c r="CE851" i="5"/>
  <c r="EB159" i="5"/>
  <c r="EC158" i="5"/>
  <c r="CG852" i="5"/>
  <c r="CH851" i="5"/>
  <c r="CJ852" i="5"/>
  <c r="CK851" i="5"/>
  <c r="GH152" i="5"/>
  <c r="GI151" i="5"/>
  <c r="GI152" i="5" l="1"/>
  <c r="GH153" i="5"/>
  <c r="CG853" i="5"/>
  <c r="CH852" i="5"/>
  <c r="CD853" i="5"/>
  <c r="CE852" i="5"/>
  <c r="CA853" i="5"/>
  <c r="CB852" i="5"/>
  <c r="CJ853" i="5"/>
  <c r="CK852" i="5"/>
  <c r="EB160" i="5"/>
  <c r="EC159" i="5"/>
  <c r="DV153" i="5"/>
  <c r="DW152" i="5"/>
  <c r="EF153" i="5"/>
  <c r="EG152" i="5"/>
  <c r="CD854" i="5" l="1"/>
  <c r="CE853" i="5"/>
  <c r="DV154" i="5"/>
  <c r="DW153" i="5"/>
  <c r="EF154" i="5"/>
  <c r="EG153" i="5"/>
  <c r="EB161" i="5"/>
  <c r="EC160" i="5"/>
  <c r="CA854" i="5"/>
  <c r="CB853" i="5"/>
  <c r="CG854" i="5"/>
  <c r="CH853" i="5"/>
  <c r="GH154" i="5"/>
  <c r="GI153" i="5"/>
  <c r="CJ854" i="5"/>
  <c r="CK853" i="5"/>
  <c r="CJ855" i="5" l="1"/>
  <c r="CK854" i="5"/>
  <c r="CG855" i="5"/>
  <c r="CH854" i="5"/>
  <c r="EB162" i="5"/>
  <c r="EC162" i="5" s="1"/>
  <c r="EC161" i="5"/>
  <c r="DV155" i="5"/>
  <c r="DW154" i="5"/>
  <c r="GH155" i="5"/>
  <c r="GI154" i="5"/>
  <c r="CA855" i="5"/>
  <c r="CB854" i="5"/>
  <c r="EF155" i="5"/>
  <c r="EG154" i="5"/>
  <c r="CD855" i="5"/>
  <c r="CE854" i="5"/>
  <c r="GH156" i="5" l="1"/>
  <c r="GI155" i="5"/>
  <c r="EF156" i="5"/>
  <c r="EG155" i="5"/>
  <c r="CD856" i="5"/>
  <c r="CE855" i="5"/>
  <c r="CA856" i="5"/>
  <c r="CB855" i="5"/>
  <c r="DW155" i="5"/>
  <c r="DV156" i="5"/>
  <c r="CG856" i="5"/>
  <c r="CH855" i="5"/>
  <c r="CJ856" i="5"/>
  <c r="CK855" i="5"/>
  <c r="CA857" i="5" l="1"/>
  <c r="CB856" i="5"/>
  <c r="CG857" i="5"/>
  <c r="CH856" i="5"/>
  <c r="EF157" i="5"/>
  <c r="EG156" i="5"/>
  <c r="DV157" i="5"/>
  <c r="DW156" i="5"/>
  <c r="CJ857" i="5"/>
  <c r="CK856" i="5"/>
  <c r="CD857" i="5"/>
  <c r="CE856" i="5"/>
  <c r="GI156" i="5"/>
  <c r="GH157" i="5"/>
  <c r="CD858" i="5" l="1"/>
  <c r="CE857" i="5"/>
  <c r="DV158" i="5"/>
  <c r="DW157" i="5"/>
  <c r="CG858" i="5"/>
  <c r="CH857" i="5"/>
  <c r="GH158" i="5"/>
  <c r="GI157" i="5"/>
  <c r="CJ858" i="5"/>
  <c r="CK857" i="5"/>
  <c r="EF158" i="5"/>
  <c r="EG157" i="5"/>
  <c r="CA858" i="5"/>
  <c r="CB857" i="5"/>
  <c r="EF159" i="5" l="1"/>
  <c r="EG158" i="5"/>
  <c r="GH159" i="5"/>
  <c r="GI158" i="5"/>
  <c r="DV159" i="5"/>
  <c r="DW158" i="5"/>
  <c r="CA859" i="5"/>
  <c r="CB858" i="5"/>
  <c r="CJ859" i="5"/>
  <c r="CK858" i="5"/>
  <c r="CG859" i="5"/>
  <c r="CH858" i="5"/>
  <c r="CD859" i="5"/>
  <c r="CE858" i="5"/>
  <c r="CG860" i="5" l="1"/>
  <c r="CH859" i="5"/>
  <c r="CA860" i="5"/>
  <c r="CB859" i="5"/>
  <c r="GH160" i="5"/>
  <c r="GI159" i="5"/>
  <c r="CD860" i="5"/>
  <c r="CE859" i="5"/>
  <c r="CJ860" i="5"/>
  <c r="CK859" i="5"/>
  <c r="DV160" i="5"/>
  <c r="DW159" i="5"/>
  <c r="EF160" i="5"/>
  <c r="EG159" i="5"/>
  <c r="CA861" i="5" l="1"/>
  <c r="CB860" i="5"/>
  <c r="DV161" i="5"/>
  <c r="DW160" i="5"/>
  <c r="CD861" i="5"/>
  <c r="CE860" i="5"/>
  <c r="EF161" i="5"/>
  <c r="EG160" i="5"/>
  <c r="CJ861" i="5"/>
  <c r="CK860" i="5"/>
  <c r="GH161" i="5"/>
  <c r="GI161" i="5" s="1"/>
  <c r="GI160" i="5"/>
  <c r="CG861" i="5"/>
  <c r="CH860" i="5"/>
  <c r="EF162" i="5" l="1"/>
  <c r="EG162" i="5" s="1"/>
  <c r="EG161" i="5"/>
  <c r="DV162" i="5"/>
  <c r="DW162" i="5" s="1"/>
  <c r="DW161" i="5"/>
  <c r="CG862" i="5"/>
  <c r="CH862" i="5" s="1"/>
  <c r="CH861" i="5"/>
  <c r="CJ862" i="5"/>
  <c r="CK862" i="5" s="1"/>
  <c r="CK861" i="5"/>
  <c r="CD862" i="5"/>
  <c r="CE862" i="5" s="1"/>
  <c r="CE861" i="5"/>
  <c r="CA862" i="5"/>
  <c r="CB862" i="5" s="1"/>
  <c r="CB861" i="5"/>
</calcChain>
</file>

<file path=xl/sharedStrings.xml><?xml version="1.0" encoding="utf-8"?>
<sst xmlns="http://schemas.openxmlformats.org/spreadsheetml/2006/main" count="3181" uniqueCount="193">
  <si>
    <t>Krytox 101</t>
  </si>
  <si>
    <t xml:space="preserve">calculation of permeabilty according to Darcy's law </t>
  </si>
  <si>
    <t>FC-43</t>
  </si>
  <si>
    <t>Pressure (bar) - [WET]0.5-S1-W+NMP-FC-43</t>
  </si>
  <si>
    <t>Flow (l/min) - [WET]0.5-S1-W+NMP-FC-43</t>
  </si>
  <si>
    <t>flow (m3/s)</t>
  </si>
  <si>
    <t>P absolute (bar)</t>
  </si>
  <si>
    <r>
      <rPr>
        <sz val="11"/>
        <color theme="1"/>
        <rFont val="Times New Roman"/>
        <family val="1"/>
      </rPr>
      <t>Δ</t>
    </r>
    <r>
      <rPr>
        <sz val="11"/>
        <color theme="1"/>
        <rFont val="Calibri"/>
        <family val="2"/>
      </rPr>
      <t>P (bar)</t>
    </r>
  </si>
  <si>
    <r>
      <rPr>
        <sz val="11"/>
        <color theme="1"/>
        <rFont val="Times New Roman"/>
        <family val="1"/>
      </rPr>
      <t>Δ</t>
    </r>
    <r>
      <rPr>
        <sz val="11"/>
        <color theme="1"/>
        <rFont val="Calibri"/>
        <family val="2"/>
      </rPr>
      <t>P (Pa)</t>
    </r>
  </si>
  <si>
    <t>k (m2)</t>
  </si>
  <si>
    <t>k (Darcy)</t>
  </si>
  <si>
    <r>
      <t xml:space="preserve">log </t>
    </r>
    <r>
      <rPr>
        <sz val="11"/>
        <color theme="1"/>
        <rFont val="Times New Roman"/>
        <family val="1"/>
      </rPr>
      <t>Δ</t>
    </r>
    <r>
      <rPr>
        <sz val="11"/>
        <color theme="1"/>
        <rFont val="Calibri"/>
        <family val="2"/>
      </rPr>
      <t>P (Pa)</t>
    </r>
  </si>
  <si>
    <t>log k (Darcy)</t>
  </si>
  <si>
    <r>
      <t xml:space="preserve">log </t>
    </r>
    <r>
      <rPr>
        <sz val="11"/>
        <color theme="1"/>
        <rFont val="Times New Roman"/>
        <family val="1"/>
      </rPr>
      <t>Δ</t>
    </r>
    <r>
      <rPr>
        <sz val="11"/>
        <color theme="1"/>
        <rFont val="Calibri"/>
        <family val="2"/>
      </rPr>
      <t>P (bar)</t>
    </r>
  </si>
  <si>
    <t>log flow (l/min)</t>
  </si>
  <si>
    <t>Krytox-101</t>
  </si>
  <si>
    <t>Pressure (bar) - [WET]0.5-S1-W+NMP-Krytox-101</t>
  </si>
  <si>
    <t>Flow (l/min) - [WET]0.5-S1-W+NMP-Krytox-101</t>
  </si>
  <si>
    <t>realtive perm based on the measured perm of FC-43</t>
  </si>
  <si>
    <t>Modified Chisholm model</t>
  </si>
  <si>
    <t>Section III-Krytox-101</t>
  </si>
  <si>
    <t>calculated thickness according to the experiment</t>
  </si>
  <si>
    <t>by considering gas compressibility</t>
  </si>
  <si>
    <t>comparison of the pressure drop with the calculated one according to the Lockhart-Martinelli correlation</t>
  </si>
  <si>
    <t>according to Hagen-Poiseuille</t>
  </si>
  <si>
    <t>Absolute pressure (bar)</t>
  </si>
  <si>
    <t>pressure drop (bar)</t>
  </si>
  <si>
    <t>pressure drop (Pa)</t>
  </si>
  <si>
    <t>ΔP/L (Pa/m)</t>
  </si>
  <si>
    <t>gas density (kg/m3)</t>
  </si>
  <si>
    <t>mean gas density (kg/m3)</t>
  </si>
  <si>
    <t>Qout (m3/s)</t>
  </si>
  <si>
    <t>Q through one pore (m3/s)</t>
  </si>
  <si>
    <r>
      <t>oil thickness (</t>
    </r>
    <r>
      <rPr>
        <sz val="11"/>
        <color theme="1"/>
        <rFont val="Calibri"/>
        <family val="2"/>
      </rPr>
      <t>μm</t>
    </r>
    <r>
      <rPr>
        <sz val="11"/>
        <color theme="1"/>
        <rFont val="Calibri"/>
        <family val="2"/>
        <scheme val="minor"/>
      </rPr>
      <t>)</t>
    </r>
  </si>
  <si>
    <t>oil thickness (m)</t>
  </si>
  <si>
    <r>
      <t>Ri (</t>
    </r>
    <r>
      <rPr>
        <sz val="11"/>
        <color theme="1"/>
        <rFont val="Calibri"/>
        <family val="2"/>
      </rPr>
      <t>μm</t>
    </r>
    <r>
      <rPr>
        <sz val="11"/>
        <color theme="1"/>
        <rFont val="Calibri"/>
        <family val="2"/>
        <scheme val="minor"/>
      </rPr>
      <t>)</t>
    </r>
  </si>
  <si>
    <r>
      <t>Ri (</t>
    </r>
    <r>
      <rPr>
        <sz val="11"/>
        <color theme="1"/>
        <rFont val="Calibri"/>
        <family val="2"/>
      </rPr>
      <t>m</t>
    </r>
    <r>
      <rPr>
        <sz val="11"/>
        <color theme="1"/>
        <rFont val="Calibri"/>
        <family val="2"/>
        <scheme val="minor"/>
      </rPr>
      <t>)</t>
    </r>
  </si>
  <si>
    <t>interfacial shear stress (Pa)</t>
  </si>
  <si>
    <t>part I</t>
  </si>
  <si>
    <t>part II</t>
  </si>
  <si>
    <t>Part III</t>
  </si>
  <si>
    <t>liquid mass flow rate (kg/s)</t>
  </si>
  <si>
    <t>liquid film volumetric flow rate (m3/s)</t>
  </si>
  <si>
    <t>area of the liquid film (m2)</t>
  </si>
  <si>
    <t>liquid velocity (m/s)</t>
  </si>
  <si>
    <t>liquid flux (kg/m2.s)</t>
  </si>
  <si>
    <t>gas velocity (m/s)</t>
  </si>
  <si>
    <t>Re(L)</t>
  </si>
  <si>
    <t>Re(G)</t>
  </si>
  <si>
    <t>gas mass flow rate (kg/s)</t>
  </si>
  <si>
    <t>x (quality)</t>
  </si>
  <si>
    <t>total mass flux (kg/m2.s)</t>
  </si>
  <si>
    <t>superficial gas velocity (m/s)</t>
  </si>
  <si>
    <t>superficial liquid velocity (m/s)</t>
  </si>
  <si>
    <t>Re (SG)</t>
  </si>
  <si>
    <t>Re (SL)</t>
  </si>
  <si>
    <t>f (gas)</t>
  </si>
  <si>
    <t>f (liq)</t>
  </si>
  <si>
    <t>ΔP (gas) (Pa)</t>
  </si>
  <si>
    <t>ΔP (liq) (Pa)</t>
  </si>
  <si>
    <t>Lockhar-Martinelli parameter X</t>
  </si>
  <si>
    <t>Laplace number</t>
  </si>
  <si>
    <t>C value</t>
  </si>
  <si>
    <t>two phase multiplier (gas) (Φ2)</t>
  </si>
  <si>
    <t>two phase multiplier (liq) (Φ2)</t>
  </si>
  <si>
    <t>ΔP (Total) according to gas (Pa)</t>
  </si>
  <si>
    <t>ΔP (Total) according to liq (Pa)</t>
  </si>
  <si>
    <t>ΔP/L-experimental-(Mpa/mm)</t>
  </si>
  <si>
    <t>ΔP/L-calculated-(Mpa/mm)</t>
  </si>
  <si>
    <t>log ΔP/L-experimental-(Mpa/mm)</t>
  </si>
  <si>
    <t>log ΔP/L-calculated-(Mpa/mm)</t>
  </si>
  <si>
    <t>prediction/experimental value</t>
  </si>
  <si>
    <t>new interfacial shear stress based on Lockhart-Martinelli (Pa)</t>
  </si>
  <si>
    <t>log ΔP (Pa)</t>
  </si>
  <si>
    <t>oil thickness^2 (m2)</t>
  </si>
  <si>
    <t>oil thickness (μm)</t>
  </si>
  <si>
    <t>predicted to experimental thickness</t>
  </si>
  <si>
    <r>
      <t>oil thickness-experimental (</t>
    </r>
    <r>
      <rPr>
        <sz val="11"/>
        <color theme="1"/>
        <rFont val="Calibri"/>
        <family val="2"/>
      </rPr>
      <t>μm</t>
    </r>
    <r>
      <rPr>
        <sz val="11"/>
        <color theme="1"/>
        <rFont val="Calibri"/>
        <family val="2"/>
        <scheme val="minor"/>
      </rPr>
      <t>)</t>
    </r>
  </si>
  <si>
    <t>log experimental thickness (μm)</t>
  </si>
  <si>
    <t>log predicted thickness (μm)</t>
  </si>
  <si>
    <t>predicted ri (µm)</t>
  </si>
  <si>
    <t>predicted ri (m)</t>
  </si>
  <si>
    <t>porosity (φ)</t>
  </si>
  <si>
    <t>predicted k (m2)</t>
  </si>
  <si>
    <t>predicted k (Darcy)</t>
  </si>
  <si>
    <t>log ri (experimental)(m)</t>
  </si>
  <si>
    <t>log ri (pre) (m)</t>
  </si>
  <si>
    <t>mean relative error for calculation of film thickness</t>
  </si>
  <si>
    <t>predicted Q through one pore(m3/s)</t>
  </si>
  <si>
    <t>MEAN</t>
  </si>
  <si>
    <t>Section III-FC-43</t>
  </si>
  <si>
    <t>Var</t>
  </si>
  <si>
    <t>S.D</t>
  </si>
  <si>
    <t>S.D%</t>
  </si>
  <si>
    <t>Modified Turner-Wallis model</t>
  </si>
  <si>
    <t>A1 (liq)</t>
  </si>
  <si>
    <t>A2 (liq)</t>
  </si>
  <si>
    <t>A1 (gas)</t>
  </si>
  <si>
    <t>A2 (gas</t>
  </si>
  <si>
    <t>Fourar and Lenormand Model</t>
  </si>
  <si>
    <t>according to Darcy</t>
  </si>
  <si>
    <t>total flow rate (m3/s)</t>
  </si>
  <si>
    <t>kr (gas)</t>
  </si>
  <si>
    <t>kr (liq)</t>
  </si>
  <si>
    <t>F (gas)</t>
  </si>
  <si>
    <t>F (liq)</t>
  </si>
  <si>
    <t>ϕ (liq)</t>
  </si>
  <si>
    <t>ϕ (gas)</t>
  </si>
  <si>
    <t>X</t>
  </si>
  <si>
    <t>f gas</t>
  </si>
  <si>
    <t>log x</t>
  </si>
  <si>
    <t>predicted Q through one pore (l/min)</t>
  </si>
  <si>
    <t>total Q-pre (l/min)</t>
  </si>
  <si>
    <t>log Q-pre (l/min)</t>
  </si>
  <si>
    <t>log Q-exp</t>
  </si>
  <si>
    <t>predicted Q total(m3/s)</t>
  </si>
  <si>
    <t>predicted Qtotal (l/min)</t>
  </si>
  <si>
    <t>mean relative error for calculation of Q</t>
  </si>
  <si>
    <t>predicted to experimental Q</t>
  </si>
  <si>
    <t>Jeff's formula</t>
  </si>
  <si>
    <r>
      <t>(D-2</t>
    </r>
    <r>
      <rPr>
        <sz val="11"/>
        <color theme="1"/>
        <rFont val="Calibri"/>
        <family val="2"/>
      </rPr>
      <t>δ)^4 (m4)</t>
    </r>
  </si>
  <si>
    <t>Ri (m)</t>
  </si>
  <si>
    <r>
      <t>Ri (</t>
    </r>
    <r>
      <rPr>
        <sz val="11"/>
        <color theme="1"/>
        <rFont val="Calibri"/>
        <family val="2"/>
      </rPr>
      <t>μ</t>
    </r>
    <r>
      <rPr>
        <sz val="11"/>
        <color theme="1"/>
        <rFont val="Calibri"/>
        <family val="2"/>
        <scheme val="minor"/>
      </rPr>
      <t>m)</t>
    </r>
  </si>
  <si>
    <r>
      <t>log ri (experiment) (</t>
    </r>
    <r>
      <rPr>
        <sz val="11"/>
        <color theme="1"/>
        <rFont val="Calibri"/>
        <family val="2"/>
      </rPr>
      <t>m</t>
    </r>
    <r>
      <rPr>
        <sz val="11"/>
        <color theme="1"/>
        <rFont val="Calibri"/>
        <family val="2"/>
        <scheme val="minor"/>
      </rPr>
      <t>)</t>
    </r>
  </si>
  <si>
    <r>
      <t>log ri (pre) (</t>
    </r>
    <r>
      <rPr>
        <sz val="11"/>
        <color theme="1"/>
        <rFont val="Calibri"/>
        <family val="2"/>
      </rPr>
      <t>m</t>
    </r>
    <r>
      <rPr>
        <sz val="11"/>
        <color theme="1"/>
        <rFont val="Calibri"/>
        <family val="2"/>
        <scheme val="minor"/>
      </rPr>
      <t>)</t>
    </r>
  </si>
  <si>
    <r>
      <t>log predicted thickness (</t>
    </r>
    <r>
      <rPr>
        <sz val="11"/>
        <color theme="1"/>
        <rFont val="Calibri"/>
        <family val="2"/>
      </rPr>
      <t>µm)</t>
    </r>
  </si>
  <si>
    <t>Krytox-157 FSH</t>
  </si>
  <si>
    <t>Pressure (bar) - [WET]0.5-S1-W+NMP-Krytox-157-FSH</t>
  </si>
  <si>
    <t>Flow (l/min) - [WET]0.5-S1-W+NMP-Krytox-157-FSH</t>
  </si>
  <si>
    <t>relative gas permeability</t>
  </si>
  <si>
    <t>Film thickness calculation</t>
  </si>
  <si>
    <t>Section III-Krytox-157FSH</t>
  </si>
  <si>
    <t>mean realtive error in calculation of film thickness</t>
  </si>
  <si>
    <t>FC-43-Section III</t>
  </si>
  <si>
    <t>Silicone oil AR20</t>
  </si>
  <si>
    <t>Pressure (bar) - [WET]0.5-S1-W+NMP-SO-AR20</t>
  </si>
  <si>
    <t>Flow (l/min) - [WET]0.5-S1-W+NMP-SO-AR20</t>
  </si>
  <si>
    <t>Section III-SO-AR20</t>
  </si>
  <si>
    <t>Prediction of thickness based on modified Chisholm model</t>
  </si>
  <si>
    <t>log ri pre</t>
  </si>
  <si>
    <t>log P (bar)</t>
  </si>
  <si>
    <t>log exp ri (m)</t>
  </si>
  <si>
    <t>modified Turner-Wallis model</t>
  </si>
  <si>
    <t>log p (bar)</t>
  </si>
  <si>
    <r>
      <t xml:space="preserve">log </t>
    </r>
    <r>
      <rPr>
        <sz val="11"/>
        <color theme="1"/>
        <rFont val="Calibri"/>
        <family val="2"/>
      </rPr>
      <t>ΔP (Pa)</t>
    </r>
  </si>
  <si>
    <t>Galpore</t>
  </si>
  <si>
    <t>Pressure (bar) - [WET]0.5-S1-W+NMP-Galpore</t>
  </si>
  <si>
    <t>Flow (l/min) - [WET]0.5-S1-W+NMP-Galpore</t>
  </si>
  <si>
    <t>relative permeability</t>
  </si>
  <si>
    <t>Section III-Galpore</t>
  </si>
  <si>
    <t>Pressure (bar) - [WET]0.5-S1-W+NMP-GALPORE-AGAIN2</t>
  </si>
  <si>
    <t>Flow (l/min) - [WET]0.5-S1-W+NMP-GALPORE-AGAIN2</t>
  </si>
  <si>
    <t>volume of gas (m3)</t>
  </si>
  <si>
    <t>volume of liquid (m3)</t>
  </si>
  <si>
    <t>Total volume (m3)</t>
  </si>
  <si>
    <t>Saturation gas</t>
  </si>
  <si>
    <t>saturation liq</t>
  </si>
  <si>
    <t>kliq</t>
  </si>
  <si>
    <t>kgas</t>
  </si>
  <si>
    <t>Pressure (bar) - [DRY]0.5-S1-W+NMP-FC-43</t>
  </si>
  <si>
    <t>Flow (l/min) - [DRY]0.5-S1-W+NMP-FC-43</t>
  </si>
  <si>
    <t>Pressure (bar) - [WET]0.5-S1-W+NMP-5min-1st</t>
  </si>
  <si>
    <t>Flow (l/min) - [WET]0.5-S1-W+NMP-5min-1st</t>
  </si>
  <si>
    <t>Pressure (bar) - [DRY]0.5-S1-W+NMP-5min-1st</t>
  </si>
  <si>
    <t>Flow (l/min) - [DRY]0.5-S1-W+NMP-5min-1st</t>
  </si>
  <si>
    <t>Krytox 157 FSH</t>
  </si>
  <si>
    <t>Pressure (bar) - [WET]0.5-S1-W+NMP-Krytox 157-5 mi...</t>
  </si>
  <si>
    <t>Flow (l/min) - [WET]0.5-S1-W+NMP-Krytox 157-5 mi...</t>
  </si>
  <si>
    <t>Pressure (bar) - [DRY]0.5-S1-W+NMP-Krytox 157-5 mi...</t>
  </si>
  <si>
    <t>Flow (l/min) - [DRY]0.5-S1-W+NMP-Krytox 157-5 mi...</t>
  </si>
  <si>
    <t>SO AR20</t>
  </si>
  <si>
    <t>Pressure (bar) - [WET]0.5-S1-W+NMP-SO AR20-5min-1st</t>
  </si>
  <si>
    <t>Flow (l/min) - [WET]0.5-S1-W+NMP-SO AR20-5min-1st</t>
  </si>
  <si>
    <t>Pressure (bar) - [DRY]0.5-S1-W+NMP-SO AR20-5min-1st</t>
  </si>
  <si>
    <t>Flow (l/min) - [DRY]0.5-S1-W+NMP-SO AR20-5min-1st</t>
  </si>
  <si>
    <t>Pressure (bar) - [DRY]0.5-S1-W+NMP-Galpore</t>
  </si>
  <si>
    <t>Flow (l/min) - [DRY]0.5-S1-W+NMP-Galpore</t>
  </si>
  <si>
    <r>
      <t>D=1</t>
    </r>
    <r>
      <rPr>
        <sz val="11"/>
        <color theme="1"/>
        <rFont val="Calibri"/>
        <family val="2"/>
      </rPr>
      <t>µm</t>
    </r>
  </si>
  <si>
    <t>Modified Turner-Wallis</t>
  </si>
  <si>
    <t>Fourar and Lenormand model</t>
  </si>
  <si>
    <t>ΔP (bar)</t>
  </si>
  <si>
    <t>ΔP (Pa)</t>
  </si>
  <si>
    <t>log ΔP (bar)</t>
  </si>
  <si>
    <t>Krytox 157</t>
  </si>
  <si>
    <t>δ (µm)</t>
  </si>
  <si>
    <t>P (bar)</t>
  </si>
  <si>
    <t>Fourar and Lenormand</t>
  </si>
  <si>
    <t>Modified Chisholm</t>
  </si>
  <si>
    <t>KRYTOX 101</t>
  </si>
  <si>
    <t>Modified turner-Wallis</t>
  </si>
  <si>
    <t>Pressure [bar]</t>
  </si>
  <si>
    <t>Flow [l/min]</t>
  </si>
  <si>
    <t>Fourar and lenormand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</si>
</sst>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Times New Roman"/>
      <family val="1"/>
    </font>
    <font>
      <sz val="11"/>
      <color rgb="FFFF0000"/>
      <name val="Calibri"/>
      <family val="2"/>
    </font>
  </fonts>
  <fills count="13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2" borderId="0" xfId="0" applyFill="1"/>
    <xf numFmtId="0" fontId="0" fillId="0" borderId="0" xfId="0" applyFill="1"/>
    <xf numFmtId="0" fontId="0" fillId="3" borderId="0" xfId="0" applyFill="1"/>
    <xf numFmtId="0" fontId="0" fillId="4" borderId="0" xfId="0" applyFill="1"/>
    <xf numFmtId="0" fontId="3" fillId="0" borderId="0" xfId="0" applyFont="1"/>
    <xf numFmtId="0" fontId="0" fillId="0" borderId="0" xfId="0" applyFont="1" applyFill="1"/>
    <xf numFmtId="0" fontId="2" fillId="0" borderId="0" xfId="0" applyFont="1"/>
    <xf numFmtId="0" fontId="0" fillId="5" borderId="0" xfId="0" applyFill="1"/>
    <xf numFmtId="0" fontId="0" fillId="6" borderId="0" xfId="0" applyFill="1"/>
    <xf numFmtId="0" fontId="3" fillId="5" borderId="0" xfId="0" applyFont="1" applyFill="1"/>
    <xf numFmtId="0" fontId="3" fillId="4" borderId="0" xfId="0" applyFont="1" applyFill="1"/>
    <xf numFmtId="0" fontId="3" fillId="0" borderId="0" xfId="0" applyFont="1" applyFill="1"/>
    <xf numFmtId="0" fontId="3" fillId="7" borderId="0" xfId="0" applyFont="1" applyFill="1"/>
    <xf numFmtId="0" fontId="5" fillId="0" borderId="0" xfId="0" applyFont="1" applyFill="1"/>
    <xf numFmtId="0" fontId="4" fillId="0" borderId="0" xfId="0" applyFont="1"/>
    <xf numFmtId="0" fontId="1" fillId="0" borderId="0" xfId="0" applyFont="1"/>
    <xf numFmtId="0" fontId="0" fillId="8" borderId="0" xfId="0" applyFill="1"/>
    <xf numFmtId="0" fontId="0" fillId="9" borderId="0" xfId="0" applyFill="1"/>
    <xf numFmtId="0" fontId="3" fillId="3" borderId="0" xfId="0" applyFont="1" applyFill="1"/>
    <xf numFmtId="0" fontId="0" fillId="10" borderId="0" xfId="0" applyFill="1"/>
    <xf numFmtId="0" fontId="0" fillId="11" borderId="0" xfId="0" applyFill="1"/>
    <xf numFmtId="0" fontId="2" fillId="0" borderId="0" xfId="0" applyFont="1" applyFill="1"/>
    <xf numFmtId="0" fontId="1" fillId="4" borderId="0" xfId="0" applyFont="1" applyFill="1"/>
    <xf numFmtId="0" fontId="0" fillId="12" borderId="0" xfId="0" applyFill="1"/>
  </cellXfs>
  <cellStyles count="1">
    <cellStyle name="Normal" xfId="0" builtinId="0"/>
  </cellStyles>
  <dxfs count="0"/>
  <tableStyles count="0" defaultTableStyle="TableStyleMedium2" defaultPivotStyle="PivotStyleMedium9"/>
  <colors>
    <mruColors>
      <color rgb="FF009E47"/>
      <color rgb="FF00763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'[1]film thickness'!$D$166:$D$179</c:f>
              <c:numCache>
                <c:formatCode>General</c:formatCode>
                <c:ptCount val="14"/>
                <c:pt idx="0">
                  <c:v>1.2349000000000001</c:v>
                </c:pt>
                <c:pt idx="1">
                  <c:v>1.2534999999999998</c:v>
                </c:pt>
                <c:pt idx="2">
                  <c:v>1.2725</c:v>
                </c:pt>
                <c:pt idx="3">
                  <c:v>1.2921</c:v>
                </c:pt>
                <c:pt idx="4">
                  <c:v>1.3115000000000001</c:v>
                </c:pt>
                <c:pt idx="5">
                  <c:v>1.3322000000000003</c:v>
                </c:pt>
                <c:pt idx="6">
                  <c:v>1.3517999999999999</c:v>
                </c:pt>
                <c:pt idx="7">
                  <c:v>1.3746</c:v>
                </c:pt>
                <c:pt idx="8">
                  <c:v>1.3929</c:v>
                </c:pt>
                <c:pt idx="9">
                  <c:v>1.4107000000000003</c:v>
                </c:pt>
                <c:pt idx="10">
                  <c:v>1.4302999999999999</c:v>
                </c:pt>
                <c:pt idx="11">
                  <c:v>1.4501999999999997</c:v>
                </c:pt>
                <c:pt idx="12">
                  <c:v>1.4733000000000001</c:v>
                </c:pt>
                <c:pt idx="13">
                  <c:v>1.4925999999999999</c:v>
                </c:pt>
              </c:numCache>
            </c:numRef>
          </c:xVal>
          <c:yVal>
            <c:numRef>
              <c:f>'[1]film thickness'!$K$166:$K$179</c:f>
              <c:numCache>
                <c:formatCode>General</c:formatCode>
                <c:ptCount val="14"/>
                <c:pt idx="0">
                  <c:v>0.25977543689677307</c:v>
                </c:pt>
                <c:pt idx="1">
                  <c:v>0.25449658637727679</c:v>
                </c:pt>
                <c:pt idx="2">
                  <c:v>0.24958365434766816</c:v>
                </c:pt>
                <c:pt idx="3">
                  <c:v>0.24112475574571413</c:v>
                </c:pt>
                <c:pt idx="4">
                  <c:v>0.23795172249925267</c:v>
                </c:pt>
                <c:pt idx="5">
                  <c:v>0.23399409380434733</c:v>
                </c:pt>
                <c:pt idx="6">
                  <c:v>0.23187951994219147</c:v>
                </c:pt>
                <c:pt idx="7">
                  <c:v>0.22928242168206081</c:v>
                </c:pt>
                <c:pt idx="8">
                  <c:v>0.22661087557512016</c:v>
                </c:pt>
                <c:pt idx="9">
                  <c:v>0.22218518370910423</c:v>
                </c:pt>
                <c:pt idx="10">
                  <c:v>0.21876925369635691</c:v>
                </c:pt>
                <c:pt idx="11">
                  <c:v>0.21664027439281808</c:v>
                </c:pt>
                <c:pt idx="12">
                  <c:v>0.21364564181848067</c:v>
                </c:pt>
                <c:pt idx="13">
                  <c:v>0.21149854952904568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7B-5840-81D9-24392926FC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555392"/>
        <c:axId val="80586240"/>
      </c:scatterChart>
      <c:scatterChart>
        <c:scatterStyle val="smoothMarker"/>
        <c:varyColors val="0"/>
        <c:ser>
          <c:idx val="1"/>
          <c:order val="1"/>
          <c:tx>
            <c:v>Modified Chisholm model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'[1]film thickness'!$D$166:$D$179</c:f>
              <c:numCache>
                <c:formatCode>General</c:formatCode>
                <c:ptCount val="14"/>
                <c:pt idx="0">
                  <c:v>1.2349000000000001</c:v>
                </c:pt>
                <c:pt idx="1">
                  <c:v>1.2534999999999998</c:v>
                </c:pt>
                <c:pt idx="2">
                  <c:v>1.2725</c:v>
                </c:pt>
                <c:pt idx="3">
                  <c:v>1.2921</c:v>
                </c:pt>
                <c:pt idx="4">
                  <c:v>1.3115000000000001</c:v>
                </c:pt>
                <c:pt idx="5">
                  <c:v>1.3322000000000003</c:v>
                </c:pt>
                <c:pt idx="6">
                  <c:v>1.3517999999999999</c:v>
                </c:pt>
                <c:pt idx="7">
                  <c:v>1.3746</c:v>
                </c:pt>
                <c:pt idx="8">
                  <c:v>1.3929</c:v>
                </c:pt>
                <c:pt idx="9">
                  <c:v>1.4107000000000003</c:v>
                </c:pt>
                <c:pt idx="10">
                  <c:v>1.4302999999999999</c:v>
                </c:pt>
                <c:pt idx="11">
                  <c:v>1.4501999999999997</c:v>
                </c:pt>
                <c:pt idx="12">
                  <c:v>1.4733000000000001</c:v>
                </c:pt>
                <c:pt idx="13">
                  <c:v>1.4925999999999999</c:v>
                </c:pt>
              </c:numCache>
            </c:numRef>
          </c:xVal>
          <c:yVal>
            <c:numRef>
              <c:f>'[1]film thickness'!$BH$166:$BH$179</c:f>
              <c:numCache>
                <c:formatCode>General</c:formatCode>
                <c:ptCount val="14"/>
                <c:pt idx="0">
                  <c:v>0.24407011538605577</c:v>
                </c:pt>
                <c:pt idx="1">
                  <c:v>0.24233019391922136</c:v>
                </c:pt>
                <c:pt idx="2">
                  <c:v>0.24020242336109068</c:v>
                </c:pt>
                <c:pt idx="3">
                  <c:v>0.2364460696960988</c:v>
                </c:pt>
                <c:pt idx="4">
                  <c:v>0.23480834208232515</c:v>
                </c:pt>
                <c:pt idx="5">
                  <c:v>0.23308516321296749</c:v>
                </c:pt>
                <c:pt idx="6">
                  <c:v>0.23194926247434725</c:v>
                </c:pt>
                <c:pt idx="7">
                  <c:v>0.23106214076872647</c:v>
                </c:pt>
                <c:pt idx="8">
                  <c:v>0.22961477523446555</c:v>
                </c:pt>
                <c:pt idx="9">
                  <c:v>0.22704313097782125</c:v>
                </c:pt>
                <c:pt idx="10">
                  <c:v>0.22522473552636643</c:v>
                </c:pt>
                <c:pt idx="11">
                  <c:v>0.2240939685013669</c:v>
                </c:pt>
                <c:pt idx="12">
                  <c:v>0.22277647335513984</c:v>
                </c:pt>
                <c:pt idx="13">
                  <c:v>0.22147807820729823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57B-5840-81D9-24392926FC2D}"/>
            </c:ext>
          </c:extLst>
        </c:ser>
        <c:ser>
          <c:idx val="2"/>
          <c:order val="2"/>
          <c:tx>
            <c:v>Modified Tutner-Wallis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'[1]film thickness'!$D$201:$D$214</c:f>
              <c:numCache>
                <c:formatCode>General</c:formatCode>
                <c:ptCount val="14"/>
                <c:pt idx="0">
                  <c:v>1.2349000000000001</c:v>
                </c:pt>
                <c:pt idx="1">
                  <c:v>1.2534999999999998</c:v>
                </c:pt>
                <c:pt idx="2">
                  <c:v>1.2725</c:v>
                </c:pt>
                <c:pt idx="3">
                  <c:v>1.2921</c:v>
                </c:pt>
                <c:pt idx="4">
                  <c:v>1.3115000000000001</c:v>
                </c:pt>
                <c:pt idx="5">
                  <c:v>1.3322000000000003</c:v>
                </c:pt>
                <c:pt idx="6">
                  <c:v>1.3517999999999999</c:v>
                </c:pt>
                <c:pt idx="7">
                  <c:v>1.3746</c:v>
                </c:pt>
                <c:pt idx="8">
                  <c:v>1.3929</c:v>
                </c:pt>
                <c:pt idx="9">
                  <c:v>1.4107000000000003</c:v>
                </c:pt>
                <c:pt idx="10">
                  <c:v>1.4302999999999999</c:v>
                </c:pt>
                <c:pt idx="11">
                  <c:v>1.4501999999999997</c:v>
                </c:pt>
                <c:pt idx="12">
                  <c:v>1.4733000000000001</c:v>
                </c:pt>
                <c:pt idx="13">
                  <c:v>1.4925999999999999</c:v>
                </c:pt>
              </c:numCache>
            </c:numRef>
          </c:xVal>
          <c:yVal>
            <c:numRef>
              <c:f>'[1]film thickness'!$BK$201:$BK$214</c:f>
              <c:numCache>
                <c:formatCode>General</c:formatCode>
                <c:ptCount val="14"/>
                <c:pt idx="0">
                  <c:v>0.17591671135219814</c:v>
                </c:pt>
                <c:pt idx="1">
                  <c:v>0.17472174965588858</c:v>
                </c:pt>
                <c:pt idx="2">
                  <c:v>0.17326962261615234</c:v>
                </c:pt>
                <c:pt idx="3">
                  <c:v>0.17071882702575009</c:v>
                </c:pt>
                <c:pt idx="4">
                  <c:v>0.16961322771606177</c:v>
                </c:pt>
                <c:pt idx="5">
                  <c:v>0.16845062340822131</c:v>
                </c:pt>
                <c:pt idx="6">
                  <c:v>0.16768773478275928</c:v>
                </c:pt>
                <c:pt idx="7">
                  <c:v>0.16708910563933724</c:v>
                </c:pt>
                <c:pt idx="8">
                  <c:v>0.16612016870705534</c:v>
                </c:pt>
                <c:pt idx="9">
                  <c:v>0.16440485731766982</c:v>
                </c:pt>
                <c:pt idx="10">
                  <c:v>0.16319443895983707</c:v>
                </c:pt>
                <c:pt idx="11">
                  <c:v>0.16244317146977838</c:v>
                </c:pt>
                <c:pt idx="12">
                  <c:v>0.1615669391955013</c:v>
                </c:pt>
                <c:pt idx="13">
                  <c:v>0.16070834089778815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57B-5840-81D9-24392926FC2D}"/>
            </c:ext>
          </c:extLst>
        </c:ser>
        <c:ser>
          <c:idx val="3"/>
          <c:order val="3"/>
          <c:tx>
            <c:v>Fourar and lenomard model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'[1]film thickness'!$D$236:$D$249</c:f>
              <c:numCache>
                <c:formatCode>General</c:formatCode>
                <c:ptCount val="14"/>
                <c:pt idx="0">
                  <c:v>1.2349000000000001</c:v>
                </c:pt>
                <c:pt idx="1">
                  <c:v>1.2534999999999998</c:v>
                </c:pt>
                <c:pt idx="2">
                  <c:v>1.2725</c:v>
                </c:pt>
                <c:pt idx="3">
                  <c:v>1.2921</c:v>
                </c:pt>
                <c:pt idx="4">
                  <c:v>1.3115000000000001</c:v>
                </c:pt>
                <c:pt idx="5">
                  <c:v>1.3322000000000003</c:v>
                </c:pt>
                <c:pt idx="6">
                  <c:v>1.3517999999999999</c:v>
                </c:pt>
                <c:pt idx="7">
                  <c:v>1.3746</c:v>
                </c:pt>
                <c:pt idx="8">
                  <c:v>1.3929</c:v>
                </c:pt>
                <c:pt idx="9">
                  <c:v>1.4107000000000003</c:v>
                </c:pt>
                <c:pt idx="10">
                  <c:v>1.4302999999999999</c:v>
                </c:pt>
                <c:pt idx="11">
                  <c:v>1.4501999999999997</c:v>
                </c:pt>
                <c:pt idx="12">
                  <c:v>1.4733000000000001</c:v>
                </c:pt>
                <c:pt idx="13">
                  <c:v>1.4925999999999999</c:v>
                </c:pt>
              </c:numCache>
            </c:numRef>
          </c:xVal>
          <c:yVal>
            <c:numRef>
              <c:f>'[1]film thickness'!$AW$236:$AW$249</c:f>
              <c:numCache>
                <c:formatCode>General</c:formatCode>
                <c:ptCount val="14"/>
                <c:pt idx="0">
                  <c:v>0.17982563390690187</c:v>
                </c:pt>
                <c:pt idx="1">
                  <c:v>0.18052971881261268</c:v>
                </c:pt>
                <c:pt idx="2">
                  <c:v>0.18016216556035419</c:v>
                </c:pt>
                <c:pt idx="3">
                  <c:v>0.17967097521803502</c:v>
                </c:pt>
                <c:pt idx="4">
                  <c:v>0.17917592986801592</c:v>
                </c:pt>
                <c:pt idx="5">
                  <c:v>0.17897971665133225</c:v>
                </c:pt>
                <c:pt idx="6">
                  <c:v>0.17853836071941689</c:v>
                </c:pt>
                <c:pt idx="7">
                  <c:v>0.17876984358991341</c:v>
                </c:pt>
                <c:pt idx="8">
                  <c:v>0.17809908464638588</c:v>
                </c:pt>
                <c:pt idx="9">
                  <c:v>0.17729621013808411</c:v>
                </c:pt>
                <c:pt idx="10">
                  <c:v>0.17652420740354968</c:v>
                </c:pt>
                <c:pt idx="11">
                  <c:v>0.17619775748674596</c:v>
                </c:pt>
                <c:pt idx="12">
                  <c:v>0.17588351460959786</c:v>
                </c:pt>
                <c:pt idx="13">
                  <c:v>0.17516510496402454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57B-5840-81D9-24392926FC2D}"/>
            </c:ext>
          </c:extLst>
        </c:ser>
        <c:ser>
          <c:idx val="4"/>
          <c:order val="4"/>
          <c:tx>
            <c:v>Model based on gas properties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'[1]film thickness'!$D$271:$D$284</c:f>
              <c:numCache>
                <c:formatCode>General</c:formatCode>
                <c:ptCount val="14"/>
                <c:pt idx="0">
                  <c:v>1.2349000000000001</c:v>
                </c:pt>
                <c:pt idx="1">
                  <c:v>1.2534999999999998</c:v>
                </c:pt>
                <c:pt idx="2">
                  <c:v>1.2725</c:v>
                </c:pt>
                <c:pt idx="3">
                  <c:v>1.2921</c:v>
                </c:pt>
                <c:pt idx="4">
                  <c:v>1.3115000000000001</c:v>
                </c:pt>
                <c:pt idx="5">
                  <c:v>1.3322000000000003</c:v>
                </c:pt>
                <c:pt idx="6">
                  <c:v>1.3517999999999999</c:v>
                </c:pt>
                <c:pt idx="7">
                  <c:v>1.3746</c:v>
                </c:pt>
                <c:pt idx="8">
                  <c:v>1.3929</c:v>
                </c:pt>
                <c:pt idx="9">
                  <c:v>1.4107000000000003</c:v>
                </c:pt>
                <c:pt idx="10">
                  <c:v>1.4302999999999999</c:v>
                </c:pt>
                <c:pt idx="11">
                  <c:v>1.4501999999999997</c:v>
                </c:pt>
                <c:pt idx="12">
                  <c:v>1.4733000000000001</c:v>
                </c:pt>
                <c:pt idx="13">
                  <c:v>1.4925999999999999</c:v>
                </c:pt>
              </c:numCache>
            </c:numRef>
          </c:xVal>
          <c:yVal>
            <c:numRef>
              <c:f>'[1]film thickness'!$R$271:$R$284</c:f>
              <c:numCache>
                <c:formatCode>General</c:formatCode>
                <c:ptCount val="14"/>
                <c:pt idx="0">
                  <c:v>0.3139181820977317</c:v>
                </c:pt>
                <c:pt idx="1">
                  <c:v>0.30986998548954592</c:v>
                </c:pt>
                <c:pt idx="2">
                  <c:v>0.30520561107263466</c:v>
                </c:pt>
                <c:pt idx="3">
                  <c:v>0.2977313921313981</c:v>
                </c:pt>
                <c:pt idx="4">
                  <c:v>0.29460334022743084</c:v>
                </c:pt>
                <c:pt idx="5">
                  <c:v>0.29169705184199846</c:v>
                </c:pt>
                <c:pt idx="6">
                  <c:v>0.28968490415856385</c:v>
                </c:pt>
                <c:pt idx="7">
                  <c:v>0.28858471672560948</c:v>
                </c:pt>
                <c:pt idx="8">
                  <c:v>0.28618773780809348</c:v>
                </c:pt>
                <c:pt idx="9">
                  <c:v>0.28197460391751028</c:v>
                </c:pt>
                <c:pt idx="10">
                  <c:v>0.27932110371448238</c:v>
                </c:pt>
                <c:pt idx="11">
                  <c:v>0.27775069426892784</c:v>
                </c:pt>
                <c:pt idx="12">
                  <c:v>0.27634677207184521</c:v>
                </c:pt>
                <c:pt idx="13">
                  <c:v>0.27450008133327297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57B-5840-81D9-24392926FC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555392"/>
        <c:axId val="80586240"/>
      </c:scatterChart>
      <c:valAx>
        <c:axId val="80555392"/>
        <c:scaling>
          <c:orientation val="minMax"/>
          <c:min val="1.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/>
                  <a:t>Pressure [bar]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586240"/>
        <c:crosses val="autoZero"/>
        <c:crossBetween val="midCat"/>
      </c:valAx>
      <c:valAx>
        <c:axId val="80586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/>
                  <a:t>Liquid film thickness [µm]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555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Krytox 101-Experimental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'film thickness comparison'!$D$40:$D$53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1.2522000000000002</c:v>
                </c:pt>
                <c:pt idx="2">
                  <c:v>1.2732999999999999</c:v>
                </c:pt>
                <c:pt idx="3">
                  <c:v>1.2932999999999999</c:v>
                </c:pt>
                <c:pt idx="4">
                  <c:v>1.3117999999999999</c:v>
                </c:pt>
                <c:pt idx="5">
                  <c:v>1.3318000000000003</c:v>
                </c:pt>
                <c:pt idx="6">
                  <c:v>1.3521000000000001</c:v>
                </c:pt>
                <c:pt idx="7">
                  <c:v>1.3719999999999999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1.4954999999999998</c:v>
                </c:pt>
              </c:numCache>
            </c:numRef>
          </c:xVal>
          <c:yVal>
            <c:numRef>
              <c:f>'film thickness comparison'!$K$40:$K$53</c:f>
              <c:numCache>
                <c:formatCode>General</c:formatCode>
                <c:ptCount val="14"/>
                <c:pt idx="0">
                  <c:v>0.16228674703594959</c:v>
                </c:pt>
                <c:pt idx="1">
                  <c:v>0.15654914371009165</c:v>
                </c:pt>
                <c:pt idx="2">
                  <c:v>0.15552457981892842</c:v>
                </c:pt>
                <c:pt idx="3">
                  <c:v>0.15644338257309609</c:v>
                </c:pt>
                <c:pt idx="4">
                  <c:v>0.15382537456480705</c:v>
                </c:pt>
                <c:pt idx="5">
                  <c:v>0.15130904341518736</c:v>
                </c:pt>
                <c:pt idx="6">
                  <c:v>0.15003165526585638</c:v>
                </c:pt>
                <c:pt idx="7">
                  <c:v>0.14811698323247469</c:v>
                </c:pt>
                <c:pt idx="8">
                  <c:v>0.14718923385875504</c:v>
                </c:pt>
                <c:pt idx="9">
                  <c:v>0.14590936786697617</c:v>
                </c:pt>
                <c:pt idx="10">
                  <c:v>0.14498917475857864</c:v>
                </c:pt>
                <c:pt idx="11">
                  <c:v>0.14382162114557673</c:v>
                </c:pt>
                <c:pt idx="12">
                  <c:v>0.14409044462467613</c:v>
                </c:pt>
                <c:pt idx="13">
                  <c:v>0.14257739099295308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FD-3E4D-AF9C-6CF435B40E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998272"/>
        <c:axId val="94520064"/>
      </c:scatterChart>
      <c:scatterChart>
        <c:scatterStyle val="smoothMarker"/>
        <c:varyColors val="0"/>
        <c:ser>
          <c:idx val="1"/>
          <c:order val="1"/>
          <c:tx>
            <c:v>Krytox 101-Modified Chisholm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'film thickness comparison'!$D$40:$D$53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1.2522000000000002</c:v>
                </c:pt>
                <c:pt idx="2">
                  <c:v>1.2732999999999999</c:v>
                </c:pt>
                <c:pt idx="3">
                  <c:v>1.2932999999999999</c:v>
                </c:pt>
                <c:pt idx="4">
                  <c:v>1.3117999999999999</c:v>
                </c:pt>
                <c:pt idx="5">
                  <c:v>1.3318000000000003</c:v>
                </c:pt>
                <c:pt idx="6">
                  <c:v>1.3521000000000001</c:v>
                </c:pt>
                <c:pt idx="7">
                  <c:v>1.3719999999999999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1.4954999999999998</c:v>
                </c:pt>
              </c:numCache>
            </c:numRef>
          </c:xVal>
          <c:yVal>
            <c:numRef>
              <c:f>'film thickness comparison'!$BH$40:$BH$53</c:f>
              <c:numCache>
                <c:formatCode>General</c:formatCode>
                <c:ptCount val="14"/>
                <c:pt idx="0">
                  <c:v>0.18116512365465376</c:v>
                </c:pt>
                <c:pt idx="1">
                  <c:v>0.17657304641506186</c:v>
                </c:pt>
                <c:pt idx="2">
                  <c:v>0.17577948604440655</c:v>
                </c:pt>
                <c:pt idx="3">
                  <c:v>0.17675127664167906</c:v>
                </c:pt>
                <c:pt idx="4">
                  <c:v>0.17429931295255391</c:v>
                </c:pt>
                <c:pt idx="5">
                  <c:v>0.17227674072284496</c:v>
                </c:pt>
                <c:pt idx="6">
                  <c:v>0.17114822993091758</c:v>
                </c:pt>
                <c:pt idx="7">
                  <c:v>0.16968489908244838</c:v>
                </c:pt>
                <c:pt idx="8">
                  <c:v>0.16891911944952931</c:v>
                </c:pt>
                <c:pt idx="9">
                  <c:v>0.16782199472632023</c:v>
                </c:pt>
                <c:pt idx="10">
                  <c:v>0.16726171734417564</c:v>
                </c:pt>
                <c:pt idx="11">
                  <c:v>0.16630423317409615</c:v>
                </c:pt>
                <c:pt idx="12">
                  <c:v>0.16724943469237602</c:v>
                </c:pt>
                <c:pt idx="13">
                  <c:v>0.16571529938279805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FFD-3E4D-AF9C-6CF435B40E28}"/>
            </c:ext>
          </c:extLst>
        </c:ser>
        <c:ser>
          <c:idx val="2"/>
          <c:order val="2"/>
          <c:tx>
            <c:v>Krytox-101-Modified Turner-Wallis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'film thickness comparison'!$D$75:$D$88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1.2522000000000002</c:v>
                </c:pt>
                <c:pt idx="2">
                  <c:v>1.2732999999999999</c:v>
                </c:pt>
                <c:pt idx="3">
                  <c:v>1.2932999999999999</c:v>
                </c:pt>
                <c:pt idx="4">
                  <c:v>1.3117999999999999</c:v>
                </c:pt>
                <c:pt idx="5">
                  <c:v>1.3318000000000003</c:v>
                </c:pt>
                <c:pt idx="6">
                  <c:v>1.3521000000000001</c:v>
                </c:pt>
                <c:pt idx="7">
                  <c:v>1.3719999999999999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1.4954999999999998</c:v>
                </c:pt>
              </c:numCache>
            </c:numRef>
          </c:xVal>
          <c:yVal>
            <c:numRef>
              <c:f>'film thickness comparison'!$BK$75:$BK$88</c:f>
              <c:numCache>
                <c:formatCode>General</c:formatCode>
                <c:ptCount val="14"/>
                <c:pt idx="0">
                  <c:v>0.13542535629869254</c:v>
                </c:pt>
                <c:pt idx="1">
                  <c:v>0.13245147659884249</c:v>
                </c:pt>
                <c:pt idx="2">
                  <c:v>0.13193748534755478</c:v>
                </c:pt>
                <c:pt idx="3">
                  <c:v>0.13256514649739062</c:v>
                </c:pt>
                <c:pt idx="4">
                  <c:v>0.13097989561822138</c:v>
                </c:pt>
                <c:pt idx="5">
                  <c:v>0.1296703440883257</c:v>
                </c:pt>
                <c:pt idx="6">
                  <c:v>0.12894024804873214</c:v>
                </c:pt>
                <c:pt idx="7">
                  <c:v>0.12799206753640199</c:v>
                </c:pt>
                <c:pt idx="8">
                  <c:v>0.12749617899891841</c:v>
                </c:pt>
                <c:pt idx="9">
                  <c:v>0.1267858705967258</c:v>
                </c:pt>
                <c:pt idx="10">
                  <c:v>0.12642169697585945</c:v>
                </c:pt>
                <c:pt idx="11">
                  <c:v>0.12580133890096362</c:v>
                </c:pt>
                <c:pt idx="12">
                  <c:v>0.12640917303737675</c:v>
                </c:pt>
                <c:pt idx="13">
                  <c:v>0.12541698812971061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FFD-3E4D-AF9C-6CF435B40E28}"/>
            </c:ext>
          </c:extLst>
        </c:ser>
        <c:ser>
          <c:idx val="3"/>
          <c:order val="3"/>
          <c:tx>
            <c:v>Krytox 101-Fourar and Lenomard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'film thickness comparison'!$D$110:$D$123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1.2522000000000002</c:v>
                </c:pt>
                <c:pt idx="2">
                  <c:v>1.2732999999999999</c:v>
                </c:pt>
                <c:pt idx="3">
                  <c:v>1.2932999999999999</c:v>
                </c:pt>
                <c:pt idx="4">
                  <c:v>1.3117999999999999</c:v>
                </c:pt>
                <c:pt idx="5">
                  <c:v>1.3318000000000003</c:v>
                </c:pt>
                <c:pt idx="6">
                  <c:v>1.3521000000000001</c:v>
                </c:pt>
                <c:pt idx="7">
                  <c:v>1.3719999999999999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1.4954999999999998</c:v>
                </c:pt>
              </c:numCache>
            </c:numRef>
          </c:xVal>
          <c:yVal>
            <c:numRef>
              <c:f>'film thickness comparison'!$AW$110:$AW$123</c:f>
              <c:numCache>
                <c:formatCode>General</c:formatCode>
                <c:ptCount val="14"/>
                <c:pt idx="0">
                  <c:v>0.15025049099336379</c:v>
                </c:pt>
                <c:pt idx="1">
                  <c:v>0.14734761597750204</c:v>
                </c:pt>
                <c:pt idx="2">
                  <c:v>0.14657893503115674</c:v>
                </c:pt>
                <c:pt idx="3">
                  <c:v>0.14731639659456119</c:v>
                </c:pt>
                <c:pt idx="4">
                  <c:v>0.14558911117461582</c:v>
                </c:pt>
                <c:pt idx="5">
                  <c:v>0.14430324406198383</c:v>
                </c:pt>
                <c:pt idx="6">
                  <c:v>0.14343499764244225</c:v>
                </c:pt>
                <c:pt idx="7">
                  <c:v>0.14270414734666179</c:v>
                </c:pt>
                <c:pt idx="8">
                  <c:v>0.14202000214082303</c:v>
                </c:pt>
                <c:pt idx="9">
                  <c:v>0.14139050421366409</c:v>
                </c:pt>
                <c:pt idx="10">
                  <c:v>0.14089922678820319</c:v>
                </c:pt>
                <c:pt idx="11">
                  <c:v>0.14031627037166275</c:v>
                </c:pt>
                <c:pt idx="12">
                  <c:v>0.14102209510801414</c:v>
                </c:pt>
                <c:pt idx="13">
                  <c:v>0.13989405945000796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FFD-3E4D-AF9C-6CF435B40E28}"/>
            </c:ext>
          </c:extLst>
        </c:ser>
        <c:ser>
          <c:idx val="4"/>
          <c:order val="4"/>
          <c:tx>
            <c:v>Krytox 101-Model based on gas properties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'film thickness comparison'!$D$145:$D$158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1.2522000000000002</c:v>
                </c:pt>
                <c:pt idx="2">
                  <c:v>1.2732999999999999</c:v>
                </c:pt>
                <c:pt idx="3">
                  <c:v>1.2932999999999999</c:v>
                </c:pt>
                <c:pt idx="4">
                  <c:v>1.3117999999999999</c:v>
                </c:pt>
                <c:pt idx="5">
                  <c:v>1.3318000000000003</c:v>
                </c:pt>
                <c:pt idx="6">
                  <c:v>1.3521000000000001</c:v>
                </c:pt>
                <c:pt idx="7">
                  <c:v>1.3719999999999999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1.4954999999999998</c:v>
                </c:pt>
              </c:numCache>
            </c:numRef>
          </c:xVal>
          <c:yVal>
            <c:numRef>
              <c:f>'film thickness comparison'!$R$145:$R$158</c:f>
              <c:numCache>
                <c:formatCode>General</c:formatCode>
                <c:ptCount val="14"/>
                <c:pt idx="0">
                  <c:v>0.22314713576551837</c:v>
                </c:pt>
                <c:pt idx="1">
                  <c:v>0.21891712896562943</c:v>
                </c:pt>
                <c:pt idx="2">
                  <c:v>0.21828894364172291</c:v>
                </c:pt>
                <c:pt idx="3">
                  <c:v>0.21961888719710121</c:v>
                </c:pt>
                <c:pt idx="4">
                  <c:v>0.21679357341752714</c:v>
                </c:pt>
                <c:pt idx="5">
                  <c:v>0.21515816508762531</c:v>
                </c:pt>
                <c:pt idx="6">
                  <c:v>0.21405773976611908</c:v>
                </c:pt>
                <c:pt idx="7">
                  <c:v>0.21314061735574164</c:v>
                </c:pt>
                <c:pt idx="8">
                  <c:v>0.21254521865228415</c:v>
                </c:pt>
                <c:pt idx="9">
                  <c:v>0.21162123928891807</c:v>
                </c:pt>
                <c:pt idx="10">
                  <c:v>0.21166946267187392</c:v>
                </c:pt>
                <c:pt idx="11">
                  <c:v>0.21099892035643997</c:v>
                </c:pt>
                <c:pt idx="12">
                  <c:v>0.21336332726782359</c:v>
                </c:pt>
                <c:pt idx="13">
                  <c:v>0.21163208081651386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FFD-3E4D-AF9C-6CF435B40E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998272"/>
        <c:axId val="94520064"/>
      </c:scatterChart>
      <c:valAx>
        <c:axId val="92998272"/>
        <c:scaling>
          <c:orientation val="minMax"/>
          <c:min val="1.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200" i="1"/>
                  <a:t>Pressue</a:t>
                </a:r>
                <a:r>
                  <a:rPr lang="nl-NL" sz="1200"/>
                  <a:t> [bar]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520064"/>
        <c:crosses val="autoZero"/>
        <c:crossBetween val="midCat"/>
      </c:valAx>
      <c:valAx>
        <c:axId val="94520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200" i="1"/>
                  <a:t>Liquid</a:t>
                </a:r>
                <a:r>
                  <a:rPr lang="nl-NL" sz="1200" i="1" baseline="0"/>
                  <a:t> film thickness </a:t>
                </a:r>
                <a:r>
                  <a:rPr lang="nl-NL" sz="1200" baseline="0"/>
                  <a:t>[µm]</a:t>
                </a:r>
                <a:endParaRPr lang="nl-NL" sz="1200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9982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Krytox 101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'film thickness comparison'!$D$40:$D$53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1.2522000000000002</c:v>
                </c:pt>
                <c:pt idx="2">
                  <c:v>1.2732999999999999</c:v>
                </c:pt>
                <c:pt idx="3">
                  <c:v>1.2932999999999999</c:v>
                </c:pt>
                <c:pt idx="4">
                  <c:v>1.3117999999999999</c:v>
                </c:pt>
                <c:pt idx="5">
                  <c:v>1.3318000000000003</c:v>
                </c:pt>
                <c:pt idx="6">
                  <c:v>1.3521000000000001</c:v>
                </c:pt>
                <c:pt idx="7">
                  <c:v>1.3719999999999999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1.4954999999999998</c:v>
                </c:pt>
              </c:numCache>
            </c:numRef>
          </c:xVal>
          <c:yVal>
            <c:numRef>
              <c:f>'film thickness comparison'!$K$40:$K$53</c:f>
              <c:numCache>
                <c:formatCode>General</c:formatCode>
                <c:ptCount val="14"/>
                <c:pt idx="0">
                  <c:v>0.16228674703594959</c:v>
                </c:pt>
                <c:pt idx="1">
                  <c:v>0.15654914371009165</c:v>
                </c:pt>
                <c:pt idx="2">
                  <c:v>0.15552457981892842</c:v>
                </c:pt>
                <c:pt idx="3">
                  <c:v>0.15644338257309609</c:v>
                </c:pt>
                <c:pt idx="4">
                  <c:v>0.15382537456480705</c:v>
                </c:pt>
                <c:pt idx="5">
                  <c:v>0.15130904341518736</c:v>
                </c:pt>
                <c:pt idx="6">
                  <c:v>0.15003165526585638</c:v>
                </c:pt>
                <c:pt idx="7">
                  <c:v>0.14811698323247469</c:v>
                </c:pt>
                <c:pt idx="8">
                  <c:v>0.14718923385875504</c:v>
                </c:pt>
                <c:pt idx="9">
                  <c:v>0.14590936786697617</c:v>
                </c:pt>
                <c:pt idx="10">
                  <c:v>0.14498917475857864</c:v>
                </c:pt>
                <c:pt idx="11">
                  <c:v>0.14382162114557673</c:v>
                </c:pt>
                <c:pt idx="12">
                  <c:v>0.14409044462467613</c:v>
                </c:pt>
                <c:pt idx="13">
                  <c:v>0.14257739099295308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6EA-484C-BCA3-2A79715DC132}"/>
            </c:ext>
          </c:extLst>
        </c:ser>
        <c:ser>
          <c:idx val="1"/>
          <c:order val="1"/>
          <c:tx>
            <c:v>Krytox 157 FSH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'film thickness comparison'!$D$217:$D$230</c:f>
              <c:numCache>
                <c:formatCode>General</c:formatCode>
                <c:ptCount val="14"/>
                <c:pt idx="0">
                  <c:v>1.2324000000000002</c:v>
                </c:pt>
                <c:pt idx="1">
                  <c:v>1.2519</c:v>
                </c:pt>
                <c:pt idx="2">
                  <c:v>1.2728000000000002</c:v>
                </c:pt>
                <c:pt idx="3">
                  <c:v>1.2926000000000002</c:v>
                </c:pt>
                <c:pt idx="4">
                  <c:v>1.3110999999999997</c:v>
                </c:pt>
                <c:pt idx="5">
                  <c:v>1.3326000000000002</c:v>
                </c:pt>
                <c:pt idx="6">
                  <c:v>1.3514999999999997</c:v>
                </c:pt>
                <c:pt idx="7">
                  <c:v>1.3722000000000003</c:v>
                </c:pt>
                <c:pt idx="8">
                  <c:v>1.3942000000000001</c:v>
                </c:pt>
                <c:pt idx="9">
                  <c:v>1.4134000000000002</c:v>
                </c:pt>
                <c:pt idx="10">
                  <c:v>1.4325000000000001</c:v>
                </c:pt>
                <c:pt idx="11">
                  <c:v>1.4505999999999997</c:v>
                </c:pt>
                <c:pt idx="12">
                  <c:v>1.4704999999999999</c:v>
                </c:pt>
                <c:pt idx="13">
                  <c:v>1.4912999999999998</c:v>
                </c:pt>
              </c:numCache>
            </c:numRef>
          </c:xVal>
          <c:yVal>
            <c:numRef>
              <c:f>'film thickness comparison'!$K$217:$K$230</c:f>
              <c:numCache>
                <c:formatCode>General</c:formatCode>
                <c:ptCount val="14"/>
                <c:pt idx="0">
                  <c:v>9.0698660521658203E-2</c:v>
                </c:pt>
                <c:pt idx="1">
                  <c:v>8.5851114474405188E-2</c:v>
                </c:pt>
                <c:pt idx="2">
                  <c:v>8.4038413677360868E-2</c:v>
                </c:pt>
                <c:pt idx="3">
                  <c:v>8.250041774157002E-2</c:v>
                </c:pt>
                <c:pt idx="4">
                  <c:v>8.2560441288441533E-2</c:v>
                </c:pt>
                <c:pt idx="5">
                  <c:v>8.0270604820547153E-2</c:v>
                </c:pt>
                <c:pt idx="6">
                  <c:v>7.96628072079133E-2</c:v>
                </c:pt>
                <c:pt idx="7">
                  <c:v>7.8571447737889044E-2</c:v>
                </c:pt>
                <c:pt idx="8">
                  <c:v>7.6922203628417618E-2</c:v>
                </c:pt>
                <c:pt idx="9">
                  <c:v>7.6245144024303602E-2</c:v>
                </c:pt>
                <c:pt idx="10">
                  <c:v>7.5037514298229024E-2</c:v>
                </c:pt>
                <c:pt idx="11">
                  <c:v>7.2250336978747942E-2</c:v>
                </c:pt>
                <c:pt idx="12">
                  <c:v>7.0333528897682296E-2</c:v>
                </c:pt>
                <c:pt idx="13">
                  <c:v>6.8053753403006789E-2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6EA-484C-BCA3-2A79715DC132}"/>
            </c:ext>
          </c:extLst>
        </c:ser>
        <c:ser>
          <c:idx val="2"/>
          <c:order val="2"/>
          <c:tx>
            <c:v>SO AR20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'film thickness comparison'!$D$394:$D$407</c:f>
              <c:numCache>
                <c:formatCode>General</c:formatCode>
                <c:ptCount val="14"/>
                <c:pt idx="0">
                  <c:v>1.2343000000000002</c:v>
                </c:pt>
                <c:pt idx="1">
                  <c:v>1.2542</c:v>
                </c:pt>
                <c:pt idx="2">
                  <c:v>1.2725</c:v>
                </c:pt>
                <c:pt idx="3">
                  <c:v>1.2923</c:v>
                </c:pt>
                <c:pt idx="4">
                  <c:v>1.3128000000000002</c:v>
                </c:pt>
                <c:pt idx="5">
                  <c:v>1.3327999999999998</c:v>
                </c:pt>
                <c:pt idx="6">
                  <c:v>1.3525</c:v>
                </c:pt>
                <c:pt idx="7">
                  <c:v>1.3708</c:v>
                </c:pt>
                <c:pt idx="8">
                  <c:v>1.3908</c:v>
                </c:pt>
                <c:pt idx="9">
                  <c:v>1.4148000000000001</c:v>
                </c:pt>
                <c:pt idx="10">
                  <c:v>1.4344000000000001</c:v>
                </c:pt>
                <c:pt idx="11">
                  <c:v>1.4508000000000001</c:v>
                </c:pt>
                <c:pt idx="12">
                  <c:v>1.4703999999999997</c:v>
                </c:pt>
                <c:pt idx="13">
                  <c:v>1.4914000000000001</c:v>
                </c:pt>
              </c:numCache>
            </c:numRef>
          </c:xVal>
          <c:yVal>
            <c:numRef>
              <c:f>'film thickness comparison'!$K$394:$K$407</c:f>
              <c:numCache>
                <c:formatCode>General</c:formatCode>
                <c:ptCount val="14"/>
                <c:pt idx="0">
                  <c:v>0.15436337429411673</c:v>
                </c:pt>
                <c:pt idx="1">
                  <c:v>0.1526884410925603</c:v>
                </c:pt>
                <c:pt idx="2">
                  <c:v>0.15113357163736063</c:v>
                </c:pt>
                <c:pt idx="3">
                  <c:v>0.14782483490036458</c:v>
                </c:pt>
                <c:pt idx="4">
                  <c:v>0.14573087815598484</c:v>
                </c:pt>
                <c:pt idx="5">
                  <c:v>0.14304823790721244</c:v>
                </c:pt>
                <c:pt idx="6">
                  <c:v>0.14129074344704307</c:v>
                </c:pt>
                <c:pt idx="7">
                  <c:v>0.14015270650434608</c:v>
                </c:pt>
                <c:pt idx="8">
                  <c:v>0.14080084410299287</c:v>
                </c:pt>
                <c:pt idx="9">
                  <c:v>0.14071887346988143</c:v>
                </c:pt>
                <c:pt idx="10">
                  <c:v>0.13933519368738334</c:v>
                </c:pt>
                <c:pt idx="11">
                  <c:v>0.13801280913503877</c:v>
                </c:pt>
                <c:pt idx="12">
                  <c:v>0.13146484519451029</c:v>
                </c:pt>
                <c:pt idx="13">
                  <c:v>0.12881001388576074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6EA-484C-BCA3-2A79715DC132}"/>
            </c:ext>
          </c:extLst>
        </c:ser>
        <c:ser>
          <c:idx val="3"/>
          <c:order val="3"/>
          <c:tx>
            <c:v>Galpore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'film thickness comparison'!$D$571:$D$584</c:f>
              <c:numCache>
                <c:formatCode>General</c:formatCode>
                <c:ptCount val="14"/>
                <c:pt idx="0">
                  <c:v>1.2336999999999998</c:v>
                </c:pt>
                <c:pt idx="1">
                  <c:v>1.2526000000000002</c:v>
                </c:pt>
                <c:pt idx="2">
                  <c:v>1.2763</c:v>
                </c:pt>
                <c:pt idx="3">
                  <c:v>1.2950999999999997</c:v>
                </c:pt>
                <c:pt idx="4">
                  <c:v>1.3138000000000001</c:v>
                </c:pt>
                <c:pt idx="5">
                  <c:v>1.3327999999999998</c:v>
                </c:pt>
                <c:pt idx="6">
                  <c:v>1.3514999999999997</c:v>
                </c:pt>
                <c:pt idx="7">
                  <c:v>1.3711000000000002</c:v>
                </c:pt>
                <c:pt idx="8">
                  <c:v>1.391</c:v>
                </c:pt>
                <c:pt idx="9">
                  <c:v>1.4131999999999998</c:v>
                </c:pt>
                <c:pt idx="10">
                  <c:v>1.4319999999999999</c:v>
                </c:pt>
                <c:pt idx="11">
                  <c:v>1.4523000000000001</c:v>
                </c:pt>
                <c:pt idx="12">
                  <c:v>1.4725000000000001</c:v>
                </c:pt>
                <c:pt idx="13">
                  <c:v>1.4923999999999999</c:v>
                </c:pt>
              </c:numCache>
            </c:numRef>
          </c:xVal>
          <c:yVal>
            <c:numRef>
              <c:f>'film thickness comparison'!$K$571:$K$584</c:f>
              <c:numCache>
                <c:formatCode>General</c:formatCode>
                <c:ptCount val="14"/>
                <c:pt idx="0">
                  <c:v>6.6460719197691032E-2</c:v>
                </c:pt>
                <c:pt idx="1">
                  <c:v>6.4381127982514386E-2</c:v>
                </c:pt>
                <c:pt idx="2">
                  <c:v>6.352973886953639E-2</c:v>
                </c:pt>
                <c:pt idx="3">
                  <c:v>6.2458042940821468E-2</c:v>
                </c:pt>
                <c:pt idx="4">
                  <c:v>6.2692843814058596E-2</c:v>
                </c:pt>
                <c:pt idx="5">
                  <c:v>6.0699949671863207E-2</c:v>
                </c:pt>
                <c:pt idx="6">
                  <c:v>5.9006731864125306E-2</c:v>
                </c:pt>
                <c:pt idx="7">
                  <c:v>5.7412803391417411E-2</c:v>
                </c:pt>
                <c:pt idx="8">
                  <c:v>5.5607398318557544E-2</c:v>
                </c:pt>
                <c:pt idx="9">
                  <c:v>5.4991630794842816E-2</c:v>
                </c:pt>
                <c:pt idx="10">
                  <c:v>5.5096120998194498E-2</c:v>
                </c:pt>
                <c:pt idx="11">
                  <c:v>5.3428023505925348E-2</c:v>
                </c:pt>
                <c:pt idx="12">
                  <c:v>5.2610422082413066E-2</c:v>
                </c:pt>
                <c:pt idx="13">
                  <c:v>5.1433142904718121E-2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6EA-484C-BCA3-2A79715DC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646656"/>
        <c:axId val="94648576"/>
      </c:scatterChart>
      <c:valAx>
        <c:axId val="94646656"/>
        <c:scaling>
          <c:orientation val="minMax"/>
          <c:min val="1.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200" i="1"/>
                  <a:t>Pressur</a:t>
                </a:r>
                <a:r>
                  <a:rPr lang="nl-NL" sz="1200"/>
                  <a:t>e [bar]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648576"/>
        <c:crosses val="autoZero"/>
        <c:crossBetween val="midCat"/>
      </c:valAx>
      <c:valAx>
        <c:axId val="94648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200"/>
                  <a:t>Liquid film thickness [µm]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6466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Krytox 101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'film thickness comparison'!$D$43:$D$51</c:f>
              <c:numCache>
                <c:formatCode>General</c:formatCode>
                <c:ptCount val="9"/>
                <c:pt idx="0">
                  <c:v>1.2932999999999999</c:v>
                </c:pt>
                <c:pt idx="1">
                  <c:v>1.3117999999999999</c:v>
                </c:pt>
                <c:pt idx="2">
                  <c:v>1.3318000000000003</c:v>
                </c:pt>
                <c:pt idx="3">
                  <c:v>1.3521000000000001</c:v>
                </c:pt>
                <c:pt idx="4">
                  <c:v>1.3719999999999999</c:v>
                </c:pt>
                <c:pt idx="5">
                  <c:v>1.3912</c:v>
                </c:pt>
                <c:pt idx="6">
                  <c:v>1.411</c:v>
                </c:pt>
                <c:pt idx="7">
                  <c:v>1.4323999999999999</c:v>
                </c:pt>
                <c:pt idx="8">
                  <c:v>1.4521999999999999</c:v>
                </c:pt>
              </c:numCache>
            </c:numRef>
          </c:xVal>
          <c:yVal>
            <c:numRef>
              <c:f>'film thickness comparison'!$K$43:$K$51</c:f>
              <c:numCache>
                <c:formatCode>General</c:formatCode>
                <c:ptCount val="9"/>
                <c:pt idx="0">
                  <c:v>0.15644338257309609</c:v>
                </c:pt>
                <c:pt idx="1">
                  <c:v>0.15382537456480705</c:v>
                </c:pt>
                <c:pt idx="2">
                  <c:v>0.15130904341518736</c:v>
                </c:pt>
                <c:pt idx="3">
                  <c:v>0.15003165526585638</c:v>
                </c:pt>
                <c:pt idx="4">
                  <c:v>0.14811698323247469</c:v>
                </c:pt>
                <c:pt idx="5">
                  <c:v>0.14718923385875504</c:v>
                </c:pt>
                <c:pt idx="6">
                  <c:v>0.14590936786697617</c:v>
                </c:pt>
                <c:pt idx="7">
                  <c:v>0.14498917475857864</c:v>
                </c:pt>
                <c:pt idx="8">
                  <c:v>0.14382162114557673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E47-4947-9B35-6DD164847DDE}"/>
            </c:ext>
          </c:extLst>
        </c:ser>
        <c:ser>
          <c:idx val="1"/>
          <c:order val="1"/>
          <c:tx>
            <c:v>Krytox 157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'film thickness comparison'!$D$220:$D$228</c:f>
              <c:numCache>
                <c:formatCode>General</c:formatCode>
                <c:ptCount val="9"/>
                <c:pt idx="0">
                  <c:v>1.2926000000000002</c:v>
                </c:pt>
                <c:pt idx="1">
                  <c:v>1.3110999999999997</c:v>
                </c:pt>
                <c:pt idx="2">
                  <c:v>1.3326000000000002</c:v>
                </c:pt>
                <c:pt idx="3">
                  <c:v>1.3514999999999997</c:v>
                </c:pt>
                <c:pt idx="4">
                  <c:v>1.3722000000000003</c:v>
                </c:pt>
                <c:pt idx="5">
                  <c:v>1.3942000000000001</c:v>
                </c:pt>
                <c:pt idx="6">
                  <c:v>1.4134000000000002</c:v>
                </c:pt>
                <c:pt idx="7">
                  <c:v>1.4325000000000001</c:v>
                </c:pt>
                <c:pt idx="8">
                  <c:v>1.4505999999999997</c:v>
                </c:pt>
              </c:numCache>
            </c:numRef>
          </c:xVal>
          <c:yVal>
            <c:numRef>
              <c:f>'film thickness comparison'!$K$220:$K$228</c:f>
              <c:numCache>
                <c:formatCode>General</c:formatCode>
                <c:ptCount val="9"/>
                <c:pt idx="0">
                  <c:v>8.250041774157002E-2</c:v>
                </c:pt>
                <c:pt idx="1">
                  <c:v>8.2560441288441533E-2</c:v>
                </c:pt>
                <c:pt idx="2">
                  <c:v>8.0270604820547153E-2</c:v>
                </c:pt>
                <c:pt idx="3">
                  <c:v>7.96628072079133E-2</c:v>
                </c:pt>
                <c:pt idx="4">
                  <c:v>7.8571447737889044E-2</c:v>
                </c:pt>
                <c:pt idx="5">
                  <c:v>7.6922203628417618E-2</c:v>
                </c:pt>
                <c:pt idx="6">
                  <c:v>7.6245144024303602E-2</c:v>
                </c:pt>
                <c:pt idx="7">
                  <c:v>7.5037514298229024E-2</c:v>
                </c:pt>
                <c:pt idx="8">
                  <c:v>7.2250336978747942E-2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E47-4947-9B35-6DD164847DDE}"/>
            </c:ext>
          </c:extLst>
        </c:ser>
        <c:ser>
          <c:idx val="2"/>
          <c:order val="2"/>
          <c:tx>
            <c:v>SO AR20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'film thickness comparison'!$D$397:$D$405</c:f>
              <c:numCache>
                <c:formatCode>General</c:formatCode>
                <c:ptCount val="9"/>
                <c:pt idx="0">
                  <c:v>1.2923</c:v>
                </c:pt>
                <c:pt idx="1">
                  <c:v>1.3128000000000002</c:v>
                </c:pt>
                <c:pt idx="2">
                  <c:v>1.3327999999999998</c:v>
                </c:pt>
                <c:pt idx="3">
                  <c:v>1.3525</c:v>
                </c:pt>
                <c:pt idx="4">
                  <c:v>1.3708</c:v>
                </c:pt>
                <c:pt idx="5">
                  <c:v>1.3908</c:v>
                </c:pt>
                <c:pt idx="6">
                  <c:v>1.4148000000000001</c:v>
                </c:pt>
                <c:pt idx="7">
                  <c:v>1.4344000000000001</c:v>
                </c:pt>
                <c:pt idx="8">
                  <c:v>1.4508000000000001</c:v>
                </c:pt>
              </c:numCache>
            </c:numRef>
          </c:xVal>
          <c:yVal>
            <c:numRef>
              <c:f>'film thickness comparison'!$K$397:$K$405</c:f>
              <c:numCache>
                <c:formatCode>General</c:formatCode>
                <c:ptCount val="9"/>
                <c:pt idx="0">
                  <c:v>0.14782483490036458</c:v>
                </c:pt>
                <c:pt idx="1">
                  <c:v>0.14573087815598484</c:v>
                </c:pt>
                <c:pt idx="2">
                  <c:v>0.14304823790721244</c:v>
                </c:pt>
                <c:pt idx="3">
                  <c:v>0.14129074344704307</c:v>
                </c:pt>
                <c:pt idx="4">
                  <c:v>0.14015270650434608</c:v>
                </c:pt>
                <c:pt idx="5">
                  <c:v>0.14080084410299287</c:v>
                </c:pt>
                <c:pt idx="6">
                  <c:v>0.14071887346988143</c:v>
                </c:pt>
                <c:pt idx="7">
                  <c:v>0.13933519368738334</c:v>
                </c:pt>
                <c:pt idx="8">
                  <c:v>0.13801280913503877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E47-4947-9B35-6DD164847DDE}"/>
            </c:ext>
          </c:extLst>
        </c:ser>
        <c:ser>
          <c:idx val="3"/>
          <c:order val="3"/>
          <c:tx>
            <c:v>Galpore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'film thickness comparison'!$D$574:$D$582</c:f>
              <c:numCache>
                <c:formatCode>General</c:formatCode>
                <c:ptCount val="9"/>
                <c:pt idx="0">
                  <c:v>1.2950999999999997</c:v>
                </c:pt>
                <c:pt idx="1">
                  <c:v>1.3138000000000001</c:v>
                </c:pt>
                <c:pt idx="2">
                  <c:v>1.3327999999999998</c:v>
                </c:pt>
                <c:pt idx="3">
                  <c:v>1.3514999999999997</c:v>
                </c:pt>
                <c:pt idx="4">
                  <c:v>1.3711000000000002</c:v>
                </c:pt>
                <c:pt idx="5">
                  <c:v>1.391</c:v>
                </c:pt>
                <c:pt idx="6">
                  <c:v>1.4131999999999998</c:v>
                </c:pt>
                <c:pt idx="7">
                  <c:v>1.4319999999999999</c:v>
                </c:pt>
                <c:pt idx="8">
                  <c:v>1.4523000000000001</c:v>
                </c:pt>
              </c:numCache>
            </c:numRef>
          </c:xVal>
          <c:yVal>
            <c:numRef>
              <c:f>'film thickness comparison'!$K$574:$K$582</c:f>
              <c:numCache>
                <c:formatCode>General</c:formatCode>
                <c:ptCount val="9"/>
                <c:pt idx="0">
                  <c:v>6.2458042940821468E-2</c:v>
                </c:pt>
                <c:pt idx="1">
                  <c:v>6.2692843814058596E-2</c:v>
                </c:pt>
                <c:pt idx="2">
                  <c:v>6.0699949671863207E-2</c:v>
                </c:pt>
                <c:pt idx="3">
                  <c:v>5.9006731864125306E-2</c:v>
                </c:pt>
                <c:pt idx="4">
                  <c:v>5.7412803391417411E-2</c:v>
                </c:pt>
                <c:pt idx="5">
                  <c:v>5.5607398318557544E-2</c:v>
                </c:pt>
                <c:pt idx="6">
                  <c:v>5.4991630794842816E-2</c:v>
                </c:pt>
                <c:pt idx="7">
                  <c:v>5.5096120998194498E-2</c:v>
                </c:pt>
                <c:pt idx="8">
                  <c:v>5.3428023505925348E-2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E47-4947-9B35-6DD164847D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188864"/>
        <c:axId val="95199232"/>
      </c:scatterChart>
      <c:valAx>
        <c:axId val="951888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200" i="1"/>
                  <a:t>Pressure </a:t>
                </a:r>
                <a:r>
                  <a:rPr lang="nl-NL" sz="1200"/>
                  <a:t>[bar]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199232"/>
        <c:crosses val="autoZero"/>
        <c:crossBetween val="midCat"/>
      </c:valAx>
      <c:valAx>
        <c:axId val="95199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200" i="1"/>
                  <a:t>Liquid</a:t>
                </a:r>
                <a:r>
                  <a:rPr lang="nl-NL" sz="1200" i="1" baseline="0"/>
                  <a:t> film thickness </a:t>
                </a:r>
                <a:r>
                  <a:rPr lang="nl-NL" sz="1200" baseline="0"/>
                  <a:t>[µm]</a:t>
                </a:r>
                <a:endParaRPr lang="nl-NL" sz="1200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1888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682805381046909E-2"/>
          <c:y val="8.7093370066228165E-2"/>
          <c:w val="0.6334261583875862"/>
          <c:h val="0.75869217955180512"/>
        </c:manualLayout>
      </c:layout>
      <c:scatterChart>
        <c:scatterStyle val="smoothMarker"/>
        <c:varyColors val="0"/>
        <c:ser>
          <c:idx val="1"/>
          <c:order val="1"/>
          <c:tx>
            <c:v>Krytox 101-Modified Chisholm</c:v>
          </c:tx>
          <c:spPr>
            <a:ln w="1905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'film thickness comparison'!$D$43:$D$51</c:f>
              <c:numCache>
                <c:formatCode>General</c:formatCode>
                <c:ptCount val="9"/>
                <c:pt idx="0">
                  <c:v>1.2932999999999999</c:v>
                </c:pt>
                <c:pt idx="1">
                  <c:v>1.3117999999999999</c:v>
                </c:pt>
                <c:pt idx="2">
                  <c:v>1.3318000000000003</c:v>
                </c:pt>
                <c:pt idx="3">
                  <c:v>1.3521000000000001</c:v>
                </c:pt>
                <c:pt idx="4">
                  <c:v>1.3719999999999999</c:v>
                </c:pt>
                <c:pt idx="5">
                  <c:v>1.3912</c:v>
                </c:pt>
                <c:pt idx="6">
                  <c:v>1.411</c:v>
                </c:pt>
                <c:pt idx="7">
                  <c:v>1.4323999999999999</c:v>
                </c:pt>
                <c:pt idx="8">
                  <c:v>1.4521999999999999</c:v>
                </c:pt>
              </c:numCache>
            </c:numRef>
          </c:xVal>
          <c:yVal>
            <c:numRef>
              <c:f>'film thickness comparison'!$BH$43:$BH$51</c:f>
              <c:numCache>
                <c:formatCode>General</c:formatCode>
                <c:ptCount val="9"/>
                <c:pt idx="0">
                  <c:v>0.17675127664167906</c:v>
                </c:pt>
                <c:pt idx="1">
                  <c:v>0.17429931295255391</c:v>
                </c:pt>
                <c:pt idx="2">
                  <c:v>0.17227674072284496</c:v>
                </c:pt>
                <c:pt idx="3">
                  <c:v>0.17114822993091758</c:v>
                </c:pt>
                <c:pt idx="4">
                  <c:v>0.16968489908244838</c:v>
                </c:pt>
                <c:pt idx="5">
                  <c:v>0.16891911944952931</c:v>
                </c:pt>
                <c:pt idx="6">
                  <c:v>0.16782199472632023</c:v>
                </c:pt>
                <c:pt idx="7">
                  <c:v>0.16726171734417564</c:v>
                </c:pt>
                <c:pt idx="8">
                  <c:v>0.16630423317409615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9AA-4E46-BD6F-39FBCB54F7B6}"/>
            </c:ext>
          </c:extLst>
        </c:ser>
        <c:ser>
          <c:idx val="2"/>
          <c:order val="2"/>
          <c:tx>
            <c:v>Krytox 101-Modified Turner-Wallis</c:v>
          </c:tx>
          <c:spPr>
            <a:ln w="19050" cap="rnd">
              <a:solidFill>
                <a:schemeClr val="accent6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'film thickness comparison'!$D$78:$D$86</c:f>
              <c:numCache>
                <c:formatCode>General</c:formatCode>
                <c:ptCount val="9"/>
                <c:pt idx="0">
                  <c:v>1.2932999999999999</c:v>
                </c:pt>
                <c:pt idx="1">
                  <c:v>1.3117999999999999</c:v>
                </c:pt>
                <c:pt idx="2">
                  <c:v>1.3318000000000003</c:v>
                </c:pt>
                <c:pt idx="3">
                  <c:v>1.3521000000000001</c:v>
                </c:pt>
                <c:pt idx="4">
                  <c:v>1.3719999999999999</c:v>
                </c:pt>
                <c:pt idx="5">
                  <c:v>1.3912</c:v>
                </c:pt>
                <c:pt idx="6">
                  <c:v>1.411</c:v>
                </c:pt>
                <c:pt idx="7">
                  <c:v>1.4323999999999999</c:v>
                </c:pt>
                <c:pt idx="8">
                  <c:v>1.4521999999999999</c:v>
                </c:pt>
              </c:numCache>
            </c:numRef>
          </c:xVal>
          <c:yVal>
            <c:numRef>
              <c:f>'film thickness comparison'!$BK$78:$BK$86</c:f>
              <c:numCache>
                <c:formatCode>General</c:formatCode>
                <c:ptCount val="9"/>
                <c:pt idx="0">
                  <c:v>0.13256514649739062</c:v>
                </c:pt>
                <c:pt idx="1">
                  <c:v>0.13097989561822138</c:v>
                </c:pt>
                <c:pt idx="2">
                  <c:v>0.1296703440883257</c:v>
                </c:pt>
                <c:pt idx="3">
                  <c:v>0.12894024804873214</c:v>
                </c:pt>
                <c:pt idx="4">
                  <c:v>0.12799206753640199</c:v>
                </c:pt>
                <c:pt idx="5">
                  <c:v>0.12749617899891841</c:v>
                </c:pt>
                <c:pt idx="6">
                  <c:v>0.1267858705967258</c:v>
                </c:pt>
                <c:pt idx="7">
                  <c:v>0.12642169697585945</c:v>
                </c:pt>
                <c:pt idx="8">
                  <c:v>0.12580133890096362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9AA-4E46-BD6F-39FBCB54F7B6}"/>
            </c:ext>
          </c:extLst>
        </c:ser>
        <c:ser>
          <c:idx val="3"/>
          <c:order val="3"/>
          <c:tx>
            <c:v>Krytox 101-Fourar and Lenomard</c:v>
          </c:tx>
          <c:spPr>
            <a:ln w="19050" cap="rnd">
              <a:solidFill>
                <a:schemeClr val="tx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'film thickness comparison'!$D$113:$D$121</c:f>
              <c:numCache>
                <c:formatCode>General</c:formatCode>
                <c:ptCount val="9"/>
                <c:pt idx="0">
                  <c:v>1.2932999999999999</c:v>
                </c:pt>
                <c:pt idx="1">
                  <c:v>1.3117999999999999</c:v>
                </c:pt>
                <c:pt idx="2">
                  <c:v>1.3318000000000003</c:v>
                </c:pt>
                <c:pt idx="3">
                  <c:v>1.3521000000000001</c:v>
                </c:pt>
                <c:pt idx="4">
                  <c:v>1.3719999999999999</c:v>
                </c:pt>
                <c:pt idx="5">
                  <c:v>1.3912</c:v>
                </c:pt>
                <c:pt idx="6">
                  <c:v>1.411</c:v>
                </c:pt>
                <c:pt idx="7">
                  <c:v>1.4323999999999999</c:v>
                </c:pt>
                <c:pt idx="8">
                  <c:v>1.4521999999999999</c:v>
                </c:pt>
              </c:numCache>
            </c:numRef>
          </c:xVal>
          <c:yVal>
            <c:numRef>
              <c:f>'film thickness comparison'!$AW$113:$AW$121</c:f>
              <c:numCache>
                <c:formatCode>General</c:formatCode>
                <c:ptCount val="9"/>
                <c:pt idx="0">
                  <c:v>0.14731639659456119</c:v>
                </c:pt>
                <c:pt idx="1">
                  <c:v>0.14558911117461582</c:v>
                </c:pt>
                <c:pt idx="2">
                  <c:v>0.14430324406198383</c:v>
                </c:pt>
                <c:pt idx="3">
                  <c:v>0.14343499764244225</c:v>
                </c:pt>
                <c:pt idx="4">
                  <c:v>0.14270414734666179</c:v>
                </c:pt>
                <c:pt idx="5">
                  <c:v>0.14202000214082303</c:v>
                </c:pt>
                <c:pt idx="6">
                  <c:v>0.14139050421366409</c:v>
                </c:pt>
                <c:pt idx="7">
                  <c:v>0.14089922678820319</c:v>
                </c:pt>
                <c:pt idx="8">
                  <c:v>0.14031627037166275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9AA-4E46-BD6F-39FBCB54F7B6}"/>
            </c:ext>
          </c:extLst>
        </c:ser>
        <c:ser>
          <c:idx val="6"/>
          <c:order val="5"/>
          <c:tx>
            <c:v>Galpore-Modified Chisholm</c:v>
          </c:tx>
          <c:spPr>
            <a:ln w="19050" cap="rnd">
              <a:solidFill>
                <a:schemeClr val="accent4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'film thickness comparison'!$D$574:$D$582</c:f>
              <c:numCache>
                <c:formatCode>General</c:formatCode>
                <c:ptCount val="9"/>
                <c:pt idx="0">
                  <c:v>1.2950999999999997</c:v>
                </c:pt>
                <c:pt idx="1">
                  <c:v>1.3138000000000001</c:v>
                </c:pt>
                <c:pt idx="2">
                  <c:v>1.3327999999999998</c:v>
                </c:pt>
                <c:pt idx="3">
                  <c:v>1.3514999999999997</c:v>
                </c:pt>
                <c:pt idx="4">
                  <c:v>1.3711000000000002</c:v>
                </c:pt>
                <c:pt idx="5">
                  <c:v>1.391</c:v>
                </c:pt>
                <c:pt idx="6">
                  <c:v>1.4131999999999998</c:v>
                </c:pt>
                <c:pt idx="7">
                  <c:v>1.4319999999999999</c:v>
                </c:pt>
                <c:pt idx="8">
                  <c:v>1.4523000000000001</c:v>
                </c:pt>
              </c:numCache>
            </c:numRef>
          </c:xVal>
          <c:yVal>
            <c:numRef>
              <c:f>'film thickness comparison'!$BH$574:$BH$582</c:f>
              <c:numCache>
                <c:formatCode>General</c:formatCode>
                <c:ptCount val="9"/>
                <c:pt idx="0">
                  <c:v>7.7099993011596563E-2</c:v>
                </c:pt>
                <c:pt idx="1">
                  <c:v>7.7314898172864271E-2</c:v>
                </c:pt>
                <c:pt idx="2">
                  <c:v>7.4997395117130494E-2</c:v>
                </c:pt>
                <c:pt idx="3">
                  <c:v>7.2902754557096452E-2</c:v>
                </c:pt>
                <c:pt idx="4">
                  <c:v>7.1104781863859212E-2</c:v>
                </c:pt>
                <c:pt idx="5">
                  <c:v>6.8972150184957046E-2</c:v>
                </c:pt>
                <c:pt idx="6">
                  <c:v>6.8340915088633297E-2</c:v>
                </c:pt>
                <c:pt idx="7">
                  <c:v>6.8532657975284059E-2</c:v>
                </c:pt>
                <c:pt idx="8">
                  <c:v>6.6568217394385051E-2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9AA-4E46-BD6F-39FBCB54F7B6}"/>
            </c:ext>
          </c:extLst>
        </c:ser>
        <c:ser>
          <c:idx val="7"/>
          <c:order val="6"/>
          <c:tx>
            <c:v>Galpore-Modified Turner-Wallis</c:v>
          </c:tx>
          <c:spPr>
            <a:ln w="19050" cap="rnd">
              <a:solidFill>
                <a:schemeClr val="accent5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'film thickness comparison'!$D$609:$D$617</c:f>
              <c:numCache>
                <c:formatCode>General</c:formatCode>
                <c:ptCount val="9"/>
                <c:pt idx="0">
                  <c:v>1.2950999999999997</c:v>
                </c:pt>
                <c:pt idx="1">
                  <c:v>1.3138000000000001</c:v>
                </c:pt>
                <c:pt idx="2">
                  <c:v>1.3327999999999998</c:v>
                </c:pt>
                <c:pt idx="3">
                  <c:v>1.3514999999999997</c:v>
                </c:pt>
                <c:pt idx="4">
                  <c:v>1.3711000000000002</c:v>
                </c:pt>
                <c:pt idx="5">
                  <c:v>1.391</c:v>
                </c:pt>
                <c:pt idx="6">
                  <c:v>1.4131999999999998</c:v>
                </c:pt>
                <c:pt idx="7">
                  <c:v>1.4319999999999999</c:v>
                </c:pt>
                <c:pt idx="8">
                  <c:v>1.4523000000000001</c:v>
                </c:pt>
              </c:numCache>
            </c:numRef>
          </c:xVal>
          <c:yVal>
            <c:numRef>
              <c:f>'film thickness comparison'!$BK$609:$BK$617</c:f>
              <c:numCache>
                <c:formatCode>General</c:formatCode>
                <c:ptCount val="9"/>
                <c:pt idx="0">
                  <c:v>6.5301254543549903E-2</c:v>
                </c:pt>
                <c:pt idx="1">
                  <c:v>6.5459565531457153E-2</c:v>
                </c:pt>
                <c:pt idx="2">
                  <c:v>6.3748635348354843E-2</c:v>
                </c:pt>
                <c:pt idx="3">
                  <c:v>6.2192956348328568E-2</c:v>
                </c:pt>
                <c:pt idx="4">
                  <c:v>6.0849917739296149E-2</c:v>
                </c:pt>
                <c:pt idx="5">
                  <c:v>5.9247968152461923E-2</c:v>
                </c:pt>
                <c:pt idx="6">
                  <c:v>5.8771721834059973E-2</c:v>
                </c:pt>
                <c:pt idx="7">
                  <c:v>5.8916322370954177E-2</c:v>
                </c:pt>
                <c:pt idx="8">
                  <c:v>5.7429784538363692E-2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9AA-4E46-BD6F-39FBCB54F7B6}"/>
            </c:ext>
          </c:extLst>
        </c:ser>
        <c:ser>
          <c:idx val="8"/>
          <c:order val="7"/>
          <c:tx>
            <c:v>Galpore-Fourar and Lenormand</c:v>
          </c:tx>
          <c:spPr>
            <a:ln w="19050" cap="rnd">
              <a:solidFill>
                <a:schemeClr val="accent3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'film thickness comparison'!$D$644:$D$652</c:f>
              <c:numCache>
                <c:formatCode>General</c:formatCode>
                <c:ptCount val="9"/>
                <c:pt idx="0">
                  <c:v>1.2950999999999997</c:v>
                </c:pt>
                <c:pt idx="1">
                  <c:v>1.3138000000000001</c:v>
                </c:pt>
                <c:pt idx="2">
                  <c:v>1.3327999999999998</c:v>
                </c:pt>
                <c:pt idx="3">
                  <c:v>1.3514999999999997</c:v>
                </c:pt>
                <c:pt idx="4">
                  <c:v>1.3711000000000002</c:v>
                </c:pt>
                <c:pt idx="5">
                  <c:v>1.391</c:v>
                </c:pt>
                <c:pt idx="6">
                  <c:v>1.4131999999999998</c:v>
                </c:pt>
                <c:pt idx="7">
                  <c:v>1.4319999999999999</c:v>
                </c:pt>
                <c:pt idx="8">
                  <c:v>1.4523000000000001</c:v>
                </c:pt>
              </c:numCache>
            </c:numRef>
          </c:xVal>
          <c:yVal>
            <c:numRef>
              <c:f>'film thickness comparison'!$AW$644:$AW$652</c:f>
              <c:numCache>
                <c:formatCode>General</c:formatCode>
                <c:ptCount val="9"/>
                <c:pt idx="0">
                  <c:v>7.0067939592631218E-2</c:v>
                </c:pt>
                <c:pt idx="1">
                  <c:v>7.0259469563204252E-2</c:v>
                </c:pt>
                <c:pt idx="2">
                  <c:v>6.8376282442471459E-2</c:v>
                </c:pt>
                <c:pt idx="3">
                  <c:v>6.66086976549638E-2</c:v>
                </c:pt>
                <c:pt idx="4">
                  <c:v>6.5204145272794251E-2</c:v>
                </c:pt>
                <c:pt idx="5">
                  <c:v>6.3305915461714157E-2</c:v>
                </c:pt>
                <c:pt idx="6">
                  <c:v>6.2785401578698802E-2</c:v>
                </c:pt>
                <c:pt idx="7">
                  <c:v>6.2927305991970744E-2</c:v>
                </c:pt>
                <c:pt idx="8">
                  <c:v>6.1274580014511852E-2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9AA-4E46-BD6F-39FBCB54F7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282688"/>
        <c:axId val="95284608"/>
      </c:scatterChart>
      <c:scatterChart>
        <c:scatterStyle val="lineMarker"/>
        <c:varyColors val="0"/>
        <c:ser>
          <c:idx val="0"/>
          <c:order val="0"/>
          <c:tx>
            <c:v>Krytox 101-Experimental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009E47"/>
              </a:solidFill>
              <a:ln w="9525">
                <a:solidFill>
                  <a:srgbClr val="009E47"/>
                </a:solidFill>
              </a:ln>
              <a:effectLst/>
            </c:spPr>
          </c:marker>
          <c:xVal>
            <c:numRef>
              <c:f>'film thickness comparison'!$D$43:$D$51</c:f>
              <c:numCache>
                <c:formatCode>General</c:formatCode>
                <c:ptCount val="9"/>
                <c:pt idx="0">
                  <c:v>1.2932999999999999</c:v>
                </c:pt>
                <c:pt idx="1">
                  <c:v>1.3117999999999999</c:v>
                </c:pt>
                <c:pt idx="2">
                  <c:v>1.3318000000000003</c:v>
                </c:pt>
                <c:pt idx="3">
                  <c:v>1.3521000000000001</c:v>
                </c:pt>
                <c:pt idx="4">
                  <c:v>1.3719999999999999</c:v>
                </c:pt>
                <c:pt idx="5">
                  <c:v>1.3912</c:v>
                </c:pt>
                <c:pt idx="6">
                  <c:v>1.411</c:v>
                </c:pt>
                <c:pt idx="7">
                  <c:v>1.4323999999999999</c:v>
                </c:pt>
                <c:pt idx="8">
                  <c:v>1.4521999999999999</c:v>
                </c:pt>
              </c:numCache>
            </c:numRef>
          </c:xVal>
          <c:yVal>
            <c:numRef>
              <c:f>'film thickness comparison'!$K$43:$K$51</c:f>
              <c:numCache>
                <c:formatCode>General</c:formatCode>
                <c:ptCount val="9"/>
                <c:pt idx="0">
                  <c:v>0.15644338257309609</c:v>
                </c:pt>
                <c:pt idx="1">
                  <c:v>0.15382537456480705</c:v>
                </c:pt>
                <c:pt idx="2">
                  <c:v>0.15130904341518736</c:v>
                </c:pt>
                <c:pt idx="3">
                  <c:v>0.15003165526585638</c:v>
                </c:pt>
                <c:pt idx="4">
                  <c:v>0.14811698323247469</c:v>
                </c:pt>
                <c:pt idx="5">
                  <c:v>0.14718923385875504</c:v>
                </c:pt>
                <c:pt idx="6">
                  <c:v>0.14590936786697617</c:v>
                </c:pt>
                <c:pt idx="7">
                  <c:v>0.14498917475857864</c:v>
                </c:pt>
                <c:pt idx="8">
                  <c:v>0.14382162114557673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9AA-4E46-BD6F-39FBCB54F7B6}"/>
            </c:ext>
          </c:extLst>
        </c:ser>
        <c:ser>
          <c:idx val="5"/>
          <c:order val="4"/>
          <c:tx>
            <c:v>Galpore-experimental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'film thickness comparison'!$D$574:$D$582</c:f>
              <c:numCache>
                <c:formatCode>General</c:formatCode>
                <c:ptCount val="9"/>
                <c:pt idx="0">
                  <c:v>1.2950999999999997</c:v>
                </c:pt>
                <c:pt idx="1">
                  <c:v>1.3138000000000001</c:v>
                </c:pt>
                <c:pt idx="2">
                  <c:v>1.3327999999999998</c:v>
                </c:pt>
                <c:pt idx="3">
                  <c:v>1.3514999999999997</c:v>
                </c:pt>
                <c:pt idx="4">
                  <c:v>1.3711000000000002</c:v>
                </c:pt>
                <c:pt idx="5">
                  <c:v>1.391</c:v>
                </c:pt>
                <c:pt idx="6">
                  <c:v>1.4131999999999998</c:v>
                </c:pt>
                <c:pt idx="7">
                  <c:v>1.4319999999999999</c:v>
                </c:pt>
                <c:pt idx="8">
                  <c:v>1.4523000000000001</c:v>
                </c:pt>
              </c:numCache>
            </c:numRef>
          </c:xVal>
          <c:yVal>
            <c:numRef>
              <c:f>'film thickness comparison'!$K$574:$K$582</c:f>
              <c:numCache>
                <c:formatCode>General</c:formatCode>
                <c:ptCount val="9"/>
                <c:pt idx="0">
                  <c:v>6.2458042940821468E-2</c:v>
                </c:pt>
                <c:pt idx="1">
                  <c:v>6.2692843814058596E-2</c:v>
                </c:pt>
                <c:pt idx="2">
                  <c:v>6.0699949671863207E-2</c:v>
                </c:pt>
                <c:pt idx="3">
                  <c:v>5.9006731864125306E-2</c:v>
                </c:pt>
                <c:pt idx="4">
                  <c:v>5.7412803391417411E-2</c:v>
                </c:pt>
                <c:pt idx="5">
                  <c:v>5.5607398318557544E-2</c:v>
                </c:pt>
                <c:pt idx="6">
                  <c:v>5.4991630794842816E-2</c:v>
                </c:pt>
                <c:pt idx="7">
                  <c:v>5.5096120998194498E-2</c:v>
                </c:pt>
                <c:pt idx="8">
                  <c:v>5.3428023505925348E-2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9AA-4E46-BD6F-39FBCB54F7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099904"/>
        <c:axId val="95098368"/>
      </c:scatterChart>
      <c:valAx>
        <c:axId val="95282688"/>
        <c:scaling>
          <c:orientation val="minMax"/>
          <c:max val="1.46"/>
          <c:min val="1.28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nl-NL"/>
                  <a:t>Pressure </a:t>
                </a:r>
                <a:r>
                  <a:rPr lang="nl-NL" i="1"/>
                  <a:t>P</a:t>
                </a:r>
                <a:r>
                  <a:rPr lang="nl-NL"/>
                  <a:t> [bar]</a:t>
                </a:r>
              </a:p>
            </c:rich>
          </c:tx>
          <c:layout>
            <c:manualLayout>
              <c:xMode val="edge"/>
              <c:yMode val="edge"/>
              <c:x val="0.35325670758588135"/>
              <c:y val="0.9308284031104746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95284608"/>
        <c:crosses val="autoZero"/>
        <c:crossBetween val="midCat"/>
        <c:majorUnit val="4.0000000000000022E-2"/>
      </c:valAx>
      <c:valAx>
        <c:axId val="95284608"/>
        <c:scaling>
          <c:orientation val="minMax"/>
          <c:max val="0.18000000000000013"/>
          <c:min val="5.0000000000000024E-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nl-NL"/>
                  <a:t>Liquid film thickness </a:t>
                </a:r>
                <a:r>
                  <a:rPr lang="el-GR" i="1"/>
                  <a:t>δ</a:t>
                </a:r>
                <a:r>
                  <a:rPr lang="nl-NL"/>
                  <a:t> [µm]</a:t>
                </a:r>
              </a:p>
            </c:rich>
          </c:tx>
          <c:layout>
            <c:manualLayout>
              <c:xMode val="edge"/>
              <c:yMode val="edge"/>
              <c:x val="2.8504434095294653E-3"/>
              <c:y val="0.26228861247680341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95282688"/>
        <c:crosses val="autoZero"/>
        <c:crossBetween val="midCat"/>
        <c:minorUnit val="1.0000000000000005E-2"/>
      </c:valAx>
      <c:valAx>
        <c:axId val="95098368"/>
        <c:scaling>
          <c:orientation val="minMax"/>
          <c:max val="0.18000000000000013"/>
          <c:min val="5.0000000000000024E-2"/>
        </c:scaling>
        <c:delete val="0"/>
        <c:axPos val="r"/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>
                <a:noFill/>
              </a:defRPr>
            </a:pPr>
            <a:endParaRPr lang="en-US"/>
          </a:p>
        </c:txPr>
        <c:crossAx val="95099904"/>
        <c:crosses val="max"/>
        <c:crossBetween val="midCat"/>
        <c:minorUnit val="1.0000000000000005E-2"/>
      </c:valAx>
      <c:valAx>
        <c:axId val="95099904"/>
        <c:scaling>
          <c:orientation val="minMax"/>
          <c:max val="1.46"/>
          <c:min val="1.28"/>
        </c:scaling>
        <c:delete val="0"/>
        <c:axPos val="t"/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>
                <a:noFill/>
              </a:defRPr>
            </a:pPr>
            <a:endParaRPr lang="en-US"/>
          </a:p>
        </c:txPr>
        <c:crossAx val="95098368"/>
        <c:crosses val="max"/>
        <c:crossBetween val="midCat"/>
        <c:majorUnit val="4.0000000000000022E-2"/>
      </c:valAx>
      <c:spPr>
        <a:solidFill>
          <a:schemeClr val="bg1"/>
        </a:solidFill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4385334394667213"/>
          <c:y val="0.11310515372939883"/>
          <c:w val="0.25487681491045516"/>
          <c:h val="0.69842256140728076"/>
        </c:manualLayout>
      </c:layout>
      <c:overlay val="0"/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600">
          <a:latin typeface="Segoe UI Semilight" panose="020B0402040204020203" pitchFamily="34" charset="0"/>
          <a:cs typeface="Segoe UI Semilight" panose="020B0402040204020203" pitchFamily="34" charset="0"/>
        </a:defRPr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24503976292022"/>
          <c:y val="8.3484720771739698E-2"/>
          <c:w val="0.53985666197712157"/>
          <c:h val="0.76869059039929899"/>
        </c:manualLayout>
      </c:layout>
      <c:scatterChart>
        <c:scatterStyle val="smoothMarker"/>
        <c:varyColors val="0"/>
        <c:ser>
          <c:idx val="1"/>
          <c:order val="1"/>
          <c:tx>
            <c:v>Krytox 157-Modified Chisholm</c:v>
          </c:tx>
          <c:spPr>
            <a:ln w="1905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'film thickness comparison'!$D$220:$D$228</c:f>
              <c:numCache>
                <c:formatCode>General</c:formatCode>
                <c:ptCount val="9"/>
                <c:pt idx="0">
                  <c:v>1.2926000000000002</c:v>
                </c:pt>
                <c:pt idx="1">
                  <c:v>1.3110999999999997</c:v>
                </c:pt>
                <c:pt idx="2">
                  <c:v>1.3326000000000002</c:v>
                </c:pt>
                <c:pt idx="3">
                  <c:v>1.3514999999999997</c:v>
                </c:pt>
                <c:pt idx="4">
                  <c:v>1.3722000000000003</c:v>
                </c:pt>
                <c:pt idx="5">
                  <c:v>1.3942000000000001</c:v>
                </c:pt>
                <c:pt idx="6">
                  <c:v>1.4134000000000002</c:v>
                </c:pt>
                <c:pt idx="7">
                  <c:v>1.4325000000000001</c:v>
                </c:pt>
                <c:pt idx="8">
                  <c:v>1.4505999999999997</c:v>
                </c:pt>
              </c:numCache>
            </c:numRef>
          </c:xVal>
          <c:yVal>
            <c:numRef>
              <c:f>'film thickness comparison'!$BH$220:$BH$228</c:f>
              <c:numCache>
                <c:formatCode>General</c:formatCode>
                <c:ptCount val="9"/>
                <c:pt idx="0">
                  <c:v>0.10066777320961666</c:v>
                </c:pt>
                <c:pt idx="1">
                  <c:v>0.10064334062564381</c:v>
                </c:pt>
                <c:pt idx="2">
                  <c:v>9.821890834199809E-2</c:v>
                </c:pt>
                <c:pt idx="3">
                  <c:v>9.7463937106759505E-2</c:v>
                </c:pt>
                <c:pt idx="4">
                  <c:v>9.6418165678242171E-2</c:v>
                </c:pt>
                <c:pt idx="5">
                  <c:v>9.4664739961476105E-2</c:v>
                </c:pt>
                <c:pt idx="6">
                  <c:v>9.3896412868862009E-2</c:v>
                </c:pt>
                <c:pt idx="7">
                  <c:v>9.2566786245105087E-2</c:v>
                </c:pt>
                <c:pt idx="8">
                  <c:v>8.9276259563490612E-2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B97-EC4D-960C-5E11704867CB}"/>
            </c:ext>
          </c:extLst>
        </c:ser>
        <c:ser>
          <c:idx val="2"/>
          <c:order val="2"/>
          <c:tx>
            <c:v>Krytox 157-Modified Turner-Wallis</c:v>
          </c:tx>
          <c:spPr>
            <a:ln w="19050" cap="rnd">
              <a:solidFill>
                <a:srgbClr val="009E47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'film thickness comparison'!$D$255:$D$263</c:f>
              <c:numCache>
                <c:formatCode>General</c:formatCode>
                <c:ptCount val="9"/>
                <c:pt idx="0">
                  <c:v>1.2926000000000002</c:v>
                </c:pt>
                <c:pt idx="1">
                  <c:v>1.3110999999999997</c:v>
                </c:pt>
                <c:pt idx="2">
                  <c:v>1.3326000000000002</c:v>
                </c:pt>
                <c:pt idx="3">
                  <c:v>1.3514999999999997</c:v>
                </c:pt>
                <c:pt idx="4">
                  <c:v>1.3722000000000003</c:v>
                </c:pt>
                <c:pt idx="5">
                  <c:v>1.3942000000000001</c:v>
                </c:pt>
                <c:pt idx="6">
                  <c:v>1.4134000000000002</c:v>
                </c:pt>
                <c:pt idx="7">
                  <c:v>1.4325000000000001</c:v>
                </c:pt>
                <c:pt idx="8">
                  <c:v>1.4505999999999997</c:v>
                </c:pt>
              </c:numCache>
            </c:numRef>
          </c:xVal>
          <c:yVal>
            <c:numRef>
              <c:f>'film thickness comparison'!$BK$255:$BK$263</c:f>
              <c:numCache>
                <c:formatCode>General</c:formatCode>
                <c:ptCount val="9"/>
                <c:pt idx="0">
                  <c:v>8.2180218274767722E-2</c:v>
                </c:pt>
                <c:pt idx="1">
                  <c:v>8.2163455226461027E-2</c:v>
                </c:pt>
                <c:pt idx="2">
                  <c:v>8.0469555428311343E-2</c:v>
                </c:pt>
                <c:pt idx="3">
                  <c:v>7.9940648158669525E-2</c:v>
                </c:pt>
                <c:pt idx="4">
                  <c:v>7.9205846002264824E-2</c:v>
                </c:pt>
                <c:pt idx="5">
                  <c:v>7.7970655891584292E-2</c:v>
                </c:pt>
                <c:pt idx="6">
                  <c:v>7.742805035502795E-2</c:v>
                </c:pt>
                <c:pt idx="7">
                  <c:v>7.6486742767623711E-2</c:v>
                </c:pt>
                <c:pt idx="8">
                  <c:v>7.4145472958887279E-2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B97-EC4D-960C-5E11704867CB}"/>
            </c:ext>
          </c:extLst>
        </c:ser>
        <c:ser>
          <c:idx val="3"/>
          <c:order val="3"/>
          <c:tx>
            <c:v>Krytox 157-Fourar and Lenormand</c:v>
          </c:tx>
          <c:spPr>
            <a:ln w="19050" cap="rnd">
              <a:solidFill>
                <a:schemeClr val="accent4">
                  <a:lumMod val="75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'film thickness comparison'!$D$290:$D$298</c:f>
              <c:numCache>
                <c:formatCode>General</c:formatCode>
                <c:ptCount val="9"/>
                <c:pt idx="0">
                  <c:v>1.2926000000000002</c:v>
                </c:pt>
                <c:pt idx="1">
                  <c:v>1.3110999999999997</c:v>
                </c:pt>
                <c:pt idx="2">
                  <c:v>1.3326000000000002</c:v>
                </c:pt>
                <c:pt idx="3">
                  <c:v>1.3514999999999997</c:v>
                </c:pt>
                <c:pt idx="4">
                  <c:v>1.3722000000000003</c:v>
                </c:pt>
                <c:pt idx="5">
                  <c:v>1.3942000000000001</c:v>
                </c:pt>
                <c:pt idx="6">
                  <c:v>1.4134000000000002</c:v>
                </c:pt>
                <c:pt idx="7">
                  <c:v>1.4325000000000001</c:v>
                </c:pt>
                <c:pt idx="8">
                  <c:v>1.4505999999999997</c:v>
                </c:pt>
              </c:numCache>
            </c:numRef>
          </c:xVal>
          <c:yVal>
            <c:numRef>
              <c:f>'film thickness comparison'!$AW$290:$AW$298</c:f>
              <c:numCache>
                <c:formatCode>General</c:formatCode>
                <c:ptCount val="9"/>
                <c:pt idx="0">
                  <c:v>6.1060488231186372E-2</c:v>
                </c:pt>
                <c:pt idx="1">
                  <c:v>6.1057250881522723E-2</c:v>
                </c:pt>
                <c:pt idx="2">
                  <c:v>5.9733495059748176E-2</c:v>
                </c:pt>
                <c:pt idx="3">
                  <c:v>5.9310201399427033E-2</c:v>
                </c:pt>
                <c:pt idx="4">
                  <c:v>5.8824023641308572E-2</c:v>
                </c:pt>
                <c:pt idx="5">
                  <c:v>5.7741748221060159E-2</c:v>
                </c:pt>
                <c:pt idx="6">
                  <c:v>5.7382596732578485E-2</c:v>
                </c:pt>
                <c:pt idx="7">
                  <c:v>5.6618016189183502E-2</c:v>
                </c:pt>
                <c:pt idx="8">
                  <c:v>5.4831819819891423E-2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B97-EC4D-960C-5E11704867CB}"/>
            </c:ext>
          </c:extLst>
        </c:ser>
        <c:ser>
          <c:idx val="5"/>
          <c:order val="5"/>
          <c:tx>
            <c:v>SO AR20-Modified Chisholm</c:v>
          </c:tx>
          <c:spPr>
            <a:ln w="19050" cap="rnd">
              <a:solidFill>
                <a:schemeClr val="accent6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'film thickness comparison'!$D$397:$D$405</c:f>
              <c:numCache>
                <c:formatCode>General</c:formatCode>
                <c:ptCount val="9"/>
                <c:pt idx="0">
                  <c:v>1.2923</c:v>
                </c:pt>
                <c:pt idx="1">
                  <c:v>1.3128000000000002</c:v>
                </c:pt>
                <c:pt idx="2">
                  <c:v>1.3327999999999998</c:v>
                </c:pt>
                <c:pt idx="3">
                  <c:v>1.3525</c:v>
                </c:pt>
                <c:pt idx="4">
                  <c:v>1.3708</c:v>
                </c:pt>
                <c:pt idx="5">
                  <c:v>1.3908</c:v>
                </c:pt>
                <c:pt idx="6">
                  <c:v>1.4148000000000001</c:v>
                </c:pt>
                <c:pt idx="7">
                  <c:v>1.4344000000000001</c:v>
                </c:pt>
                <c:pt idx="8">
                  <c:v>1.4508000000000001</c:v>
                </c:pt>
              </c:numCache>
            </c:numRef>
          </c:xVal>
          <c:yVal>
            <c:numRef>
              <c:f>'film thickness comparison'!$BH$397:$BH$405</c:f>
              <c:numCache>
                <c:formatCode>General</c:formatCode>
                <c:ptCount val="9"/>
                <c:pt idx="0">
                  <c:v>0.17006679482282971</c:v>
                </c:pt>
                <c:pt idx="1">
                  <c:v>0.16812228804206725</c:v>
                </c:pt>
                <c:pt idx="2">
                  <c:v>0.16582494590724015</c:v>
                </c:pt>
                <c:pt idx="3">
                  <c:v>0.16413799553079553</c:v>
                </c:pt>
                <c:pt idx="4">
                  <c:v>0.1632210223343448</c:v>
                </c:pt>
                <c:pt idx="5">
                  <c:v>0.16398171035589354</c:v>
                </c:pt>
                <c:pt idx="6">
                  <c:v>0.16425903946792708</c:v>
                </c:pt>
                <c:pt idx="7">
                  <c:v>0.16310225897239017</c:v>
                </c:pt>
                <c:pt idx="8">
                  <c:v>0.16173812798573878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B97-EC4D-960C-5E11704867CB}"/>
            </c:ext>
          </c:extLst>
        </c:ser>
        <c:ser>
          <c:idx val="6"/>
          <c:order val="6"/>
          <c:tx>
            <c:v>SO AR20-Modified Turner-Wallis</c:v>
          </c:tx>
          <c:spPr>
            <a:ln w="19050" cap="rnd">
              <a:solidFill>
                <a:schemeClr val="accent1">
                  <a:lumMod val="60000"/>
                </a:schemeClr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'film thickness comparison'!$D$432:$D$440</c:f>
              <c:numCache>
                <c:formatCode>General</c:formatCode>
                <c:ptCount val="9"/>
                <c:pt idx="0">
                  <c:v>1.2923</c:v>
                </c:pt>
                <c:pt idx="1">
                  <c:v>1.3128000000000002</c:v>
                </c:pt>
                <c:pt idx="2">
                  <c:v>1.3327999999999998</c:v>
                </c:pt>
                <c:pt idx="3">
                  <c:v>1.3525</c:v>
                </c:pt>
                <c:pt idx="4">
                  <c:v>1.3708</c:v>
                </c:pt>
                <c:pt idx="5">
                  <c:v>1.3908</c:v>
                </c:pt>
                <c:pt idx="6">
                  <c:v>1.4148000000000001</c:v>
                </c:pt>
                <c:pt idx="7">
                  <c:v>1.4344000000000001</c:v>
                </c:pt>
                <c:pt idx="8">
                  <c:v>1.4508000000000001</c:v>
                </c:pt>
              </c:numCache>
            </c:numRef>
          </c:xVal>
          <c:yVal>
            <c:numRef>
              <c:f>'film thickness comparison'!$BK$432:$BK$440</c:f>
              <c:numCache>
                <c:formatCode>General</c:formatCode>
                <c:ptCount val="9"/>
                <c:pt idx="0">
                  <c:v>0.12751492299382758</c:v>
                </c:pt>
                <c:pt idx="1">
                  <c:v>0.12627047697664839</c:v>
                </c:pt>
                <c:pt idx="2">
                  <c:v>0.12479838092685072</c:v>
                </c:pt>
                <c:pt idx="3">
                  <c:v>0.1237178996540664</c:v>
                </c:pt>
                <c:pt idx="4">
                  <c:v>0.12312936766721864</c:v>
                </c:pt>
                <c:pt idx="5">
                  <c:v>0.12361604431192209</c:v>
                </c:pt>
                <c:pt idx="6">
                  <c:v>0.12379176960296438</c:v>
                </c:pt>
                <c:pt idx="7">
                  <c:v>0.12304961028810513</c:v>
                </c:pt>
                <c:pt idx="8">
                  <c:v>0.12217562326865866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B97-EC4D-960C-5E11704867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787904"/>
        <c:axId val="99789824"/>
      </c:scatterChart>
      <c:scatterChart>
        <c:scatterStyle val="lineMarker"/>
        <c:varyColors val="0"/>
        <c:ser>
          <c:idx val="0"/>
          <c:order val="0"/>
          <c:tx>
            <c:v>Krytox 157-Experimental</c:v>
          </c:tx>
          <c:spPr>
            <a:ln w="28575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tx2"/>
              </a:solidFill>
              <a:ln w="9525">
                <a:solidFill>
                  <a:schemeClr val="tx2"/>
                </a:solidFill>
              </a:ln>
              <a:effectLst/>
            </c:spPr>
          </c:marker>
          <c:xVal>
            <c:numRef>
              <c:f>'film thickness comparison'!$D$220:$D$228</c:f>
              <c:numCache>
                <c:formatCode>General</c:formatCode>
                <c:ptCount val="9"/>
                <c:pt idx="0">
                  <c:v>1.2926000000000002</c:v>
                </c:pt>
                <c:pt idx="1">
                  <c:v>1.3110999999999997</c:v>
                </c:pt>
                <c:pt idx="2">
                  <c:v>1.3326000000000002</c:v>
                </c:pt>
                <c:pt idx="3">
                  <c:v>1.3514999999999997</c:v>
                </c:pt>
                <c:pt idx="4">
                  <c:v>1.3722000000000003</c:v>
                </c:pt>
                <c:pt idx="5">
                  <c:v>1.3942000000000001</c:v>
                </c:pt>
                <c:pt idx="6">
                  <c:v>1.4134000000000002</c:v>
                </c:pt>
                <c:pt idx="7">
                  <c:v>1.4325000000000001</c:v>
                </c:pt>
                <c:pt idx="8">
                  <c:v>1.4505999999999997</c:v>
                </c:pt>
              </c:numCache>
            </c:numRef>
          </c:xVal>
          <c:yVal>
            <c:numRef>
              <c:f>'film thickness comparison'!$K$220:$K$228</c:f>
              <c:numCache>
                <c:formatCode>General</c:formatCode>
                <c:ptCount val="9"/>
                <c:pt idx="0">
                  <c:v>8.250041774157002E-2</c:v>
                </c:pt>
                <c:pt idx="1">
                  <c:v>8.2560441288441533E-2</c:v>
                </c:pt>
                <c:pt idx="2">
                  <c:v>8.0270604820547153E-2</c:v>
                </c:pt>
                <c:pt idx="3">
                  <c:v>7.96628072079133E-2</c:v>
                </c:pt>
                <c:pt idx="4">
                  <c:v>7.8571447737889044E-2</c:v>
                </c:pt>
                <c:pt idx="5">
                  <c:v>7.6922203628417618E-2</c:v>
                </c:pt>
                <c:pt idx="6">
                  <c:v>7.6245144024303602E-2</c:v>
                </c:pt>
                <c:pt idx="7">
                  <c:v>7.5037514298229024E-2</c:v>
                </c:pt>
                <c:pt idx="8">
                  <c:v>7.2250336978747942E-2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B97-EC4D-960C-5E11704867CB}"/>
            </c:ext>
          </c:extLst>
        </c:ser>
        <c:ser>
          <c:idx val="4"/>
          <c:order val="4"/>
          <c:tx>
            <c:v>SO AR20-Experimental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7"/>
            <c:spPr>
              <a:solidFill>
                <a:srgbClr val="C00000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'film thickness comparison'!$D$397:$D$405</c:f>
              <c:numCache>
                <c:formatCode>General</c:formatCode>
                <c:ptCount val="9"/>
                <c:pt idx="0">
                  <c:v>1.2923</c:v>
                </c:pt>
                <c:pt idx="1">
                  <c:v>1.3128000000000002</c:v>
                </c:pt>
                <c:pt idx="2">
                  <c:v>1.3327999999999998</c:v>
                </c:pt>
                <c:pt idx="3">
                  <c:v>1.3525</c:v>
                </c:pt>
                <c:pt idx="4">
                  <c:v>1.3708</c:v>
                </c:pt>
                <c:pt idx="5">
                  <c:v>1.3908</c:v>
                </c:pt>
                <c:pt idx="6">
                  <c:v>1.4148000000000001</c:v>
                </c:pt>
                <c:pt idx="7">
                  <c:v>1.4344000000000001</c:v>
                </c:pt>
                <c:pt idx="8">
                  <c:v>1.4508000000000001</c:v>
                </c:pt>
              </c:numCache>
            </c:numRef>
          </c:xVal>
          <c:yVal>
            <c:numRef>
              <c:f>'film thickness comparison'!$K$397:$K$405</c:f>
              <c:numCache>
                <c:formatCode>General</c:formatCode>
                <c:ptCount val="9"/>
                <c:pt idx="0">
                  <c:v>0.14782483490036458</c:v>
                </c:pt>
                <c:pt idx="1">
                  <c:v>0.14573087815598484</c:v>
                </c:pt>
                <c:pt idx="2">
                  <c:v>0.14304823790721244</c:v>
                </c:pt>
                <c:pt idx="3">
                  <c:v>0.14129074344704307</c:v>
                </c:pt>
                <c:pt idx="4">
                  <c:v>0.14015270650434608</c:v>
                </c:pt>
                <c:pt idx="5">
                  <c:v>0.14080084410299287</c:v>
                </c:pt>
                <c:pt idx="6">
                  <c:v>0.14071887346988143</c:v>
                </c:pt>
                <c:pt idx="7">
                  <c:v>0.13933519368738334</c:v>
                </c:pt>
                <c:pt idx="8">
                  <c:v>0.13801280913503877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B97-EC4D-960C-5E11704867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818112"/>
        <c:axId val="99816576"/>
      </c:scatterChart>
      <c:scatterChart>
        <c:scatterStyle val="smoothMarker"/>
        <c:varyColors val="0"/>
        <c:ser>
          <c:idx val="7"/>
          <c:order val="7"/>
          <c:tx>
            <c:v>SO AR20-Fourar and Lenormand</c:v>
          </c:tx>
          <c:spPr>
            <a:ln w="19050" cap="rnd">
              <a:solidFill>
                <a:schemeClr val="accent2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'film thickness comparison'!$D$467:$D$475</c:f>
              <c:numCache>
                <c:formatCode>General</c:formatCode>
                <c:ptCount val="9"/>
                <c:pt idx="0">
                  <c:v>1.2923</c:v>
                </c:pt>
                <c:pt idx="1">
                  <c:v>1.3128000000000002</c:v>
                </c:pt>
                <c:pt idx="2">
                  <c:v>1.3327999999999998</c:v>
                </c:pt>
                <c:pt idx="3">
                  <c:v>1.3525</c:v>
                </c:pt>
                <c:pt idx="4">
                  <c:v>1.3708</c:v>
                </c:pt>
                <c:pt idx="5">
                  <c:v>1.3908</c:v>
                </c:pt>
                <c:pt idx="6">
                  <c:v>1.4148000000000001</c:v>
                </c:pt>
                <c:pt idx="7">
                  <c:v>1.4344000000000001</c:v>
                </c:pt>
                <c:pt idx="8">
                  <c:v>1.4508000000000001</c:v>
                </c:pt>
              </c:numCache>
            </c:numRef>
          </c:xVal>
          <c:yVal>
            <c:numRef>
              <c:f>'film thickness comparison'!$AW$467:$AW$475</c:f>
              <c:numCache>
                <c:formatCode>General</c:formatCode>
                <c:ptCount val="9"/>
                <c:pt idx="0">
                  <c:v>0.14181091980966326</c:v>
                </c:pt>
                <c:pt idx="1">
                  <c:v>0.14037254728096141</c:v>
                </c:pt>
                <c:pt idx="2">
                  <c:v>0.13886577129146888</c:v>
                </c:pt>
                <c:pt idx="3">
                  <c:v>0.13760732061835868</c:v>
                </c:pt>
                <c:pt idx="4">
                  <c:v>0.13728604559945456</c:v>
                </c:pt>
                <c:pt idx="5">
                  <c:v>0.13768338925345563</c:v>
                </c:pt>
                <c:pt idx="6">
                  <c:v>0.13792836466952746</c:v>
                </c:pt>
                <c:pt idx="7">
                  <c:v>0.13705042240845719</c:v>
                </c:pt>
                <c:pt idx="8">
                  <c:v>0.13625391253749455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B97-EC4D-960C-5E11704867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818112"/>
        <c:axId val="99816576"/>
      </c:scatterChart>
      <c:valAx>
        <c:axId val="99787904"/>
        <c:scaling>
          <c:orientation val="minMax"/>
          <c:max val="1.46"/>
          <c:min val="1.28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nl-NL"/>
                  <a:t>Pressure </a:t>
                </a:r>
                <a:r>
                  <a:rPr lang="nl-NL" i="1"/>
                  <a:t>P</a:t>
                </a:r>
                <a:r>
                  <a:rPr lang="nl-NL"/>
                  <a:t> [bar]</a:t>
                </a:r>
              </a:p>
            </c:rich>
          </c:tx>
          <c:layout>
            <c:manualLayout>
              <c:xMode val="edge"/>
              <c:yMode val="edge"/>
              <c:x val="0.30171804296212285"/>
              <c:y val="0.93141036430359481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99789824"/>
        <c:crosses val="autoZero"/>
        <c:crossBetween val="midCat"/>
        <c:majorUnit val="4.0000000000000022E-2"/>
      </c:valAx>
      <c:valAx>
        <c:axId val="99789824"/>
        <c:scaling>
          <c:orientation val="minMax"/>
          <c:max val="0.18000000000000013"/>
          <c:min val="5.0000000000000024E-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nl-NL"/>
                  <a:t>Liquid fillm thickness </a:t>
                </a:r>
                <a:r>
                  <a:rPr lang="el-GR" i="1"/>
                  <a:t>δ</a:t>
                </a:r>
                <a:r>
                  <a:rPr lang="nl-NL"/>
                  <a:t> [µm]</a:t>
                </a:r>
              </a:p>
            </c:rich>
          </c:tx>
          <c:layout>
            <c:manualLayout>
              <c:xMode val="edge"/>
              <c:yMode val="edge"/>
              <c:x val="6.2363579669473092E-3"/>
              <c:y val="0.2640797010107853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99787904"/>
        <c:crosses val="autoZero"/>
        <c:crossBetween val="midCat"/>
        <c:majorUnit val="2.0000000000000011E-2"/>
        <c:minorUnit val="1.0000000000000005E-2"/>
      </c:valAx>
      <c:valAx>
        <c:axId val="99816576"/>
        <c:scaling>
          <c:orientation val="minMax"/>
          <c:max val="0.18000000000000013"/>
          <c:min val="5.0000000000000024E-2"/>
        </c:scaling>
        <c:delete val="0"/>
        <c:axPos val="r"/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>
                <a:noFill/>
              </a:defRPr>
            </a:pPr>
            <a:endParaRPr lang="en-US"/>
          </a:p>
        </c:txPr>
        <c:crossAx val="99818112"/>
        <c:crosses val="max"/>
        <c:crossBetween val="midCat"/>
        <c:minorUnit val="1.0000000000000005E-2"/>
      </c:valAx>
      <c:valAx>
        <c:axId val="99818112"/>
        <c:scaling>
          <c:orientation val="minMax"/>
          <c:max val="1.46"/>
          <c:min val="1.28"/>
        </c:scaling>
        <c:delete val="0"/>
        <c:axPos val="t"/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>
                <a:noFill/>
              </a:defRPr>
            </a:pPr>
            <a:endParaRPr lang="en-US"/>
          </a:p>
        </c:txPr>
        <c:crossAx val="99816576"/>
        <c:crosses val="max"/>
        <c:crossBetween val="midCat"/>
        <c:majorUnit val="4.0000000000000022E-2"/>
      </c:valAx>
      <c:spPr>
        <a:solidFill>
          <a:schemeClr val="bg1"/>
        </a:solidFill>
        <a:ln>
          <a:solidFill>
            <a:schemeClr val="tx1"/>
          </a:solidFill>
        </a:ln>
        <a:effectLst/>
      </c:spPr>
    </c:plotArea>
    <c:legend>
      <c:legendPos val="r"/>
      <c:overlay val="0"/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600">
          <a:latin typeface="Segoe UI Semilight" panose="020B0402040204020203" pitchFamily="34" charset="0"/>
          <a:cs typeface="Segoe UI Semilight" panose="020B0402040204020203" pitchFamily="34" charset="0"/>
        </a:defRPr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42507190877366"/>
          <c:y val="8.2175156632172786E-2"/>
          <c:w val="0.80129222815825552"/>
          <c:h val="0.77231897299622476"/>
        </c:manualLayout>
      </c:layout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009E47"/>
              </a:solidFill>
              <a:ln w="9525">
                <a:solidFill>
                  <a:srgbClr val="009E47"/>
                </a:solidFill>
              </a:ln>
              <a:effectLst/>
            </c:spPr>
          </c:marker>
          <c:xVal>
            <c:numRef>
              <c:f>'film thickness comparison'!$A$40:$A$53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</c:v>
                </c:pt>
                <c:pt idx="2">
                  <c:v>1.2733000000000001</c:v>
                </c:pt>
                <c:pt idx="3">
                  <c:v>1.2932999999999999</c:v>
                </c:pt>
                <c:pt idx="4">
                  <c:v>1.3118000000000001</c:v>
                </c:pt>
                <c:pt idx="5">
                  <c:v>1.3318000000000001</c:v>
                </c:pt>
                <c:pt idx="6">
                  <c:v>1.3521000000000001</c:v>
                </c:pt>
                <c:pt idx="7">
                  <c:v>1.3720000000000001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1.4955000000000001</c:v>
                </c:pt>
              </c:numCache>
            </c:numRef>
          </c:xVal>
          <c:yVal>
            <c:numRef>
              <c:f>'film thickness comparison'!$B$40:$B$53</c:f>
              <c:numCache>
                <c:formatCode>General</c:formatCode>
                <c:ptCount val="14"/>
                <c:pt idx="0">
                  <c:v>33.200000000000003</c:v>
                </c:pt>
                <c:pt idx="1">
                  <c:v>34.661999999999999</c:v>
                </c:pt>
                <c:pt idx="2">
                  <c:v>35.588999999999999</c:v>
                </c:pt>
                <c:pt idx="3">
                  <c:v>36.122</c:v>
                </c:pt>
                <c:pt idx="4">
                  <c:v>37.381</c:v>
                </c:pt>
                <c:pt idx="5">
                  <c:v>38.5</c:v>
                </c:pt>
                <c:pt idx="6">
                  <c:v>39.545999999999999</c:v>
                </c:pt>
                <c:pt idx="7">
                  <c:v>40.555</c:v>
                </c:pt>
                <c:pt idx="8">
                  <c:v>41.481999999999999</c:v>
                </c:pt>
                <c:pt idx="9">
                  <c:v>42.517000000000003</c:v>
                </c:pt>
                <c:pt idx="10">
                  <c:v>43.421999999999997</c:v>
                </c:pt>
                <c:pt idx="11">
                  <c:v>44.427</c:v>
                </c:pt>
                <c:pt idx="12">
                  <c:v>45.040999999999997</c:v>
                </c:pt>
                <c:pt idx="13">
                  <c:v>46.177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26B-6E4D-967A-D3ED45FC01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851648"/>
        <c:axId val="115484160"/>
      </c:scatterChart>
      <c:scatterChart>
        <c:scatterStyle val="smoothMarker"/>
        <c:varyColors val="0"/>
        <c:ser>
          <c:idx val="2"/>
          <c:order val="2"/>
          <c:tx>
            <c:v>Modified Turner-Wallis</c:v>
          </c:tx>
          <c:spPr>
            <a:ln w="19050" cap="rnd">
              <a:solidFill>
                <a:schemeClr val="accent6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'film thickness comparison'!$A$75:$A$88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</c:v>
                </c:pt>
                <c:pt idx="2">
                  <c:v>1.2733000000000001</c:v>
                </c:pt>
                <c:pt idx="3">
                  <c:v>1.2932999999999999</c:v>
                </c:pt>
                <c:pt idx="4">
                  <c:v>1.3118000000000001</c:v>
                </c:pt>
                <c:pt idx="5">
                  <c:v>1.3318000000000001</c:v>
                </c:pt>
                <c:pt idx="6">
                  <c:v>1.3521000000000001</c:v>
                </c:pt>
                <c:pt idx="7">
                  <c:v>1.3720000000000001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1.4955000000000001</c:v>
                </c:pt>
              </c:numCache>
            </c:numRef>
          </c:xVal>
          <c:yVal>
            <c:numRef>
              <c:f>'film thickness comparison'!$CE$75:$CE$88</c:f>
              <c:numCache>
                <c:formatCode>General</c:formatCode>
                <c:ptCount val="14"/>
                <c:pt idx="0">
                  <c:v>34.824543592362602</c:v>
                </c:pt>
                <c:pt idx="1">
                  <c:v>35.855945447543313</c:v>
                </c:pt>
                <c:pt idx="2">
                  <c:v>36.546612515461206</c:v>
                </c:pt>
                <c:pt idx="3">
                  <c:v>37.013412663704742</c:v>
                </c:pt>
                <c:pt idx="4">
                  <c:v>37.818064731657188</c:v>
                </c:pt>
                <c:pt idx="5">
                  <c:v>38.626603187024237</c:v>
                </c:pt>
                <c:pt idx="6">
                  <c:v>39.347122831893621</c:v>
                </c:pt>
                <c:pt idx="7">
                  <c:v>40.100356456638409</c:v>
                </c:pt>
                <c:pt idx="8">
                  <c:v>40.754099222858379</c:v>
                </c:pt>
                <c:pt idx="9">
                  <c:v>41.46888997666143</c:v>
                </c:pt>
                <c:pt idx="10">
                  <c:v>42.168101390325241</c:v>
                </c:pt>
                <c:pt idx="11">
                  <c:v>42.872554357258259</c:v>
                </c:pt>
                <c:pt idx="12">
                  <c:v>43.533613041228442</c:v>
                </c:pt>
                <c:pt idx="13">
                  <c:v>44.228574847130368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26B-6E4D-967A-D3ED45FC01D6}"/>
            </c:ext>
          </c:extLst>
        </c:ser>
        <c:ser>
          <c:idx val="3"/>
          <c:order val="3"/>
          <c:tx>
            <c:v>Fourar and Lenormand</c:v>
          </c:tx>
          <c:spPr>
            <a:ln w="19050" cap="rnd">
              <a:solidFill>
                <a:schemeClr val="tx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'film thickness comparison'!$A$110:$A$123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</c:v>
                </c:pt>
                <c:pt idx="2">
                  <c:v>1.2733000000000001</c:v>
                </c:pt>
                <c:pt idx="3">
                  <c:v>1.2932999999999999</c:v>
                </c:pt>
                <c:pt idx="4">
                  <c:v>1.3118000000000001</c:v>
                </c:pt>
                <c:pt idx="5">
                  <c:v>1.3318000000000001</c:v>
                </c:pt>
                <c:pt idx="6">
                  <c:v>1.3521000000000001</c:v>
                </c:pt>
                <c:pt idx="7">
                  <c:v>1.3720000000000001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1.4955000000000001</c:v>
                </c:pt>
              </c:numCache>
            </c:numRef>
          </c:xVal>
          <c:yVal>
            <c:numRef>
              <c:f>'film thickness comparison'!$BP$110:$BP$123</c:f>
              <c:numCache>
                <c:formatCode>General</c:formatCode>
                <c:ptCount val="14"/>
                <c:pt idx="0">
                  <c:v>32.496691316072877</c:v>
                </c:pt>
                <c:pt idx="1">
                  <c:v>33.456008162210694</c:v>
                </c:pt>
                <c:pt idx="2">
                  <c:v>34.142596978354476</c:v>
                </c:pt>
                <c:pt idx="3">
                  <c:v>34.559170047304463</c:v>
                </c:pt>
                <c:pt idx="4">
                  <c:v>35.338418018255538</c:v>
                </c:pt>
                <c:pt idx="5">
                  <c:v>36.09366073907168</c:v>
                </c:pt>
                <c:pt idx="6">
                  <c:v>36.792770871896451</c:v>
                </c:pt>
                <c:pt idx="7">
                  <c:v>37.461863886918948</c:v>
                </c:pt>
                <c:pt idx="8">
                  <c:v>38.107512535059591</c:v>
                </c:pt>
                <c:pt idx="9">
                  <c:v>38.763424925748637</c:v>
                </c:pt>
                <c:pt idx="10">
                  <c:v>39.441473479412529</c:v>
                </c:pt>
                <c:pt idx="11">
                  <c:v>40.095316046045291</c:v>
                </c:pt>
                <c:pt idx="12">
                  <c:v>40.693066988453943</c:v>
                </c:pt>
                <c:pt idx="13">
                  <c:v>41.372006627936898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26B-6E4D-967A-D3ED45FC01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851648"/>
        <c:axId val="115484160"/>
      </c:scatterChart>
      <c:scatterChart>
        <c:scatterStyle val="smoothMarker"/>
        <c:varyColors val="0"/>
        <c:ser>
          <c:idx val="1"/>
          <c:order val="1"/>
          <c:tx>
            <c:v>Modified Chisholm model</c:v>
          </c:tx>
          <c:spPr>
            <a:ln w="1905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'film thickness comparison'!$A$40:$A$53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</c:v>
                </c:pt>
                <c:pt idx="2">
                  <c:v>1.2733000000000001</c:v>
                </c:pt>
                <c:pt idx="3">
                  <c:v>1.2932999999999999</c:v>
                </c:pt>
                <c:pt idx="4">
                  <c:v>1.3118000000000001</c:v>
                </c:pt>
                <c:pt idx="5">
                  <c:v>1.3318000000000001</c:v>
                </c:pt>
                <c:pt idx="6">
                  <c:v>1.3521000000000001</c:v>
                </c:pt>
                <c:pt idx="7">
                  <c:v>1.3720000000000001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1.4955000000000001</c:v>
                </c:pt>
              </c:numCache>
            </c:numRef>
          </c:xVal>
          <c:yVal>
            <c:numRef>
              <c:f>'film thickness comparison'!$CD$40:$CD$53</c:f>
              <c:numCache>
                <c:formatCode>General</c:formatCode>
                <c:ptCount val="14"/>
                <c:pt idx="0">
                  <c:v>28.019526014464432</c:v>
                </c:pt>
                <c:pt idx="1">
                  <c:v>29.099558107764405</c:v>
                </c:pt>
                <c:pt idx="2">
                  <c:v>29.704127207375556</c:v>
                </c:pt>
                <c:pt idx="3">
                  <c:v>30.028657772285836</c:v>
                </c:pt>
                <c:pt idx="4">
                  <c:v>30.822693638907342</c:v>
                </c:pt>
                <c:pt idx="5">
                  <c:v>31.600359727465971</c:v>
                </c:pt>
                <c:pt idx="6">
                  <c:v>32.25734871417616</c:v>
                </c:pt>
                <c:pt idx="7">
                  <c:v>32.963873328442652</c:v>
                </c:pt>
                <c:pt idx="8">
                  <c:v>33.548654976951987</c:v>
                </c:pt>
                <c:pt idx="9">
                  <c:v>34.206160192963644</c:v>
                </c:pt>
                <c:pt idx="10">
                  <c:v>34.818560616063195</c:v>
                </c:pt>
                <c:pt idx="11">
                  <c:v>35.462487601915157</c:v>
                </c:pt>
                <c:pt idx="12">
                  <c:v>35.946134653365867</c:v>
                </c:pt>
                <c:pt idx="13">
                  <c:v>36.623168429739103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26B-6E4D-967A-D3ED45FC01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487872"/>
        <c:axId val="115486080"/>
      </c:scatterChart>
      <c:valAx>
        <c:axId val="99851648"/>
        <c:scaling>
          <c:orientation val="minMax"/>
          <c:max val="1.5"/>
          <c:min val="1.22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nl-NL"/>
                  <a:t>Pressure [bar]</a:t>
                </a:r>
              </a:p>
            </c:rich>
          </c:tx>
          <c:layout>
            <c:manualLayout>
              <c:xMode val="edge"/>
              <c:yMode val="edge"/>
              <c:x val="0.45362622296073851"/>
              <c:y val="0.93876078935632379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15484160"/>
        <c:crosses val="autoZero"/>
        <c:crossBetween val="midCat"/>
      </c:valAx>
      <c:valAx>
        <c:axId val="115484160"/>
        <c:scaling>
          <c:orientation val="minMax"/>
          <c:max val="47"/>
          <c:min val="27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nl-NL"/>
                  <a:t>Flow [l/min]</a:t>
                </a:r>
              </a:p>
            </c:rich>
          </c:tx>
          <c:layout>
            <c:manualLayout>
              <c:xMode val="edge"/>
              <c:yMode val="edge"/>
              <c:x val="1.271186299303094E-2"/>
              <c:y val="0.37749539375263114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99851648"/>
        <c:crosses val="autoZero"/>
        <c:crossBetween val="midCat"/>
        <c:minorUnit val="1"/>
      </c:valAx>
      <c:valAx>
        <c:axId val="115486080"/>
        <c:scaling>
          <c:orientation val="minMax"/>
          <c:max val="47"/>
          <c:min val="27"/>
        </c:scaling>
        <c:delete val="0"/>
        <c:axPos val="r"/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>
                <a:noFill/>
              </a:defRPr>
            </a:pPr>
            <a:endParaRPr lang="en-US"/>
          </a:p>
        </c:txPr>
        <c:crossAx val="115487872"/>
        <c:crosses val="max"/>
        <c:crossBetween val="midCat"/>
        <c:minorUnit val="1"/>
      </c:valAx>
      <c:valAx>
        <c:axId val="115487872"/>
        <c:scaling>
          <c:orientation val="minMax"/>
          <c:max val="1.5"/>
          <c:min val="1.22"/>
        </c:scaling>
        <c:delete val="0"/>
        <c:axPos val="t"/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>
                <a:noFill/>
              </a:defRPr>
            </a:pPr>
            <a:endParaRPr lang="en-US"/>
          </a:p>
        </c:txPr>
        <c:crossAx val="115486080"/>
        <c:crosses val="max"/>
        <c:crossBetween val="midCat"/>
      </c:valAx>
      <c:spPr>
        <a:solidFill>
          <a:schemeClr val="bg1"/>
        </a:solidFill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2993003137038678"/>
          <c:y val="0.10024162624740869"/>
          <c:w val="0.33379038949793277"/>
          <c:h val="0.26618345808792476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600">
          <a:latin typeface="Segoe UI Semilight" panose="020B0402040204020203" pitchFamily="34" charset="0"/>
          <a:cs typeface="Segoe UI Semilight" panose="020B0402040204020203" pitchFamily="34" charset="0"/>
        </a:defRPr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8.1632855874271659E-2"/>
                  <c:y val="2.7022915808944885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'film thickness comparison'!$BF$40:$BF$53</c:f>
              <c:numCache>
                <c:formatCode>General</c:formatCode>
                <c:ptCount val="14"/>
                <c:pt idx="0">
                  <c:v>5.0909630765957319</c:v>
                </c:pt>
                <c:pt idx="1">
                  <c:v>5.0976736994490981</c:v>
                </c:pt>
                <c:pt idx="2">
                  <c:v>5.1049307390777408</c:v>
                </c:pt>
                <c:pt idx="3">
                  <c:v>5.1116992775735506</c:v>
                </c:pt>
                <c:pt idx="4">
                  <c:v>5.1178676265660163</c:v>
                </c:pt>
                <c:pt idx="5">
                  <c:v>5.1244390105565261</c:v>
                </c:pt>
                <c:pt idx="6">
                  <c:v>5.1310088127906397</c:v>
                </c:pt>
                <c:pt idx="7">
                  <c:v>5.1373541113707333</c:v>
                </c:pt>
                <c:pt idx="8">
                  <c:v>5.1433895689946558</c:v>
                </c:pt>
                <c:pt idx="9">
                  <c:v>5.1495270137543478</c:v>
                </c:pt>
                <c:pt idx="10">
                  <c:v>5.1560643123398657</c:v>
                </c:pt>
                <c:pt idx="11">
                  <c:v>5.1620264324211771</c:v>
                </c:pt>
                <c:pt idx="12">
                  <c:v>5.1698800728743866</c:v>
                </c:pt>
                <c:pt idx="13">
                  <c:v>5.1747864173673372</c:v>
                </c:pt>
              </c:numCache>
            </c:numRef>
          </c:xVal>
          <c:yVal>
            <c:numRef>
              <c:f>'film thickness comparison'!$CF$40:$CF$53</c:f>
              <c:numCache>
                <c:formatCode>General</c:formatCode>
                <c:ptCount val="14"/>
                <c:pt idx="0">
                  <c:v>1.5211380837040362</c:v>
                </c:pt>
                <c:pt idx="1">
                  <c:v>1.5398536179250564</c:v>
                </c:pt>
                <c:pt idx="2">
                  <c:v>1.5513157851214807</c:v>
                </c:pt>
                <c:pt idx="3">
                  <c:v>1.5577717882892361</c:v>
                </c:pt>
                <c:pt idx="4">
                  <c:v>1.5726509152523591</c:v>
                </c:pt>
                <c:pt idx="5">
                  <c:v>1.5854607295085006</c:v>
                </c:pt>
                <c:pt idx="6">
                  <c:v>1.5971025620238164</c:v>
                </c:pt>
                <c:pt idx="7">
                  <c:v>1.6080444057369232</c:v>
                </c:pt>
                <c:pt idx="8">
                  <c:v>1.6178596871582891</c:v>
                </c:pt>
                <c:pt idx="9">
                  <c:v>1.6285626131087765</c:v>
                </c:pt>
                <c:pt idx="10">
                  <c:v>1.6377098230096971</c:v>
                </c:pt>
                <c:pt idx="11">
                  <c:v>1.6476469878428448</c:v>
                </c:pt>
                <c:pt idx="12">
                  <c:v>1.6536080241536975</c:v>
                </c:pt>
                <c:pt idx="13">
                  <c:v>1.6644257145108399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5B-914F-A400-C8F1812FDDFF}"/>
            </c:ext>
          </c:extLst>
        </c:ser>
        <c:ser>
          <c:idx val="1"/>
          <c:order val="1"/>
          <c:tx>
            <c:v>Modified Chisholm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8.9829310230316844E-2"/>
                  <c:y val="0.1414050350431229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'film thickness comparison'!$BF$40:$BF$53</c:f>
              <c:numCache>
                <c:formatCode>General</c:formatCode>
                <c:ptCount val="14"/>
                <c:pt idx="0">
                  <c:v>5.0909630765957319</c:v>
                </c:pt>
                <c:pt idx="1">
                  <c:v>5.0976736994490981</c:v>
                </c:pt>
                <c:pt idx="2">
                  <c:v>5.1049307390777408</c:v>
                </c:pt>
                <c:pt idx="3">
                  <c:v>5.1116992775735506</c:v>
                </c:pt>
                <c:pt idx="4">
                  <c:v>5.1178676265660163</c:v>
                </c:pt>
                <c:pt idx="5">
                  <c:v>5.1244390105565261</c:v>
                </c:pt>
                <c:pt idx="6">
                  <c:v>5.1310088127906397</c:v>
                </c:pt>
                <c:pt idx="7">
                  <c:v>5.1373541113707333</c:v>
                </c:pt>
                <c:pt idx="8">
                  <c:v>5.1433895689946558</c:v>
                </c:pt>
                <c:pt idx="9">
                  <c:v>5.1495270137543478</c:v>
                </c:pt>
                <c:pt idx="10">
                  <c:v>5.1560643123398657</c:v>
                </c:pt>
                <c:pt idx="11">
                  <c:v>5.1620264324211771</c:v>
                </c:pt>
                <c:pt idx="12">
                  <c:v>5.1698800728743866</c:v>
                </c:pt>
                <c:pt idx="13">
                  <c:v>5.1747864173673372</c:v>
                </c:pt>
              </c:numCache>
            </c:numRef>
          </c:xVal>
          <c:yVal>
            <c:numRef>
              <c:f>'film thickness comparison'!$CE$40:$CE$53</c:f>
              <c:numCache>
                <c:formatCode>General</c:formatCode>
                <c:ptCount val="14"/>
                <c:pt idx="0">
                  <c:v>1.4474607843743208</c:v>
                </c:pt>
                <c:pt idx="1">
                  <c:v>1.4638863940437545</c:v>
                </c:pt>
                <c:pt idx="2">
                  <c:v>1.4728167960801739</c:v>
                </c:pt>
                <c:pt idx="3">
                  <c:v>1.4775359204401626</c:v>
                </c:pt>
                <c:pt idx="4">
                  <c:v>1.4888705896515617</c:v>
                </c:pt>
                <c:pt idx="5">
                  <c:v>1.499692026503348</c:v>
                </c:pt>
                <c:pt idx="6">
                  <c:v>1.5086286691248183</c:v>
                </c:pt>
                <c:pt idx="7">
                  <c:v>1.5180382365911067</c:v>
                </c:pt>
                <c:pt idx="8">
                  <c:v>1.5256751132442914</c:v>
                </c:pt>
                <c:pt idx="9">
                  <c:v>1.5341043252636233</c:v>
                </c:pt>
                <c:pt idx="10">
                  <c:v>1.5418108136100908</c:v>
                </c:pt>
                <c:pt idx="11">
                  <c:v>1.5497691969696958</c:v>
                </c:pt>
                <c:pt idx="12">
                  <c:v>1.5556521968338606</c:v>
                </c:pt>
                <c:pt idx="13">
                  <c:v>1.5637559142973825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95B-914F-A400-C8F1812FDDFF}"/>
            </c:ext>
          </c:extLst>
        </c:ser>
        <c:ser>
          <c:idx val="2"/>
          <c:order val="2"/>
          <c:tx>
            <c:v>Modified Turner-Wallis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1135781879186346"/>
                  <c:y val="1.011771234044654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'film thickness comparison'!$BV$75:$BV$88</c:f>
              <c:numCache>
                <c:formatCode>General</c:formatCode>
                <c:ptCount val="14"/>
                <c:pt idx="0">
                  <c:v>5.0909630765957319</c:v>
                </c:pt>
                <c:pt idx="1">
                  <c:v>5.0976736994490981</c:v>
                </c:pt>
                <c:pt idx="2">
                  <c:v>5.1049307390777408</c:v>
                </c:pt>
                <c:pt idx="3">
                  <c:v>5.1116992775735506</c:v>
                </c:pt>
                <c:pt idx="4">
                  <c:v>5.1178676265660163</c:v>
                </c:pt>
                <c:pt idx="5">
                  <c:v>5.1244390105565261</c:v>
                </c:pt>
                <c:pt idx="6">
                  <c:v>5.1310088127906397</c:v>
                </c:pt>
                <c:pt idx="7">
                  <c:v>5.1373541113707333</c:v>
                </c:pt>
                <c:pt idx="8">
                  <c:v>5.1433895689946558</c:v>
                </c:pt>
                <c:pt idx="9">
                  <c:v>5.1495270137543478</c:v>
                </c:pt>
                <c:pt idx="10">
                  <c:v>5.1560643123398657</c:v>
                </c:pt>
                <c:pt idx="11">
                  <c:v>5.1620264324211771</c:v>
                </c:pt>
                <c:pt idx="12">
                  <c:v>5.1698800728743866</c:v>
                </c:pt>
                <c:pt idx="13">
                  <c:v>5.1747864173673372</c:v>
                </c:pt>
              </c:numCache>
            </c:numRef>
          </c:xVal>
          <c:yVal>
            <c:numRef>
              <c:f>'film thickness comparison'!$CF$75:$CF$88</c:f>
              <c:numCache>
                <c:formatCode>General</c:formatCode>
                <c:ptCount val="14"/>
                <c:pt idx="0">
                  <c:v>1.5418854333051235</c:v>
                </c:pt>
                <c:pt idx="1">
                  <c:v>1.5545611784410713</c:v>
                </c:pt>
                <c:pt idx="2">
                  <c:v>1.5628471286530754</c:v>
                </c:pt>
                <c:pt idx="3">
                  <c:v>1.5683591292098933</c:v>
                </c:pt>
                <c:pt idx="4">
                  <c:v>1.5776993008742557</c:v>
                </c:pt>
                <c:pt idx="5">
                  <c:v>1.5868865180854201</c:v>
                </c:pt>
                <c:pt idx="6">
                  <c:v>1.5949129810682523</c:v>
                </c:pt>
                <c:pt idx="7">
                  <c:v>1.6031482331304827</c:v>
                </c:pt>
                <c:pt idx="8">
                  <c:v>1.6101712984828882</c:v>
                </c:pt>
                <c:pt idx="9">
                  <c:v>1.6177224104915151</c:v>
                </c:pt>
                <c:pt idx="10">
                  <c:v>1.6249840474396327</c:v>
                </c:pt>
                <c:pt idx="11">
                  <c:v>1.632179359652782</c:v>
                </c:pt>
                <c:pt idx="12">
                  <c:v>1.6388247126146103</c:v>
                </c:pt>
                <c:pt idx="13">
                  <c:v>1.64570294556452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95B-914F-A400-C8F1812FDDFF}"/>
            </c:ext>
          </c:extLst>
        </c:ser>
        <c:ser>
          <c:idx val="3"/>
          <c:order val="3"/>
          <c:tx>
            <c:v>Fourar and Lenormand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1135781879186346"/>
                  <c:y val="2.5538334542585181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'film thickness comparison'!$BI$110:$BI$123</c:f>
              <c:numCache>
                <c:formatCode>General</c:formatCode>
                <c:ptCount val="14"/>
                <c:pt idx="0">
                  <c:v>5.0909630765957319</c:v>
                </c:pt>
                <c:pt idx="1">
                  <c:v>5.0976736994490981</c:v>
                </c:pt>
                <c:pt idx="2">
                  <c:v>5.1049307390777408</c:v>
                </c:pt>
                <c:pt idx="3">
                  <c:v>5.1116992775735506</c:v>
                </c:pt>
                <c:pt idx="4">
                  <c:v>5.1178676265660163</c:v>
                </c:pt>
                <c:pt idx="5">
                  <c:v>5.1244390105565261</c:v>
                </c:pt>
                <c:pt idx="6">
                  <c:v>5.1310088127906397</c:v>
                </c:pt>
                <c:pt idx="7">
                  <c:v>5.1373541113707333</c:v>
                </c:pt>
                <c:pt idx="8">
                  <c:v>5.1433895689946558</c:v>
                </c:pt>
                <c:pt idx="9">
                  <c:v>5.1495270137543478</c:v>
                </c:pt>
                <c:pt idx="10">
                  <c:v>5.1560643123398657</c:v>
                </c:pt>
                <c:pt idx="11">
                  <c:v>5.1620264324211771</c:v>
                </c:pt>
                <c:pt idx="12">
                  <c:v>5.1698800728743866</c:v>
                </c:pt>
                <c:pt idx="13">
                  <c:v>5.1747864173673372</c:v>
                </c:pt>
              </c:numCache>
            </c:numRef>
          </c:xVal>
          <c:yVal>
            <c:numRef>
              <c:f>'film thickness comparison'!$BQ$110:$BQ$123</c:f>
              <c:numCache>
                <c:formatCode>General</c:formatCode>
                <c:ptCount val="14"/>
                <c:pt idx="0">
                  <c:v>1.5118391450920636</c:v>
                </c:pt>
                <c:pt idx="1">
                  <c:v>1.5244741214277642</c:v>
                </c:pt>
                <c:pt idx="2">
                  <c:v>1.5332965516490749</c:v>
                </c:pt>
                <c:pt idx="3">
                  <c:v>1.5385633041713238</c:v>
                </c:pt>
                <c:pt idx="4">
                  <c:v>1.5482471037072414</c:v>
                </c:pt>
                <c:pt idx="5">
                  <c:v>1.5574309318836255</c:v>
                </c:pt>
                <c:pt idx="6">
                  <c:v>1.565762495878432</c:v>
                </c:pt>
                <c:pt idx="7">
                  <c:v>1.5735893815727484</c:v>
                </c:pt>
                <c:pt idx="8">
                  <c:v>1.5810106011585545</c:v>
                </c:pt>
                <c:pt idx="9">
                  <c:v>1.5884221419762812</c:v>
                </c:pt>
                <c:pt idx="10">
                  <c:v>1.5959531312190867</c:v>
                </c:pt>
                <c:pt idx="11">
                  <c:v>1.6030936410947361</c:v>
                </c:pt>
                <c:pt idx="12">
                  <c:v>1.6095204233496139</c:v>
                </c:pt>
                <c:pt idx="13">
                  <c:v>1.6167065855874605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95B-914F-A400-C8F1812FDD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563904"/>
        <c:axId val="115570176"/>
      </c:scatterChart>
      <c:valAx>
        <c:axId val="1155639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/>
                  <a:t>log p [Pa]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5570176"/>
        <c:crosses val="autoZero"/>
        <c:crossBetween val="midCat"/>
      </c:valAx>
      <c:valAx>
        <c:axId val="115570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/>
                  <a:t>log flow [l/min]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55639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694300336203829E-2"/>
          <c:y val="8.7093370066228165E-2"/>
          <c:w val="0.57212940773707632"/>
          <c:h val="0.75869217955180512"/>
        </c:manualLayout>
      </c:layout>
      <c:scatterChart>
        <c:scatterStyle val="smoothMarker"/>
        <c:varyColors val="0"/>
        <c:ser>
          <c:idx val="3"/>
          <c:order val="1"/>
          <c:tx>
            <c:v>Krytox 101-Fourar and Lenomard</c:v>
          </c:tx>
          <c:spPr>
            <a:ln w="19050" cap="rnd">
              <a:solidFill>
                <a:schemeClr val="tx2"/>
              </a:solidFill>
              <a:prstDash val="dash"/>
              <a:round/>
            </a:ln>
            <a:effectLst/>
          </c:spPr>
          <c:marker>
            <c:symbol val="diamond"/>
            <c:size val="7"/>
            <c:spPr>
              <a:solidFill>
                <a:schemeClr val="tx2"/>
              </a:solidFill>
              <a:ln>
                <a:solidFill>
                  <a:schemeClr val="tx2"/>
                </a:solidFill>
              </a:ln>
            </c:spPr>
          </c:marker>
          <c:xVal>
            <c:numRef>
              <c:f>'film thickness comparison'!$D$113:$D$121</c:f>
              <c:numCache>
                <c:formatCode>General</c:formatCode>
                <c:ptCount val="9"/>
                <c:pt idx="0">
                  <c:v>1.2932999999999999</c:v>
                </c:pt>
                <c:pt idx="1">
                  <c:v>1.3117999999999999</c:v>
                </c:pt>
                <c:pt idx="2">
                  <c:v>1.3318000000000003</c:v>
                </c:pt>
                <c:pt idx="3">
                  <c:v>1.3521000000000001</c:v>
                </c:pt>
                <c:pt idx="4">
                  <c:v>1.3719999999999999</c:v>
                </c:pt>
                <c:pt idx="5">
                  <c:v>1.3912</c:v>
                </c:pt>
                <c:pt idx="6">
                  <c:v>1.411</c:v>
                </c:pt>
                <c:pt idx="7">
                  <c:v>1.4323999999999999</c:v>
                </c:pt>
                <c:pt idx="8">
                  <c:v>1.4521999999999999</c:v>
                </c:pt>
              </c:numCache>
            </c:numRef>
          </c:xVal>
          <c:yVal>
            <c:numRef>
              <c:f>'film thickness comparison'!$AW$113:$AW$121</c:f>
              <c:numCache>
                <c:formatCode>General</c:formatCode>
                <c:ptCount val="9"/>
                <c:pt idx="0">
                  <c:v>0.14731639659456119</c:v>
                </c:pt>
                <c:pt idx="1">
                  <c:v>0.14558911117461582</c:v>
                </c:pt>
                <c:pt idx="2">
                  <c:v>0.14430324406198383</c:v>
                </c:pt>
                <c:pt idx="3">
                  <c:v>0.14343499764244225</c:v>
                </c:pt>
                <c:pt idx="4">
                  <c:v>0.14270414734666179</c:v>
                </c:pt>
                <c:pt idx="5">
                  <c:v>0.14202000214082303</c:v>
                </c:pt>
                <c:pt idx="6">
                  <c:v>0.14139050421366409</c:v>
                </c:pt>
                <c:pt idx="7">
                  <c:v>0.14089922678820319</c:v>
                </c:pt>
                <c:pt idx="8">
                  <c:v>0.14031627037166275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56F-DE4E-8258-244B6E9545AB}"/>
            </c:ext>
          </c:extLst>
        </c:ser>
        <c:ser>
          <c:idx val="8"/>
          <c:order val="3"/>
          <c:tx>
            <c:v>Galpore-Fourar and Lenormand</c:v>
          </c:tx>
          <c:spPr>
            <a:ln w="19050" cap="rnd">
              <a:solidFill>
                <a:schemeClr val="accent6"/>
              </a:solidFill>
              <a:prstDash val="dash"/>
              <a:round/>
            </a:ln>
            <a:effectLst/>
          </c:spPr>
          <c:marker>
            <c:symbol val="diamond"/>
            <c:size val="7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</c:marker>
          <c:xVal>
            <c:numRef>
              <c:f>'film thickness comparison'!$D$644:$D$652</c:f>
              <c:numCache>
                <c:formatCode>General</c:formatCode>
                <c:ptCount val="9"/>
                <c:pt idx="0">
                  <c:v>1.2950999999999997</c:v>
                </c:pt>
                <c:pt idx="1">
                  <c:v>1.3138000000000001</c:v>
                </c:pt>
                <c:pt idx="2">
                  <c:v>1.3327999999999998</c:v>
                </c:pt>
                <c:pt idx="3">
                  <c:v>1.3514999999999997</c:v>
                </c:pt>
                <c:pt idx="4">
                  <c:v>1.3711000000000002</c:v>
                </c:pt>
                <c:pt idx="5">
                  <c:v>1.391</c:v>
                </c:pt>
                <c:pt idx="6">
                  <c:v>1.4131999999999998</c:v>
                </c:pt>
                <c:pt idx="7">
                  <c:v>1.4319999999999999</c:v>
                </c:pt>
                <c:pt idx="8">
                  <c:v>1.4523000000000001</c:v>
                </c:pt>
              </c:numCache>
            </c:numRef>
          </c:xVal>
          <c:yVal>
            <c:numRef>
              <c:f>'film thickness comparison'!$AW$644:$AW$652</c:f>
              <c:numCache>
                <c:formatCode>General</c:formatCode>
                <c:ptCount val="9"/>
                <c:pt idx="0">
                  <c:v>7.0067939592631218E-2</c:v>
                </c:pt>
                <c:pt idx="1">
                  <c:v>7.0259469563204252E-2</c:v>
                </c:pt>
                <c:pt idx="2">
                  <c:v>6.8376282442471459E-2</c:v>
                </c:pt>
                <c:pt idx="3">
                  <c:v>6.66086976549638E-2</c:v>
                </c:pt>
                <c:pt idx="4">
                  <c:v>6.5204145272794251E-2</c:v>
                </c:pt>
                <c:pt idx="5">
                  <c:v>6.3305915461714157E-2</c:v>
                </c:pt>
                <c:pt idx="6">
                  <c:v>6.2785401578698802E-2</c:v>
                </c:pt>
                <c:pt idx="7">
                  <c:v>6.2927305991970744E-2</c:v>
                </c:pt>
                <c:pt idx="8">
                  <c:v>6.1274580014511852E-2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56F-DE4E-8258-244B6E9545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253568"/>
        <c:axId val="48272128"/>
      </c:scatterChart>
      <c:scatterChart>
        <c:scatterStyle val="lineMarker"/>
        <c:varyColors val="0"/>
        <c:ser>
          <c:idx val="0"/>
          <c:order val="0"/>
          <c:tx>
            <c:v>Krytox 101-Experimental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009E47"/>
              </a:solidFill>
              <a:ln w="9525">
                <a:solidFill>
                  <a:srgbClr val="009E47"/>
                </a:solidFill>
              </a:ln>
              <a:effectLst/>
            </c:spPr>
          </c:marker>
          <c:xVal>
            <c:numRef>
              <c:f>'film thickness comparison'!$D$43:$D$51</c:f>
              <c:numCache>
                <c:formatCode>General</c:formatCode>
                <c:ptCount val="9"/>
                <c:pt idx="0">
                  <c:v>1.2932999999999999</c:v>
                </c:pt>
                <c:pt idx="1">
                  <c:v>1.3117999999999999</c:v>
                </c:pt>
                <c:pt idx="2">
                  <c:v>1.3318000000000003</c:v>
                </c:pt>
                <c:pt idx="3">
                  <c:v>1.3521000000000001</c:v>
                </c:pt>
                <c:pt idx="4">
                  <c:v>1.3719999999999999</c:v>
                </c:pt>
                <c:pt idx="5">
                  <c:v>1.3912</c:v>
                </c:pt>
                <c:pt idx="6">
                  <c:v>1.411</c:v>
                </c:pt>
                <c:pt idx="7">
                  <c:v>1.4323999999999999</c:v>
                </c:pt>
                <c:pt idx="8">
                  <c:v>1.4521999999999999</c:v>
                </c:pt>
              </c:numCache>
            </c:numRef>
          </c:xVal>
          <c:yVal>
            <c:numRef>
              <c:f>'film thickness comparison'!$K$43:$K$51</c:f>
              <c:numCache>
                <c:formatCode>General</c:formatCode>
                <c:ptCount val="9"/>
                <c:pt idx="0">
                  <c:v>0.15644338257309609</c:v>
                </c:pt>
                <c:pt idx="1">
                  <c:v>0.15382537456480705</c:v>
                </c:pt>
                <c:pt idx="2">
                  <c:v>0.15130904341518736</c:v>
                </c:pt>
                <c:pt idx="3">
                  <c:v>0.15003165526585638</c:v>
                </c:pt>
                <c:pt idx="4">
                  <c:v>0.14811698323247469</c:v>
                </c:pt>
                <c:pt idx="5">
                  <c:v>0.14718923385875504</c:v>
                </c:pt>
                <c:pt idx="6">
                  <c:v>0.14590936786697617</c:v>
                </c:pt>
                <c:pt idx="7">
                  <c:v>0.14498917475857864</c:v>
                </c:pt>
                <c:pt idx="8">
                  <c:v>0.14382162114557673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56F-DE4E-8258-244B6E9545AB}"/>
            </c:ext>
          </c:extLst>
        </c:ser>
        <c:ser>
          <c:idx val="5"/>
          <c:order val="2"/>
          <c:tx>
            <c:v>Galpore-experimental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'film thickness comparison'!$D$574:$D$582</c:f>
              <c:numCache>
                <c:formatCode>General</c:formatCode>
                <c:ptCount val="9"/>
                <c:pt idx="0">
                  <c:v>1.2950999999999997</c:v>
                </c:pt>
                <c:pt idx="1">
                  <c:v>1.3138000000000001</c:v>
                </c:pt>
                <c:pt idx="2">
                  <c:v>1.3327999999999998</c:v>
                </c:pt>
                <c:pt idx="3">
                  <c:v>1.3514999999999997</c:v>
                </c:pt>
                <c:pt idx="4">
                  <c:v>1.3711000000000002</c:v>
                </c:pt>
                <c:pt idx="5">
                  <c:v>1.391</c:v>
                </c:pt>
                <c:pt idx="6">
                  <c:v>1.4131999999999998</c:v>
                </c:pt>
                <c:pt idx="7">
                  <c:v>1.4319999999999999</c:v>
                </c:pt>
                <c:pt idx="8">
                  <c:v>1.4523000000000001</c:v>
                </c:pt>
              </c:numCache>
            </c:numRef>
          </c:xVal>
          <c:yVal>
            <c:numRef>
              <c:f>'film thickness comparison'!$K$574:$K$582</c:f>
              <c:numCache>
                <c:formatCode>General</c:formatCode>
                <c:ptCount val="9"/>
                <c:pt idx="0">
                  <c:v>6.2458042940821468E-2</c:v>
                </c:pt>
                <c:pt idx="1">
                  <c:v>6.2692843814058596E-2</c:v>
                </c:pt>
                <c:pt idx="2">
                  <c:v>6.0699949671863207E-2</c:v>
                </c:pt>
                <c:pt idx="3">
                  <c:v>5.9006731864125306E-2</c:v>
                </c:pt>
                <c:pt idx="4">
                  <c:v>5.7412803391417411E-2</c:v>
                </c:pt>
                <c:pt idx="5">
                  <c:v>5.5607398318557544E-2</c:v>
                </c:pt>
                <c:pt idx="6">
                  <c:v>5.4991630794842816E-2</c:v>
                </c:pt>
                <c:pt idx="7">
                  <c:v>5.5096120998194498E-2</c:v>
                </c:pt>
                <c:pt idx="8">
                  <c:v>5.3428023505925348E-2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56F-DE4E-8258-244B6E9545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284032"/>
        <c:axId val="48274048"/>
      </c:scatterChart>
      <c:valAx>
        <c:axId val="48253568"/>
        <c:scaling>
          <c:orientation val="minMax"/>
          <c:max val="1.46"/>
          <c:min val="1.28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nl-NL"/>
                  <a:t>Pressure P [bar]</a:t>
                </a:r>
              </a:p>
            </c:rich>
          </c:tx>
          <c:layout>
            <c:manualLayout>
              <c:xMode val="edge"/>
              <c:yMode val="edge"/>
              <c:x val="0.35325670758588135"/>
              <c:y val="0.9308284031104746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48272128"/>
        <c:crosses val="autoZero"/>
        <c:crossBetween val="midCat"/>
        <c:majorUnit val="4.0000000000000022E-2"/>
      </c:valAx>
      <c:valAx>
        <c:axId val="48272128"/>
        <c:scaling>
          <c:orientation val="minMax"/>
          <c:max val="0.18000000000000013"/>
          <c:min val="5.0000000000000024E-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nl-NL"/>
                  <a:t>Liquid film thickness </a:t>
                </a:r>
                <a:r>
                  <a:rPr lang="el-GR"/>
                  <a:t>δ</a:t>
                </a:r>
                <a:r>
                  <a:rPr lang="nl-NL"/>
                  <a:t> [µm]</a:t>
                </a:r>
              </a:p>
            </c:rich>
          </c:tx>
          <c:layout>
            <c:manualLayout>
              <c:xMode val="edge"/>
              <c:yMode val="edge"/>
              <c:x val="2.8504434095294653E-3"/>
              <c:y val="0.26228861247680341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48253568"/>
        <c:crosses val="autoZero"/>
        <c:crossBetween val="midCat"/>
        <c:minorUnit val="1.0000000000000005E-2"/>
      </c:valAx>
      <c:valAx>
        <c:axId val="48274048"/>
        <c:scaling>
          <c:orientation val="minMax"/>
          <c:max val="0.18000000000000013"/>
          <c:min val="5.0000000000000024E-2"/>
        </c:scaling>
        <c:delete val="0"/>
        <c:axPos val="r"/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crossAx val="48284032"/>
        <c:crosses val="max"/>
        <c:crossBetween val="midCat"/>
        <c:minorUnit val="1.0000000000000005E-2"/>
      </c:valAx>
      <c:valAx>
        <c:axId val="48284032"/>
        <c:scaling>
          <c:orientation val="minMax"/>
          <c:max val="1.46"/>
          <c:min val="1.28"/>
        </c:scaling>
        <c:delete val="0"/>
        <c:axPos val="t"/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crossAx val="48274048"/>
        <c:crosses val="max"/>
        <c:crossBetween val="midCat"/>
        <c:majorUnit val="4.0000000000000022E-2"/>
      </c:valAx>
      <c:spPr>
        <a:solidFill>
          <a:schemeClr val="bg1"/>
        </a:solidFill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447716306204067"/>
          <c:y val="0.33477318647622534"/>
          <c:w val="0.29552283693795928"/>
          <c:h val="0.326020266392613"/>
        </c:manualLayout>
      </c:layout>
      <c:overlay val="0"/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600">
          <a:latin typeface="Times New Roman" pitchFamily="18" charset="0"/>
          <a:cs typeface="Times New Roman" pitchFamily="18" charset="0"/>
        </a:defRPr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848139772986742"/>
          <c:y val="8.3484720771739698E-2"/>
          <c:w val="0.61469295758049047"/>
          <c:h val="0.76869059039929899"/>
        </c:manualLayout>
      </c:layout>
      <c:scatterChart>
        <c:scatterStyle val="smoothMarker"/>
        <c:varyColors val="0"/>
        <c:ser>
          <c:idx val="1"/>
          <c:order val="1"/>
          <c:tx>
            <c:v>Krytox 157-Modified Chisholm</c:v>
          </c:tx>
          <c:spPr>
            <a:ln w="1905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'film thickness comparison'!$D$220:$D$228</c:f>
              <c:numCache>
                <c:formatCode>General</c:formatCode>
                <c:ptCount val="9"/>
                <c:pt idx="0">
                  <c:v>1.2926000000000002</c:v>
                </c:pt>
                <c:pt idx="1">
                  <c:v>1.3110999999999997</c:v>
                </c:pt>
                <c:pt idx="2">
                  <c:v>1.3326000000000002</c:v>
                </c:pt>
                <c:pt idx="3">
                  <c:v>1.3514999999999997</c:v>
                </c:pt>
                <c:pt idx="4">
                  <c:v>1.3722000000000003</c:v>
                </c:pt>
                <c:pt idx="5">
                  <c:v>1.3942000000000001</c:v>
                </c:pt>
                <c:pt idx="6">
                  <c:v>1.4134000000000002</c:v>
                </c:pt>
                <c:pt idx="7">
                  <c:v>1.4325000000000001</c:v>
                </c:pt>
                <c:pt idx="8">
                  <c:v>1.4505999999999997</c:v>
                </c:pt>
              </c:numCache>
            </c:numRef>
          </c:xVal>
          <c:yVal>
            <c:numRef>
              <c:f>'film thickness comparison'!$BH$220:$BH$228</c:f>
              <c:numCache>
                <c:formatCode>General</c:formatCode>
                <c:ptCount val="9"/>
                <c:pt idx="0">
                  <c:v>0.10066777320961666</c:v>
                </c:pt>
                <c:pt idx="1">
                  <c:v>0.10064334062564381</c:v>
                </c:pt>
                <c:pt idx="2">
                  <c:v>9.821890834199809E-2</c:v>
                </c:pt>
                <c:pt idx="3">
                  <c:v>9.7463937106759505E-2</c:v>
                </c:pt>
                <c:pt idx="4">
                  <c:v>9.6418165678242171E-2</c:v>
                </c:pt>
                <c:pt idx="5">
                  <c:v>9.4664739961476105E-2</c:v>
                </c:pt>
                <c:pt idx="6">
                  <c:v>9.3896412868862009E-2</c:v>
                </c:pt>
                <c:pt idx="7">
                  <c:v>9.2566786245105087E-2</c:v>
                </c:pt>
                <c:pt idx="8">
                  <c:v>8.9276259563490612E-2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666-5242-98E9-C3D8C2613B1D}"/>
            </c:ext>
          </c:extLst>
        </c:ser>
        <c:ser>
          <c:idx val="2"/>
          <c:order val="2"/>
          <c:tx>
            <c:v>Krytox 157-Modified Turner-Wallis</c:v>
          </c:tx>
          <c:spPr>
            <a:ln w="19050" cap="rnd">
              <a:solidFill>
                <a:schemeClr val="accent6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'film thickness comparison'!$D$255:$D$263</c:f>
              <c:numCache>
                <c:formatCode>General</c:formatCode>
                <c:ptCount val="9"/>
                <c:pt idx="0">
                  <c:v>1.2926000000000002</c:v>
                </c:pt>
                <c:pt idx="1">
                  <c:v>1.3110999999999997</c:v>
                </c:pt>
                <c:pt idx="2">
                  <c:v>1.3326000000000002</c:v>
                </c:pt>
                <c:pt idx="3">
                  <c:v>1.3514999999999997</c:v>
                </c:pt>
                <c:pt idx="4">
                  <c:v>1.3722000000000003</c:v>
                </c:pt>
                <c:pt idx="5">
                  <c:v>1.3942000000000001</c:v>
                </c:pt>
                <c:pt idx="6">
                  <c:v>1.4134000000000002</c:v>
                </c:pt>
                <c:pt idx="7">
                  <c:v>1.4325000000000001</c:v>
                </c:pt>
                <c:pt idx="8">
                  <c:v>1.4505999999999997</c:v>
                </c:pt>
              </c:numCache>
            </c:numRef>
          </c:xVal>
          <c:yVal>
            <c:numRef>
              <c:f>'film thickness comparison'!$BK$255:$BK$263</c:f>
              <c:numCache>
                <c:formatCode>General</c:formatCode>
                <c:ptCount val="9"/>
                <c:pt idx="0">
                  <c:v>8.2180218274767722E-2</c:v>
                </c:pt>
                <c:pt idx="1">
                  <c:v>8.2163455226461027E-2</c:v>
                </c:pt>
                <c:pt idx="2">
                  <c:v>8.0469555428311343E-2</c:v>
                </c:pt>
                <c:pt idx="3">
                  <c:v>7.9940648158669525E-2</c:v>
                </c:pt>
                <c:pt idx="4">
                  <c:v>7.9205846002264824E-2</c:v>
                </c:pt>
                <c:pt idx="5">
                  <c:v>7.7970655891584292E-2</c:v>
                </c:pt>
                <c:pt idx="6">
                  <c:v>7.742805035502795E-2</c:v>
                </c:pt>
                <c:pt idx="7">
                  <c:v>7.6486742767623711E-2</c:v>
                </c:pt>
                <c:pt idx="8">
                  <c:v>7.4145472958887279E-2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666-5242-98E9-C3D8C2613B1D}"/>
            </c:ext>
          </c:extLst>
        </c:ser>
        <c:ser>
          <c:idx val="3"/>
          <c:order val="3"/>
          <c:tx>
            <c:v>Krytox 157-Fourar and Lenormand</c:v>
          </c:tx>
          <c:spPr>
            <a:ln w="19050" cap="rnd">
              <a:solidFill>
                <a:schemeClr val="tx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'film thickness comparison'!$D$290:$D$298</c:f>
              <c:numCache>
                <c:formatCode>General</c:formatCode>
                <c:ptCount val="9"/>
                <c:pt idx="0">
                  <c:v>1.2926000000000002</c:v>
                </c:pt>
                <c:pt idx="1">
                  <c:v>1.3110999999999997</c:v>
                </c:pt>
                <c:pt idx="2">
                  <c:v>1.3326000000000002</c:v>
                </c:pt>
                <c:pt idx="3">
                  <c:v>1.3514999999999997</c:v>
                </c:pt>
                <c:pt idx="4">
                  <c:v>1.3722000000000003</c:v>
                </c:pt>
                <c:pt idx="5">
                  <c:v>1.3942000000000001</c:v>
                </c:pt>
                <c:pt idx="6">
                  <c:v>1.4134000000000002</c:v>
                </c:pt>
                <c:pt idx="7">
                  <c:v>1.4325000000000001</c:v>
                </c:pt>
                <c:pt idx="8">
                  <c:v>1.4505999999999997</c:v>
                </c:pt>
              </c:numCache>
            </c:numRef>
          </c:xVal>
          <c:yVal>
            <c:numRef>
              <c:f>'film thickness comparison'!$AW$290:$AW$298</c:f>
              <c:numCache>
                <c:formatCode>General</c:formatCode>
                <c:ptCount val="9"/>
                <c:pt idx="0">
                  <c:v>6.1060488231186372E-2</c:v>
                </c:pt>
                <c:pt idx="1">
                  <c:v>6.1057250881522723E-2</c:v>
                </c:pt>
                <c:pt idx="2">
                  <c:v>5.9733495059748176E-2</c:v>
                </c:pt>
                <c:pt idx="3">
                  <c:v>5.9310201399427033E-2</c:v>
                </c:pt>
                <c:pt idx="4">
                  <c:v>5.8824023641308572E-2</c:v>
                </c:pt>
                <c:pt idx="5">
                  <c:v>5.7741748221060159E-2</c:v>
                </c:pt>
                <c:pt idx="6">
                  <c:v>5.7382596732578485E-2</c:v>
                </c:pt>
                <c:pt idx="7">
                  <c:v>5.6618016189183502E-2</c:v>
                </c:pt>
                <c:pt idx="8">
                  <c:v>5.4831819819891423E-2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666-5242-98E9-C3D8C2613B1D}"/>
            </c:ext>
          </c:extLst>
        </c:ser>
        <c:ser>
          <c:idx val="5"/>
          <c:order val="5"/>
          <c:tx>
            <c:v>Modified Chisholm</c:v>
          </c:tx>
          <c:spPr>
            <a:ln w="1905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'film thickness comparison'!$D$397:$D$405</c:f>
              <c:numCache>
                <c:formatCode>General</c:formatCode>
                <c:ptCount val="9"/>
                <c:pt idx="0">
                  <c:v>1.2923</c:v>
                </c:pt>
                <c:pt idx="1">
                  <c:v>1.3128000000000002</c:v>
                </c:pt>
                <c:pt idx="2">
                  <c:v>1.3327999999999998</c:v>
                </c:pt>
                <c:pt idx="3">
                  <c:v>1.3525</c:v>
                </c:pt>
                <c:pt idx="4">
                  <c:v>1.3708</c:v>
                </c:pt>
                <c:pt idx="5">
                  <c:v>1.3908</c:v>
                </c:pt>
                <c:pt idx="6">
                  <c:v>1.4148000000000001</c:v>
                </c:pt>
                <c:pt idx="7">
                  <c:v>1.4344000000000001</c:v>
                </c:pt>
                <c:pt idx="8">
                  <c:v>1.4508000000000001</c:v>
                </c:pt>
              </c:numCache>
            </c:numRef>
          </c:xVal>
          <c:yVal>
            <c:numRef>
              <c:f>'film thickness comparison'!$BH$397:$BH$405</c:f>
              <c:numCache>
                <c:formatCode>General</c:formatCode>
                <c:ptCount val="9"/>
                <c:pt idx="0">
                  <c:v>0.17006679482282971</c:v>
                </c:pt>
                <c:pt idx="1">
                  <c:v>0.16812228804206725</c:v>
                </c:pt>
                <c:pt idx="2">
                  <c:v>0.16582494590724015</c:v>
                </c:pt>
                <c:pt idx="3">
                  <c:v>0.16413799553079553</c:v>
                </c:pt>
                <c:pt idx="4">
                  <c:v>0.1632210223343448</c:v>
                </c:pt>
                <c:pt idx="5">
                  <c:v>0.16398171035589354</c:v>
                </c:pt>
                <c:pt idx="6">
                  <c:v>0.16425903946792708</c:v>
                </c:pt>
                <c:pt idx="7">
                  <c:v>0.16310225897239017</c:v>
                </c:pt>
                <c:pt idx="8">
                  <c:v>0.16173812798573878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666-5242-98E9-C3D8C2613B1D}"/>
            </c:ext>
          </c:extLst>
        </c:ser>
        <c:ser>
          <c:idx val="6"/>
          <c:order val="6"/>
          <c:tx>
            <c:v>Modified Turner-Wallis</c:v>
          </c:tx>
          <c:spPr>
            <a:ln w="19050" cap="rnd">
              <a:solidFill>
                <a:schemeClr val="accent6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'film thickness comparison'!$D$432:$D$440</c:f>
              <c:numCache>
                <c:formatCode>General</c:formatCode>
                <c:ptCount val="9"/>
                <c:pt idx="0">
                  <c:v>1.2923</c:v>
                </c:pt>
                <c:pt idx="1">
                  <c:v>1.3128000000000002</c:v>
                </c:pt>
                <c:pt idx="2">
                  <c:v>1.3327999999999998</c:v>
                </c:pt>
                <c:pt idx="3">
                  <c:v>1.3525</c:v>
                </c:pt>
                <c:pt idx="4">
                  <c:v>1.3708</c:v>
                </c:pt>
                <c:pt idx="5">
                  <c:v>1.3908</c:v>
                </c:pt>
                <c:pt idx="6">
                  <c:v>1.4148000000000001</c:v>
                </c:pt>
                <c:pt idx="7">
                  <c:v>1.4344000000000001</c:v>
                </c:pt>
                <c:pt idx="8">
                  <c:v>1.4508000000000001</c:v>
                </c:pt>
              </c:numCache>
            </c:numRef>
          </c:xVal>
          <c:yVal>
            <c:numRef>
              <c:f>'film thickness comparison'!$BK$432:$BK$440</c:f>
              <c:numCache>
                <c:formatCode>General</c:formatCode>
                <c:ptCount val="9"/>
                <c:pt idx="0">
                  <c:v>0.12751492299382758</c:v>
                </c:pt>
                <c:pt idx="1">
                  <c:v>0.12627047697664839</c:v>
                </c:pt>
                <c:pt idx="2">
                  <c:v>0.12479838092685072</c:v>
                </c:pt>
                <c:pt idx="3">
                  <c:v>0.1237178996540664</c:v>
                </c:pt>
                <c:pt idx="4">
                  <c:v>0.12312936766721864</c:v>
                </c:pt>
                <c:pt idx="5">
                  <c:v>0.12361604431192209</c:v>
                </c:pt>
                <c:pt idx="6">
                  <c:v>0.12379176960296438</c:v>
                </c:pt>
                <c:pt idx="7">
                  <c:v>0.12304961028810513</c:v>
                </c:pt>
                <c:pt idx="8">
                  <c:v>0.12217562326865866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666-5242-98E9-C3D8C2613B1D}"/>
            </c:ext>
          </c:extLst>
        </c:ser>
        <c:ser>
          <c:idx val="7"/>
          <c:order val="7"/>
          <c:tx>
            <c:v>Fourar and Lenormand</c:v>
          </c:tx>
          <c:spPr>
            <a:ln w="19050" cap="rnd">
              <a:solidFill>
                <a:schemeClr val="tx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'film thickness comparison'!$D$467:$D$475</c:f>
              <c:numCache>
                <c:formatCode>General</c:formatCode>
                <c:ptCount val="9"/>
                <c:pt idx="0">
                  <c:v>1.2923</c:v>
                </c:pt>
                <c:pt idx="1">
                  <c:v>1.3128000000000002</c:v>
                </c:pt>
                <c:pt idx="2">
                  <c:v>1.3327999999999998</c:v>
                </c:pt>
                <c:pt idx="3">
                  <c:v>1.3525</c:v>
                </c:pt>
                <c:pt idx="4">
                  <c:v>1.3708</c:v>
                </c:pt>
                <c:pt idx="5">
                  <c:v>1.3908</c:v>
                </c:pt>
                <c:pt idx="6">
                  <c:v>1.4148000000000001</c:v>
                </c:pt>
                <c:pt idx="7">
                  <c:v>1.4344000000000001</c:v>
                </c:pt>
                <c:pt idx="8">
                  <c:v>1.4508000000000001</c:v>
                </c:pt>
              </c:numCache>
            </c:numRef>
          </c:xVal>
          <c:yVal>
            <c:numRef>
              <c:f>'film thickness comparison'!$AW$467:$AW$475</c:f>
              <c:numCache>
                <c:formatCode>General</c:formatCode>
                <c:ptCount val="9"/>
                <c:pt idx="0">
                  <c:v>0.14181091980966326</c:v>
                </c:pt>
                <c:pt idx="1">
                  <c:v>0.14037254728096141</c:v>
                </c:pt>
                <c:pt idx="2">
                  <c:v>0.13886577129146888</c:v>
                </c:pt>
                <c:pt idx="3">
                  <c:v>0.13760732061835868</c:v>
                </c:pt>
                <c:pt idx="4">
                  <c:v>0.13728604559945456</c:v>
                </c:pt>
                <c:pt idx="5">
                  <c:v>0.13768338925345563</c:v>
                </c:pt>
                <c:pt idx="6">
                  <c:v>0.13792836466952746</c:v>
                </c:pt>
                <c:pt idx="7">
                  <c:v>0.13705042240845719</c:v>
                </c:pt>
                <c:pt idx="8">
                  <c:v>0.13625391253749455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666-5242-98E9-C3D8C2613B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359680"/>
        <c:axId val="48358528"/>
      </c:scatterChart>
      <c:scatterChart>
        <c:scatterStyle val="lineMarker"/>
        <c:varyColors val="0"/>
        <c:ser>
          <c:idx val="0"/>
          <c:order val="0"/>
          <c:tx>
            <c:v>Krytox 157-Experimental</c:v>
          </c:tx>
          <c:spPr>
            <a:ln w="28575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tx2"/>
              </a:solidFill>
              <a:ln w="9525">
                <a:solidFill>
                  <a:schemeClr val="tx2"/>
                </a:solidFill>
              </a:ln>
              <a:effectLst/>
            </c:spPr>
          </c:marker>
          <c:xVal>
            <c:numRef>
              <c:f>'film thickness comparison'!$D$220:$D$228</c:f>
              <c:numCache>
                <c:formatCode>General</c:formatCode>
                <c:ptCount val="9"/>
                <c:pt idx="0">
                  <c:v>1.2926000000000002</c:v>
                </c:pt>
                <c:pt idx="1">
                  <c:v>1.3110999999999997</c:v>
                </c:pt>
                <c:pt idx="2">
                  <c:v>1.3326000000000002</c:v>
                </c:pt>
                <c:pt idx="3">
                  <c:v>1.3514999999999997</c:v>
                </c:pt>
                <c:pt idx="4">
                  <c:v>1.3722000000000003</c:v>
                </c:pt>
                <c:pt idx="5">
                  <c:v>1.3942000000000001</c:v>
                </c:pt>
                <c:pt idx="6">
                  <c:v>1.4134000000000002</c:v>
                </c:pt>
                <c:pt idx="7">
                  <c:v>1.4325000000000001</c:v>
                </c:pt>
                <c:pt idx="8">
                  <c:v>1.4505999999999997</c:v>
                </c:pt>
              </c:numCache>
            </c:numRef>
          </c:xVal>
          <c:yVal>
            <c:numRef>
              <c:f>'film thickness comparison'!$K$220:$K$228</c:f>
              <c:numCache>
                <c:formatCode>General</c:formatCode>
                <c:ptCount val="9"/>
                <c:pt idx="0">
                  <c:v>8.250041774157002E-2</c:v>
                </c:pt>
                <c:pt idx="1">
                  <c:v>8.2560441288441533E-2</c:v>
                </c:pt>
                <c:pt idx="2">
                  <c:v>8.0270604820547153E-2</c:v>
                </c:pt>
                <c:pt idx="3">
                  <c:v>7.96628072079133E-2</c:v>
                </c:pt>
                <c:pt idx="4">
                  <c:v>7.8571447737889044E-2</c:v>
                </c:pt>
                <c:pt idx="5">
                  <c:v>7.6922203628417618E-2</c:v>
                </c:pt>
                <c:pt idx="6">
                  <c:v>7.6245144024303602E-2</c:v>
                </c:pt>
                <c:pt idx="7">
                  <c:v>7.5037514298229024E-2</c:v>
                </c:pt>
                <c:pt idx="8">
                  <c:v>7.2250336978747942E-2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666-5242-98E9-C3D8C2613B1D}"/>
            </c:ext>
          </c:extLst>
        </c:ser>
        <c:ser>
          <c:idx val="4"/>
          <c:order val="4"/>
          <c:tx>
            <c:v>SO AR20-Experimental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7"/>
            <c:spPr>
              <a:solidFill>
                <a:srgbClr val="C00000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'film thickness comparison'!$D$397:$D$405</c:f>
              <c:numCache>
                <c:formatCode>General</c:formatCode>
                <c:ptCount val="9"/>
                <c:pt idx="0">
                  <c:v>1.2923</c:v>
                </c:pt>
                <c:pt idx="1">
                  <c:v>1.3128000000000002</c:v>
                </c:pt>
                <c:pt idx="2">
                  <c:v>1.3327999999999998</c:v>
                </c:pt>
                <c:pt idx="3">
                  <c:v>1.3525</c:v>
                </c:pt>
                <c:pt idx="4">
                  <c:v>1.3708</c:v>
                </c:pt>
                <c:pt idx="5">
                  <c:v>1.3908</c:v>
                </c:pt>
                <c:pt idx="6">
                  <c:v>1.4148000000000001</c:v>
                </c:pt>
                <c:pt idx="7">
                  <c:v>1.4344000000000001</c:v>
                </c:pt>
                <c:pt idx="8">
                  <c:v>1.4508000000000001</c:v>
                </c:pt>
              </c:numCache>
            </c:numRef>
          </c:xVal>
          <c:yVal>
            <c:numRef>
              <c:f>'film thickness comparison'!$K$397:$K$405</c:f>
              <c:numCache>
                <c:formatCode>General</c:formatCode>
                <c:ptCount val="9"/>
                <c:pt idx="0">
                  <c:v>0.14782483490036458</c:v>
                </c:pt>
                <c:pt idx="1">
                  <c:v>0.14573087815598484</c:v>
                </c:pt>
                <c:pt idx="2">
                  <c:v>0.14304823790721244</c:v>
                </c:pt>
                <c:pt idx="3">
                  <c:v>0.14129074344704307</c:v>
                </c:pt>
                <c:pt idx="4">
                  <c:v>0.14015270650434608</c:v>
                </c:pt>
                <c:pt idx="5">
                  <c:v>0.14080084410299287</c:v>
                </c:pt>
                <c:pt idx="6">
                  <c:v>0.14071887346988143</c:v>
                </c:pt>
                <c:pt idx="7">
                  <c:v>0.13933519368738334</c:v>
                </c:pt>
                <c:pt idx="8">
                  <c:v>0.13801280913503877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666-5242-98E9-C3D8C2613B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188800"/>
        <c:axId val="48187264"/>
      </c:scatterChart>
      <c:valAx>
        <c:axId val="48359680"/>
        <c:scaling>
          <c:orientation val="minMax"/>
          <c:max val="1.46"/>
          <c:min val="1.28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nl-NL"/>
                  <a:t>Pressure </a:t>
                </a:r>
                <a:r>
                  <a:rPr lang="nl-NL" i="1"/>
                  <a:t>P</a:t>
                </a:r>
                <a:r>
                  <a:rPr lang="nl-NL"/>
                  <a:t> [bar]</a:t>
                </a:r>
              </a:p>
            </c:rich>
          </c:tx>
          <c:layout>
            <c:manualLayout>
              <c:xMode val="edge"/>
              <c:yMode val="edge"/>
              <c:x val="0.30171804296212285"/>
              <c:y val="0.93141036430359481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48358528"/>
        <c:crosses val="autoZero"/>
        <c:crossBetween val="midCat"/>
        <c:majorUnit val="4.0000000000000022E-2"/>
      </c:valAx>
      <c:valAx>
        <c:axId val="48358528"/>
        <c:scaling>
          <c:orientation val="minMax"/>
          <c:max val="0.18000000000000013"/>
          <c:min val="5.0000000000000024E-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nl-NL"/>
                  <a:t>Liquid fillm thickness </a:t>
                </a:r>
                <a:r>
                  <a:rPr lang="el-GR" i="1"/>
                  <a:t>δ</a:t>
                </a:r>
                <a:r>
                  <a:rPr lang="nl-NL"/>
                  <a:t> [µm]</a:t>
                </a:r>
              </a:p>
            </c:rich>
          </c:tx>
          <c:layout>
            <c:manualLayout>
              <c:xMode val="edge"/>
              <c:yMode val="edge"/>
              <c:x val="6.2363579669473092E-3"/>
              <c:y val="0.2640797010107853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48359680"/>
        <c:crosses val="autoZero"/>
        <c:crossBetween val="midCat"/>
        <c:majorUnit val="2.0000000000000011E-2"/>
        <c:minorUnit val="1.0000000000000005E-2"/>
      </c:valAx>
      <c:valAx>
        <c:axId val="48187264"/>
        <c:scaling>
          <c:orientation val="minMax"/>
          <c:max val="0.18000000000000013"/>
          <c:min val="5.0000000000000024E-2"/>
        </c:scaling>
        <c:delete val="0"/>
        <c:axPos val="r"/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>
                <a:noFill/>
              </a:defRPr>
            </a:pPr>
            <a:endParaRPr lang="en-US"/>
          </a:p>
        </c:txPr>
        <c:crossAx val="48188800"/>
        <c:crosses val="max"/>
        <c:crossBetween val="midCat"/>
        <c:minorUnit val="1.0000000000000005E-2"/>
      </c:valAx>
      <c:valAx>
        <c:axId val="48188800"/>
        <c:scaling>
          <c:orientation val="minMax"/>
          <c:max val="1.46"/>
          <c:min val="1.28"/>
        </c:scaling>
        <c:delete val="0"/>
        <c:axPos val="t"/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>
                <a:noFill/>
              </a:defRPr>
            </a:pPr>
            <a:endParaRPr lang="en-US"/>
          </a:p>
        </c:txPr>
        <c:crossAx val="48187264"/>
        <c:crosses val="max"/>
        <c:crossBetween val="midCat"/>
        <c:majorUnit val="4.0000000000000022E-2"/>
      </c:valAx>
      <c:spPr>
        <a:solidFill>
          <a:schemeClr val="bg1"/>
        </a:solidFill>
        <a:ln>
          <a:solidFill>
            <a:schemeClr val="tx1"/>
          </a:solidFill>
        </a:ln>
        <a:effectLst/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legendEntry>
        <c:idx val="2"/>
        <c:delete val="1"/>
      </c:legendEntry>
      <c:overlay val="0"/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600">
          <a:latin typeface="Segoe UI Semilight" panose="020B0402040204020203" pitchFamily="34" charset="0"/>
          <a:cs typeface="Segoe UI Semilight" panose="020B0402040204020203" pitchFamily="34" charset="0"/>
        </a:defRPr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2"/>
          <c:order val="2"/>
          <c:tx>
            <c:v>Krytox 101-Wet curve-1st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'comparison with FC-43'!$A$83:$A$159</c:f>
              <c:numCache>
                <c:formatCode>General</c:formatCode>
                <c:ptCount val="77"/>
                <c:pt idx="0">
                  <c:v>0</c:v>
                </c:pt>
                <c:pt idx="1">
                  <c:v>5.5598000000000002E-3</c:v>
                </c:pt>
                <c:pt idx="2">
                  <c:v>2.0500999999999998E-2</c:v>
                </c:pt>
                <c:pt idx="3">
                  <c:v>4.0427999999999999E-2</c:v>
                </c:pt>
                <c:pt idx="4">
                  <c:v>6.0285999999999999E-2</c:v>
                </c:pt>
                <c:pt idx="5">
                  <c:v>8.0138000000000001E-2</c:v>
                </c:pt>
                <c:pt idx="6">
                  <c:v>0.10008</c:v>
                </c:pt>
                <c:pt idx="7">
                  <c:v>0.11992</c:v>
                </c:pt>
                <c:pt idx="8">
                  <c:v>0.13971</c:v>
                </c:pt>
                <c:pt idx="9">
                  <c:v>0.15972</c:v>
                </c:pt>
                <c:pt idx="10">
                  <c:v>0.17960000000000001</c:v>
                </c:pt>
                <c:pt idx="11">
                  <c:v>0.19941</c:v>
                </c:pt>
                <c:pt idx="12">
                  <c:v>0.21923999999999999</c:v>
                </c:pt>
                <c:pt idx="13">
                  <c:v>0.23959</c:v>
                </c:pt>
                <c:pt idx="14">
                  <c:v>0.25917000000000001</c:v>
                </c:pt>
                <c:pt idx="15">
                  <c:v>0.27881</c:v>
                </c:pt>
                <c:pt idx="16">
                  <c:v>0.29870999999999998</c:v>
                </c:pt>
                <c:pt idx="17">
                  <c:v>0.31823000000000001</c:v>
                </c:pt>
                <c:pt idx="18">
                  <c:v>0.33817999999999998</c:v>
                </c:pt>
                <c:pt idx="19">
                  <c:v>0.35843999999999998</c:v>
                </c:pt>
                <c:pt idx="20">
                  <c:v>0.37775999999999998</c:v>
                </c:pt>
                <c:pt idx="21">
                  <c:v>0.39787</c:v>
                </c:pt>
                <c:pt idx="22">
                  <c:v>0.41802</c:v>
                </c:pt>
                <c:pt idx="23">
                  <c:v>0.43822</c:v>
                </c:pt>
                <c:pt idx="24">
                  <c:v>0.45823999999999998</c:v>
                </c:pt>
                <c:pt idx="25">
                  <c:v>0.47810000000000002</c:v>
                </c:pt>
                <c:pt idx="26">
                  <c:v>0.49717</c:v>
                </c:pt>
                <c:pt idx="27">
                  <c:v>0.51665000000000005</c:v>
                </c:pt>
                <c:pt idx="28">
                  <c:v>0.53774</c:v>
                </c:pt>
                <c:pt idx="29">
                  <c:v>0.55779000000000001</c:v>
                </c:pt>
                <c:pt idx="30">
                  <c:v>0.57726</c:v>
                </c:pt>
                <c:pt idx="31">
                  <c:v>0.59728000000000003</c:v>
                </c:pt>
                <c:pt idx="32">
                  <c:v>0.61599999999999999</c:v>
                </c:pt>
                <c:pt idx="33">
                  <c:v>0.63604000000000005</c:v>
                </c:pt>
                <c:pt idx="34">
                  <c:v>0.65583000000000002</c:v>
                </c:pt>
                <c:pt idx="35">
                  <c:v>0.67713000000000001</c:v>
                </c:pt>
                <c:pt idx="36">
                  <c:v>0.69584000000000001</c:v>
                </c:pt>
                <c:pt idx="37">
                  <c:v>0.71497999999999995</c:v>
                </c:pt>
                <c:pt idx="38">
                  <c:v>0.73760999999999999</c:v>
                </c:pt>
                <c:pt idx="39">
                  <c:v>0.75600000000000001</c:v>
                </c:pt>
                <c:pt idx="40">
                  <c:v>0.77612000000000003</c:v>
                </c:pt>
                <c:pt idx="41">
                  <c:v>0.79512000000000005</c:v>
                </c:pt>
                <c:pt idx="42">
                  <c:v>0.81606999999999996</c:v>
                </c:pt>
                <c:pt idx="43">
                  <c:v>0.83574999999999999</c:v>
                </c:pt>
                <c:pt idx="44">
                  <c:v>0.85435000000000005</c:v>
                </c:pt>
                <c:pt idx="45">
                  <c:v>0.87485000000000002</c:v>
                </c:pt>
                <c:pt idx="46">
                  <c:v>0.89478000000000002</c:v>
                </c:pt>
                <c:pt idx="47">
                  <c:v>0.91415000000000002</c:v>
                </c:pt>
                <c:pt idx="48">
                  <c:v>0.93759000000000003</c:v>
                </c:pt>
                <c:pt idx="49">
                  <c:v>0.95406000000000002</c:v>
                </c:pt>
                <c:pt idx="50">
                  <c:v>0.97463999999999995</c:v>
                </c:pt>
                <c:pt idx="51">
                  <c:v>0.99526999999999999</c:v>
                </c:pt>
                <c:pt idx="52">
                  <c:v>1.0144</c:v>
                </c:pt>
                <c:pt idx="53">
                  <c:v>1.0330999999999999</c:v>
                </c:pt>
                <c:pt idx="54">
                  <c:v>1.0557000000000001</c:v>
                </c:pt>
                <c:pt idx="55">
                  <c:v>1.0758000000000001</c:v>
                </c:pt>
                <c:pt idx="56">
                  <c:v>1.0972</c:v>
                </c:pt>
                <c:pt idx="57">
                  <c:v>1.1145</c:v>
                </c:pt>
                <c:pt idx="58">
                  <c:v>1.1346000000000001</c:v>
                </c:pt>
                <c:pt idx="59">
                  <c:v>1.1539999999999999</c:v>
                </c:pt>
                <c:pt idx="60">
                  <c:v>1.1733</c:v>
                </c:pt>
                <c:pt idx="61">
                  <c:v>1.1936</c:v>
                </c:pt>
                <c:pt idx="62">
                  <c:v>1.2131000000000001</c:v>
                </c:pt>
                <c:pt idx="63">
                  <c:v>1.2330000000000001</c:v>
                </c:pt>
                <c:pt idx="64">
                  <c:v>1.2522</c:v>
                </c:pt>
                <c:pt idx="65">
                  <c:v>1.2733000000000001</c:v>
                </c:pt>
                <c:pt idx="66">
                  <c:v>1.2932999999999999</c:v>
                </c:pt>
                <c:pt idx="67">
                  <c:v>1.3118000000000001</c:v>
                </c:pt>
                <c:pt idx="68">
                  <c:v>1.3318000000000001</c:v>
                </c:pt>
                <c:pt idx="69">
                  <c:v>1.3521000000000001</c:v>
                </c:pt>
                <c:pt idx="70">
                  <c:v>1.3720000000000001</c:v>
                </c:pt>
                <c:pt idx="71">
                  <c:v>1.3912</c:v>
                </c:pt>
                <c:pt idx="72">
                  <c:v>1.411</c:v>
                </c:pt>
                <c:pt idx="73">
                  <c:v>1.4323999999999999</c:v>
                </c:pt>
                <c:pt idx="74">
                  <c:v>1.4521999999999999</c:v>
                </c:pt>
                <c:pt idx="75">
                  <c:v>1.4786999999999999</c:v>
                </c:pt>
                <c:pt idx="76">
                  <c:v>1.4955000000000001</c:v>
                </c:pt>
              </c:numCache>
            </c:numRef>
          </c:xVal>
          <c:yVal>
            <c:numRef>
              <c:f>'comparison with FC-43'!$B$83:$B$159</c:f>
              <c:numCache>
                <c:formatCode>General</c:formatCode>
                <c:ptCount val="77"/>
                <c:pt idx="0">
                  <c:v>0</c:v>
                </c:pt>
                <c:pt idx="1">
                  <c:v>3.4047000000000001E-3</c:v>
                </c:pt>
                <c:pt idx="2">
                  <c:v>4.0055000000000004E-3</c:v>
                </c:pt>
                <c:pt idx="3">
                  <c:v>3.6851000000000002E-3</c:v>
                </c:pt>
                <c:pt idx="4">
                  <c:v>6.2486E-3</c:v>
                </c:pt>
                <c:pt idx="5">
                  <c:v>4.6864000000000003E-3</c:v>
                </c:pt>
                <c:pt idx="6">
                  <c:v>4.8066000000000003E-3</c:v>
                </c:pt>
                <c:pt idx="7">
                  <c:v>5.6077000000000002E-3</c:v>
                </c:pt>
                <c:pt idx="8">
                  <c:v>5.4475000000000001E-3</c:v>
                </c:pt>
                <c:pt idx="9">
                  <c:v>5.4475000000000001E-3</c:v>
                </c:pt>
                <c:pt idx="10">
                  <c:v>5.9281000000000004E-3</c:v>
                </c:pt>
                <c:pt idx="11">
                  <c:v>5.6077000000000002E-3</c:v>
                </c:pt>
                <c:pt idx="12">
                  <c:v>6.0882999999999996E-3</c:v>
                </c:pt>
                <c:pt idx="13">
                  <c:v>1.2978E-2</c:v>
                </c:pt>
                <c:pt idx="14">
                  <c:v>1.5141E-2</c:v>
                </c:pt>
                <c:pt idx="15">
                  <c:v>1.6863E-2</c:v>
                </c:pt>
                <c:pt idx="16">
                  <c:v>2.3713000000000001E-2</c:v>
                </c:pt>
                <c:pt idx="17">
                  <c:v>3.2844999999999999E-2</c:v>
                </c:pt>
                <c:pt idx="18">
                  <c:v>5.3512999999999998E-2</c:v>
                </c:pt>
                <c:pt idx="19">
                  <c:v>8.1031000000000006E-2</c:v>
                </c:pt>
                <c:pt idx="20">
                  <c:v>0.1168</c:v>
                </c:pt>
                <c:pt idx="21">
                  <c:v>0.17152000000000001</c:v>
                </c:pt>
                <c:pt idx="22">
                  <c:v>0.23499999999999999</c:v>
                </c:pt>
                <c:pt idx="23">
                  <c:v>0.34871999999999997</c:v>
                </c:pt>
                <c:pt idx="24">
                  <c:v>0.48882999999999999</c:v>
                </c:pt>
                <c:pt idx="25">
                  <c:v>0.62758000000000003</c:v>
                </c:pt>
                <c:pt idx="26">
                  <c:v>0.87836000000000003</c:v>
                </c:pt>
                <c:pt idx="27">
                  <c:v>1.1777</c:v>
                </c:pt>
                <c:pt idx="28">
                  <c:v>1.5859000000000001</c:v>
                </c:pt>
                <c:pt idx="29">
                  <c:v>2.0867</c:v>
                </c:pt>
                <c:pt idx="30">
                  <c:v>2.5726</c:v>
                </c:pt>
                <c:pt idx="31">
                  <c:v>3.2921999999999998</c:v>
                </c:pt>
                <c:pt idx="32">
                  <c:v>4.0289000000000001</c:v>
                </c:pt>
                <c:pt idx="33">
                  <c:v>4.8897000000000004</c:v>
                </c:pt>
                <c:pt idx="34">
                  <c:v>5.6878000000000002</c:v>
                </c:pt>
                <c:pt idx="35">
                  <c:v>6.5625999999999998</c:v>
                </c:pt>
                <c:pt idx="36">
                  <c:v>7.4629000000000003</c:v>
                </c:pt>
                <c:pt idx="37">
                  <c:v>8.4730000000000008</c:v>
                </c:pt>
                <c:pt idx="38">
                  <c:v>9.5551999999999992</c:v>
                </c:pt>
                <c:pt idx="39">
                  <c:v>10.347</c:v>
                </c:pt>
                <c:pt idx="40">
                  <c:v>11.007999999999999</c:v>
                </c:pt>
                <c:pt idx="41">
                  <c:v>11.945</c:v>
                </c:pt>
                <c:pt idx="42">
                  <c:v>13.005000000000001</c:v>
                </c:pt>
                <c:pt idx="43">
                  <c:v>13.936</c:v>
                </c:pt>
                <c:pt idx="44">
                  <c:v>14.858000000000001</c:v>
                </c:pt>
                <c:pt idx="45">
                  <c:v>15.801</c:v>
                </c:pt>
                <c:pt idx="46">
                  <c:v>16.847999999999999</c:v>
                </c:pt>
                <c:pt idx="47">
                  <c:v>17.722000000000001</c:v>
                </c:pt>
                <c:pt idx="48">
                  <c:v>18.603999999999999</c:v>
                </c:pt>
                <c:pt idx="49">
                  <c:v>19.53</c:v>
                </c:pt>
                <c:pt idx="50">
                  <c:v>20.748000000000001</c:v>
                </c:pt>
                <c:pt idx="51">
                  <c:v>21.718</c:v>
                </c:pt>
                <c:pt idx="52">
                  <c:v>22.696000000000002</c:v>
                </c:pt>
                <c:pt idx="53">
                  <c:v>23.623000000000001</c:v>
                </c:pt>
                <c:pt idx="54">
                  <c:v>24.623999999999999</c:v>
                </c:pt>
                <c:pt idx="55">
                  <c:v>25.504999999999999</c:v>
                </c:pt>
                <c:pt idx="56">
                  <c:v>26.558</c:v>
                </c:pt>
                <c:pt idx="57">
                  <c:v>27.425000000000001</c:v>
                </c:pt>
                <c:pt idx="58">
                  <c:v>28.442</c:v>
                </c:pt>
                <c:pt idx="59">
                  <c:v>29.318000000000001</c:v>
                </c:pt>
                <c:pt idx="60">
                  <c:v>30.129000000000001</c:v>
                </c:pt>
                <c:pt idx="61">
                  <c:v>31.013000000000002</c:v>
                </c:pt>
                <c:pt idx="62">
                  <c:v>32.095999999999997</c:v>
                </c:pt>
                <c:pt idx="63">
                  <c:v>33.200000000000003</c:v>
                </c:pt>
                <c:pt idx="64">
                  <c:v>34.661999999999999</c:v>
                </c:pt>
                <c:pt idx="65">
                  <c:v>35.588999999999999</c:v>
                </c:pt>
                <c:pt idx="66">
                  <c:v>36.122</c:v>
                </c:pt>
                <c:pt idx="67">
                  <c:v>37.381</c:v>
                </c:pt>
                <c:pt idx="68">
                  <c:v>38.5</c:v>
                </c:pt>
                <c:pt idx="69">
                  <c:v>39.545999999999999</c:v>
                </c:pt>
                <c:pt idx="70">
                  <c:v>40.555</c:v>
                </c:pt>
                <c:pt idx="71">
                  <c:v>41.481999999999999</c:v>
                </c:pt>
                <c:pt idx="72">
                  <c:v>42.517000000000003</c:v>
                </c:pt>
                <c:pt idx="73">
                  <c:v>43.421999999999997</c:v>
                </c:pt>
                <c:pt idx="74">
                  <c:v>44.427</c:v>
                </c:pt>
                <c:pt idx="75">
                  <c:v>45.040999999999997</c:v>
                </c:pt>
                <c:pt idx="76">
                  <c:v>46.177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4D9-0B40-B46E-27E9012D6B5F}"/>
            </c:ext>
          </c:extLst>
        </c:ser>
        <c:ser>
          <c:idx val="3"/>
          <c:order val="3"/>
          <c:tx>
            <c:v>Krytox 101-Wet curve-2nd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'comparison with FC-43'!$C$83:$C$124</c:f>
              <c:numCache>
                <c:formatCode>General</c:formatCode>
                <c:ptCount val="42"/>
                <c:pt idx="0">
                  <c:v>0</c:v>
                </c:pt>
                <c:pt idx="1">
                  <c:v>5.1916999999999996E-3</c:v>
                </c:pt>
                <c:pt idx="2">
                  <c:v>2.9479999999999999E-2</c:v>
                </c:pt>
                <c:pt idx="3">
                  <c:v>6.7873000000000003E-2</c:v>
                </c:pt>
                <c:pt idx="4">
                  <c:v>0.10389</c:v>
                </c:pt>
                <c:pt idx="5">
                  <c:v>0.14141999999999999</c:v>
                </c:pt>
                <c:pt idx="6">
                  <c:v>0.18187</c:v>
                </c:pt>
                <c:pt idx="7">
                  <c:v>0.21787999999999999</c:v>
                </c:pt>
                <c:pt idx="8">
                  <c:v>0.25599</c:v>
                </c:pt>
                <c:pt idx="9">
                  <c:v>0.29405999999999999</c:v>
                </c:pt>
                <c:pt idx="10">
                  <c:v>0.33106999999999998</c:v>
                </c:pt>
                <c:pt idx="11">
                  <c:v>0.36630000000000001</c:v>
                </c:pt>
                <c:pt idx="12">
                  <c:v>0.40365000000000001</c:v>
                </c:pt>
                <c:pt idx="13">
                  <c:v>0.44046999999999997</c:v>
                </c:pt>
                <c:pt idx="14">
                  <c:v>0.47637000000000002</c:v>
                </c:pt>
                <c:pt idx="15">
                  <c:v>0.51400000000000001</c:v>
                </c:pt>
                <c:pt idx="16">
                  <c:v>0.55139000000000005</c:v>
                </c:pt>
                <c:pt idx="17">
                  <c:v>0.58928999999999998</c:v>
                </c:pt>
                <c:pt idx="18">
                  <c:v>0.62568000000000001</c:v>
                </c:pt>
                <c:pt idx="19">
                  <c:v>0.66330999999999996</c:v>
                </c:pt>
                <c:pt idx="20">
                  <c:v>0.70021</c:v>
                </c:pt>
                <c:pt idx="21">
                  <c:v>0.73794999999999999</c:v>
                </c:pt>
                <c:pt idx="22">
                  <c:v>0.77568999999999999</c:v>
                </c:pt>
                <c:pt idx="23">
                  <c:v>0.81220999999999999</c:v>
                </c:pt>
                <c:pt idx="24">
                  <c:v>0.84897</c:v>
                </c:pt>
                <c:pt idx="25">
                  <c:v>0.88753000000000004</c:v>
                </c:pt>
                <c:pt idx="26">
                  <c:v>0.92376999999999998</c:v>
                </c:pt>
                <c:pt idx="27">
                  <c:v>0.96142000000000005</c:v>
                </c:pt>
                <c:pt idx="28">
                  <c:v>1.0005999999999999</c:v>
                </c:pt>
                <c:pt idx="29">
                  <c:v>1.0356000000000001</c:v>
                </c:pt>
                <c:pt idx="30">
                  <c:v>1.0721000000000001</c:v>
                </c:pt>
                <c:pt idx="31">
                  <c:v>1.1116999999999999</c:v>
                </c:pt>
                <c:pt idx="32">
                  <c:v>1.1473</c:v>
                </c:pt>
                <c:pt idx="33">
                  <c:v>1.1842999999999999</c:v>
                </c:pt>
                <c:pt idx="34">
                  <c:v>1.2226999999999999</c:v>
                </c:pt>
                <c:pt idx="35">
                  <c:v>1.2592000000000001</c:v>
                </c:pt>
                <c:pt idx="36">
                  <c:v>1.2961</c:v>
                </c:pt>
                <c:pt idx="37">
                  <c:v>1.3344</c:v>
                </c:pt>
                <c:pt idx="38">
                  <c:v>1.3735999999999999</c:v>
                </c:pt>
                <c:pt idx="39">
                  <c:v>1.4078999999999999</c:v>
                </c:pt>
                <c:pt idx="40">
                  <c:v>1.4446000000000001</c:v>
                </c:pt>
                <c:pt idx="41">
                  <c:v>1.482</c:v>
                </c:pt>
              </c:numCache>
            </c:numRef>
          </c:xVal>
          <c:yVal>
            <c:numRef>
              <c:f>'comparison with FC-43'!$D$83:$D$124</c:f>
              <c:numCache>
                <c:formatCode>General</c:formatCode>
                <c:ptCount val="42"/>
                <c:pt idx="0">
                  <c:v>0</c:v>
                </c:pt>
                <c:pt idx="1">
                  <c:v>5.4314000000000001E-2</c:v>
                </c:pt>
                <c:pt idx="2">
                  <c:v>0.29941000000000001</c:v>
                </c:pt>
                <c:pt idx="3">
                  <c:v>0.59240999999999999</c:v>
                </c:pt>
                <c:pt idx="4">
                  <c:v>0.79854000000000003</c:v>
                </c:pt>
                <c:pt idx="5">
                  <c:v>0.90364</c:v>
                </c:pt>
                <c:pt idx="6">
                  <c:v>0.84763999999999995</c:v>
                </c:pt>
                <c:pt idx="7">
                  <c:v>0.89575000000000005</c:v>
                </c:pt>
                <c:pt idx="8">
                  <c:v>0.91405000000000003</c:v>
                </c:pt>
                <c:pt idx="9">
                  <c:v>0.92462999999999995</c:v>
                </c:pt>
                <c:pt idx="10">
                  <c:v>0.94510000000000005</c:v>
                </c:pt>
                <c:pt idx="11">
                  <c:v>0.98916000000000004</c:v>
                </c:pt>
                <c:pt idx="12">
                  <c:v>1.0865</c:v>
                </c:pt>
                <c:pt idx="13">
                  <c:v>1.3148</c:v>
                </c:pt>
                <c:pt idx="14">
                  <c:v>1.6425000000000001</c:v>
                </c:pt>
                <c:pt idx="15">
                  <c:v>2.1242000000000001</c:v>
                </c:pt>
                <c:pt idx="16">
                  <c:v>2.8273000000000001</c:v>
                </c:pt>
                <c:pt idx="17">
                  <c:v>3.7932999999999999</c:v>
                </c:pt>
                <c:pt idx="18">
                  <c:v>5.0145999999999997</c:v>
                </c:pt>
                <c:pt idx="19">
                  <c:v>6.1482000000000001</c:v>
                </c:pt>
                <c:pt idx="20">
                  <c:v>7.6624999999999996</c:v>
                </c:pt>
                <c:pt idx="21">
                  <c:v>9.1867000000000001</c:v>
                </c:pt>
                <c:pt idx="22">
                  <c:v>10.664</c:v>
                </c:pt>
                <c:pt idx="23">
                  <c:v>12.191000000000001</c:v>
                </c:pt>
                <c:pt idx="24">
                  <c:v>13.952</c:v>
                </c:pt>
                <c:pt idx="25">
                  <c:v>15.685</c:v>
                </c:pt>
                <c:pt idx="26">
                  <c:v>17.603000000000002</c:v>
                </c:pt>
                <c:pt idx="27">
                  <c:v>19.044</c:v>
                </c:pt>
                <c:pt idx="28">
                  <c:v>21.166</c:v>
                </c:pt>
                <c:pt idx="29">
                  <c:v>22.885000000000002</c:v>
                </c:pt>
                <c:pt idx="30">
                  <c:v>24.632999999999999</c:v>
                </c:pt>
                <c:pt idx="31">
                  <c:v>26.22</c:v>
                </c:pt>
                <c:pt idx="32">
                  <c:v>28.210999999999999</c:v>
                </c:pt>
                <c:pt idx="33">
                  <c:v>29.893000000000001</c:v>
                </c:pt>
                <c:pt idx="34">
                  <c:v>31.632000000000001</c:v>
                </c:pt>
                <c:pt idx="35">
                  <c:v>33.371000000000002</c:v>
                </c:pt>
                <c:pt idx="36">
                  <c:v>35.798999999999999</c:v>
                </c:pt>
                <c:pt idx="37">
                  <c:v>37.43</c:v>
                </c:pt>
                <c:pt idx="38">
                  <c:v>39.472999999999999</c:v>
                </c:pt>
                <c:pt idx="39">
                  <c:v>41.350999999999999</c:v>
                </c:pt>
                <c:pt idx="40">
                  <c:v>43.197000000000003</c:v>
                </c:pt>
                <c:pt idx="41">
                  <c:v>44.561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4D9-0B40-B46E-27E9012D6B5F}"/>
            </c:ext>
          </c:extLst>
        </c:ser>
        <c:ser>
          <c:idx val="4"/>
          <c:order val="4"/>
          <c:tx>
            <c:v>Krytox 157 FSH-Wet curve-1st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'comparison with FC-43'!$A$163:$A$239</c:f>
              <c:numCache>
                <c:formatCode>General</c:formatCode>
                <c:ptCount val="77"/>
                <c:pt idx="0">
                  <c:v>0</c:v>
                </c:pt>
                <c:pt idx="1">
                  <c:v>5.4711999999999998E-3</c:v>
                </c:pt>
                <c:pt idx="2">
                  <c:v>2.0268999999999999E-2</c:v>
                </c:pt>
                <c:pt idx="3">
                  <c:v>4.0312000000000001E-2</c:v>
                </c:pt>
                <c:pt idx="4">
                  <c:v>6.0164000000000002E-2</c:v>
                </c:pt>
                <c:pt idx="5">
                  <c:v>8.0128000000000005E-2</c:v>
                </c:pt>
                <c:pt idx="6">
                  <c:v>9.9904999999999994E-2</c:v>
                </c:pt>
                <c:pt idx="7">
                  <c:v>0.1202</c:v>
                </c:pt>
                <c:pt idx="8">
                  <c:v>0.14004</c:v>
                </c:pt>
                <c:pt idx="9">
                  <c:v>0.15994</c:v>
                </c:pt>
                <c:pt idx="10">
                  <c:v>0.17971000000000001</c:v>
                </c:pt>
                <c:pt idx="11">
                  <c:v>0.19966999999999999</c:v>
                </c:pt>
                <c:pt idx="12">
                  <c:v>0.2195</c:v>
                </c:pt>
                <c:pt idx="13">
                  <c:v>0.23919000000000001</c:v>
                </c:pt>
                <c:pt idx="14">
                  <c:v>0.25889000000000001</c:v>
                </c:pt>
                <c:pt idx="15">
                  <c:v>0.27850999999999998</c:v>
                </c:pt>
                <c:pt idx="16">
                  <c:v>0.29824000000000001</c:v>
                </c:pt>
                <c:pt idx="17">
                  <c:v>0.31885999999999998</c:v>
                </c:pt>
                <c:pt idx="18">
                  <c:v>0.33809</c:v>
                </c:pt>
                <c:pt idx="19">
                  <c:v>0.35980000000000001</c:v>
                </c:pt>
                <c:pt idx="20">
                  <c:v>0.37884000000000001</c:v>
                </c:pt>
                <c:pt idx="21">
                  <c:v>0.39818999999999999</c:v>
                </c:pt>
                <c:pt idx="22">
                  <c:v>0.41798000000000002</c:v>
                </c:pt>
                <c:pt idx="23">
                  <c:v>0.43857000000000002</c:v>
                </c:pt>
                <c:pt idx="24">
                  <c:v>0.45767000000000002</c:v>
                </c:pt>
                <c:pt idx="25">
                  <c:v>0.47887999999999997</c:v>
                </c:pt>
                <c:pt idx="26">
                  <c:v>0.49826999999999999</c:v>
                </c:pt>
                <c:pt idx="27">
                  <c:v>0.51844000000000001</c:v>
                </c:pt>
                <c:pt idx="28">
                  <c:v>0.53790000000000004</c:v>
                </c:pt>
                <c:pt idx="29">
                  <c:v>0.55745999999999996</c:v>
                </c:pt>
                <c:pt idx="30">
                  <c:v>0.5766</c:v>
                </c:pt>
                <c:pt idx="31">
                  <c:v>0.59641</c:v>
                </c:pt>
                <c:pt idx="32">
                  <c:v>0.61480999999999997</c:v>
                </c:pt>
                <c:pt idx="33">
                  <c:v>0.63721000000000005</c:v>
                </c:pt>
                <c:pt idx="34">
                  <c:v>0.65634999999999999</c:v>
                </c:pt>
                <c:pt idx="35">
                  <c:v>0.67700000000000005</c:v>
                </c:pt>
                <c:pt idx="36">
                  <c:v>0.69564000000000004</c:v>
                </c:pt>
                <c:pt idx="37">
                  <c:v>0.71628000000000003</c:v>
                </c:pt>
                <c:pt idx="38">
                  <c:v>0.73556999999999995</c:v>
                </c:pt>
                <c:pt idx="39">
                  <c:v>0.75588999999999995</c:v>
                </c:pt>
                <c:pt idx="40">
                  <c:v>0.77510999999999997</c:v>
                </c:pt>
                <c:pt idx="41">
                  <c:v>0.79493000000000003</c:v>
                </c:pt>
                <c:pt idx="42">
                  <c:v>0.81557000000000002</c:v>
                </c:pt>
                <c:pt idx="43">
                  <c:v>0.83514999999999995</c:v>
                </c:pt>
                <c:pt idx="44">
                  <c:v>0.85541999999999996</c:v>
                </c:pt>
                <c:pt idx="45">
                  <c:v>0.87544</c:v>
                </c:pt>
                <c:pt idx="46">
                  <c:v>0.89422000000000001</c:v>
                </c:pt>
                <c:pt idx="47">
                  <c:v>0.91407000000000005</c:v>
                </c:pt>
                <c:pt idx="48">
                  <c:v>0.93410000000000004</c:v>
                </c:pt>
                <c:pt idx="49">
                  <c:v>0.95521999999999996</c:v>
                </c:pt>
                <c:pt idx="50">
                  <c:v>0.97484999999999999</c:v>
                </c:pt>
                <c:pt idx="51">
                  <c:v>0.99499000000000004</c:v>
                </c:pt>
                <c:pt idx="52">
                  <c:v>1.0147999999999999</c:v>
                </c:pt>
                <c:pt idx="53">
                  <c:v>1.0350999999999999</c:v>
                </c:pt>
                <c:pt idx="54">
                  <c:v>1.0535000000000001</c:v>
                </c:pt>
                <c:pt idx="55">
                  <c:v>1.0739000000000001</c:v>
                </c:pt>
                <c:pt idx="56">
                  <c:v>1.0932999999999999</c:v>
                </c:pt>
                <c:pt idx="57">
                  <c:v>1.1135999999999999</c:v>
                </c:pt>
                <c:pt idx="58">
                  <c:v>1.1329</c:v>
                </c:pt>
                <c:pt idx="59">
                  <c:v>1.1580999999999999</c:v>
                </c:pt>
                <c:pt idx="60">
                  <c:v>1.1771</c:v>
                </c:pt>
                <c:pt idx="61">
                  <c:v>1.1938</c:v>
                </c:pt>
                <c:pt idx="62">
                  <c:v>1.2138</c:v>
                </c:pt>
                <c:pt idx="63">
                  <c:v>1.2323999999999999</c:v>
                </c:pt>
                <c:pt idx="64">
                  <c:v>1.2519</c:v>
                </c:pt>
                <c:pt idx="65">
                  <c:v>1.2727999999999999</c:v>
                </c:pt>
                <c:pt idx="66">
                  <c:v>1.2926</c:v>
                </c:pt>
                <c:pt idx="67">
                  <c:v>1.3110999999999999</c:v>
                </c:pt>
                <c:pt idx="68">
                  <c:v>1.3326</c:v>
                </c:pt>
                <c:pt idx="69">
                  <c:v>1.3514999999999999</c:v>
                </c:pt>
                <c:pt idx="70">
                  <c:v>1.3722000000000001</c:v>
                </c:pt>
                <c:pt idx="71">
                  <c:v>1.3942000000000001</c:v>
                </c:pt>
                <c:pt idx="72">
                  <c:v>1.4134</c:v>
                </c:pt>
                <c:pt idx="73">
                  <c:v>1.4325000000000001</c:v>
                </c:pt>
                <c:pt idx="74">
                  <c:v>1.4505999999999999</c:v>
                </c:pt>
                <c:pt idx="75">
                  <c:v>1.4704999999999999</c:v>
                </c:pt>
                <c:pt idx="76">
                  <c:v>1.4913000000000001</c:v>
                </c:pt>
              </c:numCache>
            </c:numRef>
          </c:xVal>
          <c:yVal>
            <c:numRef>
              <c:f>'comparison with FC-43'!$B$163:$B$239</c:f>
              <c:numCache>
                <c:formatCode>General</c:formatCode>
                <c:ptCount val="77"/>
                <c:pt idx="0">
                  <c:v>0</c:v>
                </c:pt>
                <c:pt idx="1">
                  <c:v>1.1215000000000001E-3</c:v>
                </c:pt>
                <c:pt idx="2">
                  <c:v>1.9226E-3</c:v>
                </c:pt>
                <c:pt idx="3">
                  <c:v>4.1656999999999996E-3</c:v>
                </c:pt>
                <c:pt idx="4">
                  <c:v>3.3646000000000001E-3</c:v>
                </c:pt>
                <c:pt idx="5">
                  <c:v>3.8452999999999998E-3</c:v>
                </c:pt>
                <c:pt idx="6">
                  <c:v>3.2044E-3</c:v>
                </c:pt>
                <c:pt idx="7">
                  <c:v>8.5717999999999992E-3</c:v>
                </c:pt>
                <c:pt idx="8">
                  <c:v>7.6505000000000002E-3</c:v>
                </c:pt>
                <c:pt idx="9">
                  <c:v>8.2512999999999996E-3</c:v>
                </c:pt>
                <c:pt idx="10">
                  <c:v>7.8507999999999998E-3</c:v>
                </c:pt>
                <c:pt idx="11">
                  <c:v>8.4916000000000002E-3</c:v>
                </c:pt>
                <c:pt idx="12">
                  <c:v>8.3313999999999992E-3</c:v>
                </c:pt>
                <c:pt idx="13">
                  <c:v>1.1535999999999999E-2</c:v>
                </c:pt>
                <c:pt idx="14">
                  <c:v>3.653E-2</c:v>
                </c:pt>
                <c:pt idx="15">
                  <c:v>8.8441000000000006E-2</c:v>
                </c:pt>
                <c:pt idx="16">
                  <c:v>0.16622999999999999</c:v>
                </c:pt>
                <c:pt idx="17">
                  <c:v>0.28231000000000001</c:v>
                </c:pt>
                <c:pt idx="18">
                  <c:v>0.48074</c:v>
                </c:pt>
                <c:pt idx="19">
                  <c:v>0.74626000000000003</c:v>
                </c:pt>
                <c:pt idx="20">
                  <c:v>1.0136000000000001</c:v>
                </c:pt>
                <c:pt idx="21">
                  <c:v>1.3829</c:v>
                </c:pt>
                <c:pt idx="22">
                  <c:v>1.7921</c:v>
                </c:pt>
                <c:pt idx="23">
                  <c:v>2.2601</c:v>
                </c:pt>
                <c:pt idx="24">
                  <c:v>2.8437999999999999</c:v>
                </c:pt>
                <c:pt idx="25">
                  <c:v>3.5691000000000002</c:v>
                </c:pt>
                <c:pt idx="26">
                  <c:v>4.3887</c:v>
                </c:pt>
                <c:pt idx="27">
                  <c:v>5.1369999999999996</c:v>
                </c:pt>
                <c:pt idx="28">
                  <c:v>5.9070999999999998</c:v>
                </c:pt>
                <c:pt idx="29">
                  <c:v>6.6817000000000002</c:v>
                </c:pt>
                <c:pt idx="30">
                  <c:v>7.5701999999999998</c:v>
                </c:pt>
                <c:pt idx="31">
                  <c:v>8.4702000000000002</c:v>
                </c:pt>
                <c:pt idx="32">
                  <c:v>9.3773</c:v>
                </c:pt>
                <c:pt idx="33">
                  <c:v>10.301</c:v>
                </c:pt>
                <c:pt idx="34">
                  <c:v>11.148999999999999</c:v>
                </c:pt>
                <c:pt idx="35">
                  <c:v>12.178000000000001</c:v>
                </c:pt>
                <c:pt idx="36">
                  <c:v>13.061</c:v>
                </c:pt>
                <c:pt idx="37">
                  <c:v>14.141</c:v>
                </c:pt>
                <c:pt idx="38">
                  <c:v>15.183999999999999</c:v>
                </c:pt>
                <c:pt idx="39">
                  <c:v>16.414000000000001</c:v>
                </c:pt>
                <c:pt idx="40">
                  <c:v>17.314</c:v>
                </c:pt>
                <c:pt idx="41">
                  <c:v>18.404</c:v>
                </c:pt>
                <c:pt idx="42">
                  <c:v>19.811</c:v>
                </c:pt>
                <c:pt idx="43">
                  <c:v>20.984999999999999</c:v>
                </c:pt>
                <c:pt idx="44">
                  <c:v>22.097000000000001</c:v>
                </c:pt>
                <c:pt idx="45">
                  <c:v>23.163</c:v>
                </c:pt>
                <c:pt idx="46">
                  <c:v>24.22</c:v>
                </c:pt>
                <c:pt idx="47">
                  <c:v>25.471</c:v>
                </c:pt>
                <c:pt idx="48">
                  <c:v>26.864000000000001</c:v>
                </c:pt>
                <c:pt idx="49">
                  <c:v>27.850999999999999</c:v>
                </c:pt>
                <c:pt idx="50">
                  <c:v>28.971</c:v>
                </c:pt>
                <c:pt idx="51">
                  <c:v>30.331</c:v>
                </c:pt>
                <c:pt idx="52">
                  <c:v>32.006</c:v>
                </c:pt>
                <c:pt idx="53">
                  <c:v>33.155000000000001</c:v>
                </c:pt>
                <c:pt idx="54">
                  <c:v>34.32</c:v>
                </c:pt>
                <c:pt idx="55">
                  <c:v>35.552999999999997</c:v>
                </c:pt>
                <c:pt idx="56">
                  <c:v>36.890999999999998</c:v>
                </c:pt>
                <c:pt idx="57">
                  <c:v>38.298999999999999</c:v>
                </c:pt>
                <c:pt idx="58">
                  <c:v>39.265000000000001</c:v>
                </c:pt>
                <c:pt idx="59">
                  <c:v>40.465000000000003</c:v>
                </c:pt>
                <c:pt idx="60">
                  <c:v>41.451999999999998</c:v>
                </c:pt>
                <c:pt idx="61">
                  <c:v>42.79</c:v>
                </c:pt>
                <c:pt idx="62">
                  <c:v>44.365000000000002</c:v>
                </c:pt>
                <c:pt idx="63">
                  <c:v>46.088000000000001</c:v>
                </c:pt>
                <c:pt idx="64">
                  <c:v>47.828000000000003</c:v>
                </c:pt>
                <c:pt idx="65">
                  <c:v>49.258000000000003</c:v>
                </c:pt>
                <c:pt idx="66">
                  <c:v>50.552</c:v>
                </c:pt>
                <c:pt idx="67">
                  <c:v>51.655999999999999</c:v>
                </c:pt>
                <c:pt idx="68">
                  <c:v>53.100999999999999</c:v>
                </c:pt>
                <c:pt idx="69">
                  <c:v>54.36</c:v>
                </c:pt>
                <c:pt idx="70">
                  <c:v>55.51</c:v>
                </c:pt>
                <c:pt idx="71">
                  <c:v>56.938000000000002</c:v>
                </c:pt>
                <c:pt idx="72">
                  <c:v>58.18</c:v>
                </c:pt>
                <c:pt idx="73">
                  <c:v>59.472999999999999</c:v>
                </c:pt>
                <c:pt idx="74">
                  <c:v>61.250999999999998</c:v>
                </c:pt>
                <c:pt idx="75">
                  <c:v>62.691000000000003</c:v>
                </c:pt>
                <c:pt idx="76">
                  <c:v>64.447999999999993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4D9-0B40-B46E-27E9012D6B5F}"/>
            </c:ext>
          </c:extLst>
        </c:ser>
        <c:ser>
          <c:idx val="5"/>
          <c:order val="5"/>
          <c:tx>
            <c:v>Krytox 157 FSH-Wet curve-2nd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'comparison with FC-43'!$C$163:$C$204</c:f>
              <c:numCache>
                <c:formatCode>General</c:formatCode>
                <c:ptCount val="42"/>
                <c:pt idx="0">
                  <c:v>0</c:v>
                </c:pt>
                <c:pt idx="1">
                  <c:v>5.2608999999999998E-3</c:v>
                </c:pt>
                <c:pt idx="2">
                  <c:v>2.9056999999999999E-2</c:v>
                </c:pt>
                <c:pt idx="3">
                  <c:v>6.6328999999999999E-2</c:v>
                </c:pt>
                <c:pt idx="4">
                  <c:v>0.10390000000000001</c:v>
                </c:pt>
                <c:pt idx="5">
                  <c:v>0.14093</c:v>
                </c:pt>
                <c:pt idx="6">
                  <c:v>0.17846000000000001</c:v>
                </c:pt>
                <c:pt idx="7">
                  <c:v>0.21582000000000001</c:v>
                </c:pt>
                <c:pt idx="8">
                  <c:v>0.25297999999999998</c:v>
                </c:pt>
                <c:pt idx="9">
                  <c:v>0.29021000000000002</c:v>
                </c:pt>
                <c:pt idx="10">
                  <c:v>0.32858999999999999</c:v>
                </c:pt>
                <c:pt idx="11">
                  <c:v>0.36537999999999998</c:v>
                </c:pt>
                <c:pt idx="12">
                  <c:v>0.40218999999999999</c:v>
                </c:pt>
                <c:pt idx="13">
                  <c:v>0.43976999999999999</c:v>
                </c:pt>
                <c:pt idx="14">
                  <c:v>0.47604999999999997</c:v>
                </c:pt>
                <c:pt idx="15">
                  <c:v>0.51407000000000003</c:v>
                </c:pt>
                <c:pt idx="16">
                  <c:v>0.55118</c:v>
                </c:pt>
                <c:pt idx="17">
                  <c:v>0.58830000000000005</c:v>
                </c:pt>
                <c:pt idx="18">
                  <c:v>0.62733000000000005</c:v>
                </c:pt>
                <c:pt idx="19">
                  <c:v>0.66273000000000004</c:v>
                </c:pt>
                <c:pt idx="20">
                  <c:v>0.70140999999999998</c:v>
                </c:pt>
                <c:pt idx="21">
                  <c:v>0.73658000000000001</c:v>
                </c:pt>
                <c:pt idx="22">
                  <c:v>0.77464</c:v>
                </c:pt>
                <c:pt idx="23">
                  <c:v>0.81206999999999996</c:v>
                </c:pt>
                <c:pt idx="24">
                  <c:v>0.84848999999999997</c:v>
                </c:pt>
                <c:pt idx="25">
                  <c:v>0.88626000000000005</c:v>
                </c:pt>
                <c:pt idx="26">
                  <c:v>0.92330000000000001</c:v>
                </c:pt>
                <c:pt idx="27">
                  <c:v>0.96004999999999996</c:v>
                </c:pt>
                <c:pt idx="28">
                  <c:v>0.99885000000000002</c:v>
                </c:pt>
                <c:pt idx="29">
                  <c:v>1.0349999999999999</c:v>
                </c:pt>
                <c:pt idx="30">
                  <c:v>1.0732999999999999</c:v>
                </c:pt>
                <c:pt idx="31">
                  <c:v>1.1095999999999999</c:v>
                </c:pt>
                <c:pt idx="32">
                  <c:v>1.1504000000000001</c:v>
                </c:pt>
                <c:pt idx="33">
                  <c:v>1.1856</c:v>
                </c:pt>
                <c:pt idx="34">
                  <c:v>1.2216</c:v>
                </c:pt>
                <c:pt idx="35">
                  <c:v>1.2605</c:v>
                </c:pt>
                <c:pt idx="36">
                  <c:v>1.298</c:v>
                </c:pt>
                <c:pt idx="37">
                  <c:v>1.3331</c:v>
                </c:pt>
                <c:pt idx="38">
                  <c:v>1.3715999999999999</c:v>
                </c:pt>
                <c:pt idx="39">
                  <c:v>1.4123000000000001</c:v>
                </c:pt>
                <c:pt idx="40">
                  <c:v>1.4456</c:v>
                </c:pt>
                <c:pt idx="41">
                  <c:v>1.4825999999999999</c:v>
                </c:pt>
              </c:numCache>
            </c:numRef>
          </c:xVal>
          <c:yVal>
            <c:numRef>
              <c:f>'comparison with FC-43'!$D$163:$D$204</c:f>
              <c:numCache>
                <c:formatCode>General</c:formatCode>
                <c:ptCount val="42"/>
                <c:pt idx="0">
                  <c:v>0</c:v>
                </c:pt>
                <c:pt idx="1">
                  <c:v>0.11967999999999999</c:v>
                </c:pt>
                <c:pt idx="2">
                  <c:v>0.68622000000000005</c:v>
                </c:pt>
                <c:pt idx="3">
                  <c:v>1.5384</c:v>
                </c:pt>
                <c:pt idx="4">
                  <c:v>2.3073999999999999</c:v>
                </c:pt>
                <c:pt idx="5">
                  <c:v>2.9184000000000001</c:v>
                </c:pt>
                <c:pt idx="6">
                  <c:v>3.3281000000000001</c:v>
                </c:pt>
                <c:pt idx="7">
                  <c:v>3.6004999999999998</c:v>
                </c:pt>
                <c:pt idx="8">
                  <c:v>3.8239999999999998</c:v>
                </c:pt>
                <c:pt idx="9">
                  <c:v>4.1069000000000004</c:v>
                </c:pt>
                <c:pt idx="10">
                  <c:v>4.5297000000000001</c:v>
                </c:pt>
                <c:pt idx="11">
                  <c:v>5.0941999999999998</c:v>
                </c:pt>
                <c:pt idx="12">
                  <c:v>5.8480999999999996</c:v>
                </c:pt>
                <c:pt idx="13">
                  <c:v>6.7728999999999999</c:v>
                </c:pt>
                <c:pt idx="14">
                  <c:v>7.8163</c:v>
                </c:pt>
                <c:pt idx="15">
                  <c:v>9.0007999999999999</c:v>
                </c:pt>
                <c:pt idx="16">
                  <c:v>10.314</c:v>
                </c:pt>
                <c:pt idx="17">
                  <c:v>11.771000000000001</c:v>
                </c:pt>
                <c:pt idx="18">
                  <c:v>13.208</c:v>
                </c:pt>
                <c:pt idx="19">
                  <c:v>14.831</c:v>
                </c:pt>
                <c:pt idx="20">
                  <c:v>16.495999999999999</c:v>
                </c:pt>
                <c:pt idx="21">
                  <c:v>18.356000000000002</c:v>
                </c:pt>
                <c:pt idx="22">
                  <c:v>20.178000000000001</c:v>
                </c:pt>
                <c:pt idx="23">
                  <c:v>21.995000000000001</c:v>
                </c:pt>
                <c:pt idx="24">
                  <c:v>23.791</c:v>
                </c:pt>
                <c:pt idx="25">
                  <c:v>25.8</c:v>
                </c:pt>
                <c:pt idx="26">
                  <c:v>27.634</c:v>
                </c:pt>
                <c:pt idx="27">
                  <c:v>29.672000000000001</c:v>
                </c:pt>
                <c:pt idx="28">
                  <c:v>32.164999999999999</c:v>
                </c:pt>
                <c:pt idx="29">
                  <c:v>34.07</c:v>
                </c:pt>
                <c:pt idx="30">
                  <c:v>36.484999999999999</c:v>
                </c:pt>
                <c:pt idx="31">
                  <c:v>38.765000000000001</c:v>
                </c:pt>
                <c:pt idx="32">
                  <c:v>40.887</c:v>
                </c:pt>
                <c:pt idx="33">
                  <c:v>43.026000000000003</c:v>
                </c:pt>
                <c:pt idx="34">
                  <c:v>45.673999999999999</c:v>
                </c:pt>
                <c:pt idx="35">
                  <c:v>48.426000000000002</c:v>
                </c:pt>
                <c:pt idx="36">
                  <c:v>50.529000000000003</c:v>
                </c:pt>
                <c:pt idx="37">
                  <c:v>53.03</c:v>
                </c:pt>
                <c:pt idx="38">
                  <c:v>55.540999999999997</c:v>
                </c:pt>
                <c:pt idx="39">
                  <c:v>57.77</c:v>
                </c:pt>
                <c:pt idx="40">
                  <c:v>60.426000000000002</c:v>
                </c:pt>
                <c:pt idx="41">
                  <c:v>63.244999999999997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4D9-0B40-B46E-27E9012D6B5F}"/>
            </c:ext>
          </c:extLst>
        </c:ser>
        <c:ser>
          <c:idx val="6"/>
          <c:order val="6"/>
          <c:tx>
            <c:v>SO AR20-Wet curve-1st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'comparison with FC-43'!$A$243:$A$319</c:f>
              <c:numCache>
                <c:formatCode>General</c:formatCode>
                <c:ptCount val="77"/>
                <c:pt idx="0">
                  <c:v>0</c:v>
                </c:pt>
                <c:pt idx="1">
                  <c:v>5.4162000000000004E-3</c:v>
                </c:pt>
                <c:pt idx="2">
                  <c:v>2.0257000000000001E-2</c:v>
                </c:pt>
                <c:pt idx="3">
                  <c:v>4.0250000000000001E-2</c:v>
                </c:pt>
                <c:pt idx="4">
                  <c:v>6.0164000000000002E-2</c:v>
                </c:pt>
                <c:pt idx="5">
                  <c:v>8.0062999999999995E-2</c:v>
                </c:pt>
                <c:pt idx="6">
                  <c:v>0.10043000000000001</c:v>
                </c:pt>
                <c:pt idx="7">
                  <c:v>0.11999</c:v>
                </c:pt>
                <c:pt idx="8">
                  <c:v>0.1399</c:v>
                </c:pt>
                <c:pt idx="9">
                  <c:v>0.15987999999999999</c:v>
                </c:pt>
                <c:pt idx="10">
                  <c:v>0.17963999999999999</c:v>
                </c:pt>
                <c:pt idx="11">
                  <c:v>0.19952</c:v>
                </c:pt>
                <c:pt idx="12">
                  <c:v>0.21944</c:v>
                </c:pt>
                <c:pt idx="13">
                  <c:v>0.23932</c:v>
                </c:pt>
                <c:pt idx="14">
                  <c:v>0.25896999999999998</c:v>
                </c:pt>
                <c:pt idx="15">
                  <c:v>0.27849000000000002</c:v>
                </c:pt>
                <c:pt idx="16">
                  <c:v>0.29894999999999999</c:v>
                </c:pt>
                <c:pt idx="17">
                  <c:v>0.31868000000000002</c:v>
                </c:pt>
                <c:pt idx="18">
                  <c:v>0.33849000000000001</c:v>
                </c:pt>
                <c:pt idx="19">
                  <c:v>0.35843999999999998</c:v>
                </c:pt>
                <c:pt idx="20">
                  <c:v>0.37839</c:v>
                </c:pt>
                <c:pt idx="21">
                  <c:v>0.39785999999999999</c:v>
                </c:pt>
                <c:pt idx="22">
                  <c:v>0.41852</c:v>
                </c:pt>
                <c:pt idx="23">
                  <c:v>0.43835000000000002</c:v>
                </c:pt>
                <c:pt idx="24">
                  <c:v>0.45733000000000001</c:v>
                </c:pt>
                <c:pt idx="25">
                  <c:v>0.47732999999999998</c:v>
                </c:pt>
                <c:pt idx="26">
                  <c:v>0.49752999999999997</c:v>
                </c:pt>
                <c:pt idx="27">
                  <c:v>0.51814000000000004</c:v>
                </c:pt>
                <c:pt idx="28">
                  <c:v>0.53844000000000003</c:v>
                </c:pt>
                <c:pt idx="29">
                  <c:v>0.55711999999999995</c:v>
                </c:pt>
                <c:pt idx="30">
                  <c:v>0.57777999999999996</c:v>
                </c:pt>
                <c:pt idx="31">
                  <c:v>0.59708000000000006</c:v>
                </c:pt>
                <c:pt idx="32">
                  <c:v>0.61616000000000004</c:v>
                </c:pt>
                <c:pt idx="33">
                  <c:v>0.63592000000000004</c:v>
                </c:pt>
                <c:pt idx="34">
                  <c:v>0.65690999999999999</c:v>
                </c:pt>
                <c:pt idx="35">
                  <c:v>0.67669999999999997</c:v>
                </c:pt>
                <c:pt idx="36">
                  <c:v>0.69555999999999996</c:v>
                </c:pt>
                <c:pt idx="37">
                  <c:v>0.71648999999999996</c:v>
                </c:pt>
                <c:pt idx="38">
                  <c:v>0.73570999999999998</c:v>
                </c:pt>
                <c:pt idx="39">
                  <c:v>0.75629000000000002</c:v>
                </c:pt>
                <c:pt idx="40">
                  <c:v>0.77685999999999999</c:v>
                </c:pt>
                <c:pt idx="41">
                  <c:v>0.79527000000000003</c:v>
                </c:pt>
                <c:pt idx="42">
                  <c:v>0.81566000000000005</c:v>
                </c:pt>
                <c:pt idx="43">
                  <c:v>0.83574000000000004</c:v>
                </c:pt>
                <c:pt idx="44">
                  <c:v>0.8548</c:v>
                </c:pt>
                <c:pt idx="45">
                  <c:v>0.87426999999999999</c:v>
                </c:pt>
                <c:pt idx="46">
                  <c:v>0.89476</c:v>
                </c:pt>
                <c:pt idx="47">
                  <c:v>0.91483000000000003</c:v>
                </c:pt>
                <c:pt idx="48">
                  <c:v>0.93698000000000004</c:v>
                </c:pt>
                <c:pt idx="49">
                  <c:v>0.95555999999999996</c:v>
                </c:pt>
                <c:pt idx="50">
                  <c:v>0.97353000000000001</c:v>
                </c:pt>
                <c:pt idx="51">
                  <c:v>0.99439</c:v>
                </c:pt>
                <c:pt idx="52">
                  <c:v>1.0144</c:v>
                </c:pt>
                <c:pt idx="53">
                  <c:v>1.0350999999999999</c:v>
                </c:pt>
                <c:pt idx="54">
                  <c:v>1.0531999999999999</c:v>
                </c:pt>
                <c:pt idx="55">
                  <c:v>1.0737000000000001</c:v>
                </c:pt>
                <c:pt idx="56">
                  <c:v>1.0931</c:v>
                </c:pt>
                <c:pt idx="57">
                  <c:v>1.1141000000000001</c:v>
                </c:pt>
                <c:pt idx="58">
                  <c:v>1.1329</c:v>
                </c:pt>
                <c:pt idx="59">
                  <c:v>1.1551</c:v>
                </c:pt>
                <c:pt idx="60">
                  <c:v>1.173</c:v>
                </c:pt>
                <c:pt idx="61">
                  <c:v>1.1929000000000001</c:v>
                </c:pt>
                <c:pt idx="62">
                  <c:v>1.2124999999999999</c:v>
                </c:pt>
                <c:pt idx="63">
                  <c:v>1.2343</c:v>
                </c:pt>
                <c:pt idx="64">
                  <c:v>1.2542</c:v>
                </c:pt>
                <c:pt idx="65">
                  <c:v>1.2725</c:v>
                </c:pt>
                <c:pt idx="66">
                  <c:v>1.2923</c:v>
                </c:pt>
                <c:pt idx="67">
                  <c:v>1.3128</c:v>
                </c:pt>
                <c:pt idx="68">
                  <c:v>1.3328</c:v>
                </c:pt>
                <c:pt idx="69">
                  <c:v>1.3525</c:v>
                </c:pt>
                <c:pt idx="70">
                  <c:v>1.3708</c:v>
                </c:pt>
                <c:pt idx="71">
                  <c:v>1.3908</c:v>
                </c:pt>
                <c:pt idx="72">
                  <c:v>1.4148000000000001</c:v>
                </c:pt>
                <c:pt idx="73">
                  <c:v>1.4343999999999999</c:v>
                </c:pt>
                <c:pt idx="74">
                  <c:v>1.4508000000000001</c:v>
                </c:pt>
                <c:pt idx="75">
                  <c:v>1.4703999999999999</c:v>
                </c:pt>
                <c:pt idx="76">
                  <c:v>1.4914000000000001</c:v>
                </c:pt>
              </c:numCache>
            </c:numRef>
          </c:xVal>
          <c:yVal>
            <c:numRef>
              <c:f>'comparison with FC-43'!$B$243:$B$319</c:f>
              <c:numCache>
                <c:formatCode>General</c:formatCode>
                <c:ptCount val="77"/>
                <c:pt idx="0">
                  <c:v>0</c:v>
                </c:pt>
                <c:pt idx="1">
                  <c:v>3.3646000000000001E-3</c:v>
                </c:pt>
                <c:pt idx="2">
                  <c:v>2.5634999999999998E-3</c:v>
                </c:pt>
                <c:pt idx="3">
                  <c:v>5.2873E-3</c:v>
                </c:pt>
                <c:pt idx="4">
                  <c:v>3.6851000000000002E-3</c:v>
                </c:pt>
                <c:pt idx="5">
                  <c:v>5.6077000000000002E-3</c:v>
                </c:pt>
                <c:pt idx="6">
                  <c:v>8.3313999999999992E-3</c:v>
                </c:pt>
                <c:pt idx="7">
                  <c:v>8.4916000000000002E-3</c:v>
                </c:pt>
                <c:pt idx="8">
                  <c:v>7.6905000000000003E-3</c:v>
                </c:pt>
                <c:pt idx="9">
                  <c:v>9.6532000000000007E-3</c:v>
                </c:pt>
                <c:pt idx="10">
                  <c:v>9.1325E-3</c:v>
                </c:pt>
                <c:pt idx="11">
                  <c:v>8.8120999999999998E-3</c:v>
                </c:pt>
                <c:pt idx="12">
                  <c:v>8.7320000000000002E-3</c:v>
                </c:pt>
                <c:pt idx="13">
                  <c:v>9.8936000000000007E-3</c:v>
                </c:pt>
                <c:pt idx="14">
                  <c:v>1.2496999999999999E-2</c:v>
                </c:pt>
                <c:pt idx="15">
                  <c:v>1.8786000000000001E-2</c:v>
                </c:pt>
                <c:pt idx="16">
                  <c:v>3.7811999999999998E-2</c:v>
                </c:pt>
                <c:pt idx="17">
                  <c:v>6.4408000000000007E-2</c:v>
                </c:pt>
                <c:pt idx="18">
                  <c:v>0.10783</c:v>
                </c:pt>
                <c:pt idx="19">
                  <c:v>0.16527</c:v>
                </c:pt>
                <c:pt idx="20">
                  <c:v>0.25984000000000002</c:v>
                </c:pt>
                <c:pt idx="21">
                  <c:v>0.37628</c:v>
                </c:pt>
                <c:pt idx="22">
                  <c:v>0.51902999999999999</c:v>
                </c:pt>
                <c:pt idx="23">
                  <c:v>0.70952999999999999</c:v>
                </c:pt>
                <c:pt idx="24">
                  <c:v>0.92005999999999999</c:v>
                </c:pt>
                <c:pt idx="25">
                  <c:v>1.1837</c:v>
                </c:pt>
                <c:pt idx="26">
                  <c:v>1.5118</c:v>
                </c:pt>
                <c:pt idx="27">
                  <c:v>1.8831</c:v>
                </c:pt>
                <c:pt idx="28">
                  <c:v>2.2507999999999999</c:v>
                </c:pt>
                <c:pt idx="29">
                  <c:v>2.7536999999999998</c:v>
                </c:pt>
                <c:pt idx="30">
                  <c:v>3.2873000000000001</c:v>
                </c:pt>
                <c:pt idx="31">
                  <c:v>3.8416999999999999</c:v>
                </c:pt>
                <c:pt idx="32">
                  <c:v>4.5023999999999997</c:v>
                </c:pt>
                <c:pt idx="33">
                  <c:v>5.0848000000000004</c:v>
                </c:pt>
                <c:pt idx="34">
                  <c:v>5.7801</c:v>
                </c:pt>
                <c:pt idx="35">
                  <c:v>6.5210999999999997</c:v>
                </c:pt>
                <c:pt idx="36">
                  <c:v>7.2911999999999999</c:v>
                </c:pt>
                <c:pt idx="37">
                  <c:v>8.1130999999999993</c:v>
                </c:pt>
                <c:pt idx="38">
                  <c:v>8.8246000000000002</c:v>
                </c:pt>
                <c:pt idx="39">
                  <c:v>9.7779000000000007</c:v>
                </c:pt>
                <c:pt idx="40">
                  <c:v>10.544</c:v>
                </c:pt>
                <c:pt idx="41">
                  <c:v>11.33</c:v>
                </c:pt>
                <c:pt idx="42">
                  <c:v>12.236000000000001</c:v>
                </c:pt>
                <c:pt idx="43">
                  <c:v>13.257999999999999</c:v>
                </c:pt>
                <c:pt idx="44">
                  <c:v>14.206</c:v>
                </c:pt>
                <c:pt idx="45">
                  <c:v>15.096</c:v>
                </c:pt>
                <c:pt idx="46">
                  <c:v>16.074999999999999</c:v>
                </c:pt>
                <c:pt idx="47">
                  <c:v>17.106000000000002</c:v>
                </c:pt>
                <c:pt idx="48">
                  <c:v>18.024000000000001</c:v>
                </c:pt>
                <c:pt idx="49">
                  <c:v>18.838000000000001</c:v>
                </c:pt>
                <c:pt idx="50">
                  <c:v>19.98</c:v>
                </c:pt>
                <c:pt idx="51">
                  <c:v>21.202000000000002</c:v>
                </c:pt>
                <c:pt idx="52">
                  <c:v>22.173999999999999</c:v>
                </c:pt>
                <c:pt idx="53">
                  <c:v>23.273</c:v>
                </c:pt>
                <c:pt idx="54">
                  <c:v>24.146000000000001</c:v>
                </c:pt>
                <c:pt idx="55">
                  <c:v>25.129000000000001</c:v>
                </c:pt>
                <c:pt idx="56">
                  <c:v>26.324999999999999</c:v>
                </c:pt>
                <c:pt idx="57">
                  <c:v>27.372</c:v>
                </c:pt>
                <c:pt idx="58">
                  <c:v>28.574999999999999</c:v>
                </c:pt>
                <c:pt idx="59">
                  <c:v>29.398</c:v>
                </c:pt>
                <c:pt idx="60">
                  <c:v>30.555</c:v>
                </c:pt>
                <c:pt idx="61">
                  <c:v>31.587</c:v>
                </c:pt>
                <c:pt idx="62">
                  <c:v>32.902000000000001</c:v>
                </c:pt>
                <c:pt idx="63">
                  <c:v>34.473999999999997</c:v>
                </c:pt>
                <c:pt idx="64">
                  <c:v>35.301000000000002</c:v>
                </c:pt>
                <c:pt idx="65">
                  <c:v>36.335000000000001</c:v>
                </c:pt>
                <c:pt idx="66">
                  <c:v>37.621000000000002</c:v>
                </c:pt>
                <c:pt idx="67">
                  <c:v>38.832000000000001</c:v>
                </c:pt>
                <c:pt idx="68">
                  <c:v>40.021000000000001</c:v>
                </c:pt>
                <c:pt idx="69">
                  <c:v>41.198</c:v>
                </c:pt>
                <c:pt idx="70">
                  <c:v>42.093000000000004</c:v>
                </c:pt>
                <c:pt idx="71">
                  <c:v>42.738999999999997</c:v>
                </c:pt>
                <c:pt idx="72">
                  <c:v>43.56</c:v>
                </c:pt>
                <c:pt idx="73">
                  <c:v>44.582000000000001</c:v>
                </c:pt>
                <c:pt idx="74">
                  <c:v>45.645000000000003</c:v>
                </c:pt>
                <c:pt idx="75">
                  <c:v>47.758000000000003</c:v>
                </c:pt>
                <c:pt idx="76">
                  <c:v>49.215000000000003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4D9-0B40-B46E-27E9012D6B5F}"/>
            </c:ext>
          </c:extLst>
        </c:ser>
        <c:ser>
          <c:idx val="7"/>
          <c:order val="7"/>
          <c:tx>
            <c:v>SO AR20-Wet curve-2nd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'comparison with FC-43'!$C$243:$C$284</c:f>
              <c:numCache>
                <c:formatCode>General</c:formatCode>
                <c:ptCount val="42"/>
                <c:pt idx="0">
                  <c:v>0</c:v>
                </c:pt>
                <c:pt idx="1">
                  <c:v>5.1698999999999998E-3</c:v>
                </c:pt>
                <c:pt idx="2">
                  <c:v>3.0086000000000002E-2</c:v>
                </c:pt>
                <c:pt idx="3">
                  <c:v>6.6835000000000006E-2</c:v>
                </c:pt>
                <c:pt idx="4">
                  <c:v>0.1055</c:v>
                </c:pt>
                <c:pt idx="5">
                  <c:v>0.14216999999999999</c:v>
                </c:pt>
                <c:pt idx="6">
                  <c:v>0.17923</c:v>
                </c:pt>
                <c:pt idx="7">
                  <c:v>0.21770999999999999</c:v>
                </c:pt>
                <c:pt idx="8">
                  <c:v>0.25431999999999999</c:v>
                </c:pt>
                <c:pt idx="9">
                  <c:v>0.29063</c:v>
                </c:pt>
                <c:pt idx="10">
                  <c:v>0.32858999999999999</c:v>
                </c:pt>
                <c:pt idx="11">
                  <c:v>0.36496000000000001</c:v>
                </c:pt>
                <c:pt idx="12">
                  <c:v>0.40275</c:v>
                </c:pt>
                <c:pt idx="13">
                  <c:v>0.44073000000000001</c:v>
                </c:pt>
                <c:pt idx="14">
                  <c:v>0.47649999999999998</c:v>
                </c:pt>
                <c:pt idx="15">
                  <c:v>0.51363000000000003</c:v>
                </c:pt>
                <c:pt idx="16">
                  <c:v>0.55212000000000006</c:v>
                </c:pt>
                <c:pt idx="17">
                  <c:v>0.58889999999999998</c:v>
                </c:pt>
                <c:pt idx="18">
                  <c:v>0.62568999999999997</c:v>
                </c:pt>
                <c:pt idx="19">
                  <c:v>0.66339999999999999</c:v>
                </c:pt>
                <c:pt idx="20">
                  <c:v>0.70108000000000004</c:v>
                </c:pt>
                <c:pt idx="21">
                  <c:v>0.73719999999999997</c:v>
                </c:pt>
                <c:pt idx="22">
                  <c:v>0.77578000000000003</c:v>
                </c:pt>
                <c:pt idx="23">
                  <c:v>0.81147000000000002</c:v>
                </c:pt>
                <c:pt idx="24">
                  <c:v>0.84936999999999996</c:v>
                </c:pt>
                <c:pt idx="25">
                  <c:v>0.88729000000000002</c:v>
                </c:pt>
                <c:pt idx="26">
                  <c:v>0.92357999999999996</c:v>
                </c:pt>
                <c:pt idx="27">
                  <c:v>0.96018999999999999</c:v>
                </c:pt>
                <c:pt idx="28">
                  <c:v>0.99848000000000003</c:v>
                </c:pt>
                <c:pt idx="29">
                  <c:v>1.0347999999999999</c:v>
                </c:pt>
                <c:pt idx="30">
                  <c:v>1.0736000000000001</c:v>
                </c:pt>
                <c:pt idx="31">
                  <c:v>1.1088</c:v>
                </c:pt>
                <c:pt idx="32">
                  <c:v>1.1469</c:v>
                </c:pt>
                <c:pt idx="33">
                  <c:v>1.1841999999999999</c:v>
                </c:pt>
                <c:pt idx="34">
                  <c:v>1.2217</c:v>
                </c:pt>
                <c:pt idx="35">
                  <c:v>1.2585</c:v>
                </c:pt>
                <c:pt idx="36">
                  <c:v>1.2950999999999999</c:v>
                </c:pt>
                <c:pt idx="37">
                  <c:v>1.333</c:v>
                </c:pt>
                <c:pt idx="38">
                  <c:v>1.3714999999999999</c:v>
                </c:pt>
                <c:pt idx="39">
                  <c:v>1.4147000000000001</c:v>
                </c:pt>
                <c:pt idx="40">
                  <c:v>1.4490000000000001</c:v>
                </c:pt>
                <c:pt idx="41">
                  <c:v>1.4842</c:v>
                </c:pt>
              </c:numCache>
            </c:numRef>
          </c:xVal>
          <c:yVal>
            <c:numRef>
              <c:f>'comparison with FC-43'!$D$243:$D$284</c:f>
              <c:numCache>
                <c:formatCode>General</c:formatCode>
                <c:ptCount val="42"/>
                <c:pt idx="0">
                  <c:v>0</c:v>
                </c:pt>
                <c:pt idx="1">
                  <c:v>3.1724000000000002E-2</c:v>
                </c:pt>
                <c:pt idx="2">
                  <c:v>0.15922</c:v>
                </c:pt>
                <c:pt idx="3">
                  <c:v>0.26677000000000001</c:v>
                </c:pt>
                <c:pt idx="4">
                  <c:v>0.27566000000000002</c:v>
                </c:pt>
                <c:pt idx="5">
                  <c:v>0.26372000000000001</c:v>
                </c:pt>
                <c:pt idx="6">
                  <c:v>0.24345</c:v>
                </c:pt>
                <c:pt idx="7">
                  <c:v>0.22619</c:v>
                </c:pt>
                <c:pt idx="8">
                  <c:v>0.18762000000000001</c:v>
                </c:pt>
                <c:pt idx="9">
                  <c:v>0.20716000000000001</c:v>
                </c:pt>
                <c:pt idx="10">
                  <c:v>0.28045999999999999</c:v>
                </c:pt>
                <c:pt idx="11">
                  <c:v>0.41604999999999998</c:v>
                </c:pt>
                <c:pt idx="12">
                  <c:v>0.65458000000000005</c:v>
                </c:pt>
                <c:pt idx="13">
                  <c:v>0.99992999999999999</c:v>
                </c:pt>
                <c:pt idx="14">
                  <c:v>1.454</c:v>
                </c:pt>
                <c:pt idx="15">
                  <c:v>2.0676999999999999</c:v>
                </c:pt>
                <c:pt idx="16">
                  <c:v>2.9014000000000002</c:v>
                </c:pt>
                <c:pt idx="17">
                  <c:v>3.8271999999999999</c:v>
                </c:pt>
                <c:pt idx="18">
                  <c:v>4.9580000000000002</c:v>
                </c:pt>
                <c:pt idx="19">
                  <c:v>6.0208000000000004</c:v>
                </c:pt>
                <c:pt idx="20">
                  <c:v>7.4603000000000002</c:v>
                </c:pt>
                <c:pt idx="21">
                  <c:v>8.9199000000000002</c:v>
                </c:pt>
                <c:pt idx="22">
                  <c:v>10.516999999999999</c:v>
                </c:pt>
                <c:pt idx="23">
                  <c:v>11.975</c:v>
                </c:pt>
                <c:pt idx="24">
                  <c:v>13.795</c:v>
                </c:pt>
                <c:pt idx="25">
                  <c:v>15.603</c:v>
                </c:pt>
                <c:pt idx="26">
                  <c:v>17.564</c:v>
                </c:pt>
                <c:pt idx="27">
                  <c:v>19.145</c:v>
                </c:pt>
                <c:pt idx="28">
                  <c:v>21.184999999999999</c:v>
                </c:pt>
                <c:pt idx="29">
                  <c:v>23.026</c:v>
                </c:pt>
                <c:pt idx="30">
                  <c:v>25.010999999999999</c:v>
                </c:pt>
                <c:pt idx="31">
                  <c:v>26.893000000000001</c:v>
                </c:pt>
                <c:pt idx="32">
                  <c:v>29.062999999999999</c:v>
                </c:pt>
                <c:pt idx="33">
                  <c:v>30.728000000000002</c:v>
                </c:pt>
                <c:pt idx="34">
                  <c:v>32.878999999999998</c:v>
                </c:pt>
                <c:pt idx="35">
                  <c:v>35.106999999999999</c:v>
                </c:pt>
                <c:pt idx="36">
                  <c:v>37.618000000000002</c:v>
                </c:pt>
                <c:pt idx="37">
                  <c:v>39.762999999999998</c:v>
                </c:pt>
                <c:pt idx="38">
                  <c:v>41.963999999999999</c:v>
                </c:pt>
                <c:pt idx="39">
                  <c:v>43.466999999999999</c:v>
                </c:pt>
                <c:pt idx="40">
                  <c:v>45.462000000000003</c:v>
                </c:pt>
                <c:pt idx="41">
                  <c:v>47.51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4D9-0B40-B46E-27E9012D6B5F}"/>
            </c:ext>
          </c:extLst>
        </c:ser>
        <c:ser>
          <c:idx val="8"/>
          <c:order val="8"/>
          <c:tx>
            <c:v>Galpore-Wet curve-1st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'comparison with FC-43'!$A$323:$A$399</c:f>
              <c:numCache>
                <c:formatCode>General</c:formatCode>
                <c:ptCount val="77"/>
                <c:pt idx="0">
                  <c:v>0</c:v>
                </c:pt>
                <c:pt idx="1">
                  <c:v>5.3587000000000001E-3</c:v>
                </c:pt>
                <c:pt idx="2">
                  <c:v>2.0225E-2</c:v>
                </c:pt>
                <c:pt idx="3">
                  <c:v>4.0238999999999997E-2</c:v>
                </c:pt>
                <c:pt idx="4">
                  <c:v>6.0166999999999998E-2</c:v>
                </c:pt>
                <c:pt idx="5">
                  <c:v>8.0037999999999998E-2</c:v>
                </c:pt>
                <c:pt idx="6">
                  <c:v>0.10025000000000001</c:v>
                </c:pt>
                <c:pt idx="7">
                  <c:v>0.12</c:v>
                </c:pt>
                <c:pt idx="8">
                  <c:v>0.13988999999999999</c:v>
                </c:pt>
                <c:pt idx="9">
                  <c:v>0.15967999999999999</c:v>
                </c:pt>
                <c:pt idx="10">
                  <c:v>0.17957999999999999</c:v>
                </c:pt>
                <c:pt idx="11">
                  <c:v>0.19944000000000001</c:v>
                </c:pt>
                <c:pt idx="12">
                  <c:v>0.21901000000000001</c:v>
                </c:pt>
                <c:pt idx="13">
                  <c:v>0.23946999999999999</c:v>
                </c:pt>
                <c:pt idx="14">
                  <c:v>0.25917000000000001</c:v>
                </c:pt>
                <c:pt idx="15">
                  <c:v>0.27883999999999998</c:v>
                </c:pt>
                <c:pt idx="16">
                  <c:v>0.29946</c:v>
                </c:pt>
                <c:pt idx="17">
                  <c:v>0.31879999999999997</c:v>
                </c:pt>
                <c:pt idx="18">
                  <c:v>0.33914</c:v>
                </c:pt>
                <c:pt idx="19">
                  <c:v>0.35809999999999997</c:v>
                </c:pt>
                <c:pt idx="20">
                  <c:v>0.37769000000000003</c:v>
                </c:pt>
                <c:pt idx="21">
                  <c:v>0.39874999999999999</c:v>
                </c:pt>
                <c:pt idx="22">
                  <c:v>0.41787000000000002</c:v>
                </c:pt>
                <c:pt idx="23">
                  <c:v>0.43781999999999999</c:v>
                </c:pt>
                <c:pt idx="24">
                  <c:v>0.45745999999999998</c:v>
                </c:pt>
                <c:pt idx="25">
                  <c:v>0.47706999999999999</c:v>
                </c:pt>
                <c:pt idx="26">
                  <c:v>0.49687999999999999</c:v>
                </c:pt>
                <c:pt idx="27">
                  <c:v>0.51663999999999999</c:v>
                </c:pt>
                <c:pt idx="28">
                  <c:v>0.54003999999999996</c:v>
                </c:pt>
                <c:pt idx="29">
                  <c:v>0.55640000000000001</c:v>
                </c:pt>
                <c:pt idx="30">
                  <c:v>0.57662999999999998</c:v>
                </c:pt>
                <c:pt idx="31">
                  <c:v>0.59736</c:v>
                </c:pt>
                <c:pt idx="32">
                  <c:v>0.61602999999999997</c:v>
                </c:pt>
                <c:pt idx="33">
                  <c:v>0.63563000000000003</c:v>
                </c:pt>
                <c:pt idx="34">
                  <c:v>0.65708999999999995</c:v>
                </c:pt>
                <c:pt idx="35">
                  <c:v>0.67598000000000003</c:v>
                </c:pt>
                <c:pt idx="36">
                  <c:v>0.69625000000000004</c:v>
                </c:pt>
                <c:pt idx="37">
                  <c:v>0.71560000000000001</c:v>
                </c:pt>
                <c:pt idx="38">
                  <c:v>0.73524</c:v>
                </c:pt>
                <c:pt idx="39">
                  <c:v>0.75671999999999995</c:v>
                </c:pt>
                <c:pt idx="40">
                  <c:v>0.77503999999999995</c:v>
                </c:pt>
                <c:pt idx="41">
                  <c:v>0.79471999999999998</c:v>
                </c:pt>
                <c:pt idx="42">
                  <c:v>0.81510000000000005</c:v>
                </c:pt>
                <c:pt idx="43">
                  <c:v>0.83504999999999996</c:v>
                </c:pt>
                <c:pt idx="44">
                  <c:v>0.85592999999999997</c:v>
                </c:pt>
                <c:pt idx="45">
                  <c:v>0.87534999999999996</c:v>
                </c:pt>
                <c:pt idx="46">
                  <c:v>0.89568999999999999</c:v>
                </c:pt>
                <c:pt idx="47">
                  <c:v>0.91574</c:v>
                </c:pt>
                <c:pt idx="48">
                  <c:v>0.93494999999999995</c:v>
                </c:pt>
                <c:pt idx="49">
                  <c:v>0.95450999999999997</c:v>
                </c:pt>
                <c:pt idx="50">
                  <c:v>0.97363</c:v>
                </c:pt>
                <c:pt idx="51">
                  <c:v>0.99433000000000005</c:v>
                </c:pt>
                <c:pt idx="52">
                  <c:v>1.0159</c:v>
                </c:pt>
                <c:pt idx="53">
                  <c:v>1.0391999999999999</c:v>
                </c:pt>
                <c:pt idx="54">
                  <c:v>1.0566</c:v>
                </c:pt>
                <c:pt idx="55">
                  <c:v>1.0750999999999999</c:v>
                </c:pt>
                <c:pt idx="56">
                  <c:v>1.0931</c:v>
                </c:pt>
                <c:pt idx="57">
                  <c:v>1.1131</c:v>
                </c:pt>
                <c:pt idx="58">
                  <c:v>1.1332</c:v>
                </c:pt>
                <c:pt idx="59">
                  <c:v>1.1529</c:v>
                </c:pt>
                <c:pt idx="60">
                  <c:v>1.1736</c:v>
                </c:pt>
                <c:pt idx="61">
                  <c:v>1.1933</c:v>
                </c:pt>
                <c:pt idx="62">
                  <c:v>1.2141999999999999</c:v>
                </c:pt>
                <c:pt idx="63">
                  <c:v>1.2337</c:v>
                </c:pt>
                <c:pt idx="64">
                  <c:v>1.2525999999999999</c:v>
                </c:pt>
                <c:pt idx="65">
                  <c:v>1.2763</c:v>
                </c:pt>
                <c:pt idx="66">
                  <c:v>1.2950999999999999</c:v>
                </c:pt>
                <c:pt idx="67">
                  <c:v>1.3138000000000001</c:v>
                </c:pt>
                <c:pt idx="68">
                  <c:v>1.3328</c:v>
                </c:pt>
                <c:pt idx="69">
                  <c:v>1.3514999999999999</c:v>
                </c:pt>
                <c:pt idx="70">
                  <c:v>1.3711</c:v>
                </c:pt>
                <c:pt idx="71">
                  <c:v>1.391</c:v>
                </c:pt>
                <c:pt idx="72">
                  <c:v>1.4132</c:v>
                </c:pt>
                <c:pt idx="73">
                  <c:v>1.4319999999999999</c:v>
                </c:pt>
                <c:pt idx="74">
                  <c:v>1.4522999999999999</c:v>
                </c:pt>
                <c:pt idx="75">
                  <c:v>1.4724999999999999</c:v>
                </c:pt>
                <c:pt idx="76">
                  <c:v>1.4923999999999999</c:v>
                </c:pt>
              </c:numCache>
            </c:numRef>
          </c:xVal>
          <c:yVal>
            <c:numRef>
              <c:f>'comparison with FC-43'!$B$323:$B$399</c:f>
              <c:numCache>
                <c:formatCode>General</c:formatCode>
                <c:ptCount val="77"/>
                <c:pt idx="0">
                  <c:v>0</c:v>
                </c:pt>
                <c:pt idx="1">
                  <c:v>1.6022E-3</c:v>
                </c:pt>
                <c:pt idx="2">
                  <c:v>1.7623999999999999E-3</c:v>
                </c:pt>
                <c:pt idx="3">
                  <c:v>3.2044E-3</c:v>
                </c:pt>
                <c:pt idx="4">
                  <c:v>4.3258999999999997E-3</c:v>
                </c:pt>
                <c:pt idx="5">
                  <c:v>4.6464000000000002E-3</c:v>
                </c:pt>
                <c:pt idx="6">
                  <c:v>6.8894000000000004E-3</c:v>
                </c:pt>
                <c:pt idx="7">
                  <c:v>6.9696000000000003E-3</c:v>
                </c:pt>
                <c:pt idx="8">
                  <c:v>6.2486E-3</c:v>
                </c:pt>
                <c:pt idx="9">
                  <c:v>5.9281000000000004E-3</c:v>
                </c:pt>
                <c:pt idx="10">
                  <c:v>8.9723000000000008E-3</c:v>
                </c:pt>
                <c:pt idx="11">
                  <c:v>2.8198999999999998E-2</c:v>
                </c:pt>
                <c:pt idx="12">
                  <c:v>8.0751000000000003E-2</c:v>
                </c:pt>
                <c:pt idx="13">
                  <c:v>0.18461</c:v>
                </c:pt>
                <c:pt idx="14">
                  <c:v>0.37354999999999999</c:v>
                </c:pt>
                <c:pt idx="15">
                  <c:v>0.65905999999999998</c:v>
                </c:pt>
                <c:pt idx="16">
                  <c:v>1.0547</c:v>
                </c:pt>
                <c:pt idx="17">
                  <c:v>1.5279</c:v>
                </c:pt>
                <c:pt idx="18">
                  <c:v>2.0377000000000001</c:v>
                </c:pt>
                <c:pt idx="19">
                  <c:v>2.7601</c:v>
                </c:pt>
                <c:pt idx="20">
                  <c:v>3.4577</c:v>
                </c:pt>
                <c:pt idx="21">
                  <c:v>4.2610000000000001</c:v>
                </c:pt>
                <c:pt idx="22">
                  <c:v>4.9634</c:v>
                </c:pt>
                <c:pt idx="23">
                  <c:v>5.7484000000000002</c:v>
                </c:pt>
                <c:pt idx="24">
                  <c:v>6.6142000000000003</c:v>
                </c:pt>
                <c:pt idx="25">
                  <c:v>7.4991000000000003</c:v>
                </c:pt>
                <c:pt idx="26">
                  <c:v>8.3598999999999997</c:v>
                </c:pt>
                <c:pt idx="27">
                  <c:v>9.2088999999999999</c:v>
                </c:pt>
                <c:pt idx="28">
                  <c:v>10.223000000000001</c:v>
                </c:pt>
                <c:pt idx="29">
                  <c:v>11.15</c:v>
                </c:pt>
                <c:pt idx="30">
                  <c:v>12.148999999999999</c:v>
                </c:pt>
                <c:pt idx="31">
                  <c:v>13.211</c:v>
                </c:pt>
                <c:pt idx="32">
                  <c:v>14.276</c:v>
                </c:pt>
                <c:pt idx="33">
                  <c:v>15.371</c:v>
                </c:pt>
                <c:pt idx="34">
                  <c:v>16.376999999999999</c:v>
                </c:pt>
                <c:pt idx="35">
                  <c:v>17.472000000000001</c:v>
                </c:pt>
                <c:pt idx="36">
                  <c:v>18.597999999999999</c:v>
                </c:pt>
                <c:pt idx="37">
                  <c:v>19.795999999999999</c:v>
                </c:pt>
                <c:pt idx="38">
                  <c:v>20.879000000000001</c:v>
                </c:pt>
                <c:pt idx="39">
                  <c:v>22.007000000000001</c:v>
                </c:pt>
                <c:pt idx="40">
                  <c:v>23.068999999999999</c:v>
                </c:pt>
                <c:pt idx="41">
                  <c:v>24.29</c:v>
                </c:pt>
                <c:pt idx="42">
                  <c:v>25.45</c:v>
                </c:pt>
                <c:pt idx="43">
                  <c:v>26.379000000000001</c:v>
                </c:pt>
                <c:pt idx="44">
                  <c:v>27.547999999999998</c:v>
                </c:pt>
                <c:pt idx="45">
                  <c:v>28.873999999999999</c:v>
                </c:pt>
                <c:pt idx="46">
                  <c:v>30.27</c:v>
                </c:pt>
                <c:pt idx="47">
                  <c:v>31.257999999999999</c:v>
                </c:pt>
                <c:pt idx="48">
                  <c:v>32.332999999999998</c:v>
                </c:pt>
                <c:pt idx="49">
                  <c:v>33.484999999999999</c:v>
                </c:pt>
                <c:pt idx="50">
                  <c:v>34.776000000000003</c:v>
                </c:pt>
                <c:pt idx="51">
                  <c:v>35.956000000000003</c:v>
                </c:pt>
                <c:pt idx="52">
                  <c:v>37.19</c:v>
                </c:pt>
                <c:pt idx="53">
                  <c:v>38.216999999999999</c:v>
                </c:pt>
                <c:pt idx="54">
                  <c:v>39.405999999999999</c:v>
                </c:pt>
                <c:pt idx="55">
                  <c:v>40.65</c:v>
                </c:pt>
                <c:pt idx="56">
                  <c:v>41.96</c:v>
                </c:pt>
                <c:pt idx="57">
                  <c:v>43.506</c:v>
                </c:pt>
                <c:pt idx="58">
                  <c:v>44.991</c:v>
                </c:pt>
                <c:pt idx="59">
                  <c:v>45.68</c:v>
                </c:pt>
                <c:pt idx="60">
                  <c:v>47.497</c:v>
                </c:pt>
                <c:pt idx="61">
                  <c:v>48.731000000000002</c:v>
                </c:pt>
                <c:pt idx="62">
                  <c:v>49.966000000000001</c:v>
                </c:pt>
                <c:pt idx="63">
                  <c:v>51.201999999999998</c:v>
                </c:pt>
                <c:pt idx="64">
                  <c:v>52.481999999999999</c:v>
                </c:pt>
                <c:pt idx="65">
                  <c:v>53.82</c:v>
                </c:pt>
                <c:pt idx="66">
                  <c:v>55.116</c:v>
                </c:pt>
                <c:pt idx="67">
                  <c:v>56.277999999999999</c:v>
                </c:pt>
                <c:pt idx="68">
                  <c:v>57.767000000000003</c:v>
                </c:pt>
                <c:pt idx="69">
                  <c:v>59.406999999999996</c:v>
                </c:pt>
                <c:pt idx="70">
                  <c:v>60.786999999999999</c:v>
                </c:pt>
                <c:pt idx="71">
                  <c:v>62.381999999999998</c:v>
                </c:pt>
                <c:pt idx="72">
                  <c:v>63.722000000000001</c:v>
                </c:pt>
                <c:pt idx="73">
                  <c:v>64.77</c:v>
                </c:pt>
                <c:pt idx="74">
                  <c:v>66.375</c:v>
                </c:pt>
                <c:pt idx="75">
                  <c:v>67.61</c:v>
                </c:pt>
                <c:pt idx="76">
                  <c:v>69.17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4D9-0B40-B46E-27E9012D6B5F}"/>
            </c:ext>
          </c:extLst>
        </c:ser>
        <c:ser>
          <c:idx val="9"/>
          <c:order val="9"/>
          <c:tx>
            <c:v>Galpore-Wet curve-2nd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'comparison with FC-43'!$C$323:$C$364</c:f>
              <c:numCache>
                <c:formatCode>General</c:formatCode>
                <c:ptCount val="42"/>
                <c:pt idx="0">
                  <c:v>0</c:v>
                </c:pt>
                <c:pt idx="1">
                  <c:v>5.1026999999999999E-3</c:v>
                </c:pt>
                <c:pt idx="2">
                  <c:v>2.9051E-2</c:v>
                </c:pt>
                <c:pt idx="3">
                  <c:v>6.6614999999999994E-2</c:v>
                </c:pt>
                <c:pt idx="4">
                  <c:v>0.10414</c:v>
                </c:pt>
                <c:pt idx="5">
                  <c:v>0.14126</c:v>
                </c:pt>
                <c:pt idx="6">
                  <c:v>0.17834</c:v>
                </c:pt>
                <c:pt idx="7">
                  <c:v>0.21576999999999999</c:v>
                </c:pt>
                <c:pt idx="8">
                  <c:v>0.25309999999999999</c:v>
                </c:pt>
                <c:pt idx="9">
                  <c:v>0.28988000000000003</c:v>
                </c:pt>
                <c:pt idx="10">
                  <c:v>0.32695999999999997</c:v>
                </c:pt>
                <c:pt idx="11">
                  <c:v>0.36529</c:v>
                </c:pt>
                <c:pt idx="12">
                  <c:v>0.40189999999999998</c:v>
                </c:pt>
                <c:pt idx="13">
                  <c:v>0.43924000000000002</c:v>
                </c:pt>
                <c:pt idx="14">
                  <c:v>0.47644999999999998</c:v>
                </c:pt>
                <c:pt idx="15">
                  <c:v>0.51331000000000004</c:v>
                </c:pt>
                <c:pt idx="16">
                  <c:v>0.55137000000000003</c:v>
                </c:pt>
                <c:pt idx="17">
                  <c:v>0.58799999999999997</c:v>
                </c:pt>
                <c:pt idx="18">
                  <c:v>0.62570999999999999</c:v>
                </c:pt>
                <c:pt idx="19">
                  <c:v>0.66318999999999995</c:v>
                </c:pt>
                <c:pt idx="20">
                  <c:v>0.70099</c:v>
                </c:pt>
                <c:pt idx="21">
                  <c:v>0.73873999999999995</c:v>
                </c:pt>
                <c:pt idx="22">
                  <c:v>0.77446999999999999</c:v>
                </c:pt>
                <c:pt idx="23">
                  <c:v>0.81188000000000005</c:v>
                </c:pt>
                <c:pt idx="24">
                  <c:v>0.85113000000000005</c:v>
                </c:pt>
                <c:pt idx="25">
                  <c:v>0.88614000000000004</c:v>
                </c:pt>
                <c:pt idx="26">
                  <c:v>0.92659999999999998</c:v>
                </c:pt>
                <c:pt idx="27">
                  <c:v>0.96314</c:v>
                </c:pt>
                <c:pt idx="28">
                  <c:v>0.99836999999999998</c:v>
                </c:pt>
                <c:pt idx="29">
                  <c:v>1.0353000000000001</c:v>
                </c:pt>
                <c:pt idx="30">
                  <c:v>1.0750999999999999</c:v>
                </c:pt>
                <c:pt idx="31">
                  <c:v>1.1103000000000001</c:v>
                </c:pt>
                <c:pt idx="32">
                  <c:v>1.1467000000000001</c:v>
                </c:pt>
                <c:pt idx="33">
                  <c:v>1.1847000000000001</c:v>
                </c:pt>
                <c:pt idx="34">
                  <c:v>1.2223999999999999</c:v>
                </c:pt>
                <c:pt idx="35">
                  <c:v>1.2593000000000001</c:v>
                </c:pt>
                <c:pt idx="36">
                  <c:v>1.2956000000000001</c:v>
                </c:pt>
                <c:pt idx="37">
                  <c:v>1.3369</c:v>
                </c:pt>
                <c:pt idx="38">
                  <c:v>1.3705000000000001</c:v>
                </c:pt>
                <c:pt idx="39">
                  <c:v>1.4091</c:v>
                </c:pt>
                <c:pt idx="40">
                  <c:v>1.4481999999999999</c:v>
                </c:pt>
                <c:pt idx="41">
                  <c:v>1.4831000000000001</c:v>
                </c:pt>
              </c:numCache>
            </c:numRef>
          </c:xVal>
          <c:yVal>
            <c:numRef>
              <c:f>'comparison with FC-43'!$D$323:$D$364</c:f>
              <c:numCache>
                <c:formatCode>General</c:formatCode>
                <c:ptCount val="42"/>
                <c:pt idx="0">
                  <c:v>0</c:v>
                </c:pt>
                <c:pt idx="1">
                  <c:v>0.10122</c:v>
                </c:pt>
                <c:pt idx="2">
                  <c:v>0.60590999999999995</c:v>
                </c:pt>
                <c:pt idx="3">
                  <c:v>1.4185000000000001</c:v>
                </c:pt>
                <c:pt idx="4">
                  <c:v>2.1678999999999999</c:v>
                </c:pt>
                <c:pt idx="5">
                  <c:v>2.8067000000000002</c:v>
                </c:pt>
                <c:pt idx="6">
                  <c:v>3.3426</c:v>
                </c:pt>
                <c:pt idx="7">
                  <c:v>3.7587000000000002</c:v>
                </c:pt>
                <c:pt idx="8">
                  <c:v>4.1237000000000004</c:v>
                </c:pt>
                <c:pt idx="9">
                  <c:v>4.5444000000000004</c:v>
                </c:pt>
                <c:pt idx="10">
                  <c:v>5.0781000000000001</c:v>
                </c:pt>
                <c:pt idx="11">
                  <c:v>5.8513000000000002</c:v>
                </c:pt>
                <c:pt idx="12">
                  <c:v>6.8097000000000003</c:v>
                </c:pt>
                <c:pt idx="13">
                  <c:v>7.8701999999999996</c:v>
                </c:pt>
                <c:pt idx="14">
                  <c:v>9.0904000000000007</c:v>
                </c:pt>
                <c:pt idx="15">
                  <c:v>10.411</c:v>
                </c:pt>
                <c:pt idx="16">
                  <c:v>11.856999999999999</c:v>
                </c:pt>
                <c:pt idx="17">
                  <c:v>13.333</c:v>
                </c:pt>
                <c:pt idx="18">
                  <c:v>15.055</c:v>
                </c:pt>
                <c:pt idx="19">
                  <c:v>16.657</c:v>
                </c:pt>
                <c:pt idx="20">
                  <c:v>18.552</c:v>
                </c:pt>
                <c:pt idx="21">
                  <c:v>20.302</c:v>
                </c:pt>
                <c:pt idx="22">
                  <c:v>22.27</c:v>
                </c:pt>
                <c:pt idx="23">
                  <c:v>24.262</c:v>
                </c:pt>
                <c:pt idx="24">
                  <c:v>26.295999999999999</c:v>
                </c:pt>
                <c:pt idx="25">
                  <c:v>28.341000000000001</c:v>
                </c:pt>
                <c:pt idx="26">
                  <c:v>30.71</c:v>
                </c:pt>
                <c:pt idx="27">
                  <c:v>32.728000000000002</c:v>
                </c:pt>
                <c:pt idx="28">
                  <c:v>34.953000000000003</c:v>
                </c:pt>
                <c:pt idx="29">
                  <c:v>37.024000000000001</c:v>
                </c:pt>
                <c:pt idx="30">
                  <c:v>39.49</c:v>
                </c:pt>
                <c:pt idx="31">
                  <c:v>41.537999999999997</c:v>
                </c:pt>
                <c:pt idx="32">
                  <c:v>44.162999999999997</c:v>
                </c:pt>
                <c:pt idx="33">
                  <c:v>46.927999999999997</c:v>
                </c:pt>
                <c:pt idx="34">
                  <c:v>49.155999999999999</c:v>
                </c:pt>
                <c:pt idx="35">
                  <c:v>51.363999999999997</c:v>
                </c:pt>
                <c:pt idx="36">
                  <c:v>54.085999999999999</c:v>
                </c:pt>
                <c:pt idx="37">
                  <c:v>56.216000000000001</c:v>
                </c:pt>
                <c:pt idx="38">
                  <c:v>58.798999999999999</c:v>
                </c:pt>
                <c:pt idx="39">
                  <c:v>61.628</c:v>
                </c:pt>
                <c:pt idx="40">
                  <c:v>64.707999999999998</c:v>
                </c:pt>
                <c:pt idx="41">
                  <c:v>66.852999999999994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4D9-0B40-B46E-27E9012D6B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373120"/>
        <c:axId val="48379392"/>
      </c:scatterChart>
      <c:scatterChart>
        <c:scatterStyle val="smoothMarker"/>
        <c:varyColors val="0"/>
        <c:ser>
          <c:idx val="0"/>
          <c:order val="0"/>
          <c:tx>
            <c:v>FC-43-Wet curve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'comparison with FC-43'!$A$3:$A$79</c:f>
              <c:numCache>
                <c:formatCode>General</c:formatCode>
                <c:ptCount val="77"/>
                <c:pt idx="0">
                  <c:v>0</c:v>
                </c:pt>
                <c:pt idx="1">
                  <c:v>5.2881999999999998E-3</c:v>
                </c:pt>
                <c:pt idx="2">
                  <c:v>2.0247000000000001E-2</c:v>
                </c:pt>
                <c:pt idx="3">
                  <c:v>4.0279000000000002E-2</c:v>
                </c:pt>
                <c:pt idx="4">
                  <c:v>6.0200999999999998E-2</c:v>
                </c:pt>
                <c:pt idx="5">
                  <c:v>8.0103999999999995E-2</c:v>
                </c:pt>
                <c:pt idx="6">
                  <c:v>9.9887000000000004E-2</c:v>
                </c:pt>
                <c:pt idx="7">
                  <c:v>0.12037</c:v>
                </c:pt>
                <c:pt idx="8">
                  <c:v>0.13988999999999999</c:v>
                </c:pt>
                <c:pt idx="9">
                  <c:v>0.15967999999999999</c:v>
                </c:pt>
                <c:pt idx="10">
                  <c:v>0.17959</c:v>
                </c:pt>
                <c:pt idx="11">
                  <c:v>0.19919000000000001</c:v>
                </c:pt>
                <c:pt idx="12">
                  <c:v>0.21886</c:v>
                </c:pt>
                <c:pt idx="13">
                  <c:v>0.23946999999999999</c:v>
                </c:pt>
                <c:pt idx="14">
                  <c:v>0.25890999999999997</c:v>
                </c:pt>
                <c:pt idx="15">
                  <c:v>0.27866000000000002</c:v>
                </c:pt>
                <c:pt idx="16">
                  <c:v>0.29862</c:v>
                </c:pt>
                <c:pt idx="17">
                  <c:v>0.31811</c:v>
                </c:pt>
                <c:pt idx="18">
                  <c:v>0.33789999999999998</c:v>
                </c:pt>
                <c:pt idx="19">
                  <c:v>0.35868</c:v>
                </c:pt>
                <c:pt idx="20">
                  <c:v>0.37808999999999998</c:v>
                </c:pt>
                <c:pt idx="21">
                  <c:v>0.3977</c:v>
                </c:pt>
                <c:pt idx="22">
                  <c:v>0.41805999999999999</c:v>
                </c:pt>
                <c:pt idx="23">
                  <c:v>0.43736999999999998</c:v>
                </c:pt>
                <c:pt idx="24">
                  <c:v>0.45768999999999999</c:v>
                </c:pt>
                <c:pt idx="25">
                  <c:v>0.47754999999999997</c:v>
                </c:pt>
                <c:pt idx="26">
                  <c:v>0.49669000000000002</c:v>
                </c:pt>
                <c:pt idx="27">
                  <c:v>0.51880000000000004</c:v>
                </c:pt>
                <c:pt idx="28">
                  <c:v>0.53739999999999999</c:v>
                </c:pt>
                <c:pt idx="29">
                  <c:v>0.55647999999999997</c:v>
                </c:pt>
                <c:pt idx="30">
                  <c:v>0.57713999999999999</c:v>
                </c:pt>
                <c:pt idx="31">
                  <c:v>0.59675999999999996</c:v>
                </c:pt>
                <c:pt idx="32">
                  <c:v>0.61765999999999999</c:v>
                </c:pt>
                <c:pt idx="33">
                  <c:v>0.63671999999999995</c:v>
                </c:pt>
                <c:pt idx="34">
                  <c:v>0.65608999999999995</c:v>
                </c:pt>
                <c:pt idx="35">
                  <c:v>0.67671999999999999</c:v>
                </c:pt>
                <c:pt idx="36">
                  <c:v>0.69806000000000001</c:v>
                </c:pt>
                <c:pt idx="37">
                  <c:v>0.71706000000000003</c:v>
                </c:pt>
                <c:pt idx="38">
                  <c:v>0.73579000000000006</c:v>
                </c:pt>
                <c:pt idx="39">
                  <c:v>0.75521000000000005</c:v>
                </c:pt>
                <c:pt idx="40">
                  <c:v>0.77646999999999999</c:v>
                </c:pt>
                <c:pt idx="41">
                  <c:v>0.79542000000000002</c:v>
                </c:pt>
                <c:pt idx="42">
                  <c:v>0.81530000000000002</c:v>
                </c:pt>
                <c:pt idx="43">
                  <c:v>0.83543000000000001</c:v>
                </c:pt>
                <c:pt idx="44">
                  <c:v>0.85567000000000004</c:v>
                </c:pt>
                <c:pt idx="45">
                  <c:v>0.87465999999999999</c:v>
                </c:pt>
                <c:pt idx="46">
                  <c:v>0.89471000000000001</c:v>
                </c:pt>
                <c:pt idx="47">
                  <c:v>0.91571999999999998</c:v>
                </c:pt>
                <c:pt idx="48">
                  <c:v>0.93459999999999999</c:v>
                </c:pt>
                <c:pt idx="49">
                  <c:v>0.95667000000000002</c:v>
                </c:pt>
                <c:pt idx="50">
                  <c:v>0.97497</c:v>
                </c:pt>
                <c:pt idx="51">
                  <c:v>0.99428000000000005</c:v>
                </c:pt>
                <c:pt idx="52">
                  <c:v>1.0135000000000001</c:v>
                </c:pt>
                <c:pt idx="53">
                  <c:v>1.0345</c:v>
                </c:pt>
                <c:pt idx="54">
                  <c:v>1.0536000000000001</c:v>
                </c:pt>
                <c:pt idx="55">
                  <c:v>1.0731999999999999</c:v>
                </c:pt>
                <c:pt idx="56">
                  <c:v>1.0991</c:v>
                </c:pt>
                <c:pt idx="57">
                  <c:v>1.113</c:v>
                </c:pt>
                <c:pt idx="58">
                  <c:v>1.1343000000000001</c:v>
                </c:pt>
                <c:pt idx="59">
                  <c:v>1.1541999999999999</c:v>
                </c:pt>
                <c:pt idx="60">
                  <c:v>1.1734</c:v>
                </c:pt>
                <c:pt idx="61">
                  <c:v>1.1991000000000001</c:v>
                </c:pt>
                <c:pt idx="62">
                  <c:v>1.2129000000000001</c:v>
                </c:pt>
                <c:pt idx="63">
                  <c:v>1.2342</c:v>
                </c:pt>
                <c:pt idx="64">
                  <c:v>1.2555000000000001</c:v>
                </c:pt>
                <c:pt idx="65">
                  <c:v>1.2722</c:v>
                </c:pt>
                <c:pt idx="66">
                  <c:v>1.292</c:v>
                </c:pt>
                <c:pt idx="67">
                  <c:v>1.3113999999999999</c:v>
                </c:pt>
                <c:pt idx="68">
                  <c:v>1.3324</c:v>
                </c:pt>
                <c:pt idx="69">
                  <c:v>1.3512999999999999</c:v>
                </c:pt>
                <c:pt idx="70">
                  <c:v>1.3752</c:v>
                </c:pt>
                <c:pt idx="71">
                  <c:v>1.3912</c:v>
                </c:pt>
                <c:pt idx="72">
                  <c:v>1.4136</c:v>
                </c:pt>
                <c:pt idx="73">
                  <c:v>1.4311</c:v>
                </c:pt>
                <c:pt idx="74">
                  <c:v>1.4521999999999999</c:v>
                </c:pt>
                <c:pt idx="75">
                  <c:v>1.4738</c:v>
                </c:pt>
                <c:pt idx="76">
                  <c:v>1.4912000000000001</c:v>
                </c:pt>
              </c:numCache>
            </c:numRef>
          </c:xVal>
          <c:yVal>
            <c:numRef>
              <c:f>'comparison with FC-43'!$B$3:$B$79</c:f>
              <c:numCache>
                <c:formatCode>General</c:formatCode>
                <c:ptCount val="77"/>
                <c:pt idx="0">
                  <c:v>0</c:v>
                </c:pt>
                <c:pt idx="1">
                  <c:v>2.1229E-3</c:v>
                </c:pt>
                <c:pt idx="2">
                  <c:v>1.1215000000000001E-3</c:v>
                </c:pt>
                <c:pt idx="3">
                  <c:v>2.7236999999999999E-3</c:v>
                </c:pt>
                <c:pt idx="4">
                  <c:v>2.8839999999999998E-3</c:v>
                </c:pt>
                <c:pt idx="5">
                  <c:v>2.8839999999999998E-3</c:v>
                </c:pt>
                <c:pt idx="6">
                  <c:v>3.5247999999999998E-3</c:v>
                </c:pt>
                <c:pt idx="7">
                  <c:v>9.6132000000000006E-3</c:v>
                </c:pt>
                <c:pt idx="8">
                  <c:v>5.4475000000000001E-3</c:v>
                </c:pt>
                <c:pt idx="9">
                  <c:v>5.2873E-3</c:v>
                </c:pt>
                <c:pt idx="10">
                  <c:v>7.0496999999999999E-3</c:v>
                </c:pt>
                <c:pt idx="11">
                  <c:v>1.3298000000000001E-2</c:v>
                </c:pt>
                <c:pt idx="12">
                  <c:v>4.4060000000000002E-2</c:v>
                </c:pt>
                <c:pt idx="13">
                  <c:v>0.11935999999999999</c:v>
                </c:pt>
                <c:pt idx="14">
                  <c:v>0.26495999999999997</c:v>
                </c:pt>
                <c:pt idx="15">
                  <c:v>0.51261999999999996</c:v>
                </c:pt>
                <c:pt idx="16">
                  <c:v>0.94389000000000001</c:v>
                </c:pt>
                <c:pt idx="17">
                  <c:v>11.211</c:v>
                </c:pt>
                <c:pt idx="18">
                  <c:v>12.685</c:v>
                </c:pt>
                <c:pt idx="19">
                  <c:v>14.170999999999999</c:v>
                </c:pt>
                <c:pt idx="20">
                  <c:v>15.845000000000001</c:v>
                </c:pt>
                <c:pt idx="21">
                  <c:v>17.239999999999998</c:v>
                </c:pt>
                <c:pt idx="22">
                  <c:v>18.469000000000001</c:v>
                </c:pt>
                <c:pt idx="23">
                  <c:v>19.501999999999999</c:v>
                </c:pt>
                <c:pt idx="24">
                  <c:v>20.629000000000001</c:v>
                </c:pt>
                <c:pt idx="25">
                  <c:v>21.670999999999999</c:v>
                </c:pt>
                <c:pt idx="26">
                  <c:v>22.69</c:v>
                </c:pt>
                <c:pt idx="27">
                  <c:v>23.702999999999999</c:v>
                </c:pt>
                <c:pt idx="28">
                  <c:v>24.84</c:v>
                </c:pt>
                <c:pt idx="29">
                  <c:v>25.91</c:v>
                </c:pt>
                <c:pt idx="30">
                  <c:v>26.943000000000001</c:v>
                </c:pt>
                <c:pt idx="31">
                  <c:v>27.975999999999999</c:v>
                </c:pt>
                <c:pt idx="32">
                  <c:v>29.085999999999999</c:v>
                </c:pt>
                <c:pt idx="33">
                  <c:v>30.204000000000001</c:v>
                </c:pt>
                <c:pt idx="34">
                  <c:v>31.303000000000001</c:v>
                </c:pt>
                <c:pt idx="35">
                  <c:v>32.445</c:v>
                </c:pt>
                <c:pt idx="36">
                  <c:v>33.527999999999999</c:v>
                </c:pt>
                <c:pt idx="37">
                  <c:v>34.652000000000001</c:v>
                </c:pt>
                <c:pt idx="38">
                  <c:v>35.811</c:v>
                </c:pt>
                <c:pt idx="39">
                  <c:v>37.084000000000003</c:v>
                </c:pt>
                <c:pt idx="40">
                  <c:v>38.292999999999999</c:v>
                </c:pt>
                <c:pt idx="41">
                  <c:v>39.512999999999998</c:v>
                </c:pt>
                <c:pt idx="42">
                  <c:v>40.640999999999998</c:v>
                </c:pt>
                <c:pt idx="43">
                  <c:v>41.893000000000001</c:v>
                </c:pt>
                <c:pt idx="44">
                  <c:v>42.93</c:v>
                </c:pt>
                <c:pt idx="45">
                  <c:v>44.161000000000001</c:v>
                </c:pt>
                <c:pt idx="46">
                  <c:v>45.384999999999998</c:v>
                </c:pt>
                <c:pt idx="47">
                  <c:v>46.609000000000002</c:v>
                </c:pt>
                <c:pt idx="48">
                  <c:v>47.683999999999997</c:v>
                </c:pt>
                <c:pt idx="49">
                  <c:v>48.962000000000003</c:v>
                </c:pt>
                <c:pt idx="50">
                  <c:v>50.329000000000001</c:v>
                </c:pt>
                <c:pt idx="51">
                  <c:v>51.691000000000003</c:v>
                </c:pt>
                <c:pt idx="52">
                  <c:v>53.012</c:v>
                </c:pt>
                <c:pt idx="53">
                  <c:v>54.167999999999999</c:v>
                </c:pt>
                <c:pt idx="54">
                  <c:v>55.597000000000001</c:v>
                </c:pt>
                <c:pt idx="55">
                  <c:v>56.856000000000002</c:v>
                </c:pt>
                <c:pt idx="56">
                  <c:v>57.578000000000003</c:v>
                </c:pt>
                <c:pt idx="57">
                  <c:v>59.356999999999999</c:v>
                </c:pt>
                <c:pt idx="58">
                  <c:v>60.707999999999998</c:v>
                </c:pt>
                <c:pt idx="59">
                  <c:v>61.780999999999999</c:v>
                </c:pt>
                <c:pt idx="60">
                  <c:v>63.304000000000002</c:v>
                </c:pt>
                <c:pt idx="61">
                  <c:v>64.626999999999995</c:v>
                </c:pt>
                <c:pt idx="62">
                  <c:v>65.680000000000007</c:v>
                </c:pt>
                <c:pt idx="63">
                  <c:v>67.415000000000006</c:v>
                </c:pt>
                <c:pt idx="64">
                  <c:v>68.488</c:v>
                </c:pt>
                <c:pt idx="65">
                  <c:v>69.978999999999999</c:v>
                </c:pt>
                <c:pt idx="66">
                  <c:v>71.337000000000003</c:v>
                </c:pt>
                <c:pt idx="67">
                  <c:v>72.914000000000001</c:v>
                </c:pt>
                <c:pt idx="68">
                  <c:v>74.209999999999994</c:v>
                </c:pt>
                <c:pt idx="69">
                  <c:v>75.769000000000005</c:v>
                </c:pt>
                <c:pt idx="70">
                  <c:v>77.006</c:v>
                </c:pt>
                <c:pt idx="71">
                  <c:v>78.424000000000007</c:v>
                </c:pt>
                <c:pt idx="72">
                  <c:v>79.900000000000006</c:v>
                </c:pt>
                <c:pt idx="73">
                  <c:v>81.25</c:v>
                </c:pt>
                <c:pt idx="74">
                  <c:v>82.677999999999997</c:v>
                </c:pt>
                <c:pt idx="75">
                  <c:v>83.926000000000002</c:v>
                </c:pt>
                <c:pt idx="76">
                  <c:v>85.436999999999998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A4D9-0B40-B46E-27E9012D6B5F}"/>
            </c:ext>
          </c:extLst>
        </c:ser>
        <c:ser>
          <c:idx val="1"/>
          <c:order val="1"/>
          <c:tx>
            <c:v>FC-43-Dry curve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'comparison with FC-43'!$C$3:$C$44</c:f>
              <c:numCache>
                <c:formatCode>General</c:formatCode>
                <c:ptCount val="42"/>
                <c:pt idx="0">
                  <c:v>0</c:v>
                </c:pt>
                <c:pt idx="1">
                  <c:v>5.1517999999999998E-3</c:v>
                </c:pt>
                <c:pt idx="2">
                  <c:v>2.9541999999999999E-2</c:v>
                </c:pt>
                <c:pt idx="3">
                  <c:v>6.7096000000000003E-2</c:v>
                </c:pt>
                <c:pt idx="4">
                  <c:v>0.10369</c:v>
                </c:pt>
                <c:pt idx="5">
                  <c:v>0.14068</c:v>
                </c:pt>
                <c:pt idx="6">
                  <c:v>0.17768</c:v>
                </c:pt>
                <c:pt idx="7">
                  <c:v>0.21656</c:v>
                </c:pt>
                <c:pt idx="8">
                  <c:v>0.25290000000000001</c:v>
                </c:pt>
                <c:pt idx="9">
                  <c:v>0.29056999999999999</c:v>
                </c:pt>
                <c:pt idx="10">
                  <c:v>0.32863999999999999</c:v>
                </c:pt>
                <c:pt idx="11">
                  <c:v>0.36403000000000002</c:v>
                </c:pt>
                <c:pt idx="12">
                  <c:v>0.40199000000000001</c:v>
                </c:pt>
                <c:pt idx="13">
                  <c:v>0.43964999999999999</c:v>
                </c:pt>
                <c:pt idx="14">
                  <c:v>0.47591</c:v>
                </c:pt>
                <c:pt idx="15">
                  <c:v>0.51380999999999999</c:v>
                </c:pt>
                <c:pt idx="16">
                  <c:v>0.55061000000000004</c:v>
                </c:pt>
                <c:pt idx="17">
                  <c:v>0.58825000000000005</c:v>
                </c:pt>
                <c:pt idx="18">
                  <c:v>0.62524999999999997</c:v>
                </c:pt>
                <c:pt idx="19">
                  <c:v>0.66290000000000004</c:v>
                </c:pt>
                <c:pt idx="20">
                  <c:v>0.70096000000000003</c:v>
                </c:pt>
                <c:pt idx="21">
                  <c:v>0.73819000000000001</c:v>
                </c:pt>
                <c:pt idx="22">
                  <c:v>0.77458000000000005</c:v>
                </c:pt>
                <c:pt idx="23">
                  <c:v>0.81132000000000004</c:v>
                </c:pt>
                <c:pt idx="24">
                  <c:v>0.84931000000000001</c:v>
                </c:pt>
                <c:pt idx="25">
                  <c:v>0.88666</c:v>
                </c:pt>
                <c:pt idx="26">
                  <c:v>0.92415999999999998</c:v>
                </c:pt>
                <c:pt idx="27">
                  <c:v>0.96165999999999996</c:v>
                </c:pt>
                <c:pt idx="28">
                  <c:v>0.99766999999999995</c:v>
                </c:pt>
                <c:pt idx="29">
                  <c:v>1.0356000000000001</c:v>
                </c:pt>
                <c:pt idx="30">
                  <c:v>1.0727</c:v>
                </c:pt>
                <c:pt idx="31">
                  <c:v>1.1094999999999999</c:v>
                </c:pt>
                <c:pt idx="32">
                  <c:v>1.1473</c:v>
                </c:pt>
                <c:pt idx="33">
                  <c:v>1.1842999999999999</c:v>
                </c:pt>
                <c:pt idx="34">
                  <c:v>1.224</c:v>
                </c:pt>
                <c:pt idx="35">
                  <c:v>1.2604</c:v>
                </c:pt>
                <c:pt idx="36">
                  <c:v>1.2959000000000001</c:v>
                </c:pt>
                <c:pt idx="37">
                  <c:v>1.3360000000000001</c:v>
                </c:pt>
                <c:pt idx="38">
                  <c:v>1.3701000000000001</c:v>
                </c:pt>
                <c:pt idx="39">
                  <c:v>1.4112</c:v>
                </c:pt>
                <c:pt idx="40">
                  <c:v>1.4453</c:v>
                </c:pt>
                <c:pt idx="41">
                  <c:v>1.4835</c:v>
                </c:pt>
              </c:numCache>
            </c:numRef>
          </c:xVal>
          <c:yVal>
            <c:numRef>
              <c:f>'comparison with FC-43'!$D$3:$D$44</c:f>
              <c:numCache>
                <c:formatCode>General</c:formatCode>
                <c:ptCount val="42"/>
                <c:pt idx="0">
                  <c:v>0</c:v>
                </c:pt>
                <c:pt idx="1">
                  <c:v>0.17799999999999999</c:v>
                </c:pt>
                <c:pt idx="2">
                  <c:v>1.0441</c:v>
                </c:pt>
                <c:pt idx="3">
                  <c:v>2.5243000000000002</c:v>
                </c:pt>
                <c:pt idx="4">
                  <c:v>4.0247999999999999</c:v>
                </c:pt>
                <c:pt idx="5">
                  <c:v>5.5781000000000001</c:v>
                </c:pt>
                <c:pt idx="6">
                  <c:v>7.1833</c:v>
                </c:pt>
                <c:pt idx="7">
                  <c:v>8.8954000000000004</c:v>
                </c:pt>
                <c:pt idx="8">
                  <c:v>10.625999999999999</c:v>
                </c:pt>
                <c:pt idx="9">
                  <c:v>12.384</c:v>
                </c:pt>
                <c:pt idx="10">
                  <c:v>14.106999999999999</c:v>
                </c:pt>
                <c:pt idx="11">
                  <c:v>15.882999999999999</c:v>
                </c:pt>
                <c:pt idx="12">
                  <c:v>17.754999999999999</c:v>
                </c:pt>
                <c:pt idx="13">
                  <c:v>19.594000000000001</c:v>
                </c:pt>
                <c:pt idx="14">
                  <c:v>21.49</c:v>
                </c:pt>
                <c:pt idx="15">
                  <c:v>23.452000000000002</c:v>
                </c:pt>
                <c:pt idx="16">
                  <c:v>25.561</c:v>
                </c:pt>
                <c:pt idx="17">
                  <c:v>27.387</c:v>
                </c:pt>
                <c:pt idx="18">
                  <c:v>29.437000000000001</c:v>
                </c:pt>
                <c:pt idx="19">
                  <c:v>31.536999999999999</c:v>
                </c:pt>
                <c:pt idx="20">
                  <c:v>33.573</c:v>
                </c:pt>
                <c:pt idx="21">
                  <c:v>35.768999999999998</c:v>
                </c:pt>
                <c:pt idx="22">
                  <c:v>38.009</c:v>
                </c:pt>
                <c:pt idx="23">
                  <c:v>40.292999999999999</c:v>
                </c:pt>
                <c:pt idx="24">
                  <c:v>42.381</c:v>
                </c:pt>
                <c:pt idx="25">
                  <c:v>44.515000000000001</c:v>
                </c:pt>
                <c:pt idx="26">
                  <c:v>46.988</c:v>
                </c:pt>
                <c:pt idx="27">
                  <c:v>49.274999999999999</c:v>
                </c:pt>
                <c:pt idx="28">
                  <c:v>51.664999999999999</c:v>
                </c:pt>
                <c:pt idx="29">
                  <c:v>54.121000000000002</c:v>
                </c:pt>
                <c:pt idx="30">
                  <c:v>56.392000000000003</c:v>
                </c:pt>
                <c:pt idx="31">
                  <c:v>58.923999999999999</c:v>
                </c:pt>
                <c:pt idx="32">
                  <c:v>61.215000000000003</c:v>
                </c:pt>
                <c:pt idx="33">
                  <c:v>63.805999999999997</c:v>
                </c:pt>
                <c:pt idx="34">
                  <c:v>66.239999999999995</c:v>
                </c:pt>
                <c:pt idx="35">
                  <c:v>68.786000000000001</c:v>
                </c:pt>
                <c:pt idx="36">
                  <c:v>71.332999999999998</c:v>
                </c:pt>
                <c:pt idx="37">
                  <c:v>74.159000000000006</c:v>
                </c:pt>
                <c:pt idx="38">
                  <c:v>76.897999999999996</c:v>
                </c:pt>
                <c:pt idx="39">
                  <c:v>79.313000000000002</c:v>
                </c:pt>
                <c:pt idx="40">
                  <c:v>82.078000000000003</c:v>
                </c:pt>
                <c:pt idx="41">
                  <c:v>84.462000000000003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A4D9-0B40-B46E-27E9012D6B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373120"/>
        <c:axId val="48379392"/>
      </c:scatterChart>
      <c:valAx>
        <c:axId val="483731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200" i="1"/>
                  <a:t>Pressure</a:t>
                </a:r>
                <a:r>
                  <a:rPr lang="nl-NL" sz="1200"/>
                  <a:t> [bar]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379392"/>
        <c:crosses val="autoZero"/>
        <c:crossBetween val="midCat"/>
      </c:valAx>
      <c:valAx>
        <c:axId val="48379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200" i="1"/>
                  <a:t>Flow</a:t>
                </a:r>
                <a:r>
                  <a:rPr lang="nl-NL" sz="1200" baseline="0"/>
                  <a:t> [l/min]</a:t>
                </a:r>
                <a:endParaRPr lang="nl-NL" sz="1200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3731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2"/>
          <c:order val="2"/>
          <c:tx>
            <c:v>Krytox 101-Wet curve-1st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'comparison with FC-43'!$A$83:$A$159</c:f>
              <c:numCache>
                <c:formatCode>General</c:formatCode>
                <c:ptCount val="77"/>
                <c:pt idx="0">
                  <c:v>0</c:v>
                </c:pt>
                <c:pt idx="1">
                  <c:v>5.5598000000000002E-3</c:v>
                </c:pt>
                <c:pt idx="2">
                  <c:v>2.0500999999999998E-2</c:v>
                </c:pt>
                <c:pt idx="3">
                  <c:v>4.0427999999999999E-2</c:v>
                </c:pt>
                <c:pt idx="4">
                  <c:v>6.0285999999999999E-2</c:v>
                </c:pt>
                <c:pt idx="5">
                  <c:v>8.0138000000000001E-2</c:v>
                </c:pt>
                <c:pt idx="6">
                  <c:v>0.10008</c:v>
                </c:pt>
                <c:pt idx="7">
                  <c:v>0.11992</c:v>
                </c:pt>
                <c:pt idx="8">
                  <c:v>0.13971</c:v>
                </c:pt>
                <c:pt idx="9">
                  <c:v>0.15972</c:v>
                </c:pt>
                <c:pt idx="10">
                  <c:v>0.17960000000000001</c:v>
                </c:pt>
                <c:pt idx="11">
                  <c:v>0.19941</c:v>
                </c:pt>
                <c:pt idx="12">
                  <c:v>0.21923999999999999</c:v>
                </c:pt>
                <c:pt idx="13">
                  <c:v>0.23959</c:v>
                </c:pt>
                <c:pt idx="14">
                  <c:v>0.25917000000000001</c:v>
                </c:pt>
                <c:pt idx="15">
                  <c:v>0.27881</c:v>
                </c:pt>
                <c:pt idx="16">
                  <c:v>0.29870999999999998</c:v>
                </c:pt>
                <c:pt idx="17">
                  <c:v>0.31823000000000001</c:v>
                </c:pt>
                <c:pt idx="18">
                  <c:v>0.33817999999999998</c:v>
                </c:pt>
                <c:pt idx="19">
                  <c:v>0.35843999999999998</c:v>
                </c:pt>
                <c:pt idx="20">
                  <c:v>0.37775999999999998</c:v>
                </c:pt>
                <c:pt idx="21">
                  <c:v>0.39787</c:v>
                </c:pt>
                <c:pt idx="22">
                  <c:v>0.41802</c:v>
                </c:pt>
                <c:pt idx="23">
                  <c:v>0.43822</c:v>
                </c:pt>
                <c:pt idx="24">
                  <c:v>0.45823999999999998</c:v>
                </c:pt>
                <c:pt idx="25">
                  <c:v>0.47810000000000002</c:v>
                </c:pt>
                <c:pt idx="26">
                  <c:v>0.49717</c:v>
                </c:pt>
                <c:pt idx="27">
                  <c:v>0.51665000000000005</c:v>
                </c:pt>
                <c:pt idx="28">
                  <c:v>0.53774</c:v>
                </c:pt>
                <c:pt idx="29">
                  <c:v>0.55779000000000001</c:v>
                </c:pt>
                <c:pt idx="30">
                  <c:v>0.57726</c:v>
                </c:pt>
                <c:pt idx="31">
                  <c:v>0.59728000000000003</c:v>
                </c:pt>
                <c:pt idx="32">
                  <c:v>0.61599999999999999</c:v>
                </c:pt>
                <c:pt idx="33">
                  <c:v>0.63604000000000005</c:v>
                </c:pt>
                <c:pt idx="34">
                  <c:v>0.65583000000000002</c:v>
                </c:pt>
                <c:pt idx="35">
                  <c:v>0.67713000000000001</c:v>
                </c:pt>
                <c:pt idx="36">
                  <c:v>0.69584000000000001</c:v>
                </c:pt>
                <c:pt idx="37">
                  <c:v>0.71497999999999995</c:v>
                </c:pt>
                <c:pt idx="38">
                  <c:v>0.73760999999999999</c:v>
                </c:pt>
                <c:pt idx="39">
                  <c:v>0.75600000000000001</c:v>
                </c:pt>
                <c:pt idx="40">
                  <c:v>0.77612000000000003</c:v>
                </c:pt>
                <c:pt idx="41">
                  <c:v>0.79512000000000005</c:v>
                </c:pt>
                <c:pt idx="42">
                  <c:v>0.81606999999999996</c:v>
                </c:pt>
                <c:pt idx="43">
                  <c:v>0.83574999999999999</c:v>
                </c:pt>
                <c:pt idx="44">
                  <c:v>0.85435000000000005</c:v>
                </c:pt>
                <c:pt idx="45">
                  <c:v>0.87485000000000002</c:v>
                </c:pt>
                <c:pt idx="46">
                  <c:v>0.89478000000000002</c:v>
                </c:pt>
                <c:pt idx="47">
                  <c:v>0.91415000000000002</c:v>
                </c:pt>
                <c:pt idx="48">
                  <c:v>0.93759000000000003</c:v>
                </c:pt>
                <c:pt idx="49">
                  <c:v>0.95406000000000002</c:v>
                </c:pt>
                <c:pt idx="50">
                  <c:v>0.97463999999999995</c:v>
                </c:pt>
                <c:pt idx="51">
                  <c:v>0.99526999999999999</c:v>
                </c:pt>
                <c:pt idx="52">
                  <c:v>1.0144</c:v>
                </c:pt>
                <c:pt idx="53">
                  <c:v>1.0330999999999999</c:v>
                </c:pt>
                <c:pt idx="54">
                  <c:v>1.0557000000000001</c:v>
                </c:pt>
                <c:pt idx="55">
                  <c:v>1.0758000000000001</c:v>
                </c:pt>
                <c:pt idx="56">
                  <c:v>1.0972</c:v>
                </c:pt>
                <c:pt idx="57">
                  <c:v>1.1145</c:v>
                </c:pt>
                <c:pt idx="58">
                  <c:v>1.1346000000000001</c:v>
                </c:pt>
                <c:pt idx="59">
                  <c:v>1.1539999999999999</c:v>
                </c:pt>
                <c:pt idx="60">
                  <c:v>1.1733</c:v>
                </c:pt>
                <c:pt idx="61">
                  <c:v>1.1936</c:v>
                </c:pt>
                <c:pt idx="62">
                  <c:v>1.2131000000000001</c:v>
                </c:pt>
                <c:pt idx="63">
                  <c:v>1.2330000000000001</c:v>
                </c:pt>
                <c:pt idx="64">
                  <c:v>1.2522</c:v>
                </c:pt>
                <c:pt idx="65">
                  <c:v>1.2733000000000001</c:v>
                </c:pt>
                <c:pt idx="66">
                  <c:v>1.2932999999999999</c:v>
                </c:pt>
                <c:pt idx="67">
                  <c:v>1.3118000000000001</c:v>
                </c:pt>
                <c:pt idx="68">
                  <c:v>1.3318000000000001</c:v>
                </c:pt>
                <c:pt idx="69">
                  <c:v>1.3521000000000001</c:v>
                </c:pt>
                <c:pt idx="70">
                  <c:v>1.3720000000000001</c:v>
                </c:pt>
                <c:pt idx="71">
                  <c:v>1.3912</c:v>
                </c:pt>
                <c:pt idx="72">
                  <c:v>1.411</c:v>
                </c:pt>
                <c:pt idx="73">
                  <c:v>1.4323999999999999</c:v>
                </c:pt>
                <c:pt idx="74">
                  <c:v>1.4521999999999999</c:v>
                </c:pt>
                <c:pt idx="75">
                  <c:v>1.4786999999999999</c:v>
                </c:pt>
                <c:pt idx="76">
                  <c:v>1.4955000000000001</c:v>
                </c:pt>
              </c:numCache>
            </c:numRef>
          </c:xVal>
          <c:yVal>
            <c:numRef>
              <c:f>'comparison with FC-43'!$B$83:$B$159</c:f>
              <c:numCache>
                <c:formatCode>General</c:formatCode>
                <c:ptCount val="77"/>
                <c:pt idx="0">
                  <c:v>0</c:v>
                </c:pt>
                <c:pt idx="1">
                  <c:v>3.4047000000000001E-3</c:v>
                </c:pt>
                <c:pt idx="2">
                  <c:v>4.0055000000000004E-3</c:v>
                </c:pt>
                <c:pt idx="3">
                  <c:v>3.6851000000000002E-3</c:v>
                </c:pt>
                <c:pt idx="4">
                  <c:v>6.2486E-3</c:v>
                </c:pt>
                <c:pt idx="5">
                  <c:v>4.6864000000000003E-3</c:v>
                </c:pt>
                <c:pt idx="6">
                  <c:v>4.8066000000000003E-3</c:v>
                </c:pt>
                <c:pt idx="7">
                  <c:v>5.6077000000000002E-3</c:v>
                </c:pt>
                <c:pt idx="8">
                  <c:v>5.4475000000000001E-3</c:v>
                </c:pt>
                <c:pt idx="9">
                  <c:v>5.4475000000000001E-3</c:v>
                </c:pt>
                <c:pt idx="10">
                  <c:v>5.9281000000000004E-3</c:v>
                </c:pt>
                <c:pt idx="11">
                  <c:v>5.6077000000000002E-3</c:v>
                </c:pt>
                <c:pt idx="12">
                  <c:v>6.0882999999999996E-3</c:v>
                </c:pt>
                <c:pt idx="13">
                  <c:v>1.2978E-2</c:v>
                </c:pt>
                <c:pt idx="14">
                  <c:v>1.5141E-2</c:v>
                </c:pt>
                <c:pt idx="15">
                  <c:v>1.6863E-2</c:v>
                </c:pt>
                <c:pt idx="16">
                  <c:v>2.3713000000000001E-2</c:v>
                </c:pt>
                <c:pt idx="17">
                  <c:v>3.2844999999999999E-2</c:v>
                </c:pt>
                <c:pt idx="18">
                  <c:v>5.3512999999999998E-2</c:v>
                </c:pt>
                <c:pt idx="19">
                  <c:v>8.1031000000000006E-2</c:v>
                </c:pt>
                <c:pt idx="20">
                  <c:v>0.1168</c:v>
                </c:pt>
                <c:pt idx="21">
                  <c:v>0.17152000000000001</c:v>
                </c:pt>
                <c:pt idx="22">
                  <c:v>0.23499999999999999</c:v>
                </c:pt>
                <c:pt idx="23">
                  <c:v>0.34871999999999997</c:v>
                </c:pt>
                <c:pt idx="24">
                  <c:v>0.48882999999999999</c:v>
                </c:pt>
                <c:pt idx="25">
                  <c:v>0.62758000000000003</c:v>
                </c:pt>
                <c:pt idx="26">
                  <c:v>0.87836000000000003</c:v>
                </c:pt>
                <c:pt idx="27">
                  <c:v>1.1777</c:v>
                </c:pt>
                <c:pt idx="28">
                  <c:v>1.5859000000000001</c:v>
                </c:pt>
                <c:pt idx="29">
                  <c:v>2.0867</c:v>
                </c:pt>
                <c:pt idx="30">
                  <c:v>2.5726</c:v>
                </c:pt>
                <c:pt idx="31">
                  <c:v>3.2921999999999998</c:v>
                </c:pt>
                <c:pt idx="32">
                  <c:v>4.0289000000000001</c:v>
                </c:pt>
                <c:pt idx="33">
                  <c:v>4.8897000000000004</c:v>
                </c:pt>
                <c:pt idx="34">
                  <c:v>5.6878000000000002</c:v>
                </c:pt>
                <c:pt idx="35">
                  <c:v>6.5625999999999998</c:v>
                </c:pt>
                <c:pt idx="36">
                  <c:v>7.4629000000000003</c:v>
                </c:pt>
                <c:pt idx="37">
                  <c:v>8.4730000000000008</c:v>
                </c:pt>
                <c:pt idx="38">
                  <c:v>9.5551999999999992</c:v>
                </c:pt>
                <c:pt idx="39">
                  <c:v>10.347</c:v>
                </c:pt>
                <c:pt idx="40">
                  <c:v>11.007999999999999</c:v>
                </c:pt>
                <c:pt idx="41">
                  <c:v>11.945</c:v>
                </c:pt>
                <c:pt idx="42">
                  <c:v>13.005000000000001</c:v>
                </c:pt>
                <c:pt idx="43">
                  <c:v>13.936</c:v>
                </c:pt>
                <c:pt idx="44">
                  <c:v>14.858000000000001</c:v>
                </c:pt>
                <c:pt idx="45">
                  <c:v>15.801</c:v>
                </c:pt>
                <c:pt idx="46">
                  <c:v>16.847999999999999</c:v>
                </c:pt>
                <c:pt idx="47">
                  <c:v>17.722000000000001</c:v>
                </c:pt>
                <c:pt idx="48">
                  <c:v>18.603999999999999</c:v>
                </c:pt>
                <c:pt idx="49">
                  <c:v>19.53</c:v>
                </c:pt>
                <c:pt idx="50">
                  <c:v>20.748000000000001</c:v>
                </c:pt>
                <c:pt idx="51">
                  <c:v>21.718</c:v>
                </c:pt>
                <c:pt idx="52">
                  <c:v>22.696000000000002</c:v>
                </c:pt>
                <c:pt idx="53">
                  <c:v>23.623000000000001</c:v>
                </c:pt>
                <c:pt idx="54">
                  <c:v>24.623999999999999</c:v>
                </c:pt>
                <c:pt idx="55">
                  <c:v>25.504999999999999</c:v>
                </c:pt>
                <c:pt idx="56">
                  <c:v>26.558</c:v>
                </c:pt>
                <c:pt idx="57">
                  <c:v>27.425000000000001</c:v>
                </c:pt>
                <c:pt idx="58">
                  <c:v>28.442</c:v>
                </c:pt>
                <c:pt idx="59">
                  <c:v>29.318000000000001</c:v>
                </c:pt>
                <c:pt idx="60">
                  <c:v>30.129000000000001</c:v>
                </c:pt>
                <c:pt idx="61">
                  <c:v>31.013000000000002</c:v>
                </c:pt>
                <c:pt idx="62">
                  <c:v>32.095999999999997</c:v>
                </c:pt>
                <c:pt idx="63">
                  <c:v>33.200000000000003</c:v>
                </c:pt>
                <c:pt idx="64">
                  <c:v>34.661999999999999</c:v>
                </c:pt>
                <c:pt idx="65">
                  <c:v>35.588999999999999</c:v>
                </c:pt>
                <c:pt idx="66">
                  <c:v>36.122</c:v>
                </c:pt>
                <c:pt idx="67">
                  <c:v>37.381</c:v>
                </c:pt>
                <c:pt idx="68">
                  <c:v>38.5</c:v>
                </c:pt>
                <c:pt idx="69">
                  <c:v>39.545999999999999</c:v>
                </c:pt>
                <c:pt idx="70">
                  <c:v>40.555</c:v>
                </c:pt>
                <c:pt idx="71">
                  <c:v>41.481999999999999</c:v>
                </c:pt>
                <c:pt idx="72">
                  <c:v>42.517000000000003</c:v>
                </c:pt>
                <c:pt idx="73">
                  <c:v>43.421999999999997</c:v>
                </c:pt>
                <c:pt idx="74">
                  <c:v>44.427</c:v>
                </c:pt>
                <c:pt idx="75">
                  <c:v>45.040999999999997</c:v>
                </c:pt>
                <c:pt idx="76">
                  <c:v>46.177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66-A445-97B9-A75087B5BC6F}"/>
            </c:ext>
          </c:extLst>
        </c:ser>
        <c:ser>
          <c:idx val="3"/>
          <c:order val="3"/>
          <c:tx>
            <c:v>Krytox 101-Wet curve-2nd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'comparison with FC-43'!$C$83:$C$124</c:f>
              <c:numCache>
                <c:formatCode>General</c:formatCode>
                <c:ptCount val="42"/>
                <c:pt idx="0">
                  <c:v>0</c:v>
                </c:pt>
                <c:pt idx="1">
                  <c:v>5.1916999999999996E-3</c:v>
                </c:pt>
                <c:pt idx="2">
                  <c:v>2.9479999999999999E-2</c:v>
                </c:pt>
                <c:pt idx="3">
                  <c:v>6.7873000000000003E-2</c:v>
                </c:pt>
                <c:pt idx="4">
                  <c:v>0.10389</c:v>
                </c:pt>
                <c:pt idx="5">
                  <c:v>0.14141999999999999</c:v>
                </c:pt>
                <c:pt idx="6">
                  <c:v>0.18187</c:v>
                </c:pt>
                <c:pt idx="7">
                  <c:v>0.21787999999999999</c:v>
                </c:pt>
                <c:pt idx="8">
                  <c:v>0.25599</c:v>
                </c:pt>
                <c:pt idx="9">
                  <c:v>0.29405999999999999</c:v>
                </c:pt>
                <c:pt idx="10">
                  <c:v>0.33106999999999998</c:v>
                </c:pt>
                <c:pt idx="11">
                  <c:v>0.36630000000000001</c:v>
                </c:pt>
                <c:pt idx="12">
                  <c:v>0.40365000000000001</c:v>
                </c:pt>
                <c:pt idx="13">
                  <c:v>0.44046999999999997</c:v>
                </c:pt>
                <c:pt idx="14">
                  <c:v>0.47637000000000002</c:v>
                </c:pt>
                <c:pt idx="15">
                  <c:v>0.51400000000000001</c:v>
                </c:pt>
                <c:pt idx="16">
                  <c:v>0.55139000000000005</c:v>
                </c:pt>
                <c:pt idx="17">
                  <c:v>0.58928999999999998</c:v>
                </c:pt>
                <c:pt idx="18">
                  <c:v>0.62568000000000001</c:v>
                </c:pt>
                <c:pt idx="19">
                  <c:v>0.66330999999999996</c:v>
                </c:pt>
                <c:pt idx="20">
                  <c:v>0.70021</c:v>
                </c:pt>
                <c:pt idx="21">
                  <c:v>0.73794999999999999</c:v>
                </c:pt>
                <c:pt idx="22">
                  <c:v>0.77568999999999999</c:v>
                </c:pt>
                <c:pt idx="23">
                  <c:v>0.81220999999999999</c:v>
                </c:pt>
                <c:pt idx="24">
                  <c:v>0.84897</c:v>
                </c:pt>
                <c:pt idx="25">
                  <c:v>0.88753000000000004</c:v>
                </c:pt>
                <c:pt idx="26">
                  <c:v>0.92376999999999998</c:v>
                </c:pt>
                <c:pt idx="27">
                  <c:v>0.96142000000000005</c:v>
                </c:pt>
                <c:pt idx="28">
                  <c:v>1.0005999999999999</c:v>
                </c:pt>
                <c:pt idx="29">
                  <c:v>1.0356000000000001</c:v>
                </c:pt>
                <c:pt idx="30">
                  <c:v>1.0721000000000001</c:v>
                </c:pt>
                <c:pt idx="31">
                  <c:v>1.1116999999999999</c:v>
                </c:pt>
                <c:pt idx="32">
                  <c:v>1.1473</c:v>
                </c:pt>
                <c:pt idx="33">
                  <c:v>1.1842999999999999</c:v>
                </c:pt>
                <c:pt idx="34">
                  <c:v>1.2226999999999999</c:v>
                </c:pt>
                <c:pt idx="35">
                  <c:v>1.2592000000000001</c:v>
                </c:pt>
                <c:pt idx="36">
                  <c:v>1.2961</c:v>
                </c:pt>
                <c:pt idx="37">
                  <c:v>1.3344</c:v>
                </c:pt>
                <c:pt idx="38">
                  <c:v>1.3735999999999999</c:v>
                </c:pt>
                <c:pt idx="39">
                  <c:v>1.4078999999999999</c:v>
                </c:pt>
                <c:pt idx="40">
                  <c:v>1.4446000000000001</c:v>
                </c:pt>
                <c:pt idx="41">
                  <c:v>1.482</c:v>
                </c:pt>
              </c:numCache>
            </c:numRef>
          </c:xVal>
          <c:yVal>
            <c:numRef>
              <c:f>'comparison with FC-43'!$D$83:$D$124</c:f>
              <c:numCache>
                <c:formatCode>General</c:formatCode>
                <c:ptCount val="42"/>
                <c:pt idx="0">
                  <c:v>0</c:v>
                </c:pt>
                <c:pt idx="1">
                  <c:v>5.4314000000000001E-2</c:v>
                </c:pt>
                <c:pt idx="2">
                  <c:v>0.29941000000000001</c:v>
                </c:pt>
                <c:pt idx="3">
                  <c:v>0.59240999999999999</c:v>
                </c:pt>
                <c:pt idx="4">
                  <c:v>0.79854000000000003</c:v>
                </c:pt>
                <c:pt idx="5">
                  <c:v>0.90364</c:v>
                </c:pt>
                <c:pt idx="6">
                  <c:v>0.84763999999999995</c:v>
                </c:pt>
                <c:pt idx="7">
                  <c:v>0.89575000000000005</c:v>
                </c:pt>
                <c:pt idx="8">
                  <c:v>0.91405000000000003</c:v>
                </c:pt>
                <c:pt idx="9">
                  <c:v>0.92462999999999995</c:v>
                </c:pt>
                <c:pt idx="10">
                  <c:v>0.94510000000000005</c:v>
                </c:pt>
                <c:pt idx="11">
                  <c:v>0.98916000000000004</c:v>
                </c:pt>
                <c:pt idx="12">
                  <c:v>1.0865</c:v>
                </c:pt>
                <c:pt idx="13">
                  <c:v>1.3148</c:v>
                </c:pt>
                <c:pt idx="14">
                  <c:v>1.6425000000000001</c:v>
                </c:pt>
                <c:pt idx="15">
                  <c:v>2.1242000000000001</c:v>
                </c:pt>
                <c:pt idx="16">
                  <c:v>2.8273000000000001</c:v>
                </c:pt>
                <c:pt idx="17">
                  <c:v>3.7932999999999999</c:v>
                </c:pt>
                <c:pt idx="18">
                  <c:v>5.0145999999999997</c:v>
                </c:pt>
                <c:pt idx="19">
                  <c:v>6.1482000000000001</c:v>
                </c:pt>
                <c:pt idx="20">
                  <c:v>7.6624999999999996</c:v>
                </c:pt>
                <c:pt idx="21">
                  <c:v>9.1867000000000001</c:v>
                </c:pt>
                <c:pt idx="22">
                  <c:v>10.664</c:v>
                </c:pt>
                <c:pt idx="23">
                  <c:v>12.191000000000001</c:v>
                </c:pt>
                <c:pt idx="24">
                  <c:v>13.952</c:v>
                </c:pt>
                <c:pt idx="25">
                  <c:v>15.685</c:v>
                </c:pt>
                <c:pt idx="26">
                  <c:v>17.603000000000002</c:v>
                </c:pt>
                <c:pt idx="27">
                  <c:v>19.044</c:v>
                </c:pt>
                <c:pt idx="28">
                  <c:v>21.166</c:v>
                </c:pt>
                <c:pt idx="29">
                  <c:v>22.885000000000002</c:v>
                </c:pt>
                <c:pt idx="30">
                  <c:v>24.632999999999999</c:v>
                </c:pt>
                <c:pt idx="31">
                  <c:v>26.22</c:v>
                </c:pt>
                <c:pt idx="32">
                  <c:v>28.210999999999999</c:v>
                </c:pt>
                <c:pt idx="33">
                  <c:v>29.893000000000001</c:v>
                </c:pt>
                <c:pt idx="34">
                  <c:v>31.632000000000001</c:v>
                </c:pt>
                <c:pt idx="35">
                  <c:v>33.371000000000002</c:v>
                </c:pt>
                <c:pt idx="36">
                  <c:v>35.798999999999999</c:v>
                </c:pt>
                <c:pt idx="37">
                  <c:v>37.43</c:v>
                </c:pt>
                <c:pt idx="38">
                  <c:v>39.472999999999999</c:v>
                </c:pt>
                <c:pt idx="39">
                  <c:v>41.350999999999999</c:v>
                </c:pt>
                <c:pt idx="40">
                  <c:v>43.197000000000003</c:v>
                </c:pt>
                <c:pt idx="41">
                  <c:v>44.561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766-A445-97B9-A75087B5BC6F}"/>
            </c:ext>
          </c:extLst>
        </c:ser>
        <c:ser>
          <c:idx val="4"/>
          <c:order val="4"/>
          <c:tx>
            <c:v>Krytox 157 FSH-Wet curve-1st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'comparison with FC-43'!$A$163:$A$239</c:f>
              <c:numCache>
                <c:formatCode>General</c:formatCode>
                <c:ptCount val="77"/>
                <c:pt idx="0">
                  <c:v>0</c:v>
                </c:pt>
                <c:pt idx="1">
                  <c:v>5.4711999999999998E-3</c:v>
                </c:pt>
                <c:pt idx="2">
                  <c:v>2.0268999999999999E-2</c:v>
                </c:pt>
                <c:pt idx="3">
                  <c:v>4.0312000000000001E-2</c:v>
                </c:pt>
                <c:pt idx="4">
                  <c:v>6.0164000000000002E-2</c:v>
                </c:pt>
                <c:pt idx="5">
                  <c:v>8.0128000000000005E-2</c:v>
                </c:pt>
                <c:pt idx="6">
                  <c:v>9.9904999999999994E-2</c:v>
                </c:pt>
                <c:pt idx="7">
                  <c:v>0.1202</c:v>
                </c:pt>
                <c:pt idx="8">
                  <c:v>0.14004</c:v>
                </c:pt>
                <c:pt idx="9">
                  <c:v>0.15994</c:v>
                </c:pt>
                <c:pt idx="10">
                  <c:v>0.17971000000000001</c:v>
                </c:pt>
                <c:pt idx="11">
                  <c:v>0.19966999999999999</c:v>
                </c:pt>
                <c:pt idx="12">
                  <c:v>0.2195</c:v>
                </c:pt>
                <c:pt idx="13">
                  <c:v>0.23919000000000001</c:v>
                </c:pt>
                <c:pt idx="14">
                  <c:v>0.25889000000000001</c:v>
                </c:pt>
                <c:pt idx="15">
                  <c:v>0.27850999999999998</c:v>
                </c:pt>
                <c:pt idx="16">
                  <c:v>0.29824000000000001</c:v>
                </c:pt>
                <c:pt idx="17">
                  <c:v>0.31885999999999998</c:v>
                </c:pt>
                <c:pt idx="18">
                  <c:v>0.33809</c:v>
                </c:pt>
                <c:pt idx="19">
                  <c:v>0.35980000000000001</c:v>
                </c:pt>
                <c:pt idx="20">
                  <c:v>0.37884000000000001</c:v>
                </c:pt>
                <c:pt idx="21">
                  <c:v>0.39818999999999999</c:v>
                </c:pt>
                <c:pt idx="22">
                  <c:v>0.41798000000000002</c:v>
                </c:pt>
                <c:pt idx="23">
                  <c:v>0.43857000000000002</c:v>
                </c:pt>
                <c:pt idx="24">
                  <c:v>0.45767000000000002</c:v>
                </c:pt>
                <c:pt idx="25">
                  <c:v>0.47887999999999997</c:v>
                </c:pt>
                <c:pt idx="26">
                  <c:v>0.49826999999999999</c:v>
                </c:pt>
                <c:pt idx="27">
                  <c:v>0.51844000000000001</c:v>
                </c:pt>
                <c:pt idx="28">
                  <c:v>0.53790000000000004</c:v>
                </c:pt>
                <c:pt idx="29">
                  <c:v>0.55745999999999996</c:v>
                </c:pt>
                <c:pt idx="30">
                  <c:v>0.5766</c:v>
                </c:pt>
                <c:pt idx="31">
                  <c:v>0.59641</c:v>
                </c:pt>
                <c:pt idx="32">
                  <c:v>0.61480999999999997</c:v>
                </c:pt>
                <c:pt idx="33">
                  <c:v>0.63721000000000005</c:v>
                </c:pt>
                <c:pt idx="34">
                  <c:v>0.65634999999999999</c:v>
                </c:pt>
                <c:pt idx="35">
                  <c:v>0.67700000000000005</c:v>
                </c:pt>
                <c:pt idx="36">
                  <c:v>0.69564000000000004</c:v>
                </c:pt>
                <c:pt idx="37">
                  <c:v>0.71628000000000003</c:v>
                </c:pt>
                <c:pt idx="38">
                  <c:v>0.73556999999999995</c:v>
                </c:pt>
                <c:pt idx="39">
                  <c:v>0.75588999999999995</c:v>
                </c:pt>
                <c:pt idx="40">
                  <c:v>0.77510999999999997</c:v>
                </c:pt>
                <c:pt idx="41">
                  <c:v>0.79493000000000003</c:v>
                </c:pt>
                <c:pt idx="42">
                  <c:v>0.81557000000000002</c:v>
                </c:pt>
                <c:pt idx="43">
                  <c:v>0.83514999999999995</c:v>
                </c:pt>
                <c:pt idx="44">
                  <c:v>0.85541999999999996</c:v>
                </c:pt>
                <c:pt idx="45">
                  <c:v>0.87544</c:v>
                </c:pt>
                <c:pt idx="46">
                  <c:v>0.89422000000000001</c:v>
                </c:pt>
                <c:pt idx="47">
                  <c:v>0.91407000000000005</c:v>
                </c:pt>
                <c:pt idx="48">
                  <c:v>0.93410000000000004</c:v>
                </c:pt>
                <c:pt idx="49">
                  <c:v>0.95521999999999996</c:v>
                </c:pt>
                <c:pt idx="50">
                  <c:v>0.97484999999999999</c:v>
                </c:pt>
                <c:pt idx="51">
                  <c:v>0.99499000000000004</c:v>
                </c:pt>
                <c:pt idx="52">
                  <c:v>1.0147999999999999</c:v>
                </c:pt>
                <c:pt idx="53">
                  <c:v>1.0350999999999999</c:v>
                </c:pt>
                <c:pt idx="54">
                  <c:v>1.0535000000000001</c:v>
                </c:pt>
                <c:pt idx="55">
                  <c:v>1.0739000000000001</c:v>
                </c:pt>
                <c:pt idx="56">
                  <c:v>1.0932999999999999</c:v>
                </c:pt>
                <c:pt idx="57">
                  <c:v>1.1135999999999999</c:v>
                </c:pt>
                <c:pt idx="58">
                  <c:v>1.1329</c:v>
                </c:pt>
                <c:pt idx="59">
                  <c:v>1.1580999999999999</c:v>
                </c:pt>
                <c:pt idx="60">
                  <c:v>1.1771</c:v>
                </c:pt>
                <c:pt idx="61">
                  <c:v>1.1938</c:v>
                </c:pt>
                <c:pt idx="62">
                  <c:v>1.2138</c:v>
                </c:pt>
                <c:pt idx="63">
                  <c:v>1.2323999999999999</c:v>
                </c:pt>
                <c:pt idx="64">
                  <c:v>1.2519</c:v>
                </c:pt>
                <c:pt idx="65">
                  <c:v>1.2727999999999999</c:v>
                </c:pt>
                <c:pt idx="66">
                  <c:v>1.2926</c:v>
                </c:pt>
                <c:pt idx="67">
                  <c:v>1.3110999999999999</c:v>
                </c:pt>
                <c:pt idx="68">
                  <c:v>1.3326</c:v>
                </c:pt>
                <c:pt idx="69">
                  <c:v>1.3514999999999999</c:v>
                </c:pt>
                <c:pt idx="70">
                  <c:v>1.3722000000000001</c:v>
                </c:pt>
                <c:pt idx="71">
                  <c:v>1.3942000000000001</c:v>
                </c:pt>
                <c:pt idx="72">
                  <c:v>1.4134</c:v>
                </c:pt>
                <c:pt idx="73">
                  <c:v>1.4325000000000001</c:v>
                </c:pt>
                <c:pt idx="74">
                  <c:v>1.4505999999999999</c:v>
                </c:pt>
                <c:pt idx="75">
                  <c:v>1.4704999999999999</c:v>
                </c:pt>
                <c:pt idx="76">
                  <c:v>1.4913000000000001</c:v>
                </c:pt>
              </c:numCache>
            </c:numRef>
          </c:xVal>
          <c:yVal>
            <c:numRef>
              <c:f>'comparison with FC-43'!$B$163:$B$239</c:f>
              <c:numCache>
                <c:formatCode>General</c:formatCode>
                <c:ptCount val="77"/>
                <c:pt idx="0">
                  <c:v>0</c:v>
                </c:pt>
                <c:pt idx="1">
                  <c:v>1.1215000000000001E-3</c:v>
                </c:pt>
                <c:pt idx="2">
                  <c:v>1.9226E-3</c:v>
                </c:pt>
                <c:pt idx="3">
                  <c:v>4.1656999999999996E-3</c:v>
                </c:pt>
                <c:pt idx="4">
                  <c:v>3.3646000000000001E-3</c:v>
                </c:pt>
                <c:pt idx="5">
                  <c:v>3.8452999999999998E-3</c:v>
                </c:pt>
                <c:pt idx="6">
                  <c:v>3.2044E-3</c:v>
                </c:pt>
                <c:pt idx="7">
                  <c:v>8.5717999999999992E-3</c:v>
                </c:pt>
                <c:pt idx="8">
                  <c:v>7.6505000000000002E-3</c:v>
                </c:pt>
                <c:pt idx="9">
                  <c:v>8.2512999999999996E-3</c:v>
                </c:pt>
                <c:pt idx="10">
                  <c:v>7.8507999999999998E-3</c:v>
                </c:pt>
                <c:pt idx="11">
                  <c:v>8.4916000000000002E-3</c:v>
                </c:pt>
                <c:pt idx="12">
                  <c:v>8.3313999999999992E-3</c:v>
                </c:pt>
                <c:pt idx="13">
                  <c:v>1.1535999999999999E-2</c:v>
                </c:pt>
                <c:pt idx="14">
                  <c:v>3.653E-2</c:v>
                </c:pt>
                <c:pt idx="15">
                  <c:v>8.8441000000000006E-2</c:v>
                </c:pt>
                <c:pt idx="16">
                  <c:v>0.16622999999999999</c:v>
                </c:pt>
                <c:pt idx="17">
                  <c:v>0.28231000000000001</c:v>
                </c:pt>
                <c:pt idx="18">
                  <c:v>0.48074</c:v>
                </c:pt>
                <c:pt idx="19">
                  <c:v>0.74626000000000003</c:v>
                </c:pt>
                <c:pt idx="20">
                  <c:v>1.0136000000000001</c:v>
                </c:pt>
                <c:pt idx="21">
                  <c:v>1.3829</c:v>
                </c:pt>
                <c:pt idx="22">
                  <c:v>1.7921</c:v>
                </c:pt>
                <c:pt idx="23">
                  <c:v>2.2601</c:v>
                </c:pt>
                <c:pt idx="24">
                  <c:v>2.8437999999999999</c:v>
                </c:pt>
                <c:pt idx="25">
                  <c:v>3.5691000000000002</c:v>
                </c:pt>
                <c:pt idx="26">
                  <c:v>4.3887</c:v>
                </c:pt>
                <c:pt idx="27">
                  <c:v>5.1369999999999996</c:v>
                </c:pt>
                <c:pt idx="28">
                  <c:v>5.9070999999999998</c:v>
                </c:pt>
                <c:pt idx="29">
                  <c:v>6.6817000000000002</c:v>
                </c:pt>
                <c:pt idx="30">
                  <c:v>7.5701999999999998</c:v>
                </c:pt>
                <c:pt idx="31">
                  <c:v>8.4702000000000002</c:v>
                </c:pt>
                <c:pt idx="32">
                  <c:v>9.3773</c:v>
                </c:pt>
                <c:pt idx="33">
                  <c:v>10.301</c:v>
                </c:pt>
                <c:pt idx="34">
                  <c:v>11.148999999999999</c:v>
                </c:pt>
                <c:pt idx="35">
                  <c:v>12.178000000000001</c:v>
                </c:pt>
                <c:pt idx="36">
                  <c:v>13.061</c:v>
                </c:pt>
                <c:pt idx="37">
                  <c:v>14.141</c:v>
                </c:pt>
                <c:pt idx="38">
                  <c:v>15.183999999999999</c:v>
                </c:pt>
                <c:pt idx="39">
                  <c:v>16.414000000000001</c:v>
                </c:pt>
                <c:pt idx="40">
                  <c:v>17.314</c:v>
                </c:pt>
                <c:pt idx="41">
                  <c:v>18.404</c:v>
                </c:pt>
                <c:pt idx="42">
                  <c:v>19.811</c:v>
                </c:pt>
                <c:pt idx="43">
                  <c:v>20.984999999999999</c:v>
                </c:pt>
                <c:pt idx="44">
                  <c:v>22.097000000000001</c:v>
                </c:pt>
                <c:pt idx="45">
                  <c:v>23.163</c:v>
                </c:pt>
                <c:pt idx="46">
                  <c:v>24.22</c:v>
                </c:pt>
                <c:pt idx="47">
                  <c:v>25.471</c:v>
                </c:pt>
                <c:pt idx="48">
                  <c:v>26.864000000000001</c:v>
                </c:pt>
                <c:pt idx="49">
                  <c:v>27.850999999999999</c:v>
                </c:pt>
                <c:pt idx="50">
                  <c:v>28.971</c:v>
                </c:pt>
                <c:pt idx="51">
                  <c:v>30.331</c:v>
                </c:pt>
                <c:pt idx="52">
                  <c:v>32.006</c:v>
                </c:pt>
                <c:pt idx="53">
                  <c:v>33.155000000000001</c:v>
                </c:pt>
                <c:pt idx="54">
                  <c:v>34.32</c:v>
                </c:pt>
                <c:pt idx="55">
                  <c:v>35.552999999999997</c:v>
                </c:pt>
                <c:pt idx="56">
                  <c:v>36.890999999999998</c:v>
                </c:pt>
                <c:pt idx="57">
                  <c:v>38.298999999999999</c:v>
                </c:pt>
                <c:pt idx="58">
                  <c:v>39.265000000000001</c:v>
                </c:pt>
                <c:pt idx="59">
                  <c:v>40.465000000000003</c:v>
                </c:pt>
                <c:pt idx="60">
                  <c:v>41.451999999999998</c:v>
                </c:pt>
                <c:pt idx="61">
                  <c:v>42.79</c:v>
                </c:pt>
                <c:pt idx="62">
                  <c:v>44.365000000000002</c:v>
                </c:pt>
                <c:pt idx="63">
                  <c:v>46.088000000000001</c:v>
                </c:pt>
                <c:pt idx="64">
                  <c:v>47.828000000000003</c:v>
                </c:pt>
                <c:pt idx="65">
                  <c:v>49.258000000000003</c:v>
                </c:pt>
                <c:pt idx="66">
                  <c:v>50.552</c:v>
                </c:pt>
                <c:pt idx="67">
                  <c:v>51.655999999999999</c:v>
                </c:pt>
                <c:pt idx="68">
                  <c:v>53.100999999999999</c:v>
                </c:pt>
                <c:pt idx="69">
                  <c:v>54.36</c:v>
                </c:pt>
                <c:pt idx="70">
                  <c:v>55.51</c:v>
                </c:pt>
                <c:pt idx="71">
                  <c:v>56.938000000000002</c:v>
                </c:pt>
                <c:pt idx="72">
                  <c:v>58.18</c:v>
                </c:pt>
                <c:pt idx="73">
                  <c:v>59.472999999999999</c:v>
                </c:pt>
                <c:pt idx="74">
                  <c:v>61.250999999999998</c:v>
                </c:pt>
                <c:pt idx="75">
                  <c:v>62.691000000000003</c:v>
                </c:pt>
                <c:pt idx="76">
                  <c:v>64.447999999999993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766-A445-97B9-A75087B5BC6F}"/>
            </c:ext>
          </c:extLst>
        </c:ser>
        <c:ser>
          <c:idx val="5"/>
          <c:order val="5"/>
          <c:tx>
            <c:v>Krytox 157 FSH-Wet curve-2nd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'comparison with FC-43'!$C$163:$C$204</c:f>
              <c:numCache>
                <c:formatCode>General</c:formatCode>
                <c:ptCount val="42"/>
                <c:pt idx="0">
                  <c:v>0</c:v>
                </c:pt>
                <c:pt idx="1">
                  <c:v>5.2608999999999998E-3</c:v>
                </c:pt>
                <c:pt idx="2">
                  <c:v>2.9056999999999999E-2</c:v>
                </c:pt>
                <c:pt idx="3">
                  <c:v>6.6328999999999999E-2</c:v>
                </c:pt>
                <c:pt idx="4">
                  <c:v>0.10390000000000001</c:v>
                </c:pt>
                <c:pt idx="5">
                  <c:v>0.14093</c:v>
                </c:pt>
                <c:pt idx="6">
                  <c:v>0.17846000000000001</c:v>
                </c:pt>
                <c:pt idx="7">
                  <c:v>0.21582000000000001</c:v>
                </c:pt>
                <c:pt idx="8">
                  <c:v>0.25297999999999998</c:v>
                </c:pt>
                <c:pt idx="9">
                  <c:v>0.29021000000000002</c:v>
                </c:pt>
                <c:pt idx="10">
                  <c:v>0.32858999999999999</c:v>
                </c:pt>
                <c:pt idx="11">
                  <c:v>0.36537999999999998</c:v>
                </c:pt>
                <c:pt idx="12">
                  <c:v>0.40218999999999999</c:v>
                </c:pt>
                <c:pt idx="13">
                  <c:v>0.43976999999999999</c:v>
                </c:pt>
                <c:pt idx="14">
                  <c:v>0.47604999999999997</c:v>
                </c:pt>
                <c:pt idx="15">
                  <c:v>0.51407000000000003</c:v>
                </c:pt>
                <c:pt idx="16">
                  <c:v>0.55118</c:v>
                </c:pt>
                <c:pt idx="17">
                  <c:v>0.58830000000000005</c:v>
                </c:pt>
                <c:pt idx="18">
                  <c:v>0.62733000000000005</c:v>
                </c:pt>
                <c:pt idx="19">
                  <c:v>0.66273000000000004</c:v>
                </c:pt>
                <c:pt idx="20">
                  <c:v>0.70140999999999998</c:v>
                </c:pt>
                <c:pt idx="21">
                  <c:v>0.73658000000000001</c:v>
                </c:pt>
                <c:pt idx="22">
                  <c:v>0.77464</c:v>
                </c:pt>
                <c:pt idx="23">
                  <c:v>0.81206999999999996</c:v>
                </c:pt>
                <c:pt idx="24">
                  <c:v>0.84848999999999997</c:v>
                </c:pt>
                <c:pt idx="25">
                  <c:v>0.88626000000000005</c:v>
                </c:pt>
                <c:pt idx="26">
                  <c:v>0.92330000000000001</c:v>
                </c:pt>
                <c:pt idx="27">
                  <c:v>0.96004999999999996</c:v>
                </c:pt>
                <c:pt idx="28">
                  <c:v>0.99885000000000002</c:v>
                </c:pt>
                <c:pt idx="29">
                  <c:v>1.0349999999999999</c:v>
                </c:pt>
                <c:pt idx="30">
                  <c:v>1.0732999999999999</c:v>
                </c:pt>
                <c:pt idx="31">
                  <c:v>1.1095999999999999</c:v>
                </c:pt>
                <c:pt idx="32">
                  <c:v>1.1504000000000001</c:v>
                </c:pt>
                <c:pt idx="33">
                  <c:v>1.1856</c:v>
                </c:pt>
                <c:pt idx="34">
                  <c:v>1.2216</c:v>
                </c:pt>
                <c:pt idx="35">
                  <c:v>1.2605</c:v>
                </c:pt>
                <c:pt idx="36">
                  <c:v>1.298</c:v>
                </c:pt>
                <c:pt idx="37">
                  <c:v>1.3331</c:v>
                </c:pt>
                <c:pt idx="38">
                  <c:v>1.3715999999999999</c:v>
                </c:pt>
                <c:pt idx="39">
                  <c:v>1.4123000000000001</c:v>
                </c:pt>
                <c:pt idx="40">
                  <c:v>1.4456</c:v>
                </c:pt>
                <c:pt idx="41">
                  <c:v>1.4825999999999999</c:v>
                </c:pt>
              </c:numCache>
            </c:numRef>
          </c:xVal>
          <c:yVal>
            <c:numRef>
              <c:f>'comparison with FC-43'!$D$163:$D$204</c:f>
              <c:numCache>
                <c:formatCode>General</c:formatCode>
                <c:ptCount val="42"/>
                <c:pt idx="0">
                  <c:v>0</c:v>
                </c:pt>
                <c:pt idx="1">
                  <c:v>0.11967999999999999</c:v>
                </c:pt>
                <c:pt idx="2">
                  <c:v>0.68622000000000005</c:v>
                </c:pt>
                <c:pt idx="3">
                  <c:v>1.5384</c:v>
                </c:pt>
                <c:pt idx="4">
                  <c:v>2.3073999999999999</c:v>
                </c:pt>
                <c:pt idx="5">
                  <c:v>2.9184000000000001</c:v>
                </c:pt>
                <c:pt idx="6">
                  <c:v>3.3281000000000001</c:v>
                </c:pt>
                <c:pt idx="7">
                  <c:v>3.6004999999999998</c:v>
                </c:pt>
                <c:pt idx="8">
                  <c:v>3.8239999999999998</c:v>
                </c:pt>
                <c:pt idx="9">
                  <c:v>4.1069000000000004</c:v>
                </c:pt>
                <c:pt idx="10">
                  <c:v>4.5297000000000001</c:v>
                </c:pt>
                <c:pt idx="11">
                  <c:v>5.0941999999999998</c:v>
                </c:pt>
                <c:pt idx="12">
                  <c:v>5.8480999999999996</c:v>
                </c:pt>
                <c:pt idx="13">
                  <c:v>6.7728999999999999</c:v>
                </c:pt>
                <c:pt idx="14">
                  <c:v>7.8163</c:v>
                </c:pt>
                <c:pt idx="15">
                  <c:v>9.0007999999999999</c:v>
                </c:pt>
                <c:pt idx="16">
                  <c:v>10.314</c:v>
                </c:pt>
                <c:pt idx="17">
                  <c:v>11.771000000000001</c:v>
                </c:pt>
                <c:pt idx="18">
                  <c:v>13.208</c:v>
                </c:pt>
                <c:pt idx="19">
                  <c:v>14.831</c:v>
                </c:pt>
                <c:pt idx="20">
                  <c:v>16.495999999999999</c:v>
                </c:pt>
                <c:pt idx="21">
                  <c:v>18.356000000000002</c:v>
                </c:pt>
                <c:pt idx="22">
                  <c:v>20.178000000000001</c:v>
                </c:pt>
                <c:pt idx="23">
                  <c:v>21.995000000000001</c:v>
                </c:pt>
                <c:pt idx="24">
                  <c:v>23.791</c:v>
                </c:pt>
                <c:pt idx="25">
                  <c:v>25.8</c:v>
                </c:pt>
                <c:pt idx="26">
                  <c:v>27.634</c:v>
                </c:pt>
                <c:pt idx="27">
                  <c:v>29.672000000000001</c:v>
                </c:pt>
                <c:pt idx="28">
                  <c:v>32.164999999999999</c:v>
                </c:pt>
                <c:pt idx="29">
                  <c:v>34.07</c:v>
                </c:pt>
                <c:pt idx="30">
                  <c:v>36.484999999999999</c:v>
                </c:pt>
                <c:pt idx="31">
                  <c:v>38.765000000000001</c:v>
                </c:pt>
                <c:pt idx="32">
                  <c:v>40.887</c:v>
                </c:pt>
                <c:pt idx="33">
                  <c:v>43.026000000000003</c:v>
                </c:pt>
                <c:pt idx="34">
                  <c:v>45.673999999999999</c:v>
                </c:pt>
                <c:pt idx="35">
                  <c:v>48.426000000000002</c:v>
                </c:pt>
                <c:pt idx="36">
                  <c:v>50.529000000000003</c:v>
                </c:pt>
                <c:pt idx="37">
                  <c:v>53.03</c:v>
                </c:pt>
                <c:pt idx="38">
                  <c:v>55.540999999999997</c:v>
                </c:pt>
                <c:pt idx="39">
                  <c:v>57.77</c:v>
                </c:pt>
                <c:pt idx="40">
                  <c:v>60.426000000000002</c:v>
                </c:pt>
                <c:pt idx="41">
                  <c:v>63.244999999999997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766-A445-97B9-A75087B5BC6F}"/>
            </c:ext>
          </c:extLst>
        </c:ser>
        <c:ser>
          <c:idx val="6"/>
          <c:order val="6"/>
          <c:tx>
            <c:v>SO AR20-Wet curve-1st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'comparison with FC-43'!$A$243:$A$319</c:f>
              <c:numCache>
                <c:formatCode>General</c:formatCode>
                <c:ptCount val="77"/>
                <c:pt idx="0">
                  <c:v>0</c:v>
                </c:pt>
                <c:pt idx="1">
                  <c:v>5.4162000000000004E-3</c:v>
                </c:pt>
                <c:pt idx="2">
                  <c:v>2.0257000000000001E-2</c:v>
                </c:pt>
                <c:pt idx="3">
                  <c:v>4.0250000000000001E-2</c:v>
                </c:pt>
                <c:pt idx="4">
                  <c:v>6.0164000000000002E-2</c:v>
                </c:pt>
                <c:pt idx="5">
                  <c:v>8.0062999999999995E-2</c:v>
                </c:pt>
                <c:pt idx="6">
                  <c:v>0.10043000000000001</c:v>
                </c:pt>
                <c:pt idx="7">
                  <c:v>0.11999</c:v>
                </c:pt>
                <c:pt idx="8">
                  <c:v>0.1399</c:v>
                </c:pt>
                <c:pt idx="9">
                  <c:v>0.15987999999999999</c:v>
                </c:pt>
                <c:pt idx="10">
                  <c:v>0.17963999999999999</c:v>
                </c:pt>
                <c:pt idx="11">
                  <c:v>0.19952</c:v>
                </c:pt>
                <c:pt idx="12">
                  <c:v>0.21944</c:v>
                </c:pt>
                <c:pt idx="13">
                  <c:v>0.23932</c:v>
                </c:pt>
                <c:pt idx="14">
                  <c:v>0.25896999999999998</c:v>
                </c:pt>
                <c:pt idx="15">
                  <c:v>0.27849000000000002</c:v>
                </c:pt>
                <c:pt idx="16">
                  <c:v>0.29894999999999999</c:v>
                </c:pt>
                <c:pt idx="17">
                  <c:v>0.31868000000000002</c:v>
                </c:pt>
                <c:pt idx="18">
                  <c:v>0.33849000000000001</c:v>
                </c:pt>
                <c:pt idx="19">
                  <c:v>0.35843999999999998</c:v>
                </c:pt>
                <c:pt idx="20">
                  <c:v>0.37839</c:v>
                </c:pt>
                <c:pt idx="21">
                  <c:v>0.39785999999999999</c:v>
                </c:pt>
                <c:pt idx="22">
                  <c:v>0.41852</c:v>
                </c:pt>
                <c:pt idx="23">
                  <c:v>0.43835000000000002</c:v>
                </c:pt>
                <c:pt idx="24">
                  <c:v>0.45733000000000001</c:v>
                </c:pt>
                <c:pt idx="25">
                  <c:v>0.47732999999999998</c:v>
                </c:pt>
                <c:pt idx="26">
                  <c:v>0.49752999999999997</c:v>
                </c:pt>
                <c:pt idx="27">
                  <c:v>0.51814000000000004</c:v>
                </c:pt>
                <c:pt idx="28">
                  <c:v>0.53844000000000003</c:v>
                </c:pt>
                <c:pt idx="29">
                  <c:v>0.55711999999999995</c:v>
                </c:pt>
                <c:pt idx="30">
                  <c:v>0.57777999999999996</c:v>
                </c:pt>
                <c:pt idx="31">
                  <c:v>0.59708000000000006</c:v>
                </c:pt>
                <c:pt idx="32">
                  <c:v>0.61616000000000004</c:v>
                </c:pt>
                <c:pt idx="33">
                  <c:v>0.63592000000000004</c:v>
                </c:pt>
                <c:pt idx="34">
                  <c:v>0.65690999999999999</c:v>
                </c:pt>
                <c:pt idx="35">
                  <c:v>0.67669999999999997</c:v>
                </c:pt>
                <c:pt idx="36">
                  <c:v>0.69555999999999996</c:v>
                </c:pt>
                <c:pt idx="37">
                  <c:v>0.71648999999999996</c:v>
                </c:pt>
                <c:pt idx="38">
                  <c:v>0.73570999999999998</c:v>
                </c:pt>
                <c:pt idx="39">
                  <c:v>0.75629000000000002</c:v>
                </c:pt>
                <c:pt idx="40">
                  <c:v>0.77685999999999999</c:v>
                </c:pt>
                <c:pt idx="41">
                  <c:v>0.79527000000000003</c:v>
                </c:pt>
                <c:pt idx="42">
                  <c:v>0.81566000000000005</c:v>
                </c:pt>
                <c:pt idx="43">
                  <c:v>0.83574000000000004</c:v>
                </c:pt>
                <c:pt idx="44">
                  <c:v>0.8548</c:v>
                </c:pt>
                <c:pt idx="45">
                  <c:v>0.87426999999999999</c:v>
                </c:pt>
                <c:pt idx="46">
                  <c:v>0.89476</c:v>
                </c:pt>
                <c:pt idx="47">
                  <c:v>0.91483000000000003</c:v>
                </c:pt>
                <c:pt idx="48">
                  <c:v>0.93698000000000004</c:v>
                </c:pt>
                <c:pt idx="49">
                  <c:v>0.95555999999999996</c:v>
                </c:pt>
                <c:pt idx="50">
                  <c:v>0.97353000000000001</c:v>
                </c:pt>
                <c:pt idx="51">
                  <c:v>0.99439</c:v>
                </c:pt>
                <c:pt idx="52">
                  <c:v>1.0144</c:v>
                </c:pt>
                <c:pt idx="53">
                  <c:v>1.0350999999999999</c:v>
                </c:pt>
                <c:pt idx="54">
                  <c:v>1.0531999999999999</c:v>
                </c:pt>
                <c:pt idx="55">
                  <c:v>1.0737000000000001</c:v>
                </c:pt>
                <c:pt idx="56">
                  <c:v>1.0931</c:v>
                </c:pt>
                <c:pt idx="57">
                  <c:v>1.1141000000000001</c:v>
                </c:pt>
                <c:pt idx="58">
                  <c:v>1.1329</c:v>
                </c:pt>
                <c:pt idx="59">
                  <c:v>1.1551</c:v>
                </c:pt>
                <c:pt idx="60">
                  <c:v>1.173</c:v>
                </c:pt>
                <c:pt idx="61">
                  <c:v>1.1929000000000001</c:v>
                </c:pt>
                <c:pt idx="62">
                  <c:v>1.2124999999999999</c:v>
                </c:pt>
                <c:pt idx="63">
                  <c:v>1.2343</c:v>
                </c:pt>
                <c:pt idx="64">
                  <c:v>1.2542</c:v>
                </c:pt>
                <c:pt idx="65">
                  <c:v>1.2725</c:v>
                </c:pt>
                <c:pt idx="66">
                  <c:v>1.2923</c:v>
                </c:pt>
                <c:pt idx="67">
                  <c:v>1.3128</c:v>
                </c:pt>
                <c:pt idx="68">
                  <c:v>1.3328</c:v>
                </c:pt>
                <c:pt idx="69">
                  <c:v>1.3525</c:v>
                </c:pt>
                <c:pt idx="70">
                  <c:v>1.3708</c:v>
                </c:pt>
                <c:pt idx="71">
                  <c:v>1.3908</c:v>
                </c:pt>
                <c:pt idx="72">
                  <c:v>1.4148000000000001</c:v>
                </c:pt>
                <c:pt idx="73">
                  <c:v>1.4343999999999999</c:v>
                </c:pt>
                <c:pt idx="74">
                  <c:v>1.4508000000000001</c:v>
                </c:pt>
                <c:pt idx="75">
                  <c:v>1.4703999999999999</c:v>
                </c:pt>
                <c:pt idx="76">
                  <c:v>1.4914000000000001</c:v>
                </c:pt>
              </c:numCache>
            </c:numRef>
          </c:xVal>
          <c:yVal>
            <c:numRef>
              <c:f>'comparison with FC-43'!$B$243:$B$319</c:f>
              <c:numCache>
                <c:formatCode>General</c:formatCode>
                <c:ptCount val="77"/>
                <c:pt idx="0">
                  <c:v>0</c:v>
                </c:pt>
                <c:pt idx="1">
                  <c:v>3.3646000000000001E-3</c:v>
                </c:pt>
                <c:pt idx="2">
                  <c:v>2.5634999999999998E-3</c:v>
                </c:pt>
                <c:pt idx="3">
                  <c:v>5.2873E-3</c:v>
                </c:pt>
                <c:pt idx="4">
                  <c:v>3.6851000000000002E-3</c:v>
                </c:pt>
                <c:pt idx="5">
                  <c:v>5.6077000000000002E-3</c:v>
                </c:pt>
                <c:pt idx="6">
                  <c:v>8.3313999999999992E-3</c:v>
                </c:pt>
                <c:pt idx="7">
                  <c:v>8.4916000000000002E-3</c:v>
                </c:pt>
                <c:pt idx="8">
                  <c:v>7.6905000000000003E-3</c:v>
                </c:pt>
                <c:pt idx="9">
                  <c:v>9.6532000000000007E-3</c:v>
                </c:pt>
                <c:pt idx="10">
                  <c:v>9.1325E-3</c:v>
                </c:pt>
                <c:pt idx="11">
                  <c:v>8.8120999999999998E-3</c:v>
                </c:pt>
                <c:pt idx="12">
                  <c:v>8.7320000000000002E-3</c:v>
                </c:pt>
                <c:pt idx="13">
                  <c:v>9.8936000000000007E-3</c:v>
                </c:pt>
                <c:pt idx="14">
                  <c:v>1.2496999999999999E-2</c:v>
                </c:pt>
                <c:pt idx="15">
                  <c:v>1.8786000000000001E-2</c:v>
                </c:pt>
                <c:pt idx="16">
                  <c:v>3.7811999999999998E-2</c:v>
                </c:pt>
                <c:pt idx="17">
                  <c:v>6.4408000000000007E-2</c:v>
                </c:pt>
                <c:pt idx="18">
                  <c:v>0.10783</c:v>
                </c:pt>
                <c:pt idx="19">
                  <c:v>0.16527</c:v>
                </c:pt>
                <c:pt idx="20">
                  <c:v>0.25984000000000002</c:v>
                </c:pt>
                <c:pt idx="21">
                  <c:v>0.37628</c:v>
                </c:pt>
                <c:pt idx="22">
                  <c:v>0.51902999999999999</c:v>
                </c:pt>
                <c:pt idx="23">
                  <c:v>0.70952999999999999</c:v>
                </c:pt>
                <c:pt idx="24">
                  <c:v>0.92005999999999999</c:v>
                </c:pt>
                <c:pt idx="25">
                  <c:v>1.1837</c:v>
                </c:pt>
                <c:pt idx="26">
                  <c:v>1.5118</c:v>
                </c:pt>
                <c:pt idx="27">
                  <c:v>1.8831</c:v>
                </c:pt>
                <c:pt idx="28">
                  <c:v>2.2507999999999999</c:v>
                </c:pt>
                <c:pt idx="29">
                  <c:v>2.7536999999999998</c:v>
                </c:pt>
                <c:pt idx="30">
                  <c:v>3.2873000000000001</c:v>
                </c:pt>
                <c:pt idx="31">
                  <c:v>3.8416999999999999</c:v>
                </c:pt>
                <c:pt idx="32">
                  <c:v>4.5023999999999997</c:v>
                </c:pt>
                <c:pt idx="33">
                  <c:v>5.0848000000000004</c:v>
                </c:pt>
                <c:pt idx="34">
                  <c:v>5.7801</c:v>
                </c:pt>
                <c:pt idx="35">
                  <c:v>6.5210999999999997</c:v>
                </c:pt>
                <c:pt idx="36">
                  <c:v>7.2911999999999999</c:v>
                </c:pt>
                <c:pt idx="37">
                  <c:v>8.1130999999999993</c:v>
                </c:pt>
                <c:pt idx="38">
                  <c:v>8.8246000000000002</c:v>
                </c:pt>
                <c:pt idx="39">
                  <c:v>9.7779000000000007</c:v>
                </c:pt>
                <c:pt idx="40">
                  <c:v>10.544</c:v>
                </c:pt>
                <c:pt idx="41">
                  <c:v>11.33</c:v>
                </c:pt>
                <c:pt idx="42">
                  <c:v>12.236000000000001</c:v>
                </c:pt>
                <c:pt idx="43">
                  <c:v>13.257999999999999</c:v>
                </c:pt>
                <c:pt idx="44">
                  <c:v>14.206</c:v>
                </c:pt>
                <c:pt idx="45">
                  <c:v>15.096</c:v>
                </c:pt>
                <c:pt idx="46">
                  <c:v>16.074999999999999</c:v>
                </c:pt>
                <c:pt idx="47">
                  <c:v>17.106000000000002</c:v>
                </c:pt>
                <c:pt idx="48">
                  <c:v>18.024000000000001</c:v>
                </c:pt>
                <c:pt idx="49">
                  <c:v>18.838000000000001</c:v>
                </c:pt>
                <c:pt idx="50">
                  <c:v>19.98</c:v>
                </c:pt>
                <c:pt idx="51">
                  <c:v>21.202000000000002</c:v>
                </c:pt>
                <c:pt idx="52">
                  <c:v>22.173999999999999</c:v>
                </c:pt>
                <c:pt idx="53">
                  <c:v>23.273</c:v>
                </c:pt>
                <c:pt idx="54">
                  <c:v>24.146000000000001</c:v>
                </c:pt>
                <c:pt idx="55">
                  <c:v>25.129000000000001</c:v>
                </c:pt>
                <c:pt idx="56">
                  <c:v>26.324999999999999</c:v>
                </c:pt>
                <c:pt idx="57">
                  <c:v>27.372</c:v>
                </c:pt>
                <c:pt idx="58">
                  <c:v>28.574999999999999</c:v>
                </c:pt>
                <c:pt idx="59">
                  <c:v>29.398</c:v>
                </c:pt>
                <c:pt idx="60">
                  <c:v>30.555</c:v>
                </c:pt>
                <c:pt idx="61">
                  <c:v>31.587</c:v>
                </c:pt>
                <c:pt idx="62">
                  <c:v>32.902000000000001</c:v>
                </c:pt>
                <c:pt idx="63">
                  <c:v>34.473999999999997</c:v>
                </c:pt>
                <c:pt idx="64">
                  <c:v>35.301000000000002</c:v>
                </c:pt>
                <c:pt idx="65">
                  <c:v>36.335000000000001</c:v>
                </c:pt>
                <c:pt idx="66">
                  <c:v>37.621000000000002</c:v>
                </c:pt>
                <c:pt idx="67">
                  <c:v>38.832000000000001</c:v>
                </c:pt>
                <c:pt idx="68">
                  <c:v>40.021000000000001</c:v>
                </c:pt>
                <c:pt idx="69">
                  <c:v>41.198</c:v>
                </c:pt>
                <c:pt idx="70">
                  <c:v>42.093000000000004</c:v>
                </c:pt>
                <c:pt idx="71">
                  <c:v>42.738999999999997</c:v>
                </c:pt>
                <c:pt idx="72">
                  <c:v>43.56</c:v>
                </c:pt>
                <c:pt idx="73">
                  <c:v>44.582000000000001</c:v>
                </c:pt>
                <c:pt idx="74">
                  <c:v>45.645000000000003</c:v>
                </c:pt>
                <c:pt idx="75">
                  <c:v>47.758000000000003</c:v>
                </c:pt>
                <c:pt idx="76">
                  <c:v>49.215000000000003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766-A445-97B9-A75087B5BC6F}"/>
            </c:ext>
          </c:extLst>
        </c:ser>
        <c:ser>
          <c:idx val="7"/>
          <c:order val="7"/>
          <c:tx>
            <c:v>SO AR20-Wet curve-2nd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'comparison with FC-43'!$C$243:$C$284</c:f>
              <c:numCache>
                <c:formatCode>General</c:formatCode>
                <c:ptCount val="42"/>
                <c:pt idx="0">
                  <c:v>0</c:v>
                </c:pt>
                <c:pt idx="1">
                  <c:v>5.1698999999999998E-3</c:v>
                </c:pt>
                <c:pt idx="2">
                  <c:v>3.0086000000000002E-2</c:v>
                </c:pt>
                <c:pt idx="3">
                  <c:v>6.6835000000000006E-2</c:v>
                </c:pt>
                <c:pt idx="4">
                  <c:v>0.1055</c:v>
                </c:pt>
                <c:pt idx="5">
                  <c:v>0.14216999999999999</c:v>
                </c:pt>
                <c:pt idx="6">
                  <c:v>0.17923</c:v>
                </c:pt>
                <c:pt idx="7">
                  <c:v>0.21770999999999999</c:v>
                </c:pt>
                <c:pt idx="8">
                  <c:v>0.25431999999999999</c:v>
                </c:pt>
                <c:pt idx="9">
                  <c:v>0.29063</c:v>
                </c:pt>
                <c:pt idx="10">
                  <c:v>0.32858999999999999</c:v>
                </c:pt>
                <c:pt idx="11">
                  <c:v>0.36496000000000001</c:v>
                </c:pt>
                <c:pt idx="12">
                  <c:v>0.40275</c:v>
                </c:pt>
                <c:pt idx="13">
                  <c:v>0.44073000000000001</c:v>
                </c:pt>
                <c:pt idx="14">
                  <c:v>0.47649999999999998</c:v>
                </c:pt>
                <c:pt idx="15">
                  <c:v>0.51363000000000003</c:v>
                </c:pt>
                <c:pt idx="16">
                  <c:v>0.55212000000000006</c:v>
                </c:pt>
                <c:pt idx="17">
                  <c:v>0.58889999999999998</c:v>
                </c:pt>
                <c:pt idx="18">
                  <c:v>0.62568999999999997</c:v>
                </c:pt>
                <c:pt idx="19">
                  <c:v>0.66339999999999999</c:v>
                </c:pt>
                <c:pt idx="20">
                  <c:v>0.70108000000000004</c:v>
                </c:pt>
                <c:pt idx="21">
                  <c:v>0.73719999999999997</c:v>
                </c:pt>
                <c:pt idx="22">
                  <c:v>0.77578000000000003</c:v>
                </c:pt>
                <c:pt idx="23">
                  <c:v>0.81147000000000002</c:v>
                </c:pt>
                <c:pt idx="24">
                  <c:v>0.84936999999999996</c:v>
                </c:pt>
                <c:pt idx="25">
                  <c:v>0.88729000000000002</c:v>
                </c:pt>
                <c:pt idx="26">
                  <c:v>0.92357999999999996</c:v>
                </c:pt>
                <c:pt idx="27">
                  <c:v>0.96018999999999999</c:v>
                </c:pt>
                <c:pt idx="28">
                  <c:v>0.99848000000000003</c:v>
                </c:pt>
                <c:pt idx="29">
                  <c:v>1.0347999999999999</c:v>
                </c:pt>
                <c:pt idx="30">
                  <c:v>1.0736000000000001</c:v>
                </c:pt>
                <c:pt idx="31">
                  <c:v>1.1088</c:v>
                </c:pt>
                <c:pt idx="32">
                  <c:v>1.1469</c:v>
                </c:pt>
                <c:pt idx="33">
                  <c:v>1.1841999999999999</c:v>
                </c:pt>
                <c:pt idx="34">
                  <c:v>1.2217</c:v>
                </c:pt>
                <c:pt idx="35">
                  <c:v>1.2585</c:v>
                </c:pt>
                <c:pt idx="36">
                  <c:v>1.2950999999999999</c:v>
                </c:pt>
                <c:pt idx="37">
                  <c:v>1.333</c:v>
                </c:pt>
                <c:pt idx="38">
                  <c:v>1.3714999999999999</c:v>
                </c:pt>
                <c:pt idx="39">
                  <c:v>1.4147000000000001</c:v>
                </c:pt>
                <c:pt idx="40">
                  <c:v>1.4490000000000001</c:v>
                </c:pt>
                <c:pt idx="41">
                  <c:v>1.4842</c:v>
                </c:pt>
              </c:numCache>
            </c:numRef>
          </c:xVal>
          <c:yVal>
            <c:numRef>
              <c:f>'comparison with FC-43'!$D$243:$D$284</c:f>
              <c:numCache>
                <c:formatCode>General</c:formatCode>
                <c:ptCount val="42"/>
                <c:pt idx="0">
                  <c:v>0</c:v>
                </c:pt>
                <c:pt idx="1">
                  <c:v>3.1724000000000002E-2</c:v>
                </c:pt>
                <c:pt idx="2">
                  <c:v>0.15922</c:v>
                </c:pt>
                <c:pt idx="3">
                  <c:v>0.26677000000000001</c:v>
                </c:pt>
                <c:pt idx="4">
                  <c:v>0.27566000000000002</c:v>
                </c:pt>
                <c:pt idx="5">
                  <c:v>0.26372000000000001</c:v>
                </c:pt>
                <c:pt idx="6">
                  <c:v>0.24345</c:v>
                </c:pt>
                <c:pt idx="7">
                  <c:v>0.22619</c:v>
                </c:pt>
                <c:pt idx="8">
                  <c:v>0.18762000000000001</c:v>
                </c:pt>
                <c:pt idx="9">
                  <c:v>0.20716000000000001</c:v>
                </c:pt>
                <c:pt idx="10">
                  <c:v>0.28045999999999999</c:v>
                </c:pt>
                <c:pt idx="11">
                  <c:v>0.41604999999999998</c:v>
                </c:pt>
                <c:pt idx="12">
                  <c:v>0.65458000000000005</c:v>
                </c:pt>
                <c:pt idx="13">
                  <c:v>0.99992999999999999</c:v>
                </c:pt>
                <c:pt idx="14">
                  <c:v>1.454</c:v>
                </c:pt>
                <c:pt idx="15">
                  <c:v>2.0676999999999999</c:v>
                </c:pt>
                <c:pt idx="16">
                  <c:v>2.9014000000000002</c:v>
                </c:pt>
                <c:pt idx="17">
                  <c:v>3.8271999999999999</c:v>
                </c:pt>
                <c:pt idx="18">
                  <c:v>4.9580000000000002</c:v>
                </c:pt>
                <c:pt idx="19">
                  <c:v>6.0208000000000004</c:v>
                </c:pt>
                <c:pt idx="20">
                  <c:v>7.4603000000000002</c:v>
                </c:pt>
                <c:pt idx="21">
                  <c:v>8.9199000000000002</c:v>
                </c:pt>
                <c:pt idx="22">
                  <c:v>10.516999999999999</c:v>
                </c:pt>
                <c:pt idx="23">
                  <c:v>11.975</c:v>
                </c:pt>
                <c:pt idx="24">
                  <c:v>13.795</c:v>
                </c:pt>
                <c:pt idx="25">
                  <c:v>15.603</c:v>
                </c:pt>
                <c:pt idx="26">
                  <c:v>17.564</c:v>
                </c:pt>
                <c:pt idx="27">
                  <c:v>19.145</c:v>
                </c:pt>
                <c:pt idx="28">
                  <c:v>21.184999999999999</c:v>
                </c:pt>
                <c:pt idx="29">
                  <c:v>23.026</c:v>
                </c:pt>
                <c:pt idx="30">
                  <c:v>25.010999999999999</c:v>
                </c:pt>
                <c:pt idx="31">
                  <c:v>26.893000000000001</c:v>
                </c:pt>
                <c:pt idx="32">
                  <c:v>29.062999999999999</c:v>
                </c:pt>
                <c:pt idx="33">
                  <c:v>30.728000000000002</c:v>
                </c:pt>
                <c:pt idx="34">
                  <c:v>32.878999999999998</c:v>
                </c:pt>
                <c:pt idx="35">
                  <c:v>35.106999999999999</c:v>
                </c:pt>
                <c:pt idx="36">
                  <c:v>37.618000000000002</c:v>
                </c:pt>
                <c:pt idx="37">
                  <c:v>39.762999999999998</c:v>
                </c:pt>
                <c:pt idx="38">
                  <c:v>41.963999999999999</c:v>
                </c:pt>
                <c:pt idx="39">
                  <c:v>43.466999999999999</c:v>
                </c:pt>
                <c:pt idx="40">
                  <c:v>45.462000000000003</c:v>
                </c:pt>
                <c:pt idx="41">
                  <c:v>47.51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766-A445-97B9-A75087B5BC6F}"/>
            </c:ext>
          </c:extLst>
        </c:ser>
        <c:ser>
          <c:idx val="8"/>
          <c:order val="8"/>
          <c:tx>
            <c:v>Galpore-Wet curve-1st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'comparison with FC-43'!$A$323:$A$399</c:f>
              <c:numCache>
                <c:formatCode>General</c:formatCode>
                <c:ptCount val="77"/>
                <c:pt idx="0">
                  <c:v>0</c:v>
                </c:pt>
                <c:pt idx="1">
                  <c:v>5.3587000000000001E-3</c:v>
                </c:pt>
                <c:pt idx="2">
                  <c:v>2.0225E-2</c:v>
                </c:pt>
                <c:pt idx="3">
                  <c:v>4.0238999999999997E-2</c:v>
                </c:pt>
                <c:pt idx="4">
                  <c:v>6.0166999999999998E-2</c:v>
                </c:pt>
                <c:pt idx="5">
                  <c:v>8.0037999999999998E-2</c:v>
                </c:pt>
                <c:pt idx="6">
                  <c:v>0.10025000000000001</c:v>
                </c:pt>
                <c:pt idx="7">
                  <c:v>0.12</c:v>
                </c:pt>
                <c:pt idx="8">
                  <c:v>0.13988999999999999</c:v>
                </c:pt>
                <c:pt idx="9">
                  <c:v>0.15967999999999999</c:v>
                </c:pt>
                <c:pt idx="10">
                  <c:v>0.17957999999999999</c:v>
                </c:pt>
                <c:pt idx="11">
                  <c:v>0.19944000000000001</c:v>
                </c:pt>
                <c:pt idx="12">
                  <c:v>0.21901000000000001</c:v>
                </c:pt>
                <c:pt idx="13">
                  <c:v>0.23946999999999999</c:v>
                </c:pt>
                <c:pt idx="14">
                  <c:v>0.25917000000000001</c:v>
                </c:pt>
                <c:pt idx="15">
                  <c:v>0.27883999999999998</c:v>
                </c:pt>
                <c:pt idx="16">
                  <c:v>0.29946</c:v>
                </c:pt>
                <c:pt idx="17">
                  <c:v>0.31879999999999997</c:v>
                </c:pt>
                <c:pt idx="18">
                  <c:v>0.33914</c:v>
                </c:pt>
                <c:pt idx="19">
                  <c:v>0.35809999999999997</c:v>
                </c:pt>
                <c:pt idx="20">
                  <c:v>0.37769000000000003</c:v>
                </c:pt>
                <c:pt idx="21">
                  <c:v>0.39874999999999999</c:v>
                </c:pt>
                <c:pt idx="22">
                  <c:v>0.41787000000000002</c:v>
                </c:pt>
                <c:pt idx="23">
                  <c:v>0.43781999999999999</c:v>
                </c:pt>
                <c:pt idx="24">
                  <c:v>0.45745999999999998</c:v>
                </c:pt>
                <c:pt idx="25">
                  <c:v>0.47706999999999999</c:v>
                </c:pt>
                <c:pt idx="26">
                  <c:v>0.49687999999999999</c:v>
                </c:pt>
                <c:pt idx="27">
                  <c:v>0.51663999999999999</c:v>
                </c:pt>
                <c:pt idx="28">
                  <c:v>0.54003999999999996</c:v>
                </c:pt>
                <c:pt idx="29">
                  <c:v>0.55640000000000001</c:v>
                </c:pt>
                <c:pt idx="30">
                  <c:v>0.57662999999999998</c:v>
                </c:pt>
                <c:pt idx="31">
                  <c:v>0.59736</c:v>
                </c:pt>
                <c:pt idx="32">
                  <c:v>0.61602999999999997</c:v>
                </c:pt>
                <c:pt idx="33">
                  <c:v>0.63563000000000003</c:v>
                </c:pt>
                <c:pt idx="34">
                  <c:v>0.65708999999999995</c:v>
                </c:pt>
                <c:pt idx="35">
                  <c:v>0.67598000000000003</c:v>
                </c:pt>
                <c:pt idx="36">
                  <c:v>0.69625000000000004</c:v>
                </c:pt>
                <c:pt idx="37">
                  <c:v>0.71560000000000001</c:v>
                </c:pt>
                <c:pt idx="38">
                  <c:v>0.73524</c:v>
                </c:pt>
                <c:pt idx="39">
                  <c:v>0.75671999999999995</c:v>
                </c:pt>
                <c:pt idx="40">
                  <c:v>0.77503999999999995</c:v>
                </c:pt>
                <c:pt idx="41">
                  <c:v>0.79471999999999998</c:v>
                </c:pt>
                <c:pt idx="42">
                  <c:v>0.81510000000000005</c:v>
                </c:pt>
                <c:pt idx="43">
                  <c:v>0.83504999999999996</c:v>
                </c:pt>
                <c:pt idx="44">
                  <c:v>0.85592999999999997</c:v>
                </c:pt>
                <c:pt idx="45">
                  <c:v>0.87534999999999996</c:v>
                </c:pt>
                <c:pt idx="46">
                  <c:v>0.89568999999999999</c:v>
                </c:pt>
                <c:pt idx="47">
                  <c:v>0.91574</c:v>
                </c:pt>
                <c:pt idx="48">
                  <c:v>0.93494999999999995</c:v>
                </c:pt>
                <c:pt idx="49">
                  <c:v>0.95450999999999997</c:v>
                </c:pt>
                <c:pt idx="50">
                  <c:v>0.97363</c:v>
                </c:pt>
                <c:pt idx="51">
                  <c:v>0.99433000000000005</c:v>
                </c:pt>
                <c:pt idx="52">
                  <c:v>1.0159</c:v>
                </c:pt>
                <c:pt idx="53">
                  <c:v>1.0391999999999999</c:v>
                </c:pt>
                <c:pt idx="54">
                  <c:v>1.0566</c:v>
                </c:pt>
                <c:pt idx="55">
                  <c:v>1.0750999999999999</c:v>
                </c:pt>
                <c:pt idx="56">
                  <c:v>1.0931</c:v>
                </c:pt>
                <c:pt idx="57">
                  <c:v>1.1131</c:v>
                </c:pt>
                <c:pt idx="58">
                  <c:v>1.1332</c:v>
                </c:pt>
                <c:pt idx="59">
                  <c:v>1.1529</c:v>
                </c:pt>
                <c:pt idx="60">
                  <c:v>1.1736</c:v>
                </c:pt>
                <c:pt idx="61">
                  <c:v>1.1933</c:v>
                </c:pt>
                <c:pt idx="62">
                  <c:v>1.2141999999999999</c:v>
                </c:pt>
                <c:pt idx="63">
                  <c:v>1.2337</c:v>
                </c:pt>
                <c:pt idx="64">
                  <c:v>1.2525999999999999</c:v>
                </c:pt>
                <c:pt idx="65">
                  <c:v>1.2763</c:v>
                </c:pt>
                <c:pt idx="66">
                  <c:v>1.2950999999999999</c:v>
                </c:pt>
                <c:pt idx="67">
                  <c:v>1.3138000000000001</c:v>
                </c:pt>
                <c:pt idx="68">
                  <c:v>1.3328</c:v>
                </c:pt>
                <c:pt idx="69">
                  <c:v>1.3514999999999999</c:v>
                </c:pt>
                <c:pt idx="70">
                  <c:v>1.3711</c:v>
                </c:pt>
                <c:pt idx="71">
                  <c:v>1.391</c:v>
                </c:pt>
                <c:pt idx="72">
                  <c:v>1.4132</c:v>
                </c:pt>
                <c:pt idx="73">
                  <c:v>1.4319999999999999</c:v>
                </c:pt>
                <c:pt idx="74">
                  <c:v>1.4522999999999999</c:v>
                </c:pt>
                <c:pt idx="75">
                  <c:v>1.4724999999999999</c:v>
                </c:pt>
                <c:pt idx="76">
                  <c:v>1.4923999999999999</c:v>
                </c:pt>
              </c:numCache>
            </c:numRef>
          </c:xVal>
          <c:yVal>
            <c:numRef>
              <c:f>'comparison with FC-43'!$B$323:$B$399</c:f>
              <c:numCache>
                <c:formatCode>General</c:formatCode>
                <c:ptCount val="77"/>
                <c:pt idx="0">
                  <c:v>0</c:v>
                </c:pt>
                <c:pt idx="1">
                  <c:v>1.6022E-3</c:v>
                </c:pt>
                <c:pt idx="2">
                  <c:v>1.7623999999999999E-3</c:v>
                </c:pt>
                <c:pt idx="3">
                  <c:v>3.2044E-3</c:v>
                </c:pt>
                <c:pt idx="4">
                  <c:v>4.3258999999999997E-3</c:v>
                </c:pt>
                <c:pt idx="5">
                  <c:v>4.6464000000000002E-3</c:v>
                </c:pt>
                <c:pt idx="6">
                  <c:v>6.8894000000000004E-3</c:v>
                </c:pt>
                <c:pt idx="7">
                  <c:v>6.9696000000000003E-3</c:v>
                </c:pt>
                <c:pt idx="8">
                  <c:v>6.2486E-3</c:v>
                </c:pt>
                <c:pt idx="9">
                  <c:v>5.9281000000000004E-3</c:v>
                </c:pt>
                <c:pt idx="10">
                  <c:v>8.9723000000000008E-3</c:v>
                </c:pt>
                <c:pt idx="11">
                  <c:v>2.8198999999999998E-2</c:v>
                </c:pt>
                <c:pt idx="12">
                  <c:v>8.0751000000000003E-2</c:v>
                </c:pt>
                <c:pt idx="13">
                  <c:v>0.18461</c:v>
                </c:pt>
                <c:pt idx="14">
                  <c:v>0.37354999999999999</c:v>
                </c:pt>
                <c:pt idx="15">
                  <c:v>0.65905999999999998</c:v>
                </c:pt>
                <c:pt idx="16">
                  <c:v>1.0547</c:v>
                </c:pt>
                <c:pt idx="17">
                  <c:v>1.5279</c:v>
                </c:pt>
                <c:pt idx="18">
                  <c:v>2.0377000000000001</c:v>
                </c:pt>
                <c:pt idx="19">
                  <c:v>2.7601</c:v>
                </c:pt>
                <c:pt idx="20">
                  <c:v>3.4577</c:v>
                </c:pt>
                <c:pt idx="21">
                  <c:v>4.2610000000000001</c:v>
                </c:pt>
                <c:pt idx="22">
                  <c:v>4.9634</c:v>
                </c:pt>
                <c:pt idx="23">
                  <c:v>5.7484000000000002</c:v>
                </c:pt>
                <c:pt idx="24">
                  <c:v>6.6142000000000003</c:v>
                </c:pt>
                <c:pt idx="25">
                  <c:v>7.4991000000000003</c:v>
                </c:pt>
                <c:pt idx="26">
                  <c:v>8.3598999999999997</c:v>
                </c:pt>
                <c:pt idx="27">
                  <c:v>9.2088999999999999</c:v>
                </c:pt>
                <c:pt idx="28">
                  <c:v>10.223000000000001</c:v>
                </c:pt>
                <c:pt idx="29">
                  <c:v>11.15</c:v>
                </c:pt>
                <c:pt idx="30">
                  <c:v>12.148999999999999</c:v>
                </c:pt>
                <c:pt idx="31">
                  <c:v>13.211</c:v>
                </c:pt>
                <c:pt idx="32">
                  <c:v>14.276</c:v>
                </c:pt>
                <c:pt idx="33">
                  <c:v>15.371</c:v>
                </c:pt>
                <c:pt idx="34">
                  <c:v>16.376999999999999</c:v>
                </c:pt>
                <c:pt idx="35">
                  <c:v>17.472000000000001</c:v>
                </c:pt>
                <c:pt idx="36">
                  <c:v>18.597999999999999</c:v>
                </c:pt>
                <c:pt idx="37">
                  <c:v>19.795999999999999</c:v>
                </c:pt>
                <c:pt idx="38">
                  <c:v>20.879000000000001</c:v>
                </c:pt>
                <c:pt idx="39">
                  <c:v>22.007000000000001</c:v>
                </c:pt>
                <c:pt idx="40">
                  <c:v>23.068999999999999</c:v>
                </c:pt>
                <c:pt idx="41">
                  <c:v>24.29</c:v>
                </c:pt>
                <c:pt idx="42">
                  <c:v>25.45</c:v>
                </c:pt>
                <c:pt idx="43">
                  <c:v>26.379000000000001</c:v>
                </c:pt>
                <c:pt idx="44">
                  <c:v>27.547999999999998</c:v>
                </c:pt>
                <c:pt idx="45">
                  <c:v>28.873999999999999</c:v>
                </c:pt>
                <c:pt idx="46">
                  <c:v>30.27</c:v>
                </c:pt>
                <c:pt idx="47">
                  <c:v>31.257999999999999</c:v>
                </c:pt>
                <c:pt idx="48">
                  <c:v>32.332999999999998</c:v>
                </c:pt>
                <c:pt idx="49">
                  <c:v>33.484999999999999</c:v>
                </c:pt>
                <c:pt idx="50">
                  <c:v>34.776000000000003</c:v>
                </c:pt>
                <c:pt idx="51">
                  <c:v>35.956000000000003</c:v>
                </c:pt>
                <c:pt idx="52">
                  <c:v>37.19</c:v>
                </c:pt>
                <c:pt idx="53">
                  <c:v>38.216999999999999</c:v>
                </c:pt>
                <c:pt idx="54">
                  <c:v>39.405999999999999</c:v>
                </c:pt>
                <c:pt idx="55">
                  <c:v>40.65</c:v>
                </c:pt>
                <c:pt idx="56">
                  <c:v>41.96</c:v>
                </c:pt>
                <c:pt idx="57">
                  <c:v>43.506</c:v>
                </c:pt>
                <c:pt idx="58">
                  <c:v>44.991</c:v>
                </c:pt>
                <c:pt idx="59">
                  <c:v>45.68</c:v>
                </c:pt>
                <c:pt idx="60">
                  <c:v>47.497</c:v>
                </c:pt>
                <c:pt idx="61">
                  <c:v>48.731000000000002</c:v>
                </c:pt>
                <c:pt idx="62">
                  <c:v>49.966000000000001</c:v>
                </c:pt>
                <c:pt idx="63">
                  <c:v>51.201999999999998</c:v>
                </c:pt>
                <c:pt idx="64">
                  <c:v>52.481999999999999</c:v>
                </c:pt>
                <c:pt idx="65">
                  <c:v>53.82</c:v>
                </c:pt>
                <c:pt idx="66">
                  <c:v>55.116</c:v>
                </c:pt>
                <c:pt idx="67">
                  <c:v>56.277999999999999</c:v>
                </c:pt>
                <c:pt idx="68">
                  <c:v>57.767000000000003</c:v>
                </c:pt>
                <c:pt idx="69">
                  <c:v>59.406999999999996</c:v>
                </c:pt>
                <c:pt idx="70">
                  <c:v>60.786999999999999</c:v>
                </c:pt>
                <c:pt idx="71">
                  <c:v>62.381999999999998</c:v>
                </c:pt>
                <c:pt idx="72">
                  <c:v>63.722000000000001</c:v>
                </c:pt>
                <c:pt idx="73">
                  <c:v>64.77</c:v>
                </c:pt>
                <c:pt idx="74">
                  <c:v>66.375</c:v>
                </c:pt>
                <c:pt idx="75">
                  <c:v>67.61</c:v>
                </c:pt>
                <c:pt idx="76">
                  <c:v>69.17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766-A445-97B9-A75087B5BC6F}"/>
            </c:ext>
          </c:extLst>
        </c:ser>
        <c:ser>
          <c:idx val="9"/>
          <c:order val="9"/>
          <c:tx>
            <c:v>Galpore-Wet curve-2nd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'comparison with FC-43'!$C$323:$C$364</c:f>
              <c:numCache>
                <c:formatCode>General</c:formatCode>
                <c:ptCount val="42"/>
                <c:pt idx="0">
                  <c:v>0</c:v>
                </c:pt>
                <c:pt idx="1">
                  <c:v>5.1026999999999999E-3</c:v>
                </c:pt>
                <c:pt idx="2">
                  <c:v>2.9051E-2</c:v>
                </c:pt>
                <c:pt idx="3">
                  <c:v>6.6614999999999994E-2</c:v>
                </c:pt>
                <c:pt idx="4">
                  <c:v>0.10414</c:v>
                </c:pt>
                <c:pt idx="5">
                  <c:v>0.14126</c:v>
                </c:pt>
                <c:pt idx="6">
                  <c:v>0.17834</c:v>
                </c:pt>
                <c:pt idx="7">
                  <c:v>0.21576999999999999</c:v>
                </c:pt>
                <c:pt idx="8">
                  <c:v>0.25309999999999999</c:v>
                </c:pt>
                <c:pt idx="9">
                  <c:v>0.28988000000000003</c:v>
                </c:pt>
                <c:pt idx="10">
                  <c:v>0.32695999999999997</c:v>
                </c:pt>
                <c:pt idx="11">
                  <c:v>0.36529</c:v>
                </c:pt>
                <c:pt idx="12">
                  <c:v>0.40189999999999998</c:v>
                </c:pt>
                <c:pt idx="13">
                  <c:v>0.43924000000000002</c:v>
                </c:pt>
                <c:pt idx="14">
                  <c:v>0.47644999999999998</c:v>
                </c:pt>
                <c:pt idx="15">
                  <c:v>0.51331000000000004</c:v>
                </c:pt>
                <c:pt idx="16">
                  <c:v>0.55137000000000003</c:v>
                </c:pt>
                <c:pt idx="17">
                  <c:v>0.58799999999999997</c:v>
                </c:pt>
                <c:pt idx="18">
                  <c:v>0.62570999999999999</c:v>
                </c:pt>
                <c:pt idx="19">
                  <c:v>0.66318999999999995</c:v>
                </c:pt>
                <c:pt idx="20">
                  <c:v>0.70099</c:v>
                </c:pt>
                <c:pt idx="21">
                  <c:v>0.73873999999999995</c:v>
                </c:pt>
                <c:pt idx="22">
                  <c:v>0.77446999999999999</c:v>
                </c:pt>
                <c:pt idx="23">
                  <c:v>0.81188000000000005</c:v>
                </c:pt>
                <c:pt idx="24">
                  <c:v>0.85113000000000005</c:v>
                </c:pt>
                <c:pt idx="25">
                  <c:v>0.88614000000000004</c:v>
                </c:pt>
                <c:pt idx="26">
                  <c:v>0.92659999999999998</c:v>
                </c:pt>
                <c:pt idx="27">
                  <c:v>0.96314</c:v>
                </c:pt>
                <c:pt idx="28">
                  <c:v>0.99836999999999998</c:v>
                </c:pt>
                <c:pt idx="29">
                  <c:v>1.0353000000000001</c:v>
                </c:pt>
                <c:pt idx="30">
                  <c:v>1.0750999999999999</c:v>
                </c:pt>
                <c:pt idx="31">
                  <c:v>1.1103000000000001</c:v>
                </c:pt>
                <c:pt idx="32">
                  <c:v>1.1467000000000001</c:v>
                </c:pt>
                <c:pt idx="33">
                  <c:v>1.1847000000000001</c:v>
                </c:pt>
                <c:pt idx="34">
                  <c:v>1.2223999999999999</c:v>
                </c:pt>
                <c:pt idx="35">
                  <c:v>1.2593000000000001</c:v>
                </c:pt>
                <c:pt idx="36">
                  <c:v>1.2956000000000001</c:v>
                </c:pt>
                <c:pt idx="37">
                  <c:v>1.3369</c:v>
                </c:pt>
                <c:pt idx="38">
                  <c:v>1.3705000000000001</c:v>
                </c:pt>
                <c:pt idx="39">
                  <c:v>1.4091</c:v>
                </c:pt>
                <c:pt idx="40">
                  <c:v>1.4481999999999999</c:v>
                </c:pt>
                <c:pt idx="41">
                  <c:v>1.4831000000000001</c:v>
                </c:pt>
              </c:numCache>
            </c:numRef>
          </c:xVal>
          <c:yVal>
            <c:numRef>
              <c:f>'comparison with FC-43'!$D$323:$D$364</c:f>
              <c:numCache>
                <c:formatCode>General</c:formatCode>
                <c:ptCount val="42"/>
                <c:pt idx="0">
                  <c:v>0</c:v>
                </c:pt>
                <c:pt idx="1">
                  <c:v>0.10122</c:v>
                </c:pt>
                <c:pt idx="2">
                  <c:v>0.60590999999999995</c:v>
                </c:pt>
                <c:pt idx="3">
                  <c:v>1.4185000000000001</c:v>
                </c:pt>
                <c:pt idx="4">
                  <c:v>2.1678999999999999</c:v>
                </c:pt>
                <c:pt idx="5">
                  <c:v>2.8067000000000002</c:v>
                </c:pt>
                <c:pt idx="6">
                  <c:v>3.3426</c:v>
                </c:pt>
                <c:pt idx="7">
                  <c:v>3.7587000000000002</c:v>
                </c:pt>
                <c:pt idx="8">
                  <c:v>4.1237000000000004</c:v>
                </c:pt>
                <c:pt idx="9">
                  <c:v>4.5444000000000004</c:v>
                </c:pt>
                <c:pt idx="10">
                  <c:v>5.0781000000000001</c:v>
                </c:pt>
                <c:pt idx="11">
                  <c:v>5.8513000000000002</c:v>
                </c:pt>
                <c:pt idx="12">
                  <c:v>6.8097000000000003</c:v>
                </c:pt>
                <c:pt idx="13">
                  <c:v>7.8701999999999996</c:v>
                </c:pt>
                <c:pt idx="14">
                  <c:v>9.0904000000000007</c:v>
                </c:pt>
                <c:pt idx="15">
                  <c:v>10.411</c:v>
                </c:pt>
                <c:pt idx="16">
                  <c:v>11.856999999999999</c:v>
                </c:pt>
                <c:pt idx="17">
                  <c:v>13.333</c:v>
                </c:pt>
                <c:pt idx="18">
                  <c:v>15.055</c:v>
                </c:pt>
                <c:pt idx="19">
                  <c:v>16.657</c:v>
                </c:pt>
                <c:pt idx="20">
                  <c:v>18.552</c:v>
                </c:pt>
                <c:pt idx="21">
                  <c:v>20.302</c:v>
                </c:pt>
                <c:pt idx="22">
                  <c:v>22.27</c:v>
                </c:pt>
                <c:pt idx="23">
                  <c:v>24.262</c:v>
                </c:pt>
                <c:pt idx="24">
                  <c:v>26.295999999999999</c:v>
                </c:pt>
                <c:pt idx="25">
                  <c:v>28.341000000000001</c:v>
                </c:pt>
                <c:pt idx="26">
                  <c:v>30.71</c:v>
                </c:pt>
                <c:pt idx="27">
                  <c:v>32.728000000000002</c:v>
                </c:pt>
                <c:pt idx="28">
                  <c:v>34.953000000000003</c:v>
                </c:pt>
                <c:pt idx="29">
                  <c:v>37.024000000000001</c:v>
                </c:pt>
                <c:pt idx="30">
                  <c:v>39.49</c:v>
                </c:pt>
                <c:pt idx="31">
                  <c:v>41.537999999999997</c:v>
                </c:pt>
                <c:pt idx="32">
                  <c:v>44.162999999999997</c:v>
                </c:pt>
                <c:pt idx="33">
                  <c:v>46.927999999999997</c:v>
                </c:pt>
                <c:pt idx="34">
                  <c:v>49.155999999999999</c:v>
                </c:pt>
                <c:pt idx="35">
                  <c:v>51.363999999999997</c:v>
                </c:pt>
                <c:pt idx="36">
                  <c:v>54.085999999999999</c:v>
                </c:pt>
                <c:pt idx="37">
                  <c:v>56.216000000000001</c:v>
                </c:pt>
                <c:pt idx="38">
                  <c:v>58.798999999999999</c:v>
                </c:pt>
                <c:pt idx="39">
                  <c:v>61.628</c:v>
                </c:pt>
                <c:pt idx="40">
                  <c:v>64.707999999999998</c:v>
                </c:pt>
                <c:pt idx="41">
                  <c:v>66.852999999999994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7766-A445-97B9-A75087B5BC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665728"/>
        <c:axId val="48667264"/>
      </c:scatterChart>
      <c:scatterChart>
        <c:scatterStyle val="smoothMarker"/>
        <c:varyColors val="0"/>
        <c:ser>
          <c:idx val="0"/>
          <c:order val="0"/>
          <c:tx>
            <c:v>FC-43-Wet curve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'comparison with FC-43'!$A$3:$A$79</c:f>
              <c:numCache>
                <c:formatCode>General</c:formatCode>
                <c:ptCount val="77"/>
                <c:pt idx="0">
                  <c:v>0</c:v>
                </c:pt>
                <c:pt idx="1">
                  <c:v>5.2881999999999998E-3</c:v>
                </c:pt>
                <c:pt idx="2">
                  <c:v>2.0247000000000001E-2</c:v>
                </c:pt>
                <c:pt idx="3">
                  <c:v>4.0279000000000002E-2</c:v>
                </c:pt>
                <c:pt idx="4">
                  <c:v>6.0200999999999998E-2</c:v>
                </c:pt>
                <c:pt idx="5">
                  <c:v>8.0103999999999995E-2</c:v>
                </c:pt>
                <c:pt idx="6">
                  <c:v>9.9887000000000004E-2</c:v>
                </c:pt>
                <c:pt idx="7">
                  <c:v>0.12037</c:v>
                </c:pt>
                <c:pt idx="8">
                  <c:v>0.13988999999999999</c:v>
                </c:pt>
                <c:pt idx="9">
                  <c:v>0.15967999999999999</c:v>
                </c:pt>
                <c:pt idx="10">
                  <c:v>0.17959</c:v>
                </c:pt>
                <c:pt idx="11">
                  <c:v>0.19919000000000001</c:v>
                </c:pt>
                <c:pt idx="12">
                  <c:v>0.21886</c:v>
                </c:pt>
                <c:pt idx="13">
                  <c:v>0.23946999999999999</c:v>
                </c:pt>
                <c:pt idx="14">
                  <c:v>0.25890999999999997</c:v>
                </c:pt>
                <c:pt idx="15">
                  <c:v>0.27866000000000002</c:v>
                </c:pt>
                <c:pt idx="16">
                  <c:v>0.29862</c:v>
                </c:pt>
                <c:pt idx="17">
                  <c:v>0.31811</c:v>
                </c:pt>
                <c:pt idx="18">
                  <c:v>0.33789999999999998</c:v>
                </c:pt>
                <c:pt idx="19">
                  <c:v>0.35868</c:v>
                </c:pt>
                <c:pt idx="20">
                  <c:v>0.37808999999999998</c:v>
                </c:pt>
                <c:pt idx="21">
                  <c:v>0.3977</c:v>
                </c:pt>
                <c:pt idx="22">
                  <c:v>0.41805999999999999</c:v>
                </c:pt>
                <c:pt idx="23">
                  <c:v>0.43736999999999998</c:v>
                </c:pt>
                <c:pt idx="24">
                  <c:v>0.45768999999999999</c:v>
                </c:pt>
                <c:pt idx="25">
                  <c:v>0.47754999999999997</c:v>
                </c:pt>
                <c:pt idx="26">
                  <c:v>0.49669000000000002</c:v>
                </c:pt>
                <c:pt idx="27">
                  <c:v>0.51880000000000004</c:v>
                </c:pt>
                <c:pt idx="28">
                  <c:v>0.53739999999999999</c:v>
                </c:pt>
                <c:pt idx="29">
                  <c:v>0.55647999999999997</c:v>
                </c:pt>
                <c:pt idx="30">
                  <c:v>0.57713999999999999</c:v>
                </c:pt>
                <c:pt idx="31">
                  <c:v>0.59675999999999996</c:v>
                </c:pt>
                <c:pt idx="32">
                  <c:v>0.61765999999999999</c:v>
                </c:pt>
                <c:pt idx="33">
                  <c:v>0.63671999999999995</c:v>
                </c:pt>
                <c:pt idx="34">
                  <c:v>0.65608999999999995</c:v>
                </c:pt>
                <c:pt idx="35">
                  <c:v>0.67671999999999999</c:v>
                </c:pt>
                <c:pt idx="36">
                  <c:v>0.69806000000000001</c:v>
                </c:pt>
                <c:pt idx="37">
                  <c:v>0.71706000000000003</c:v>
                </c:pt>
                <c:pt idx="38">
                  <c:v>0.73579000000000006</c:v>
                </c:pt>
                <c:pt idx="39">
                  <c:v>0.75521000000000005</c:v>
                </c:pt>
                <c:pt idx="40">
                  <c:v>0.77646999999999999</c:v>
                </c:pt>
                <c:pt idx="41">
                  <c:v>0.79542000000000002</c:v>
                </c:pt>
                <c:pt idx="42">
                  <c:v>0.81530000000000002</c:v>
                </c:pt>
                <c:pt idx="43">
                  <c:v>0.83543000000000001</c:v>
                </c:pt>
                <c:pt idx="44">
                  <c:v>0.85567000000000004</c:v>
                </c:pt>
                <c:pt idx="45">
                  <c:v>0.87465999999999999</c:v>
                </c:pt>
                <c:pt idx="46">
                  <c:v>0.89471000000000001</c:v>
                </c:pt>
                <c:pt idx="47">
                  <c:v>0.91571999999999998</c:v>
                </c:pt>
                <c:pt idx="48">
                  <c:v>0.93459999999999999</c:v>
                </c:pt>
                <c:pt idx="49">
                  <c:v>0.95667000000000002</c:v>
                </c:pt>
                <c:pt idx="50">
                  <c:v>0.97497</c:v>
                </c:pt>
                <c:pt idx="51">
                  <c:v>0.99428000000000005</c:v>
                </c:pt>
                <c:pt idx="52">
                  <c:v>1.0135000000000001</c:v>
                </c:pt>
                <c:pt idx="53">
                  <c:v>1.0345</c:v>
                </c:pt>
                <c:pt idx="54">
                  <c:v>1.0536000000000001</c:v>
                </c:pt>
                <c:pt idx="55">
                  <c:v>1.0731999999999999</c:v>
                </c:pt>
                <c:pt idx="56">
                  <c:v>1.0991</c:v>
                </c:pt>
                <c:pt idx="57">
                  <c:v>1.113</c:v>
                </c:pt>
                <c:pt idx="58">
                  <c:v>1.1343000000000001</c:v>
                </c:pt>
                <c:pt idx="59">
                  <c:v>1.1541999999999999</c:v>
                </c:pt>
                <c:pt idx="60">
                  <c:v>1.1734</c:v>
                </c:pt>
                <c:pt idx="61">
                  <c:v>1.1991000000000001</c:v>
                </c:pt>
                <c:pt idx="62">
                  <c:v>1.2129000000000001</c:v>
                </c:pt>
                <c:pt idx="63">
                  <c:v>1.2342</c:v>
                </c:pt>
                <c:pt idx="64">
                  <c:v>1.2555000000000001</c:v>
                </c:pt>
                <c:pt idx="65">
                  <c:v>1.2722</c:v>
                </c:pt>
                <c:pt idx="66">
                  <c:v>1.292</c:v>
                </c:pt>
                <c:pt idx="67">
                  <c:v>1.3113999999999999</c:v>
                </c:pt>
                <c:pt idx="68">
                  <c:v>1.3324</c:v>
                </c:pt>
                <c:pt idx="69">
                  <c:v>1.3512999999999999</c:v>
                </c:pt>
                <c:pt idx="70">
                  <c:v>1.3752</c:v>
                </c:pt>
                <c:pt idx="71">
                  <c:v>1.3912</c:v>
                </c:pt>
                <c:pt idx="72">
                  <c:v>1.4136</c:v>
                </c:pt>
                <c:pt idx="73">
                  <c:v>1.4311</c:v>
                </c:pt>
                <c:pt idx="74">
                  <c:v>1.4521999999999999</c:v>
                </c:pt>
                <c:pt idx="75">
                  <c:v>1.4738</c:v>
                </c:pt>
                <c:pt idx="76">
                  <c:v>1.4912000000000001</c:v>
                </c:pt>
              </c:numCache>
            </c:numRef>
          </c:xVal>
          <c:yVal>
            <c:numRef>
              <c:f>'comparison with FC-43'!$B$3:$B$79</c:f>
              <c:numCache>
                <c:formatCode>General</c:formatCode>
                <c:ptCount val="77"/>
                <c:pt idx="0">
                  <c:v>0</c:v>
                </c:pt>
                <c:pt idx="1">
                  <c:v>2.1229E-3</c:v>
                </c:pt>
                <c:pt idx="2">
                  <c:v>1.1215000000000001E-3</c:v>
                </c:pt>
                <c:pt idx="3">
                  <c:v>2.7236999999999999E-3</c:v>
                </c:pt>
                <c:pt idx="4">
                  <c:v>2.8839999999999998E-3</c:v>
                </c:pt>
                <c:pt idx="5">
                  <c:v>2.8839999999999998E-3</c:v>
                </c:pt>
                <c:pt idx="6">
                  <c:v>3.5247999999999998E-3</c:v>
                </c:pt>
                <c:pt idx="7">
                  <c:v>9.6132000000000006E-3</c:v>
                </c:pt>
                <c:pt idx="8">
                  <c:v>5.4475000000000001E-3</c:v>
                </c:pt>
                <c:pt idx="9">
                  <c:v>5.2873E-3</c:v>
                </c:pt>
                <c:pt idx="10">
                  <c:v>7.0496999999999999E-3</c:v>
                </c:pt>
                <c:pt idx="11">
                  <c:v>1.3298000000000001E-2</c:v>
                </c:pt>
                <c:pt idx="12">
                  <c:v>4.4060000000000002E-2</c:v>
                </c:pt>
                <c:pt idx="13">
                  <c:v>0.11935999999999999</c:v>
                </c:pt>
                <c:pt idx="14">
                  <c:v>0.26495999999999997</c:v>
                </c:pt>
                <c:pt idx="15">
                  <c:v>0.51261999999999996</c:v>
                </c:pt>
                <c:pt idx="16">
                  <c:v>0.94389000000000001</c:v>
                </c:pt>
                <c:pt idx="17">
                  <c:v>11.211</c:v>
                </c:pt>
                <c:pt idx="18">
                  <c:v>12.685</c:v>
                </c:pt>
                <c:pt idx="19">
                  <c:v>14.170999999999999</c:v>
                </c:pt>
                <c:pt idx="20">
                  <c:v>15.845000000000001</c:v>
                </c:pt>
                <c:pt idx="21">
                  <c:v>17.239999999999998</c:v>
                </c:pt>
                <c:pt idx="22">
                  <c:v>18.469000000000001</c:v>
                </c:pt>
                <c:pt idx="23">
                  <c:v>19.501999999999999</c:v>
                </c:pt>
                <c:pt idx="24">
                  <c:v>20.629000000000001</c:v>
                </c:pt>
                <c:pt idx="25">
                  <c:v>21.670999999999999</c:v>
                </c:pt>
                <c:pt idx="26">
                  <c:v>22.69</c:v>
                </c:pt>
                <c:pt idx="27">
                  <c:v>23.702999999999999</c:v>
                </c:pt>
                <c:pt idx="28">
                  <c:v>24.84</c:v>
                </c:pt>
                <c:pt idx="29">
                  <c:v>25.91</c:v>
                </c:pt>
                <c:pt idx="30">
                  <c:v>26.943000000000001</c:v>
                </c:pt>
                <c:pt idx="31">
                  <c:v>27.975999999999999</c:v>
                </c:pt>
                <c:pt idx="32">
                  <c:v>29.085999999999999</c:v>
                </c:pt>
                <c:pt idx="33">
                  <c:v>30.204000000000001</c:v>
                </c:pt>
                <c:pt idx="34">
                  <c:v>31.303000000000001</c:v>
                </c:pt>
                <c:pt idx="35">
                  <c:v>32.445</c:v>
                </c:pt>
                <c:pt idx="36">
                  <c:v>33.527999999999999</c:v>
                </c:pt>
                <c:pt idx="37">
                  <c:v>34.652000000000001</c:v>
                </c:pt>
                <c:pt idx="38">
                  <c:v>35.811</c:v>
                </c:pt>
                <c:pt idx="39">
                  <c:v>37.084000000000003</c:v>
                </c:pt>
                <c:pt idx="40">
                  <c:v>38.292999999999999</c:v>
                </c:pt>
                <c:pt idx="41">
                  <c:v>39.512999999999998</c:v>
                </c:pt>
                <c:pt idx="42">
                  <c:v>40.640999999999998</c:v>
                </c:pt>
                <c:pt idx="43">
                  <c:v>41.893000000000001</c:v>
                </c:pt>
                <c:pt idx="44">
                  <c:v>42.93</c:v>
                </c:pt>
                <c:pt idx="45">
                  <c:v>44.161000000000001</c:v>
                </c:pt>
                <c:pt idx="46">
                  <c:v>45.384999999999998</c:v>
                </c:pt>
                <c:pt idx="47">
                  <c:v>46.609000000000002</c:v>
                </c:pt>
                <c:pt idx="48">
                  <c:v>47.683999999999997</c:v>
                </c:pt>
                <c:pt idx="49">
                  <c:v>48.962000000000003</c:v>
                </c:pt>
                <c:pt idx="50">
                  <c:v>50.329000000000001</c:v>
                </c:pt>
                <c:pt idx="51">
                  <c:v>51.691000000000003</c:v>
                </c:pt>
                <c:pt idx="52">
                  <c:v>53.012</c:v>
                </c:pt>
                <c:pt idx="53">
                  <c:v>54.167999999999999</c:v>
                </c:pt>
                <c:pt idx="54">
                  <c:v>55.597000000000001</c:v>
                </c:pt>
                <c:pt idx="55">
                  <c:v>56.856000000000002</c:v>
                </c:pt>
                <c:pt idx="56">
                  <c:v>57.578000000000003</c:v>
                </c:pt>
                <c:pt idx="57">
                  <c:v>59.356999999999999</c:v>
                </c:pt>
                <c:pt idx="58">
                  <c:v>60.707999999999998</c:v>
                </c:pt>
                <c:pt idx="59">
                  <c:v>61.780999999999999</c:v>
                </c:pt>
                <c:pt idx="60">
                  <c:v>63.304000000000002</c:v>
                </c:pt>
                <c:pt idx="61">
                  <c:v>64.626999999999995</c:v>
                </c:pt>
                <c:pt idx="62">
                  <c:v>65.680000000000007</c:v>
                </c:pt>
                <c:pt idx="63">
                  <c:v>67.415000000000006</c:v>
                </c:pt>
                <c:pt idx="64">
                  <c:v>68.488</c:v>
                </c:pt>
                <c:pt idx="65">
                  <c:v>69.978999999999999</c:v>
                </c:pt>
                <c:pt idx="66">
                  <c:v>71.337000000000003</c:v>
                </c:pt>
                <c:pt idx="67">
                  <c:v>72.914000000000001</c:v>
                </c:pt>
                <c:pt idx="68">
                  <c:v>74.209999999999994</c:v>
                </c:pt>
                <c:pt idx="69">
                  <c:v>75.769000000000005</c:v>
                </c:pt>
                <c:pt idx="70">
                  <c:v>77.006</c:v>
                </c:pt>
                <c:pt idx="71">
                  <c:v>78.424000000000007</c:v>
                </c:pt>
                <c:pt idx="72">
                  <c:v>79.900000000000006</c:v>
                </c:pt>
                <c:pt idx="73">
                  <c:v>81.25</c:v>
                </c:pt>
                <c:pt idx="74">
                  <c:v>82.677999999999997</c:v>
                </c:pt>
                <c:pt idx="75">
                  <c:v>83.926000000000002</c:v>
                </c:pt>
                <c:pt idx="76">
                  <c:v>85.436999999999998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7766-A445-97B9-A75087B5BC6F}"/>
            </c:ext>
          </c:extLst>
        </c:ser>
        <c:ser>
          <c:idx val="1"/>
          <c:order val="1"/>
          <c:tx>
            <c:v>FC-43-Dry curve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'comparison with FC-43'!$C$3:$C$44</c:f>
              <c:numCache>
                <c:formatCode>General</c:formatCode>
                <c:ptCount val="42"/>
                <c:pt idx="0">
                  <c:v>0</c:v>
                </c:pt>
                <c:pt idx="1">
                  <c:v>5.1517999999999998E-3</c:v>
                </c:pt>
                <c:pt idx="2">
                  <c:v>2.9541999999999999E-2</c:v>
                </c:pt>
                <c:pt idx="3">
                  <c:v>6.7096000000000003E-2</c:v>
                </c:pt>
                <c:pt idx="4">
                  <c:v>0.10369</c:v>
                </c:pt>
                <c:pt idx="5">
                  <c:v>0.14068</c:v>
                </c:pt>
                <c:pt idx="6">
                  <c:v>0.17768</c:v>
                </c:pt>
                <c:pt idx="7">
                  <c:v>0.21656</c:v>
                </c:pt>
                <c:pt idx="8">
                  <c:v>0.25290000000000001</c:v>
                </c:pt>
                <c:pt idx="9">
                  <c:v>0.29056999999999999</c:v>
                </c:pt>
                <c:pt idx="10">
                  <c:v>0.32863999999999999</c:v>
                </c:pt>
                <c:pt idx="11">
                  <c:v>0.36403000000000002</c:v>
                </c:pt>
                <c:pt idx="12">
                  <c:v>0.40199000000000001</c:v>
                </c:pt>
                <c:pt idx="13">
                  <c:v>0.43964999999999999</c:v>
                </c:pt>
                <c:pt idx="14">
                  <c:v>0.47591</c:v>
                </c:pt>
                <c:pt idx="15">
                  <c:v>0.51380999999999999</c:v>
                </c:pt>
                <c:pt idx="16">
                  <c:v>0.55061000000000004</c:v>
                </c:pt>
                <c:pt idx="17">
                  <c:v>0.58825000000000005</c:v>
                </c:pt>
                <c:pt idx="18">
                  <c:v>0.62524999999999997</c:v>
                </c:pt>
                <c:pt idx="19">
                  <c:v>0.66290000000000004</c:v>
                </c:pt>
                <c:pt idx="20">
                  <c:v>0.70096000000000003</c:v>
                </c:pt>
                <c:pt idx="21">
                  <c:v>0.73819000000000001</c:v>
                </c:pt>
                <c:pt idx="22">
                  <c:v>0.77458000000000005</c:v>
                </c:pt>
                <c:pt idx="23">
                  <c:v>0.81132000000000004</c:v>
                </c:pt>
                <c:pt idx="24">
                  <c:v>0.84931000000000001</c:v>
                </c:pt>
                <c:pt idx="25">
                  <c:v>0.88666</c:v>
                </c:pt>
                <c:pt idx="26">
                  <c:v>0.92415999999999998</c:v>
                </c:pt>
                <c:pt idx="27">
                  <c:v>0.96165999999999996</c:v>
                </c:pt>
                <c:pt idx="28">
                  <c:v>0.99766999999999995</c:v>
                </c:pt>
                <c:pt idx="29">
                  <c:v>1.0356000000000001</c:v>
                </c:pt>
                <c:pt idx="30">
                  <c:v>1.0727</c:v>
                </c:pt>
                <c:pt idx="31">
                  <c:v>1.1094999999999999</c:v>
                </c:pt>
                <c:pt idx="32">
                  <c:v>1.1473</c:v>
                </c:pt>
                <c:pt idx="33">
                  <c:v>1.1842999999999999</c:v>
                </c:pt>
                <c:pt idx="34">
                  <c:v>1.224</c:v>
                </c:pt>
                <c:pt idx="35">
                  <c:v>1.2604</c:v>
                </c:pt>
                <c:pt idx="36">
                  <c:v>1.2959000000000001</c:v>
                </c:pt>
                <c:pt idx="37">
                  <c:v>1.3360000000000001</c:v>
                </c:pt>
                <c:pt idx="38">
                  <c:v>1.3701000000000001</c:v>
                </c:pt>
                <c:pt idx="39">
                  <c:v>1.4112</c:v>
                </c:pt>
                <c:pt idx="40">
                  <c:v>1.4453</c:v>
                </c:pt>
                <c:pt idx="41">
                  <c:v>1.4835</c:v>
                </c:pt>
              </c:numCache>
            </c:numRef>
          </c:xVal>
          <c:yVal>
            <c:numRef>
              <c:f>'comparison with FC-43'!$D$3:$D$44</c:f>
              <c:numCache>
                <c:formatCode>General</c:formatCode>
                <c:ptCount val="42"/>
                <c:pt idx="0">
                  <c:v>0</c:v>
                </c:pt>
                <c:pt idx="1">
                  <c:v>0.17799999999999999</c:v>
                </c:pt>
                <c:pt idx="2">
                  <c:v>1.0441</c:v>
                </c:pt>
                <c:pt idx="3">
                  <c:v>2.5243000000000002</c:v>
                </c:pt>
                <c:pt idx="4">
                  <c:v>4.0247999999999999</c:v>
                </c:pt>
                <c:pt idx="5">
                  <c:v>5.5781000000000001</c:v>
                </c:pt>
                <c:pt idx="6">
                  <c:v>7.1833</c:v>
                </c:pt>
                <c:pt idx="7">
                  <c:v>8.8954000000000004</c:v>
                </c:pt>
                <c:pt idx="8">
                  <c:v>10.625999999999999</c:v>
                </c:pt>
                <c:pt idx="9">
                  <c:v>12.384</c:v>
                </c:pt>
                <c:pt idx="10">
                  <c:v>14.106999999999999</c:v>
                </c:pt>
                <c:pt idx="11">
                  <c:v>15.882999999999999</c:v>
                </c:pt>
                <c:pt idx="12">
                  <c:v>17.754999999999999</c:v>
                </c:pt>
                <c:pt idx="13">
                  <c:v>19.594000000000001</c:v>
                </c:pt>
                <c:pt idx="14">
                  <c:v>21.49</c:v>
                </c:pt>
                <c:pt idx="15">
                  <c:v>23.452000000000002</c:v>
                </c:pt>
                <c:pt idx="16">
                  <c:v>25.561</c:v>
                </c:pt>
                <c:pt idx="17">
                  <c:v>27.387</c:v>
                </c:pt>
                <c:pt idx="18">
                  <c:v>29.437000000000001</c:v>
                </c:pt>
                <c:pt idx="19">
                  <c:v>31.536999999999999</c:v>
                </c:pt>
                <c:pt idx="20">
                  <c:v>33.573</c:v>
                </c:pt>
                <c:pt idx="21">
                  <c:v>35.768999999999998</c:v>
                </c:pt>
                <c:pt idx="22">
                  <c:v>38.009</c:v>
                </c:pt>
                <c:pt idx="23">
                  <c:v>40.292999999999999</c:v>
                </c:pt>
                <c:pt idx="24">
                  <c:v>42.381</c:v>
                </c:pt>
                <c:pt idx="25">
                  <c:v>44.515000000000001</c:v>
                </c:pt>
                <c:pt idx="26">
                  <c:v>46.988</c:v>
                </c:pt>
                <c:pt idx="27">
                  <c:v>49.274999999999999</c:v>
                </c:pt>
                <c:pt idx="28">
                  <c:v>51.664999999999999</c:v>
                </c:pt>
                <c:pt idx="29">
                  <c:v>54.121000000000002</c:v>
                </c:pt>
                <c:pt idx="30">
                  <c:v>56.392000000000003</c:v>
                </c:pt>
                <c:pt idx="31">
                  <c:v>58.923999999999999</c:v>
                </c:pt>
                <c:pt idx="32">
                  <c:v>61.215000000000003</c:v>
                </c:pt>
                <c:pt idx="33">
                  <c:v>63.805999999999997</c:v>
                </c:pt>
                <c:pt idx="34">
                  <c:v>66.239999999999995</c:v>
                </c:pt>
                <c:pt idx="35">
                  <c:v>68.786000000000001</c:v>
                </c:pt>
                <c:pt idx="36">
                  <c:v>71.332999999999998</c:v>
                </c:pt>
                <c:pt idx="37">
                  <c:v>74.159000000000006</c:v>
                </c:pt>
                <c:pt idx="38">
                  <c:v>76.897999999999996</c:v>
                </c:pt>
                <c:pt idx="39">
                  <c:v>79.313000000000002</c:v>
                </c:pt>
                <c:pt idx="40">
                  <c:v>82.078000000000003</c:v>
                </c:pt>
                <c:pt idx="41">
                  <c:v>84.462000000000003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7766-A445-97B9-A75087B5BC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665728"/>
        <c:axId val="48667264"/>
      </c:scatterChart>
      <c:valAx>
        <c:axId val="486657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200" i="1"/>
                  <a:t>Pressure</a:t>
                </a:r>
                <a:r>
                  <a:rPr lang="nl-NL" sz="1200"/>
                  <a:t> [bar]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667264"/>
        <c:crosses val="autoZero"/>
        <c:crossBetween val="midCat"/>
      </c:valAx>
      <c:valAx>
        <c:axId val="48667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200" i="1"/>
                  <a:t>Flow</a:t>
                </a:r>
                <a:r>
                  <a:rPr lang="nl-NL" sz="1200" baseline="0"/>
                  <a:t> [l/min]</a:t>
                </a:r>
                <a:endParaRPr lang="nl-NL" sz="1200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6657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736794470564147E-2"/>
          <c:y val="6.9432290287511036E-2"/>
          <c:w val="0.86413764522628844"/>
          <c:h val="0.80762537234160303"/>
        </c:manualLayout>
      </c:layout>
      <c:scatterChart>
        <c:scatterStyle val="smoothMarker"/>
        <c:varyColors val="0"/>
        <c:ser>
          <c:idx val="0"/>
          <c:order val="0"/>
          <c:tx>
            <c:v>FC-43-First run</c:v>
          </c:tx>
          <c:spPr>
            <a:ln w="19050" cap="rnd">
              <a:solidFill>
                <a:schemeClr val="tx2"/>
              </a:solidFill>
              <a:prstDash val="sysDot"/>
              <a:round/>
            </a:ln>
            <a:effectLst/>
          </c:spPr>
          <c:marker>
            <c:symbol val="triangle"/>
            <c:size val="7"/>
            <c:spPr>
              <a:solidFill>
                <a:schemeClr val="tx2"/>
              </a:solidFill>
              <a:ln w="9525">
                <a:solidFill>
                  <a:schemeClr val="tx2"/>
                </a:solidFill>
              </a:ln>
              <a:effectLst/>
            </c:spPr>
          </c:marker>
          <c:xVal>
            <c:numRef>
              <c:f>'comparison with FC-43'!$A$3:$A$79</c:f>
              <c:numCache>
                <c:formatCode>General</c:formatCode>
                <c:ptCount val="77"/>
                <c:pt idx="0">
                  <c:v>0</c:v>
                </c:pt>
                <c:pt idx="1">
                  <c:v>5.2881999999999998E-3</c:v>
                </c:pt>
                <c:pt idx="2">
                  <c:v>2.0247000000000001E-2</c:v>
                </c:pt>
                <c:pt idx="3">
                  <c:v>4.0279000000000002E-2</c:v>
                </c:pt>
                <c:pt idx="4">
                  <c:v>6.0200999999999998E-2</c:v>
                </c:pt>
                <c:pt idx="5">
                  <c:v>8.0103999999999995E-2</c:v>
                </c:pt>
                <c:pt idx="6">
                  <c:v>9.9887000000000004E-2</c:v>
                </c:pt>
                <c:pt idx="7">
                  <c:v>0.12037</c:v>
                </c:pt>
                <c:pt idx="8">
                  <c:v>0.13988999999999999</c:v>
                </c:pt>
                <c:pt idx="9">
                  <c:v>0.15967999999999999</c:v>
                </c:pt>
                <c:pt idx="10">
                  <c:v>0.17959</c:v>
                </c:pt>
                <c:pt idx="11">
                  <c:v>0.19919000000000001</c:v>
                </c:pt>
                <c:pt idx="12">
                  <c:v>0.21886</c:v>
                </c:pt>
                <c:pt idx="13">
                  <c:v>0.23946999999999999</c:v>
                </c:pt>
                <c:pt idx="14">
                  <c:v>0.25890999999999997</c:v>
                </c:pt>
                <c:pt idx="15">
                  <c:v>0.27866000000000002</c:v>
                </c:pt>
                <c:pt idx="16">
                  <c:v>0.29862</c:v>
                </c:pt>
                <c:pt idx="17">
                  <c:v>0.31811</c:v>
                </c:pt>
                <c:pt idx="18">
                  <c:v>0.33789999999999998</c:v>
                </c:pt>
                <c:pt idx="19">
                  <c:v>0.35868</c:v>
                </c:pt>
                <c:pt idx="20">
                  <c:v>0.37808999999999998</c:v>
                </c:pt>
                <c:pt idx="21">
                  <c:v>0.3977</c:v>
                </c:pt>
                <c:pt idx="22">
                  <c:v>0.41805999999999999</c:v>
                </c:pt>
                <c:pt idx="23">
                  <c:v>0.43736999999999998</c:v>
                </c:pt>
                <c:pt idx="24">
                  <c:v>0.45768999999999999</c:v>
                </c:pt>
                <c:pt idx="25">
                  <c:v>0.47754999999999997</c:v>
                </c:pt>
                <c:pt idx="26">
                  <c:v>0.49669000000000002</c:v>
                </c:pt>
                <c:pt idx="27">
                  <c:v>0.51880000000000004</c:v>
                </c:pt>
                <c:pt idx="28">
                  <c:v>0.53739999999999999</c:v>
                </c:pt>
                <c:pt idx="29">
                  <c:v>0.55647999999999997</c:v>
                </c:pt>
                <c:pt idx="30">
                  <c:v>0.57713999999999999</c:v>
                </c:pt>
                <c:pt idx="31">
                  <c:v>0.59675999999999996</c:v>
                </c:pt>
                <c:pt idx="32">
                  <c:v>0.61765999999999999</c:v>
                </c:pt>
                <c:pt idx="33">
                  <c:v>0.63671999999999995</c:v>
                </c:pt>
                <c:pt idx="34">
                  <c:v>0.65608999999999995</c:v>
                </c:pt>
                <c:pt idx="35">
                  <c:v>0.67671999999999999</c:v>
                </c:pt>
                <c:pt idx="36">
                  <c:v>0.69806000000000001</c:v>
                </c:pt>
                <c:pt idx="37">
                  <c:v>0.71706000000000003</c:v>
                </c:pt>
                <c:pt idx="38">
                  <c:v>0.73579000000000006</c:v>
                </c:pt>
                <c:pt idx="39">
                  <c:v>0.75521000000000005</c:v>
                </c:pt>
                <c:pt idx="40">
                  <c:v>0.77646999999999999</c:v>
                </c:pt>
                <c:pt idx="41">
                  <c:v>0.79542000000000002</c:v>
                </c:pt>
                <c:pt idx="42">
                  <c:v>0.81530000000000002</c:v>
                </c:pt>
                <c:pt idx="43">
                  <c:v>0.83543000000000001</c:v>
                </c:pt>
                <c:pt idx="44">
                  <c:v>0.85567000000000004</c:v>
                </c:pt>
                <c:pt idx="45">
                  <c:v>0.87465999999999999</c:v>
                </c:pt>
                <c:pt idx="46">
                  <c:v>0.89471000000000001</c:v>
                </c:pt>
                <c:pt idx="47">
                  <c:v>0.91571999999999998</c:v>
                </c:pt>
                <c:pt idx="48">
                  <c:v>0.93459999999999999</c:v>
                </c:pt>
                <c:pt idx="49">
                  <c:v>0.95667000000000002</c:v>
                </c:pt>
                <c:pt idx="50">
                  <c:v>0.97497</c:v>
                </c:pt>
                <c:pt idx="51">
                  <c:v>0.99428000000000005</c:v>
                </c:pt>
                <c:pt idx="52">
                  <c:v>1.0135000000000001</c:v>
                </c:pt>
                <c:pt idx="53">
                  <c:v>1.0345</c:v>
                </c:pt>
                <c:pt idx="54">
                  <c:v>1.0536000000000001</c:v>
                </c:pt>
                <c:pt idx="55">
                  <c:v>1.0731999999999999</c:v>
                </c:pt>
                <c:pt idx="56">
                  <c:v>1.0991</c:v>
                </c:pt>
                <c:pt idx="57">
                  <c:v>1.113</c:v>
                </c:pt>
                <c:pt idx="58">
                  <c:v>1.1343000000000001</c:v>
                </c:pt>
                <c:pt idx="59">
                  <c:v>1.1541999999999999</c:v>
                </c:pt>
                <c:pt idx="60">
                  <c:v>1.1734</c:v>
                </c:pt>
                <c:pt idx="61">
                  <c:v>1.1991000000000001</c:v>
                </c:pt>
                <c:pt idx="62">
                  <c:v>1.2129000000000001</c:v>
                </c:pt>
                <c:pt idx="63">
                  <c:v>1.2342</c:v>
                </c:pt>
                <c:pt idx="64">
                  <c:v>1.2555000000000001</c:v>
                </c:pt>
                <c:pt idx="65">
                  <c:v>1.2722</c:v>
                </c:pt>
                <c:pt idx="66">
                  <c:v>1.292</c:v>
                </c:pt>
                <c:pt idx="67">
                  <c:v>1.3113999999999999</c:v>
                </c:pt>
                <c:pt idx="68">
                  <c:v>1.3324</c:v>
                </c:pt>
                <c:pt idx="69">
                  <c:v>1.3512999999999999</c:v>
                </c:pt>
                <c:pt idx="70">
                  <c:v>1.3752</c:v>
                </c:pt>
                <c:pt idx="71">
                  <c:v>1.3912</c:v>
                </c:pt>
                <c:pt idx="72">
                  <c:v>1.4136</c:v>
                </c:pt>
                <c:pt idx="73">
                  <c:v>1.4311</c:v>
                </c:pt>
                <c:pt idx="74">
                  <c:v>1.4521999999999999</c:v>
                </c:pt>
                <c:pt idx="75">
                  <c:v>1.4738</c:v>
                </c:pt>
                <c:pt idx="76">
                  <c:v>1.4912000000000001</c:v>
                </c:pt>
              </c:numCache>
            </c:numRef>
          </c:xVal>
          <c:yVal>
            <c:numRef>
              <c:f>'comparison with FC-43'!$B$3:$B$79</c:f>
              <c:numCache>
                <c:formatCode>General</c:formatCode>
                <c:ptCount val="77"/>
                <c:pt idx="0">
                  <c:v>0</c:v>
                </c:pt>
                <c:pt idx="1">
                  <c:v>2.1229E-3</c:v>
                </c:pt>
                <c:pt idx="2">
                  <c:v>1.1215000000000001E-3</c:v>
                </c:pt>
                <c:pt idx="3">
                  <c:v>2.7236999999999999E-3</c:v>
                </c:pt>
                <c:pt idx="4">
                  <c:v>2.8839999999999998E-3</c:v>
                </c:pt>
                <c:pt idx="5">
                  <c:v>2.8839999999999998E-3</c:v>
                </c:pt>
                <c:pt idx="6">
                  <c:v>3.5247999999999998E-3</c:v>
                </c:pt>
                <c:pt idx="7">
                  <c:v>9.6132000000000006E-3</c:v>
                </c:pt>
                <c:pt idx="8">
                  <c:v>5.4475000000000001E-3</c:v>
                </c:pt>
                <c:pt idx="9">
                  <c:v>5.2873E-3</c:v>
                </c:pt>
                <c:pt idx="10">
                  <c:v>7.0496999999999999E-3</c:v>
                </c:pt>
                <c:pt idx="11">
                  <c:v>1.3298000000000001E-2</c:v>
                </c:pt>
                <c:pt idx="12">
                  <c:v>4.4060000000000002E-2</c:v>
                </c:pt>
                <c:pt idx="13">
                  <c:v>0.11935999999999999</c:v>
                </c:pt>
                <c:pt idx="14">
                  <c:v>0.26495999999999997</c:v>
                </c:pt>
                <c:pt idx="15">
                  <c:v>0.51261999999999996</c:v>
                </c:pt>
                <c:pt idx="16">
                  <c:v>0.94389000000000001</c:v>
                </c:pt>
                <c:pt idx="17">
                  <c:v>11.211</c:v>
                </c:pt>
                <c:pt idx="18">
                  <c:v>12.685</c:v>
                </c:pt>
                <c:pt idx="19">
                  <c:v>14.170999999999999</c:v>
                </c:pt>
                <c:pt idx="20">
                  <c:v>15.845000000000001</c:v>
                </c:pt>
                <c:pt idx="21">
                  <c:v>17.239999999999998</c:v>
                </c:pt>
                <c:pt idx="22">
                  <c:v>18.469000000000001</c:v>
                </c:pt>
                <c:pt idx="23">
                  <c:v>19.501999999999999</c:v>
                </c:pt>
                <c:pt idx="24">
                  <c:v>20.629000000000001</c:v>
                </c:pt>
                <c:pt idx="25">
                  <c:v>21.670999999999999</c:v>
                </c:pt>
                <c:pt idx="26">
                  <c:v>22.69</c:v>
                </c:pt>
                <c:pt idx="27">
                  <c:v>23.702999999999999</c:v>
                </c:pt>
                <c:pt idx="28">
                  <c:v>24.84</c:v>
                </c:pt>
                <c:pt idx="29">
                  <c:v>25.91</c:v>
                </c:pt>
                <c:pt idx="30">
                  <c:v>26.943000000000001</c:v>
                </c:pt>
                <c:pt idx="31">
                  <c:v>27.975999999999999</c:v>
                </c:pt>
                <c:pt idx="32">
                  <c:v>29.085999999999999</c:v>
                </c:pt>
                <c:pt idx="33">
                  <c:v>30.204000000000001</c:v>
                </c:pt>
                <c:pt idx="34">
                  <c:v>31.303000000000001</c:v>
                </c:pt>
                <c:pt idx="35">
                  <c:v>32.445</c:v>
                </c:pt>
                <c:pt idx="36">
                  <c:v>33.527999999999999</c:v>
                </c:pt>
                <c:pt idx="37">
                  <c:v>34.652000000000001</c:v>
                </c:pt>
                <c:pt idx="38">
                  <c:v>35.811</c:v>
                </c:pt>
                <c:pt idx="39">
                  <c:v>37.084000000000003</c:v>
                </c:pt>
                <c:pt idx="40">
                  <c:v>38.292999999999999</c:v>
                </c:pt>
                <c:pt idx="41">
                  <c:v>39.512999999999998</c:v>
                </c:pt>
                <c:pt idx="42">
                  <c:v>40.640999999999998</c:v>
                </c:pt>
                <c:pt idx="43">
                  <c:v>41.893000000000001</c:v>
                </c:pt>
                <c:pt idx="44">
                  <c:v>42.93</c:v>
                </c:pt>
                <c:pt idx="45">
                  <c:v>44.161000000000001</c:v>
                </c:pt>
                <c:pt idx="46">
                  <c:v>45.384999999999998</c:v>
                </c:pt>
                <c:pt idx="47">
                  <c:v>46.609000000000002</c:v>
                </c:pt>
                <c:pt idx="48">
                  <c:v>47.683999999999997</c:v>
                </c:pt>
                <c:pt idx="49">
                  <c:v>48.962000000000003</c:v>
                </c:pt>
                <c:pt idx="50">
                  <c:v>50.329000000000001</c:v>
                </c:pt>
                <c:pt idx="51">
                  <c:v>51.691000000000003</c:v>
                </c:pt>
                <c:pt idx="52">
                  <c:v>53.012</c:v>
                </c:pt>
                <c:pt idx="53">
                  <c:v>54.167999999999999</c:v>
                </c:pt>
                <c:pt idx="54">
                  <c:v>55.597000000000001</c:v>
                </c:pt>
                <c:pt idx="55">
                  <c:v>56.856000000000002</c:v>
                </c:pt>
                <c:pt idx="56">
                  <c:v>57.578000000000003</c:v>
                </c:pt>
                <c:pt idx="57">
                  <c:v>59.356999999999999</c:v>
                </c:pt>
                <c:pt idx="58">
                  <c:v>60.707999999999998</c:v>
                </c:pt>
                <c:pt idx="59">
                  <c:v>61.780999999999999</c:v>
                </c:pt>
                <c:pt idx="60">
                  <c:v>63.304000000000002</c:v>
                </c:pt>
                <c:pt idx="61">
                  <c:v>64.626999999999995</c:v>
                </c:pt>
                <c:pt idx="62">
                  <c:v>65.680000000000007</c:v>
                </c:pt>
                <c:pt idx="63">
                  <c:v>67.415000000000006</c:v>
                </c:pt>
                <c:pt idx="64">
                  <c:v>68.488</c:v>
                </c:pt>
                <c:pt idx="65">
                  <c:v>69.978999999999999</c:v>
                </c:pt>
                <c:pt idx="66">
                  <c:v>71.337000000000003</c:v>
                </c:pt>
                <c:pt idx="67">
                  <c:v>72.914000000000001</c:v>
                </c:pt>
                <c:pt idx="68">
                  <c:v>74.209999999999994</c:v>
                </c:pt>
                <c:pt idx="69">
                  <c:v>75.769000000000005</c:v>
                </c:pt>
                <c:pt idx="70">
                  <c:v>77.006</c:v>
                </c:pt>
                <c:pt idx="71">
                  <c:v>78.424000000000007</c:v>
                </c:pt>
                <c:pt idx="72">
                  <c:v>79.900000000000006</c:v>
                </c:pt>
                <c:pt idx="73">
                  <c:v>81.25</c:v>
                </c:pt>
                <c:pt idx="74">
                  <c:v>82.677999999999997</c:v>
                </c:pt>
                <c:pt idx="75">
                  <c:v>83.926000000000002</c:v>
                </c:pt>
                <c:pt idx="76">
                  <c:v>85.436999999999998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A34-AC4D-B14C-76695B575B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768896"/>
        <c:axId val="48783360"/>
      </c:scatterChart>
      <c:scatterChart>
        <c:scatterStyle val="smoothMarker"/>
        <c:varyColors val="0"/>
        <c:ser>
          <c:idx val="1"/>
          <c:order val="1"/>
          <c:tx>
            <c:v>FC-43-Second run</c:v>
          </c:tx>
          <c:spPr>
            <a:ln w="1905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square"/>
            <c:size val="7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'comparison with FC-43'!$C$3:$C$44</c:f>
              <c:numCache>
                <c:formatCode>General</c:formatCode>
                <c:ptCount val="42"/>
                <c:pt idx="0">
                  <c:v>0</c:v>
                </c:pt>
                <c:pt idx="1">
                  <c:v>5.1517999999999998E-3</c:v>
                </c:pt>
                <c:pt idx="2">
                  <c:v>2.9541999999999999E-2</c:v>
                </c:pt>
                <c:pt idx="3">
                  <c:v>6.7096000000000003E-2</c:v>
                </c:pt>
                <c:pt idx="4">
                  <c:v>0.10369</c:v>
                </c:pt>
                <c:pt idx="5">
                  <c:v>0.14068</c:v>
                </c:pt>
                <c:pt idx="6">
                  <c:v>0.17768</c:v>
                </c:pt>
                <c:pt idx="7">
                  <c:v>0.21656</c:v>
                </c:pt>
                <c:pt idx="8">
                  <c:v>0.25290000000000001</c:v>
                </c:pt>
                <c:pt idx="9">
                  <c:v>0.29056999999999999</c:v>
                </c:pt>
                <c:pt idx="10">
                  <c:v>0.32863999999999999</c:v>
                </c:pt>
                <c:pt idx="11">
                  <c:v>0.36403000000000002</c:v>
                </c:pt>
                <c:pt idx="12">
                  <c:v>0.40199000000000001</c:v>
                </c:pt>
                <c:pt idx="13">
                  <c:v>0.43964999999999999</c:v>
                </c:pt>
                <c:pt idx="14">
                  <c:v>0.47591</c:v>
                </c:pt>
                <c:pt idx="15">
                  <c:v>0.51380999999999999</c:v>
                </c:pt>
                <c:pt idx="16">
                  <c:v>0.55061000000000004</c:v>
                </c:pt>
                <c:pt idx="17">
                  <c:v>0.58825000000000005</c:v>
                </c:pt>
                <c:pt idx="18">
                  <c:v>0.62524999999999997</c:v>
                </c:pt>
                <c:pt idx="19">
                  <c:v>0.66290000000000004</c:v>
                </c:pt>
                <c:pt idx="20">
                  <c:v>0.70096000000000003</c:v>
                </c:pt>
                <c:pt idx="21">
                  <c:v>0.73819000000000001</c:v>
                </c:pt>
                <c:pt idx="22">
                  <c:v>0.77458000000000005</c:v>
                </c:pt>
                <c:pt idx="23">
                  <c:v>0.81132000000000004</c:v>
                </c:pt>
                <c:pt idx="24">
                  <c:v>0.84931000000000001</c:v>
                </c:pt>
                <c:pt idx="25">
                  <c:v>0.88666</c:v>
                </c:pt>
                <c:pt idx="26">
                  <c:v>0.92415999999999998</c:v>
                </c:pt>
                <c:pt idx="27">
                  <c:v>0.96165999999999996</c:v>
                </c:pt>
                <c:pt idx="28">
                  <c:v>0.99766999999999995</c:v>
                </c:pt>
                <c:pt idx="29">
                  <c:v>1.0356000000000001</c:v>
                </c:pt>
                <c:pt idx="30">
                  <c:v>1.0727</c:v>
                </c:pt>
                <c:pt idx="31">
                  <c:v>1.1094999999999999</c:v>
                </c:pt>
                <c:pt idx="32">
                  <c:v>1.1473</c:v>
                </c:pt>
                <c:pt idx="33">
                  <c:v>1.1842999999999999</c:v>
                </c:pt>
                <c:pt idx="34">
                  <c:v>1.224</c:v>
                </c:pt>
                <c:pt idx="35">
                  <c:v>1.2604</c:v>
                </c:pt>
                <c:pt idx="36">
                  <c:v>1.2959000000000001</c:v>
                </c:pt>
                <c:pt idx="37">
                  <c:v>1.3360000000000001</c:v>
                </c:pt>
                <c:pt idx="38">
                  <c:v>1.3701000000000001</c:v>
                </c:pt>
                <c:pt idx="39">
                  <c:v>1.4112</c:v>
                </c:pt>
                <c:pt idx="40">
                  <c:v>1.4453</c:v>
                </c:pt>
                <c:pt idx="41">
                  <c:v>1.4835</c:v>
                </c:pt>
              </c:numCache>
            </c:numRef>
          </c:xVal>
          <c:yVal>
            <c:numRef>
              <c:f>'comparison with FC-43'!$D$3:$D$44</c:f>
              <c:numCache>
                <c:formatCode>General</c:formatCode>
                <c:ptCount val="42"/>
                <c:pt idx="0">
                  <c:v>0</c:v>
                </c:pt>
                <c:pt idx="1">
                  <c:v>0.17799999999999999</c:v>
                </c:pt>
                <c:pt idx="2">
                  <c:v>1.0441</c:v>
                </c:pt>
                <c:pt idx="3">
                  <c:v>2.5243000000000002</c:v>
                </c:pt>
                <c:pt idx="4">
                  <c:v>4.0247999999999999</c:v>
                </c:pt>
                <c:pt idx="5">
                  <c:v>5.5781000000000001</c:v>
                </c:pt>
                <c:pt idx="6">
                  <c:v>7.1833</c:v>
                </c:pt>
                <c:pt idx="7">
                  <c:v>8.8954000000000004</c:v>
                </c:pt>
                <c:pt idx="8">
                  <c:v>10.625999999999999</c:v>
                </c:pt>
                <c:pt idx="9">
                  <c:v>12.384</c:v>
                </c:pt>
                <c:pt idx="10">
                  <c:v>14.106999999999999</c:v>
                </c:pt>
                <c:pt idx="11">
                  <c:v>15.882999999999999</c:v>
                </c:pt>
                <c:pt idx="12">
                  <c:v>17.754999999999999</c:v>
                </c:pt>
                <c:pt idx="13">
                  <c:v>19.594000000000001</c:v>
                </c:pt>
                <c:pt idx="14">
                  <c:v>21.49</c:v>
                </c:pt>
                <c:pt idx="15">
                  <c:v>23.452000000000002</c:v>
                </c:pt>
                <c:pt idx="16">
                  <c:v>25.561</c:v>
                </c:pt>
                <c:pt idx="17">
                  <c:v>27.387</c:v>
                </c:pt>
                <c:pt idx="18">
                  <c:v>29.437000000000001</c:v>
                </c:pt>
                <c:pt idx="19">
                  <c:v>31.536999999999999</c:v>
                </c:pt>
                <c:pt idx="20">
                  <c:v>33.573</c:v>
                </c:pt>
                <c:pt idx="21">
                  <c:v>35.768999999999998</c:v>
                </c:pt>
                <c:pt idx="22">
                  <c:v>38.009</c:v>
                </c:pt>
                <c:pt idx="23">
                  <c:v>40.292999999999999</c:v>
                </c:pt>
                <c:pt idx="24">
                  <c:v>42.381</c:v>
                </c:pt>
                <c:pt idx="25">
                  <c:v>44.515000000000001</c:v>
                </c:pt>
                <c:pt idx="26">
                  <c:v>46.988</c:v>
                </c:pt>
                <c:pt idx="27">
                  <c:v>49.274999999999999</c:v>
                </c:pt>
                <c:pt idx="28">
                  <c:v>51.664999999999999</c:v>
                </c:pt>
                <c:pt idx="29">
                  <c:v>54.121000000000002</c:v>
                </c:pt>
                <c:pt idx="30">
                  <c:v>56.392000000000003</c:v>
                </c:pt>
                <c:pt idx="31">
                  <c:v>58.923999999999999</c:v>
                </c:pt>
                <c:pt idx="32">
                  <c:v>61.215000000000003</c:v>
                </c:pt>
                <c:pt idx="33">
                  <c:v>63.805999999999997</c:v>
                </c:pt>
                <c:pt idx="34">
                  <c:v>66.239999999999995</c:v>
                </c:pt>
                <c:pt idx="35">
                  <c:v>68.786000000000001</c:v>
                </c:pt>
                <c:pt idx="36">
                  <c:v>71.332999999999998</c:v>
                </c:pt>
                <c:pt idx="37">
                  <c:v>74.159000000000006</c:v>
                </c:pt>
                <c:pt idx="38">
                  <c:v>76.897999999999996</c:v>
                </c:pt>
                <c:pt idx="39">
                  <c:v>79.313000000000002</c:v>
                </c:pt>
                <c:pt idx="40">
                  <c:v>82.078000000000003</c:v>
                </c:pt>
                <c:pt idx="41">
                  <c:v>84.462000000000003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A34-AC4D-B14C-76695B575B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786816"/>
        <c:axId val="48785280"/>
      </c:scatterChart>
      <c:valAx>
        <c:axId val="48768896"/>
        <c:scaling>
          <c:orientation val="minMax"/>
          <c:max val="1.5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nl-NL"/>
                  <a:t>Pressure </a:t>
                </a:r>
                <a:r>
                  <a:rPr lang="nl-NL" i="1"/>
                  <a:t>P</a:t>
                </a:r>
                <a:r>
                  <a:rPr lang="nl-NL"/>
                  <a:t> [bar]</a:t>
                </a:r>
              </a:p>
            </c:rich>
          </c:tx>
          <c:layout>
            <c:manualLayout>
              <c:xMode val="edge"/>
              <c:yMode val="edge"/>
              <c:x val="0.4472501917296639"/>
              <c:y val="0.94648995291662441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48783360"/>
        <c:crosses val="autoZero"/>
        <c:crossBetween val="midCat"/>
        <c:minorUnit val="5.0000000000000024E-2"/>
      </c:valAx>
      <c:valAx>
        <c:axId val="48783360"/>
        <c:scaling>
          <c:orientation val="minMax"/>
          <c:max val="86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nl-NL"/>
                  <a:t>Flow </a:t>
                </a:r>
                <a:r>
                  <a:rPr lang="nl-NL" i="1"/>
                  <a:t>Q</a:t>
                </a:r>
                <a:r>
                  <a:rPr lang="nl-NL"/>
                  <a:t> [L/min]</a:t>
                </a:r>
              </a:p>
            </c:rich>
          </c:tx>
          <c:layout>
            <c:manualLayout>
              <c:xMode val="edge"/>
              <c:yMode val="edge"/>
              <c:x val="4.8396854204476748E-3"/>
              <c:y val="0.37849345720995448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48768896"/>
        <c:crosses val="autoZero"/>
        <c:crossBetween val="midCat"/>
        <c:minorUnit val="5"/>
      </c:valAx>
      <c:valAx>
        <c:axId val="48785280"/>
        <c:scaling>
          <c:orientation val="minMax"/>
          <c:max val="86"/>
          <c:min val="0"/>
        </c:scaling>
        <c:delete val="0"/>
        <c:axPos val="r"/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>
                <a:noFill/>
              </a:defRPr>
            </a:pPr>
            <a:endParaRPr lang="en-US"/>
          </a:p>
        </c:txPr>
        <c:crossAx val="48786816"/>
        <c:crosses val="max"/>
        <c:crossBetween val="midCat"/>
        <c:minorUnit val="5"/>
      </c:valAx>
      <c:valAx>
        <c:axId val="48786816"/>
        <c:scaling>
          <c:orientation val="minMax"/>
          <c:max val="1.5"/>
          <c:min val="0"/>
        </c:scaling>
        <c:delete val="0"/>
        <c:axPos val="t"/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>
                <a:noFill/>
              </a:defRPr>
            </a:pPr>
            <a:endParaRPr lang="en-US"/>
          </a:p>
        </c:txPr>
        <c:crossAx val="48785280"/>
        <c:crosses val="max"/>
        <c:crossBetween val="midCat"/>
        <c:minorUnit val="5.0000000000000024E-2"/>
      </c:valAx>
      <c:spPr>
        <a:solidFill>
          <a:schemeClr val="bg1"/>
        </a:solidFill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0013575889220749"/>
          <c:y val="8.9896589673049129E-2"/>
          <c:w val="0.18860587526377712"/>
          <c:h val="0.10980248971246956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600">
          <a:latin typeface="Segoe UI Semilight" panose="020B0402040204020203" pitchFamily="34" charset="0"/>
          <a:cs typeface="Segoe UI Semilight" panose="020B0402040204020203" pitchFamily="34" charset="0"/>
        </a:defRPr>
      </a:pPr>
      <a:endParaRPr lang="en-US"/>
    </a:p>
  </c:tx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689848740005796E-2"/>
          <c:y val="8.0035337926224775E-2"/>
          <c:w val="0.86466665655232444"/>
          <c:h val="0.80762537234160303"/>
        </c:manualLayout>
      </c:layout>
      <c:scatterChart>
        <c:scatterStyle val="smoothMarker"/>
        <c:varyColors val="0"/>
        <c:ser>
          <c:idx val="0"/>
          <c:order val="0"/>
          <c:tx>
            <c:v>FC-43-First run</c:v>
          </c:tx>
          <c:spPr>
            <a:ln w="19050" cap="rnd">
              <a:solidFill>
                <a:schemeClr val="tx2"/>
              </a:solidFill>
              <a:prstDash val="sysDot"/>
              <a:round/>
            </a:ln>
            <a:effectLst/>
          </c:spPr>
          <c:marker>
            <c:symbol val="triangle"/>
            <c:size val="7"/>
            <c:spPr>
              <a:solidFill>
                <a:schemeClr val="tx2"/>
              </a:solidFill>
              <a:ln w="9525">
                <a:solidFill>
                  <a:schemeClr val="tx2"/>
                </a:solidFill>
              </a:ln>
              <a:effectLst/>
            </c:spPr>
          </c:marker>
          <c:xVal>
            <c:numRef>
              <c:f>'comparison with FC-43'!$A$3:$A$79</c:f>
              <c:numCache>
                <c:formatCode>General</c:formatCode>
                <c:ptCount val="77"/>
                <c:pt idx="0">
                  <c:v>0</c:v>
                </c:pt>
                <c:pt idx="1">
                  <c:v>5.2881999999999998E-3</c:v>
                </c:pt>
                <c:pt idx="2">
                  <c:v>2.0247000000000001E-2</c:v>
                </c:pt>
                <c:pt idx="3">
                  <c:v>4.0279000000000002E-2</c:v>
                </c:pt>
                <c:pt idx="4">
                  <c:v>6.0200999999999998E-2</c:v>
                </c:pt>
                <c:pt idx="5">
                  <c:v>8.0103999999999995E-2</c:v>
                </c:pt>
                <c:pt idx="6">
                  <c:v>9.9887000000000004E-2</c:v>
                </c:pt>
                <c:pt idx="7">
                  <c:v>0.12037</c:v>
                </c:pt>
                <c:pt idx="8">
                  <c:v>0.13988999999999999</c:v>
                </c:pt>
                <c:pt idx="9">
                  <c:v>0.15967999999999999</c:v>
                </c:pt>
                <c:pt idx="10">
                  <c:v>0.17959</c:v>
                </c:pt>
                <c:pt idx="11">
                  <c:v>0.19919000000000001</c:v>
                </c:pt>
                <c:pt idx="12">
                  <c:v>0.21886</c:v>
                </c:pt>
                <c:pt idx="13">
                  <c:v>0.23946999999999999</c:v>
                </c:pt>
                <c:pt idx="14">
                  <c:v>0.25890999999999997</c:v>
                </c:pt>
                <c:pt idx="15">
                  <c:v>0.27866000000000002</c:v>
                </c:pt>
                <c:pt idx="16">
                  <c:v>0.29862</c:v>
                </c:pt>
                <c:pt idx="17">
                  <c:v>0.31811</c:v>
                </c:pt>
                <c:pt idx="18">
                  <c:v>0.33789999999999998</c:v>
                </c:pt>
                <c:pt idx="19">
                  <c:v>0.35868</c:v>
                </c:pt>
                <c:pt idx="20">
                  <c:v>0.37808999999999998</c:v>
                </c:pt>
                <c:pt idx="21">
                  <c:v>0.3977</c:v>
                </c:pt>
                <c:pt idx="22">
                  <c:v>0.41805999999999999</c:v>
                </c:pt>
                <c:pt idx="23">
                  <c:v>0.43736999999999998</c:v>
                </c:pt>
                <c:pt idx="24">
                  <c:v>0.45768999999999999</c:v>
                </c:pt>
                <c:pt idx="25">
                  <c:v>0.47754999999999997</c:v>
                </c:pt>
                <c:pt idx="26">
                  <c:v>0.49669000000000002</c:v>
                </c:pt>
                <c:pt idx="27">
                  <c:v>0.51880000000000004</c:v>
                </c:pt>
                <c:pt idx="28">
                  <c:v>0.53739999999999999</c:v>
                </c:pt>
                <c:pt idx="29">
                  <c:v>0.55647999999999997</c:v>
                </c:pt>
                <c:pt idx="30">
                  <c:v>0.57713999999999999</c:v>
                </c:pt>
                <c:pt idx="31">
                  <c:v>0.59675999999999996</c:v>
                </c:pt>
                <c:pt idx="32">
                  <c:v>0.61765999999999999</c:v>
                </c:pt>
                <c:pt idx="33">
                  <c:v>0.63671999999999995</c:v>
                </c:pt>
                <c:pt idx="34">
                  <c:v>0.65608999999999995</c:v>
                </c:pt>
                <c:pt idx="35">
                  <c:v>0.67671999999999999</c:v>
                </c:pt>
                <c:pt idx="36">
                  <c:v>0.69806000000000001</c:v>
                </c:pt>
                <c:pt idx="37">
                  <c:v>0.71706000000000003</c:v>
                </c:pt>
                <c:pt idx="38">
                  <c:v>0.73579000000000006</c:v>
                </c:pt>
                <c:pt idx="39">
                  <c:v>0.75521000000000005</c:v>
                </c:pt>
                <c:pt idx="40">
                  <c:v>0.77646999999999999</c:v>
                </c:pt>
                <c:pt idx="41">
                  <c:v>0.79542000000000002</c:v>
                </c:pt>
                <c:pt idx="42">
                  <c:v>0.81530000000000002</c:v>
                </c:pt>
                <c:pt idx="43">
                  <c:v>0.83543000000000001</c:v>
                </c:pt>
                <c:pt idx="44">
                  <c:v>0.85567000000000004</c:v>
                </c:pt>
                <c:pt idx="45">
                  <c:v>0.87465999999999999</c:v>
                </c:pt>
                <c:pt idx="46">
                  <c:v>0.89471000000000001</c:v>
                </c:pt>
                <c:pt idx="47">
                  <c:v>0.91571999999999998</c:v>
                </c:pt>
                <c:pt idx="48">
                  <c:v>0.93459999999999999</c:v>
                </c:pt>
                <c:pt idx="49">
                  <c:v>0.95667000000000002</c:v>
                </c:pt>
                <c:pt idx="50">
                  <c:v>0.97497</c:v>
                </c:pt>
                <c:pt idx="51">
                  <c:v>0.99428000000000005</c:v>
                </c:pt>
                <c:pt idx="52">
                  <c:v>1.0135000000000001</c:v>
                </c:pt>
                <c:pt idx="53">
                  <c:v>1.0345</c:v>
                </c:pt>
                <c:pt idx="54">
                  <c:v>1.0536000000000001</c:v>
                </c:pt>
                <c:pt idx="55">
                  <c:v>1.0731999999999999</c:v>
                </c:pt>
                <c:pt idx="56">
                  <c:v>1.0991</c:v>
                </c:pt>
                <c:pt idx="57">
                  <c:v>1.113</c:v>
                </c:pt>
                <c:pt idx="58">
                  <c:v>1.1343000000000001</c:v>
                </c:pt>
                <c:pt idx="59">
                  <c:v>1.1541999999999999</c:v>
                </c:pt>
                <c:pt idx="60">
                  <c:v>1.1734</c:v>
                </c:pt>
                <c:pt idx="61">
                  <c:v>1.1991000000000001</c:v>
                </c:pt>
                <c:pt idx="62">
                  <c:v>1.2129000000000001</c:v>
                </c:pt>
                <c:pt idx="63">
                  <c:v>1.2342</c:v>
                </c:pt>
                <c:pt idx="64">
                  <c:v>1.2555000000000001</c:v>
                </c:pt>
                <c:pt idx="65">
                  <c:v>1.2722</c:v>
                </c:pt>
                <c:pt idx="66">
                  <c:v>1.292</c:v>
                </c:pt>
                <c:pt idx="67">
                  <c:v>1.3113999999999999</c:v>
                </c:pt>
                <c:pt idx="68">
                  <c:v>1.3324</c:v>
                </c:pt>
                <c:pt idx="69">
                  <c:v>1.3512999999999999</c:v>
                </c:pt>
                <c:pt idx="70">
                  <c:v>1.3752</c:v>
                </c:pt>
                <c:pt idx="71">
                  <c:v>1.3912</c:v>
                </c:pt>
                <c:pt idx="72">
                  <c:v>1.4136</c:v>
                </c:pt>
                <c:pt idx="73">
                  <c:v>1.4311</c:v>
                </c:pt>
                <c:pt idx="74">
                  <c:v>1.4521999999999999</c:v>
                </c:pt>
                <c:pt idx="75">
                  <c:v>1.4738</c:v>
                </c:pt>
                <c:pt idx="76">
                  <c:v>1.4912000000000001</c:v>
                </c:pt>
              </c:numCache>
            </c:numRef>
          </c:xVal>
          <c:yVal>
            <c:numRef>
              <c:f>'comparison with FC-43'!$B$3:$B$79</c:f>
              <c:numCache>
                <c:formatCode>General</c:formatCode>
                <c:ptCount val="77"/>
                <c:pt idx="0">
                  <c:v>0</c:v>
                </c:pt>
                <c:pt idx="1">
                  <c:v>2.1229E-3</c:v>
                </c:pt>
                <c:pt idx="2">
                  <c:v>1.1215000000000001E-3</c:v>
                </c:pt>
                <c:pt idx="3">
                  <c:v>2.7236999999999999E-3</c:v>
                </c:pt>
                <c:pt idx="4">
                  <c:v>2.8839999999999998E-3</c:v>
                </c:pt>
                <c:pt idx="5">
                  <c:v>2.8839999999999998E-3</c:v>
                </c:pt>
                <c:pt idx="6">
                  <c:v>3.5247999999999998E-3</c:v>
                </c:pt>
                <c:pt idx="7">
                  <c:v>9.6132000000000006E-3</c:v>
                </c:pt>
                <c:pt idx="8">
                  <c:v>5.4475000000000001E-3</c:v>
                </c:pt>
                <c:pt idx="9">
                  <c:v>5.2873E-3</c:v>
                </c:pt>
                <c:pt idx="10">
                  <c:v>7.0496999999999999E-3</c:v>
                </c:pt>
                <c:pt idx="11">
                  <c:v>1.3298000000000001E-2</c:v>
                </c:pt>
                <c:pt idx="12">
                  <c:v>4.4060000000000002E-2</c:v>
                </c:pt>
                <c:pt idx="13">
                  <c:v>0.11935999999999999</c:v>
                </c:pt>
                <c:pt idx="14">
                  <c:v>0.26495999999999997</c:v>
                </c:pt>
                <c:pt idx="15">
                  <c:v>0.51261999999999996</c:v>
                </c:pt>
                <c:pt idx="16">
                  <c:v>0.94389000000000001</c:v>
                </c:pt>
                <c:pt idx="17">
                  <c:v>11.211</c:v>
                </c:pt>
                <c:pt idx="18">
                  <c:v>12.685</c:v>
                </c:pt>
                <c:pt idx="19">
                  <c:v>14.170999999999999</c:v>
                </c:pt>
                <c:pt idx="20">
                  <c:v>15.845000000000001</c:v>
                </c:pt>
                <c:pt idx="21">
                  <c:v>17.239999999999998</c:v>
                </c:pt>
                <c:pt idx="22">
                  <c:v>18.469000000000001</c:v>
                </c:pt>
                <c:pt idx="23">
                  <c:v>19.501999999999999</c:v>
                </c:pt>
                <c:pt idx="24">
                  <c:v>20.629000000000001</c:v>
                </c:pt>
                <c:pt idx="25">
                  <c:v>21.670999999999999</c:v>
                </c:pt>
                <c:pt idx="26">
                  <c:v>22.69</c:v>
                </c:pt>
                <c:pt idx="27">
                  <c:v>23.702999999999999</c:v>
                </c:pt>
                <c:pt idx="28">
                  <c:v>24.84</c:v>
                </c:pt>
                <c:pt idx="29">
                  <c:v>25.91</c:v>
                </c:pt>
                <c:pt idx="30">
                  <c:v>26.943000000000001</c:v>
                </c:pt>
                <c:pt idx="31">
                  <c:v>27.975999999999999</c:v>
                </c:pt>
                <c:pt idx="32">
                  <c:v>29.085999999999999</c:v>
                </c:pt>
                <c:pt idx="33">
                  <c:v>30.204000000000001</c:v>
                </c:pt>
                <c:pt idx="34">
                  <c:v>31.303000000000001</c:v>
                </c:pt>
                <c:pt idx="35">
                  <c:v>32.445</c:v>
                </c:pt>
                <c:pt idx="36">
                  <c:v>33.527999999999999</c:v>
                </c:pt>
                <c:pt idx="37">
                  <c:v>34.652000000000001</c:v>
                </c:pt>
                <c:pt idx="38">
                  <c:v>35.811</c:v>
                </c:pt>
                <c:pt idx="39">
                  <c:v>37.084000000000003</c:v>
                </c:pt>
                <c:pt idx="40">
                  <c:v>38.292999999999999</c:v>
                </c:pt>
                <c:pt idx="41">
                  <c:v>39.512999999999998</c:v>
                </c:pt>
                <c:pt idx="42">
                  <c:v>40.640999999999998</c:v>
                </c:pt>
                <c:pt idx="43">
                  <c:v>41.893000000000001</c:v>
                </c:pt>
                <c:pt idx="44">
                  <c:v>42.93</c:v>
                </c:pt>
                <c:pt idx="45">
                  <c:v>44.161000000000001</c:v>
                </c:pt>
                <c:pt idx="46">
                  <c:v>45.384999999999998</c:v>
                </c:pt>
                <c:pt idx="47">
                  <c:v>46.609000000000002</c:v>
                </c:pt>
                <c:pt idx="48">
                  <c:v>47.683999999999997</c:v>
                </c:pt>
                <c:pt idx="49">
                  <c:v>48.962000000000003</c:v>
                </c:pt>
                <c:pt idx="50">
                  <c:v>50.329000000000001</c:v>
                </c:pt>
                <c:pt idx="51">
                  <c:v>51.691000000000003</c:v>
                </c:pt>
                <c:pt idx="52">
                  <c:v>53.012</c:v>
                </c:pt>
                <c:pt idx="53">
                  <c:v>54.167999999999999</c:v>
                </c:pt>
                <c:pt idx="54">
                  <c:v>55.597000000000001</c:v>
                </c:pt>
                <c:pt idx="55">
                  <c:v>56.856000000000002</c:v>
                </c:pt>
                <c:pt idx="56">
                  <c:v>57.578000000000003</c:v>
                </c:pt>
                <c:pt idx="57">
                  <c:v>59.356999999999999</c:v>
                </c:pt>
                <c:pt idx="58">
                  <c:v>60.707999999999998</c:v>
                </c:pt>
                <c:pt idx="59">
                  <c:v>61.780999999999999</c:v>
                </c:pt>
                <c:pt idx="60">
                  <c:v>63.304000000000002</c:v>
                </c:pt>
                <c:pt idx="61">
                  <c:v>64.626999999999995</c:v>
                </c:pt>
                <c:pt idx="62">
                  <c:v>65.680000000000007</c:v>
                </c:pt>
                <c:pt idx="63">
                  <c:v>67.415000000000006</c:v>
                </c:pt>
                <c:pt idx="64">
                  <c:v>68.488</c:v>
                </c:pt>
                <c:pt idx="65">
                  <c:v>69.978999999999999</c:v>
                </c:pt>
                <c:pt idx="66">
                  <c:v>71.337000000000003</c:v>
                </c:pt>
                <c:pt idx="67">
                  <c:v>72.914000000000001</c:v>
                </c:pt>
                <c:pt idx="68">
                  <c:v>74.209999999999994</c:v>
                </c:pt>
                <c:pt idx="69">
                  <c:v>75.769000000000005</c:v>
                </c:pt>
                <c:pt idx="70">
                  <c:v>77.006</c:v>
                </c:pt>
                <c:pt idx="71">
                  <c:v>78.424000000000007</c:v>
                </c:pt>
                <c:pt idx="72">
                  <c:v>79.900000000000006</c:v>
                </c:pt>
                <c:pt idx="73">
                  <c:v>81.25</c:v>
                </c:pt>
                <c:pt idx="74">
                  <c:v>82.677999999999997</c:v>
                </c:pt>
                <c:pt idx="75">
                  <c:v>83.926000000000002</c:v>
                </c:pt>
                <c:pt idx="76">
                  <c:v>85.436999999999998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1AD-884B-9B3C-757A164B3447}"/>
            </c:ext>
          </c:extLst>
        </c:ser>
        <c:ser>
          <c:idx val="1"/>
          <c:order val="1"/>
          <c:tx>
            <c:v>FC-43-Second run</c:v>
          </c:tx>
          <c:spPr>
            <a:ln w="1905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square"/>
            <c:size val="7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'comparison with FC-43'!$C$3:$C$44</c:f>
              <c:numCache>
                <c:formatCode>General</c:formatCode>
                <c:ptCount val="42"/>
                <c:pt idx="0">
                  <c:v>0</c:v>
                </c:pt>
                <c:pt idx="1">
                  <c:v>5.1517999999999998E-3</c:v>
                </c:pt>
                <c:pt idx="2">
                  <c:v>2.9541999999999999E-2</c:v>
                </c:pt>
                <c:pt idx="3">
                  <c:v>6.7096000000000003E-2</c:v>
                </c:pt>
                <c:pt idx="4">
                  <c:v>0.10369</c:v>
                </c:pt>
                <c:pt idx="5">
                  <c:v>0.14068</c:v>
                </c:pt>
                <c:pt idx="6">
                  <c:v>0.17768</c:v>
                </c:pt>
                <c:pt idx="7">
                  <c:v>0.21656</c:v>
                </c:pt>
                <c:pt idx="8">
                  <c:v>0.25290000000000001</c:v>
                </c:pt>
                <c:pt idx="9">
                  <c:v>0.29056999999999999</c:v>
                </c:pt>
                <c:pt idx="10">
                  <c:v>0.32863999999999999</c:v>
                </c:pt>
                <c:pt idx="11">
                  <c:v>0.36403000000000002</c:v>
                </c:pt>
                <c:pt idx="12">
                  <c:v>0.40199000000000001</c:v>
                </c:pt>
                <c:pt idx="13">
                  <c:v>0.43964999999999999</c:v>
                </c:pt>
                <c:pt idx="14">
                  <c:v>0.47591</c:v>
                </c:pt>
                <c:pt idx="15">
                  <c:v>0.51380999999999999</c:v>
                </c:pt>
                <c:pt idx="16">
                  <c:v>0.55061000000000004</c:v>
                </c:pt>
                <c:pt idx="17">
                  <c:v>0.58825000000000005</c:v>
                </c:pt>
                <c:pt idx="18">
                  <c:v>0.62524999999999997</c:v>
                </c:pt>
                <c:pt idx="19">
                  <c:v>0.66290000000000004</c:v>
                </c:pt>
                <c:pt idx="20">
                  <c:v>0.70096000000000003</c:v>
                </c:pt>
                <c:pt idx="21">
                  <c:v>0.73819000000000001</c:v>
                </c:pt>
                <c:pt idx="22">
                  <c:v>0.77458000000000005</c:v>
                </c:pt>
                <c:pt idx="23">
                  <c:v>0.81132000000000004</c:v>
                </c:pt>
                <c:pt idx="24">
                  <c:v>0.84931000000000001</c:v>
                </c:pt>
                <c:pt idx="25">
                  <c:v>0.88666</c:v>
                </c:pt>
                <c:pt idx="26">
                  <c:v>0.92415999999999998</c:v>
                </c:pt>
                <c:pt idx="27">
                  <c:v>0.96165999999999996</c:v>
                </c:pt>
                <c:pt idx="28">
                  <c:v>0.99766999999999995</c:v>
                </c:pt>
                <c:pt idx="29">
                  <c:v>1.0356000000000001</c:v>
                </c:pt>
                <c:pt idx="30">
                  <c:v>1.0727</c:v>
                </c:pt>
                <c:pt idx="31">
                  <c:v>1.1094999999999999</c:v>
                </c:pt>
                <c:pt idx="32">
                  <c:v>1.1473</c:v>
                </c:pt>
                <c:pt idx="33">
                  <c:v>1.1842999999999999</c:v>
                </c:pt>
                <c:pt idx="34">
                  <c:v>1.224</c:v>
                </c:pt>
                <c:pt idx="35">
                  <c:v>1.2604</c:v>
                </c:pt>
                <c:pt idx="36">
                  <c:v>1.2959000000000001</c:v>
                </c:pt>
                <c:pt idx="37">
                  <c:v>1.3360000000000001</c:v>
                </c:pt>
                <c:pt idx="38">
                  <c:v>1.3701000000000001</c:v>
                </c:pt>
                <c:pt idx="39">
                  <c:v>1.4112</c:v>
                </c:pt>
                <c:pt idx="40">
                  <c:v>1.4453</c:v>
                </c:pt>
                <c:pt idx="41">
                  <c:v>1.4835</c:v>
                </c:pt>
              </c:numCache>
            </c:numRef>
          </c:xVal>
          <c:yVal>
            <c:numRef>
              <c:f>'comparison with FC-43'!$D$3:$D$44</c:f>
              <c:numCache>
                <c:formatCode>General</c:formatCode>
                <c:ptCount val="42"/>
                <c:pt idx="0">
                  <c:v>0</c:v>
                </c:pt>
                <c:pt idx="1">
                  <c:v>0.17799999999999999</c:v>
                </c:pt>
                <c:pt idx="2">
                  <c:v>1.0441</c:v>
                </c:pt>
                <c:pt idx="3">
                  <c:v>2.5243000000000002</c:v>
                </c:pt>
                <c:pt idx="4">
                  <c:v>4.0247999999999999</c:v>
                </c:pt>
                <c:pt idx="5">
                  <c:v>5.5781000000000001</c:v>
                </c:pt>
                <c:pt idx="6">
                  <c:v>7.1833</c:v>
                </c:pt>
                <c:pt idx="7">
                  <c:v>8.8954000000000004</c:v>
                </c:pt>
                <c:pt idx="8">
                  <c:v>10.625999999999999</c:v>
                </c:pt>
                <c:pt idx="9">
                  <c:v>12.384</c:v>
                </c:pt>
                <c:pt idx="10">
                  <c:v>14.106999999999999</c:v>
                </c:pt>
                <c:pt idx="11">
                  <c:v>15.882999999999999</c:v>
                </c:pt>
                <c:pt idx="12">
                  <c:v>17.754999999999999</c:v>
                </c:pt>
                <c:pt idx="13">
                  <c:v>19.594000000000001</c:v>
                </c:pt>
                <c:pt idx="14">
                  <c:v>21.49</c:v>
                </c:pt>
                <c:pt idx="15">
                  <c:v>23.452000000000002</c:v>
                </c:pt>
                <c:pt idx="16">
                  <c:v>25.561</c:v>
                </c:pt>
                <c:pt idx="17">
                  <c:v>27.387</c:v>
                </c:pt>
                <c:pt idx="18">
                  <c:v>29.437000000000001</c:v>
                </c:pt>
                <c:pt idx="19">
                  <c:v>31.536999999999999</c:v>
                </c:pt>
                <c:pt idx="20">
                  <c:v>33.573</c:v>
                </c:pt>
                <c:pt idx="21">
                  <c:v>35.768999999999998</c:v>
                </c:pt>
                <c:pt idx="22">
                  <c:v>38.009</c:v>
                </c:pt>
                <c:pt idx="23">
                  <c:v>40.292999999999999</c:v>
                </c:pt>
                <c:pt idx="24">
                  <c:v>42.381</c:v>
                </c:pt>
                <c:pt idx="25">
                  <c:v>44.515000000000001</c:v>
                </c:pt>
                <c:pt idx="26">
                  <c:v>46.988</c:v>
                </c:pt>
                <c:pt idx="27">
                  <c:v>49.274999999999999</c:v>
                </c:pt>
                <c:pt idx="28">
                  <c:v>51.664999999999999</c:v>
                </c:pt>
                <c:pt idx="29">
                  <c:v>54.121000000000002</c:v>
                </c:pt>
                <c:pt idx="30">
                  <c:v>56.392000000000003</c:v>
                </c:pt>
                <c:pt idx="31">
                  <c:v>58.923999999999999</c:v>
                </c:pt>
                <c:pt idx="32">
                  <c:v>61.215000000000003</c:v>
                </c:pt>
                <c:pt idx="33">
                  <c:v>63.805999999999997</c:v>
                </c:pt>
                <c:pt idx="34">
                  <c:v>66.239999999999995</c:v>
                </c:pt>
                <c:pt idx="35">
                  <c:v>68.786000000000001</c:v>
                </c:pt>
                <c:pt idx="36">
                  <c:v>71.332999999999998</c:v>
                </c:pt>
                <c:pt idx="37">
                  <c:v>74.159000000000006</c:v>
                </c:pt>
                <c:pt idx="38">
                  <c:v>76.897999999999996</c:v>
                </c:pt>
                <c:pt idx="39">
                  <c:v>79.313000000000002</c:v>
                </c:pt>
                <c:pt idx="40">
                  <c:v>82.078000000000003</c:v>
                </c:pt>
                <c:pt idx="41">
                  <c:v>84.462000000000003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1AD-884B-9B3C-757A164B3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924160"/>
        <c:axId val="48926080"/>
      </c:scatterChart>
      <c:scatterChart>
        <c:scatterStyle val="lineMarker"/>
        <c:varyColors val="0"/>
        <c:ser>
          <c:idx val="2"/>
          <c:order val="2"/>
          <c:tx>
            <c:v>Krytox 101-First run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009E47"/>
              </a:solidFill>
              <a:ln w="9525">
                <a:solidFill>
                  <a:srgbClr val="009E47"/>
                </a:solidFill>
              </a:ln>
              <a:effectLst/>
            </c:spPr>
          </c:marker>
          <c:xVal>
            <c:numRef>
              <c:f>'comparison with FC-43'!$A$83:$A$159</c:f>
              <c:numCache>
                <c:formatCode>General</c:formatCode>
                <c:ptCount val="77"/>
                <c:pt idx="0">
                  <c:v>0</c:v>
                </c:pt>
                <c:pt idx="1">
                  <c:v>5.5598000000000002E-3</c:v>
                </c:pt>
                <c:pt idx="2">
                  <c:v>2.0500999999999998E-2</c:v>
                </c:pt>
                <c:pt idx="3">
                  <c:v>4.0427999999999999E-2</c:v>
                </c:pt>
                <c:pt idx="4">
                  <c:v>6.0285999999999999E-2</c:v>
                </c:pt>
                <c:pt idx="5">
                  <c:v>8.0138000000000001E-2</c:v>
                </c:pt>
                <c:pt idx="6">
                  <c:v>0.10008</c:v>
                </c:pt>
                <c:pt idx="7">
                  <c:v>0.11992</c:v>
                </c:pt>
                <c:pt idx="8">
                  <c:v>0.13971</c:v>
                </c:pt>
                <c:pt idx="9">
                  <c:v>0.15972</c:v>
                </c:pt>
                <c:pt idx="10">
                  <c:v>0.17960000000000001</c:v>
                </c:pt>
                <c:pt idx="11">
                  <c:v>0.19941</c:v>
                </c:pt>
                <c:pt idx="12">
                  <c:v>0.21923999999999999</c:v>
                </c:pt>
                <c:pt idx="13">
                  <c:v>0.23959</c:v>
                </c:pt>
                <c:pt idx="14">
                  <c:v>0.25917000000000001</c:v>
                </c:pt>
                <c:pt idx="15">
                  <c:v>0.27881</c:v>
                </c:pt>
                <c:pt idx="16">
                  <c:v>0.29870999999999998</c:v>
                </c:pt>
                <c:pt idx="17">
                  <c:v>0.31823000000000001</c:v>
                </c:pt>
                <c:pt idx="18">
                  <c:v>0.33817999999999998</c:v>
                </c:pt>
                <c:pt idx="19">
                  <c:v>0.35843999999999998</c:v>
                </c:pt>
                <c:pt idx="20">
                  <c:v>0.37775999999999998</c:v>
                </c:pt>
                <c:pt idx="21">
                  <c:v>0.39787</c:v>
                </c:pt>
                <c:pt idx="22">
                  <c:v>0.41802</c:v>
                </c:pt>
                <c:pt idx="23">
                  <c:v>0.43822</c:v>
                </c:pt>
                <c:pt idx="24">
                  <c:v>0.45823999999999998</c:v>
                </c:pt>
                <c:pt idx="25">
                  <c:v>0.47810000000000002</c:v>
                </c:pt>
                <c:pt idx="26">
                  <c:v>0.49717</c:v>
                </c:pt>
                <c:pt idx="27">
                  <c:v>0.51665000000000005</c:v>
                </c:pt>
                <c:pt idx="28">
                  <c:v>0.53774</c:v>
                </c:pt>
                <c:pt idx="29">
                  <c:v>0.55779000000000001</c:v>
                </c:pt>
                <c:pt idx="30">
                  <c:v>0.57726</c:v>
                </c:pt>
                <c:pt idx="31">
                  <c:v>0.59728000000000003</c:v>
                </c:pt>
                <c:pt idx="32">
                  <c:v>0.61599999999999999</c:v>
                </c:pt>
                <c:pt idx="33">
                  <c:v>0.63604000000000005</c:v>
                </c:pt>
                <c:pt idx="34">
                  <c:v>0.65583000000000002</c:v>
                </c:pt>
                <c:pt idx="35">
                  <c:v>0.67713000000000001</c:v>
                </c:pt>
                <c:pt idx="36">
                  <c:v>0.69584000000000001</c:v>
                </c:pt>
                <c:pt idx="37">
                  <c:v>0.71497999999999995</c:v>
                </c:pt>
                <c:pt idx="38">
                  <c:v>0.73760999999999999</c:v>
                </c:pt>
                <c:pt idx="39">
                  <c:v>0.75600000000000001</c:v>
                </c:pt>
                <c:pt idx="40">
                  <c:v>0.77612000000000003</c:v>
                </c:pt>
                <c:pt idx="41">
                  <c:v>0.79512000000000005</c:v>
                </c:pt>
                <c:pt idx="42">
                  <c:v>0.81606999999999996</c:v>
                </c:pt>
                <c:pt idx="43">
                  <c:v>0.83574999999999999</c:v>
                </c:pt>
                <c:pt idx="44">
                  <c:v>0.85435000000000005</c:v>
                </c:pt>
                <c:pt idx="45">
                  <c:v>0.87485000000000002</c:v>
                </c:pt>
                <c:pt idx="46">
                  <c:v>0.89478000000000002</c:v>
                </c:pt>
                <c:pt idx="47">
                  <c:v>0.91415000000000002</c:v>
                </c:pt>
                <c:pt idx="48">
                  <c:v>0.93759000000000003</c:v>
                </c:pt>
                <c:pt idx="49">
                  <c:v>0.95406000000000002</c:v>
                </c:pt>
                <c:pt idx="50">
                  <c:v>0.97463999999999995</c:v>
                </c:pt>
                <c:pt idx="51">
                  <c:v>0.99526999999999999</c:v>
                </c:pt>
                <c:pt idx="52">
                  <c:v>1.0144</c:v>
                </c:pt>
                <c:pt idx="53">
                  <c:v>1.0330999999999999</c:v>
                </c:pt>
                <c:pt idx="54">
                  <c:v>1.0557000000000001</c:v>
                </c:pt>
                <c:pt idx="55">
                  <c:v>1.0758000000000001</c:v>
                </c:pt>
                <c:pt idx="56">
                  <c:v>1.0972</c:v>
                </c:pt>
                <c:pt idx="57">
                  <c:v>1.1145</c:v>
                </c:pt>
                <c:pt idx="58">
                  <c:v>1.1346000000000001</c:v>
                </c:pt>
                <c:pt idx="59">
                  <c:v>1.1539999999999999</c:v>
                </c:pt>
                <c:pt idx="60">
                  <c:v>1.1733</c:v>
                </c:pt>
                <c:pt idx="61">
                  <c:v>1.1936</c:v>
                </c:pt>
                <c:pt idx="62">
                  <c:v>1.2131000000000001</c:v>
                </c:pt>
                <c:pt idx="63">
                  <c:v>1.2330000000000001</c:v>
                </c:pt>
                <c:pt idx="64">
                  <c:v>1.2522</c:v>
                </c:pt>
                <c:pt idx="65">
                  <c:v>1.2733000000000001</c:v>
                </c:pt>
                <c:pt idx="66">
                  <c:v>1.2932999999999999</c:v>
                </c:pt>
                <c:pt idx="67">
                  <c:v>1.3118000000000001</c:v>
                </c:pt>
                <c:pt idx="68">
                  <c:v>1.3318000000000001</c:v>
                </c:pt>
                <c:pt idx="69">
                  <c:v>1.3521000000000001</c:v>
                </c:pt>
                <c:pt idx="70">
                  <c:v>1.3720000000000001</c:v>
                </c:pt>
                <c:pt idx="71">
                  <c:v>1.3912</c:v>
                </c:pt>
                <c:pt idx="72">
                  <c:v>1.411</c:v>
                </c:pt>
                <c:pt idx="73">
                  <c:v>1.4323999999999999</c:v>
                </c:pt>
                <c:pt idx="74">
                  <c:v>1.4521999999999999</c:v>
                </c:pt>
                <c:pt idx="75">
                  <c:v>1.4786999999999999</c:v>
                </c:pt>
                <c:pt idx="76">
                  <c:v>1.4955000000000001</c:v>
                </c:pt>
              </c:numCache>
            </c:numRef>
          </c:xVal>
          <c:yVal>
            <c:numRef>
              <c:f>'comparison with FC-43'!$B$83:$B$159</c:f>
              <c:numCache>
                <c:formatCode>General</c:formatCode>
                <c:ptCount val="77"/>
                <c:pt idx="0">
                  <c:v>0</c:v>
                </c:pt>
                <c:pt idx="1">
                  <c:v>3.4047000000000001E-3</c:v>
                </c:pt>
                <c:pt idx="2">
                  <c:v>4.0055000000000004E-3</c:v>
                </c:pt>
                <c:pt idx="3">
                  <c:v>3.6851000000000002E-3</c:v>
                </c:pt>
                <c:pt idx="4">
                  <c:v>6.2486E-3</c:v>
                </c:pt>
                <c:pt idx="5">
                  <c:v>4.6864000000000003E-3</c:v>
                </c:pt>
                <c:pt idx="6">
                  <c:v>4.8066000000000003E-3</c:v>
                </c:pt>
                <c:pt idx="7">
                  <c:v>5.6077000000000002E-3</c:v>
                </c:pt>
                <c:pt idx="8">
                  <c:v>5.4475000000000001E-3</c:v>
                </c:pt>
                <c:pt idx="9">
                  <c:v>5.4475000000000001E-3</c:v>
                </c:pt>
                <c:pt idx="10">
                  <c:v>5.9281000000000004E-3</c:v>
                </c:pt>
                <c:pt idx="11">
                  <c:v>5.6077000000000002E-3</c:v>
                </c:pt>
                <c:pt idx="12">
                  <c:v>6.0882999999999996E-3</c:v>
                </c:pt>
                <c:pt idx="13">
                  <c:v>1.2978E-2</c:v>
                </c:pt>
                <c:pt idx="14">
                  <c:v>1.5141E-2</c:v>
                </c:pt>
                <c:pt idx="15">
                  <c:v>1.6863E-2</c:v>
                </c:pt>
                <c:pt idx="16">
                  <c:v>2.3713000000000001E-2</c:v>
                </c:pt>
                <c:pt idx="17">
                  <c:v>3.2844999999999999E-2</c:v>
                </c:pt>
                <c:pt idx="18">
                  <c:v>5.3512999999999998E-2</c:v>
                </c:pt>
                <c:pt idx="19">
                  <c:v>8.1031000000000006E-2</c:v>
                </c:pt>
                <c:pt idx="20">
                  <c:v>0.1168</c:v>
                </c:pt>
                <c:pt idx="21">
                  <c:v>0.17152000000000001</c:v>
                </c:pt>
                <c:pt idx="22">
                  <c:v>0.23499999999999999</c:v>
                </c:pt>
                <c:pt idx="23">
                  <c:v>0.34871999999999997</c:v>
                </c:pt>
                <c:pt idx="24">
                  <c:v>0.48882999999999999</c:v>
                </c:pt>
                <c:pt idx="25">
                  <c:v>0.62758000000000003</c:v>
                </c:pt>
                <c:pt idx="26">
                  <c:v>0.87836000000000003</c:v>
                </c:pt>
                <c:pt idx="27">
                  <c:v>1.1777</c:v>
                </c:pt>
                <c:pt idx="28">
                  <c:v>1.5859000000000001</c:v>
                </c:pt>
                <c:pt idx="29">
                  <c:v>2.0867</c:v>
                </c:pt>
                <c:pt idx="30">
                  <c:v>2.5726</c:v>
                </c:pt>
                <c:pt idx="31">
                  <c:v>3.2921999999999998</c:v>
                </c:pt>
                <c:pt idx="32">
                  <c:v>4.0289000000000001</c:v>
                </c:pt>
                <c:pt idx="33">
                  <c:v>4.8897000000000004</c:v>
                </c:pt>
                <c:pt idx="34">
                  <c:v>5.6878000000000002</c:v>
                </c:pt>
                <c:pt idx="35">
                  <c:v>6.5625999999999998</c:v>
                </c:pt>
                <c:pt idx="36">
                  <c:v>7.4629000000000003</c:v>
                </c:pt>
                <c:pt idx="37">
                  <c:v>8.4730000000000008</c:v>
                </c:pt>
                <c:pt idx="38">
                  <c:v>9.5551999999999992</c:v>
                </c:pt>
                <c:pt idx="39">
                  <c:v>10.347</c:v>
                </c:pt>
                <c:pt idx="40">
                  <c:v>11.007999999999999</c:v>
                </c:pt>
                <c:pt idx="41">
                  <c:v>11.945</c:v>
                </c:pt>
                <c:pt idx="42">
                  <c:v>13.005000000000001</c:v>
                </c:pt>
                <c:pt idx="43">
                  <c:v>13.936</c:v>
                </c:pt>
                <c:pt idx="44">
                  <c:v>14.858000000000001</c:v>
                </c:pt>
                <c:pt idx="45">
                  <c:v>15.801</c:v>
                </c:pt>
                <c:pt idx="46">
                  <c:v>16.847999999999999</c:v>
                </c:pt>
                <c:pt idx="47">
                  <c:v>17.722000000000001</c:v>
                </c:pt>
                <c:pt idx="48">
                  <c:v>18.603999999999999</c:v>
                </c:pt>
                <c:pt idx="49">
                  <c:v>19.53</c:v>
                </c:pt>
                <c:pt idx="50">
                  <c:v>20.748000000000001</c:v>
                </c:pt>
                <c:pt idx="51">
                  <c:v>21.718</c:v>
                </c:pt>
                <c:pt idx="52">
                  <c:v>22.696000000000002</c:v>
                </c:pt>
                <c:pt idx="53">
                  <c:v>23.623000000000001</c:v>
                </c:pt>
                <c:pt idx="54">
                  <c:v>24.623999999999999</c:v>
                </c:pt>
                <c:pt idx="55">
                  <c:v>25.504999999999999</c:v>
                </c:pt>
                <c:pt idx="56">
                  <c:v>26.558</c:v>
                </c:pt>
                <c:pt idx="57">
                  <c:v>27.425000000000001</c:v>
                </c:pt>
                <c:pt idx="58">
                  <c:v>28.442</c:v>
                </c:pt>
                <c:pt idx="59">
                  <c:v>29.318000000000001</c:v>
                </c:pt>
                <c:pt idx="60">
                  <c:v>30.129000000000001</c:v>
                </c:pt>
                <c:pt idx="61">
                  <c:v>31.013000000000002</c:v>
                </c:pt>
                <c:pt idx="62">
                  <c:v>32.095999999999997</c:v>
                </c:pt>
                <c:pt idx="63">
                  <c:v>33.200000000000003</c:v>
                </c:pt>
                <c:pt idx="64">
                  <c:v>34.661999999999999</c:v>
                </c:pt>
                <c:pt idx="65">
                  <c:v>35.588999999999999</c:v>
                </c:pt>
                <c:pt idx="66">
                  <c:v>36.122</c:v>
                </c:pt>
                <c:pt idx="67">
                  <c:v>37.381</c:v>
                </c:pt>
                <c:pt idx="68">
                  <c:v>38.5</c:v>
                </c:pt>
                <c:pt idx="69">
                  <c:v>39.545999999999999</c:v>
                </c:pt>
                <c:pt idx="70">
                  <c:v>40.555</c:v>
                </c:pt>
                <c:pt idx="71">
                  <c:v>41.481999999999999</c:v>
                </c:pt>
                <c:pt idx="72">
                  <c:v>42.517000000000003</c:v>
                </c:pt>
                <c:pt idx="73">
                  <c:v>43.421999999999997</c:v>
                </c:pt>
                <c:pt idx="74">
                  <c:v>44.427</c:v>
                </c:pt>
                <c:pt idx="75">
                  <c:v>45.040999999999997</c:v>
                </c:pt>
                <c:pt idx="76">
                  <c:v>46.177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1AD-884B-9B3C-757A164B3447}"/>
            </c:ext>
          </c:extLst>
        </c:ser>
        <c:ser>
          <c:idx val="3"/>
          <c:order val="3"/>
          <c:tx>
            <c:v>Krytox 101-Second run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'comparison with FC-43'!$C$83:$C$124</c:f>
              <c:numCache>
                <c:formatCode>General</c:formatCode>
                <c:ptCount val="42"/>
                <c:pt idx="0">
                  <c:v>0</c:v>
                </c:pt>
                <c:pt idx="1">
                  <c:v>5.1916999999999996E-3</c:v>
                </c:pt>
                <c:pt idx="2">
                  <c:v>2.9479999999999999E-2</c:v>
                </c:pt>
                <c:pt idx="3">
                  <c:v>6.7873000000000003E-2</c:v>
                </c:pt>
                <c:pt idx="4">
                  <c:v>0.10389</c:v>
                </c:pt>
                <c:pt idx="5">
                  <c:v>0.14141999999999999</c:v>
                </c:pt>
                <c:pt idx="6">
                  <c:v>0.18187</c:v>
                </c:pt>
                <c:pt idx="7">
                  <c:v>0.21787999999999999</c:v>
                </c:pt>
                <c:pt idx="8">
                  <c:v>0.25599</c:v>
                </c:pt>
                <c:pt idx="9">
                  <c:v>0.29405999999999999</c:v>
                </c:pt>
                <c:pt idx="10">
                  <c:v>0.33106999999999998</c:v>
                </c:pt>
                <c:pt idx="11">
                  <c:v>0.36630000000000001</c:v>
                </c:pt>
                <c:pt idx="12">
                  <c:v>0.40365000000000001</c:v>
                </c:pt>
                <c:pt idx="13">
                  <c:v>0.44046999999999997</c:v>
                </c:pt>
                <c:pt idx="14">
                  <c:v>0.47637000000000002</c:v>
                </c:pt>
                <c:pt idx="15">
                  <c:v>0.51400000000000001</c:v>
                </c:pt>
                <c:pt idx="16">
                  <c:v>0.55139000000000005</c:v>
                </c:pt>
                <c:pt idx="17">
                  <c:v>0.58928999999999998</c:v>
                </c:pt>
                <c:pt idx="18">
                  <c:v>0.62568000000000001</c:v>
                </c:pt>
                <c:pt idx="19">
                  <c:v>0.66330999999999996</c:v>
                </c:pt>
                <c:pt idx="20">
                  <c:v>0.70021</c:v>
                </c:pt>
                <c:pt idx="21">
                  <c:v>0.73794999999999999</c:v>
                </c:pt>
                <c:pt idx="22">
                  <c:v>0.77568999999999999</c:v>
                </c:pt>
                <c:pt idx="23">
                  <c:v>0.81220999999999999</c:v>
                </c:pt>
                <c:pt idx="24">
                  <c:v>0.84897</c:v>
                </c:pt>
                <c:pt idx="25">
                  <c:v>0.88753000000000004</c:v>
                </c:pt>
                <c:pt idx="26">
                  <c:v>0.92376999999999998</c:v>
                </c:pt>
                <c:pt idx="27">
                  <c:v>0.96142000000000005</c:v>
                </c:pt>
                <c:pt idx="28">
                  <c:v>1.0005999999999999</c:v>
                </c:pt>
                <c:pt idx="29">
                  <c:v>1.0356000000000001</c:v>
                </c:pt>
                <c:pt idx="30">
                  <c:v>1.0721000000000001</c:v>
                </c:pt>
                <c:pt idx="31">
                  <c:v>1.1116999999999999</c:v>
                </c:pt>
                <c:pt idx="32">
                  <c:v>1.1473</c:v>
                </c:pt>
                <c:pt idx="33">
                  <c:v>1.1842999999999999</c:v>
                </c:pt>
                <c:pt idx="34">
                  <c:v>1.2226999999999999</c:v>
                </c:pt>
                <c:pt idx="35">
                  <c:v>1.2592000000000001</c:v>
                </c:pt>
                <c:pt idx="36">
                  <c:v>1.2961</c:v>
                </c:pt>
                <c:pt idx="37">
                  <c:v>1.3344</c:v>
                </c:pt>
                <c:pt idx="38">
                  <c:v>1.3735999999999999</c:v>
                </c:pt>
                <c:pt idx="39">
                  <c:v>1.4078999999999999</c:v>
                </c:pt>
                <c:pt idx="40">
                  <c:v>1.4446000000000001</c:v>
                </c:pt>
                <c:pt idx="41">
                  <c:v>1.482</c:v>
                </c:pt>
              </c:numCache>
            </c:numRef>
          </c:xVal>
          <c:yVal>
            <c:numRef>
              <c:f>'comparison with FC-43'!$D$83:$D$124</c:f>
              <c:numCache>
                <c:formatCode>General</c:formatCode>
                <c:ptCount val="42"/>
                <c:pt idx="0">
                  <c:v>0</c:v>
                </c:pt>
                <c:pt idx="1">
                  <c:v>5.4314000000000001E-2</c:v>
                </c:pt>
                <c:pt idx="2">
                  <c:v>0.29941000000000001</c:v>
                </c:pt>
                <c:pt idx="3">
                  <c:v>0.59240999999999999</c:v>
                </c:pt>
                <c:pt idx="4">
                  <c:v>0.79854000000000003</c:v>
                </c:pt>
                <c:pt idx="5">
                  <c:v>0.90364</c:v>
                </c:pt>
                <c:pt idx="6">
                  <c:v>0.84763999999999995</c:v>
                </c:pt>
                <c:pt idx="7">
                  <c:v>0.89575000000000005</c:v>
                </c:pt>
                <c:pt idx="8">
                  <c:v>0.91405000000000003</c:v>
                </c:pt>
                <c:pt idx="9">
                  <c:v>0.92462999999999995</c:v>
                </c:pt>
                <c:pt idx="10">
                  <c:v>0.94510000000000005</c:v>
                </c:pt>
                <c:pt idx="11">
                  <c:v>0.98916000000000004</c:v>
                </c:pt>
                <c:pt idx="12">
                  <c:v>1.0865</c:v>
                </c:pt>
                <c:pt idx="13">
                  <c:v>1.3148</c:v>
                </c:pt>
                <c:pt idx="14">
                  <c:v>1.6425000000000001</c:v>
                </c:pt>
                <c:pt idx="15">
                  <c:v>2.1242000000000001</c:v>
                </c:pt>
                <c:pt idx="16">
                  <c:v>2.8273000000000001</c:v>
                </c:pt>
                <c:pt idx="17">
                  <c:v>3.7932999999999999</c:v>
                </c:pt>
                <c:pt idx="18">
                  <c:v>5.0145999999999997</c:v>
                </c:pt>
                <c:pt idx="19">
                  <c:v>6.1482000000000001</c:v>
                </c:pt>
                <c:pt idx="20">
                  <c:v>7.6624999999999996</c:v>
                </c:pt>
                <c:pt idx="21">
                  <c:v>9.1867000000000001</c:v>
                </c:pt>
                <c:pt idx="22">
                  <c:v>10.664</c:v>
                </c:pt>
                <c:pt idx="23">
                  <c:v>12.191000000000001</c:v>
                </c:pt>
                <c:pt idx="24">
                  <c:v>13.952</c:v>
                </c:pt>
                <c:pt idx="25">
                  <c:v>15.685</c:v>
                </c:pt>
                <c:pt idx="26">
                  <c:v>17.603000000000002</c:v>
                </c:pt>
                <c:pt idx="27">
                  <c:v>19.044</c:v>
                </c:pt>
                <c:pt idx="28">
                  <c:v>21.166</c:v>
                </c:pt>
                <c:pt idx="29">
                  <c:v>22.885000000000002</c:v>
                </c:pt>
                <c:pt idx="30">
                  <c:v>24.632999999999999</c:v>
                </c:pt>
                <c:pt idx="31">
                  <c:v>26.22</c:v>
                </c:pt>
                <c:pt idx="32">
                  <c:v>28.210999999999999</c:v>
                </c:pt>
                <c:pt idx="33">
                  <c:v>29.893000000000001</c:v>
                </c:pt>
                <c:pt idx="34">
                  <c:v>31.632000000000001</c:v>
                </c:pt>
                <c:pt idx="35">
                  <c:v>33.371000000000002</c:v>
                </c:pt>
                <c:pt idx="36">
                  <c:v>35.798999999999999</c:v>
                </c:pt>
                <c:pt idx="37">
                  <c:v>37.43</c:v>
                </c:pt>
                <c:pt idx="38">
                  <c:v>39.472999999999999</c:v>
                </c:pt>
                <c:pt idx="39">
                  <c:v>41.350999999999999</c:v>
                </c:pt>
                <c:pt idx="40">
                  <c:v>43.197000000000003</c:v>
                </c:pt>
                <c:pt idx="41">
                  <c:v>44.561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1AD-884B-9B3C-757A164B3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929792"/>
        <c:axId val="48928256"/>
      </c:scatterChart>
      <c:valAx>
        <c:axId val="48924160"/>
        <c:scaling>
          <c:orientation val="minMax"/>
          <c:max val="1.5"/>
          <c:min val="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nl-NL"/>
                  <a:t>Pressure </a:t>
                </a:r>
                <a:r>
                  <a:rPr lang="nl-NL" i="1"/>
                  <a:t>P</a:t>
                </a:r>
                <a:r>
                  <a:rPr lang="nl-NL"/>
                  <a:t> [bar]</a:t>
                </a:r>
              </a:p>
            </c:rich>
          </c:tx>
          <c:layout>
            <c:manualLayout>
              <c:xMode val="edge"/>
              <c:yMode val="edge"/>
              <c:x val="0.44077455635964602"/>
              <c:y val="0.95532582594888649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48926080"/>
        <c:crosses val="autoZero"/>
        <c:crossBetween val="midCat"/>
        <c:minorUnit val="5.0000000000000024E-2"/>
      </c:valAx>
      <c:valAx>
        <c:axId val="48926080"/>
        <c:scaling>
          <c:orientation val="minMax"/>
          <c:max val="86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nl-NL"/>
                  <a:t>Flow </a:t>
                </a:r>
                <a:r>
                  <a:rPr lang="nl-NL" i="1"/>
                  <a:t>Q</a:t>
                </a:r>
                <a:r>
                  <a:rPr lang="nl-NL"/>
                  <a:t> [L/min]</a:t>
                </a:r>
              </a:p>
            </c:rich>
          </c:tx>
          <c:layout>
            <c:manualLayout>
              <c:xMode val="edge"/>
              <c:yMode val="edge"/>
              <c:x val="5.5451883543458794E-3"/>
              <c:y val="0.3929400400438983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48924160"/>
        <c:crosses val="autoZero"/>
        <c:crossBetween val="midCat"/>
        <c:minorUnit val="5"/>
      </c:valAx>
      <c:valAx>
        <c:axId val="48928256"/>
        <c:scaling>
          <c:orientation val="minMax"/>
          <c:max val="86"/>
          <c:min val="0"/>
        </c:scaling>
        <c:delete val="0"/>
        <c:axPos val="r"/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>
                <a:noFill/>
              </a:defRPr>
            </a:pPr>
            <a:endParaRPr lang="en-US"/>
          </a:p>
        </c:txPr>
        <c:crossAx val="48929792"/>
        <c:crosses val="max"/>
        <c:crossBetween val="midCat"/>
        <c:minorUnit val="5"/>
      </c:valAx>
      <c:valAx>
        <c:axId val="48929792"/>
        <c:scaling>
          <c:orientation val="minMax"/>
          <c:max val="1.5"/>
          <c:min val="0"/>
        </c:scaling>
        <c:delete val="0"/>
        <c:axPos val="t"/>
        <c:numFmt formatCode="General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</c:spPr>
        <c:txPr>
          <a:bodyPr/>
          <a:lstStyle/>
          <a:p>
            <a:pPr>
              <a:defRPr>
                <a:noFill/>
              </a:defRPr>
            </a:pPr>
            <a:endParaRPr lang="en-US"/>
          </a:p>
        </c:txPr>
        <c:crossAx val="48928256"/>
        <c:crosses val="max"/>
        <c:crossBetween val="midCat"/>
        <c:minorUnit val="5.0000000000000024E-2"/>
      </c:valAx>
      <c:spPr>
        <a:solidFill>
          <a:schemeClr val="bg1"/>
        </a:solidFill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0577242214623457"/>
          <c:y val="9.8613630649097145E-2"/>
          <c:w val="0.25523489980796832"/>
          <c:h val="0.27438739222496084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600">
          <a:latin typeface="Segoe UI Semilight" panose="020B0402040204020203" pitchFamily="34" charset="0"/>
          <a:ea typeface="Segoe UI" panose="020B0502040204020203" pitchFamily="34" charset="0"/>
          <a:cs typeface="Segoe UI Semilight" panose="020B0402040204020203" pitchFamily="34" charset="0"/>
        </a:defRPr>
      </a:pPr>
      <a:endParaRPr lang="en-US"/>
    </a:p>
  </c:tx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Krytox 101-Experimental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'film thickness comparison'!$D$40:$D$53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1.2522000000000002</c:v>
                </c:pt>
                <c:pt idx="2">
                  <c:v>1.2732999999999999</c:v>
                </c:pt>
                <c:pt idx="3">
                  <c:v>1.2932999999999999</c:v>
                </c:pt>
                <c:pt idx="4">
                  <c:v>1.3117999999999999</c:v>
                </c:pt>
                <c:pt idx="5">
                  <c:v>1.3318000000000003</c:v>
                </c:pt>
                <c:pt idx="6">
                  <c:v>1.3521000000000001</c:v>
                </c:pt>
                <c:pt idx="7">
                  <c:v>1.3719999999999999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1.4954999999999998</c:v>
                </c:pt>
              </c:numCache>
            </c:numRef>
          </c:xVal>
          <c:yVal>
            <c:numRef>
              <c:f>'film thickness comparison'!$K$40:$K$53</c:f>
              <c:numCache>
                <c:formatCode>General</c:formatCode>
                <c:ptCount val="14"/>
                <c:pt idx="0">
                  <c:v>0.16228674703594959</c:v>
                </c:pt>
                <c:pt idx="1">
                  <c:v>0.15654914371009165</c:v>
                </c:pt>
                <c:pt idx="2">
                  <c:v>0.15552457981892842</c:v>
                </c:pt>
                <c:pt idx="3">
                  <c:v>0.15644338257309609</c:v>
                </c:pt>
                <c:pt idx="4">
                  <c:v>0.15382537456480705</c:v>
                </c:pt>
                <c:pt idx="5">
                  <c:v>0.15130904341518736</c:v>
                </c:pt>
                <c:pt idx="6">
                  <c:v>0.15003165526585638</c:v>
                </c:pt>
                <c:pt idx="7">
                  <c:v>0.14811698323247469</c:v>
                </c:pt>
                <c:pt idx="8">
                  <c:v>0.14718923385875504</c:v>
                </c:pt>
                <c:pt idx="9">
                  <c:v>0.14590936786697617</c:v>
                </c:pt>
                <c:pt idx="10">
                  <c:v>0.14498917475857864</c:v>
                </c:pt>
                <c:pt idx="11">
                  <c:v>0.14382162114557673</c:v>
                </c:pt>
                <c:pt idx="12">
                  <c:v>0.14409044462467613</c:v>
                </c:pt>
                <c:pt idx="13">
                  <c:v>0.14257739099295308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B43-B94F-83F9-0CF604B7A5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292032"/>
        <c:axId val="49293952"/>
      </c:scatterChart>
      <c:scatterChart>
        <c:scatterStyle val="smoothMarker"/>
        <c:varyColors val="0"/>
        <c:ser>
          <c:idx val="1"/>
          <c:order val="1"/>
          <c:tx>
            <c:v>Krytox 101-Modified Chisholm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'film thickness comparison'!$D$40:$D$53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1.2522000000000002</c:v>
                </c:pt>
                <c:pt idx="2">
                  <c:v>1.2732999999999999</c:v>
                </c:pt>
                <c:pt idx="3">
                  <c:v>1.2932999999999999</c:v>
                </c:pt>
                <c:pt idx="4">
                  <c:v>1.3117999999999999</c:v>
                </c:pt>
                <c:pt idx="5">
                  <c:v>1.3318000000000003</c:v>
                </c:pt>
                <c:pt idx="6">
                  <c:v>1.3521000000000001</c:v>
                </c:pt>
                <c:pt idx="7">
                  <c:v>1.3719999999999999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1.4954999999999998</c:v>
                </c:pt>
              </c:numCache>
            </c:numRef>
          </c:xVal>
          <c:yVal>
            <c:numRef>
              <c:f>'film thickness comparison'!$BH$40:$BH$53</c:f>
              <c:numCache>
                <c:formatCode>General</c:formatCode>
                <c:ptCount val="14"/>
                <c:pt idx="0">
                  <c:v>0.18116512365465376</c:v>
                </c:pt>
                <c:pt idx="1">
                  <c:v>0.17657304641506186</c:v>
                </c:pt>
                <c:pt idx="2">
                  <c:v>0.17577948604440655</c:v>
                </c:pt>
                <c:pt idx="3">
                  <c:v>0.17675127664167906</c:v>
                </c:pt>
                <c:pt idx="4">
                  <c:v>0.17429931295255391</c:v>
                </c:pt>
                <c:pt idx="5">
                  <c:v>0.17227674072284496</c:v>
                </c:pt>
                <c:pt idx="6">
                  <c:v>0.17114822993091758</c:v>
                </c:pt>
                <c:pt idx="7">
                  <c:v>0.16968489908244838</c:v>
                </c:pt>
                <c:pt idx="8">
                  <c:v>0.16891911944952931</c:v>
                </c:pt>
                <c:pt idx="9">
                  <c:v>0.16782199472632023</c:v>
                </c:pt>
                <c:pt idx="10">
                  <c:v>0.16726171734417564</c:v>
                </c:pt>
                <c:pt idx="11">
                  <c:v>0.16630423317409615</c:v>
                </c:pt>
                <c:pt idx="12">
                  <c:v>0.16724943469237602</c:v>
                </c:pt>
                <c:pt idx="13">
                  <c:v>0.16571529938279805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B43-B94F-83F9-0CF604B7A56F}"/>
            </c:ext>
          </c:extLst>
        </c:ser>
        <c:ser>
          <c:idx val="2"/>
          <c:order val="2"/>
          <c:tx>
            <c:v>Krytox-101-Modified Turner-Wallis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'film thickness comparison'!$D$75:$D$88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1.2522000000000002</c:v>
                </c:pt>
                <c:pt idx="2">
                  <c:v>1.2732999999999999</c:v>
                </c:pt>
                <c:pt idx="3">
                  <c:v>1.2932999999999999</c:v>
                </c:pt>
                <c:pt idx="4">
                  <c:v>1.3117999999999999</c:v>
                </c:pt>
                <c:pt idx="5">
                  <c:v>1.3318000000000003</c:v>
                </c:pt>
                <c:pt idx="6">
                  <c:v>1.3521000000000001</c:v>
                </c:pt>
                <c:pt idx="7">
                  <c:v>1.3719999999999999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1.4954999999999998</c:v>
                </c:pt>
              </c:numCache>
            </c:numRef>
          </c:xVal>
          <c:yVal>
            <c:numRef>
              <c:f>'film thickness comparison'!$BK$75:$BK$88</c:f>
              <c:numCache>
                <c:formatCode>General</c:formatCode>
                <c:ptCount val="14"/>
                <c:pt idx="0">
                  <c:v>0.13542535629869254</c:v>
                </c:pt>
                <c:pt idx="1">
                  <c:v>0.13245147659884249</c:v>
                </c:pt>
                <c:pt idx="2">
                  <c:v>0.13193748534755478</c:v>
                </c:pt>
                <c:pt idx="3">
                  <c:v>0.13256514649739062</c:v>
                </c:pt>
                <c:pt idx="4">
                  <c:v>0.13097989561822138</c:v>
                </c:pt>
                <c:pt idx="5">
                  <c:v>0.1296703440883257</c:v>
                </c:pt>
                <c:pt idx="6">
                  <c:v>0.12894024804873214</c:v>
                </c:pt>
                <c:pt idx="7">
                  <c:v>0.12799206753640199</c:v>
                </c:pt>
                <c:pt idx="8">
                  <c:v>0.12749617899891841</c:v>
                </c:pt>
                <c:pt idx="9">
                  <c:v>0.1267858705967258</c:v>
                </c:pt>
                <c:pt idx="10">
                  <c:v>0.12642169697585945</c:v>
                </c:pt>
                <c:pt idx="11">
                  <c:v>0.12580133890096362</c:v>
                </c:pt>
                <c:pt idx="12">
                  <c:v>0.12640917303737675</c:v>
                </c:pt>
                <c:pt idx="13">
                  <c:v>0.12541698812971061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B43-B94F-83F9-0CF604B7A56F}"/>
            </c:ext>
          </c:extLst>
        </c:ser>
        <c:ser>
          <c:idx val="3"/>
          <c:order val="3"/>
          <c:tx>
            <c:v>Krytox 101-Fourar and Lenomard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'film thickness comparison'!$D$110:$D$123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1.2522000000000002</c:v>
                </c:pt>
                <c:pt idx="2">
                  <c:v>1.2732999999999999</c:v>
                </c:pt>
                <c:pt idx="3">
                  <c:v>1.2932999999999999</c:v>
                </c:pt>
                <c:pt idx="4">
                  <c:v>1.3117999999999999</c:v>
                </c:pt>
                <c:pt idx="5">
                  <c:v>1.3318000000000003</c:v>
                </c:pt>
                <c:pt idx="6">
                  <c:v>1.3521000000000001</c:v>
                </c:pt>
                <c:pt idx="7">
                  <c:v>1.3719999999999999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1.4954999999999998</c:v>
                </c:pt>
              </c:numCache>
            </c:numRef>
          </c:xVal>
          <c:yVal>
            <c:numRef>
              <c:f>'film thickness comparison'!$AW$110:$AW$123</c:f>
              <c:numCache>
                <c:formatCode>General</c:formatCode>
                <c:ptCount val="14"/>
                <c:pt idx="0">
                  <c:v>0.15025049099336379</c:v>
                </c:pt>
                <c:pt idx="1">
                  <c:v>0.14734761597750204</c:v>
                </c:pt>
                <c:pt idx="2">
                  <c:v>0.14657893503115674</c:v>
                </c:pt>
                <c:pt idx="3">
                  <c:v>0.14731639659456119</c:v>
                </c:pt>
                <c:pt idx="4">
                  <c:v>0.14558911117461582</c:v>
                </c:pt>
                <c:pt idx="5">
                  <c:v>0.14430324406198383</c:v>
                </c:pt>
                <c:pt idx="6">
                  <c:v>0.14343499764244225</c:v>
                </c:pt>
                <c:pt idx="7">
                  <c:v>0.14270414734666179</c:v>
                </c:pt>
                <c:pt idx="8">
                  <c:v>0.14202000214082303</c:v>
                </c:pt>
                <c:pt idx="9">
                  <c:v>0.14139050421366409</c:v>
                </c:pt>
                <c:pt idx="10">
                  <c:v>0.14089922678820319</c:v>
                </c:pt>
                <c:pt idx="11">
                  <c:v>0.14031627037166275</c:v>
                </c:pt>
                <c:pt idx="12">
                  <c:v>0.14102209510801414</c:v>
                </c:pt>
                <c:pt idx="13">
                  <c:v>0.13989405945000796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B43-B94F-83F9-0CF604B7A56F}"/>
            </c:ext>
          </c:extLst>
        </c:ser>
        <c:ser>
          <c:idx val="4"/>
          <c:order val="4"/>
          <c:tx>
            <c:v>Krytox 101-Model based on gas properties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'film thickness comparison'!$D$145:$D$158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1.2522000000000002</c:v>
                </c:pt>
                <c:pt idx="2">
                  <c:v>1.2732999999999999</c:v>
                </c:pt>
                <c:pt idx="3">
                  <c:v>1.2932999999999999</c:v>
                </c:pt>
                <c:pt idx="4">
                  <c:v>1.3117999999999999</c:v>
                </c:pt>
                <c:pt idx="5">
                  <c:v>1.3318000000000003</c:v>
                </c:pt>
                <c:pt idx="6">
                  <c:v>1.3521000000000001</c:v>
                </c:pt>
                <c:pt idx="7">
                  <c:v>1.3719999999999999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1.4954999999999998</c:v>
                </c:pt>
              </c:numCache>
            </c:numRef>
          </c:xVal>
          <c:yVal>
            <c:numRef>
              <c:f>'film thickness comparison'!$R$145:$R$158</c:f>
              <c:numCache>
                <c:formatCode>General</c:formatCode>
                <c:ptCount val="14"/>
                <c:pt idx="0">
                  <c:v>0.22314713576551837</c:v>
                </c:pt>
                <c:pt idx="1">
                  <c:v>0.21891712896562943</c:v>
                </c:pt>
                <c:pt idx="2">
                  <c:v>0.21828894364172291</c:v>
                </c:pt>
                <c:pt idx="3">
                  <c:v>0.21961888719710121</c:v>
                </c:pt>
                <c:pt idx="4">
                  <c:v>0.21679357341752714</c:v>
                </c:pt>
                <c:pt idx="5">
                  <c:v>0.21515816508762531</c:v>
                </c:pt>
                <c:pt idx="6">
                  <c:v>0.21405773976611908</c:v>
                </c:pt>
                <c:pt idx="7">
                  <c:v>0.21314061735574164</c:v>
                </c:pt>
                <c:pt idx="8">
                  <c:v>0.21254521865228415</c:v>
                </c:pt>
                <c:pt idx="9">
                  <c:v>0.21162123928891807</c:v>
                </c:pt>
                <c:pt idx="10">
                  <c:v>0.21166946267187392</c:v>
                </c:pt>
                <c:pt idx="11">
                  <c:v>0.21099892035643997</c:v>
                </c:pt>
                <c:pt idx="12">
                  <c:v>0.21336332726782359</c:v>
                </c:pt>
                <c:pt idx="13">
                  <c:v>0.21163208081651386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B43-B94F-83F9-0CF604B7A5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292032"/>
        <c:axId val="49293952"/>
      </c:scatterChart>
      <c:valAx>
        <c:axId val="49292032"/>
        <c:scaling>
          <c:orientation val="minMax"/>
          <c:min val="1.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200" i="1"/>
                  <a:t>Pressue</a:t>
                </a:r>
                <a:r>
                  <a:rPr lang="nl-NL" sz="1200"/>
                  <a:t> [bar]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293952"/>
        <c:crosses val="autoZero"/>
        <c:crossBetween val="midCat"/>
      </c:valAx>
      <c:valAx>
        <c:axId val="49293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200" i="1"/>
                  <a:t>Liquid</a:t>
                </a:r>
                <a:r>
                  <a:rPr lang="nl-NL" sz="1200" i="1" baseline="0"/>
                  <a:t> film thickness </a:t>
                </a:r>
                <a:r>
                  <a:rPr lang="nl-NL" sz="1200" baseline="0"/>
                  <a:t>[µm]</a:t>
                </a:r>
                <a:endParaRPr lang="nl-NL" sz="1200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2920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Krytox 101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'film thickness comparison'!$D$40:$D$53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1.2522000000000002</c:v>
                </c:pt>
                <c:pt idx="2">
                  <c:v>1.2732999999999999</c:v>
                </c:pt>
                <c:pt idx="3">
                  <c:v>1.2932999999999999</c:v>
                </c:pt>
                <c:pt idx="4">
                  <c:v>1.3117999999999999</c:v>
                </c:pt>
                <c:pt idx="5">
                  <c:v>1.3318000000000003</c:v>
                </c:pt>
                <c:pt idx="6">
                  <c:v>1.3521000000000001</c:v>
                </c:pt>
                <c:pt idx="7">
                  <c:v>1.3719999999999999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1.4954999999999998</c:v>
                </c:pt>
              </c:numCache>
            </c:numRef>
          </c:xVal>
          <c:yVal>
            <c:numRef>
              <c:f>'film thickness comparison'!$K$40:$K$53</c:f>
              <c:numCache>
                <c:formatCode>General</c:formatCode>
                <c:ptCount val="14"/>
                <c:pt idx="0">
                  <c:v>0.16228674703594959</c:v>
                </c:pt>
                <c:pt idx="1">
                  <c:v>0.15654914371009165</c:v>
                </c:pt>
                <c:pt idx="2">
                  <c:v>0.15552457981892842</c:v>
                </c:pt>
                <c:pt idx="3">
                  <c:v>0.15644338257309609</c:v>
                </c:pt>
                <c:pt idx="4">
                  <c:v>0.15382537456480705</c:v>
                </c:pt>
                <c:pt idx="5">
                  <c:v>0.15130904341518736</c:v>
                </c:pt>
                <c:pt idx="6">
                  <c:v>0.15003165526585638</c:v>
                </c:pt>
                <c:pt idx="7">
                  <c:v>0.14811698323247469</c:v>
                </c:pt>
                <c:pt idx="8">
                  <c:v>0.14718923385875504</c:v>
                </c:pt>
                <c:pt idx="9">
                  <c:v>0.14590936786697617</c:v>
                </c:pt>
                <c:pt idx="10">
                  <c:v>0.14498917475857864</c:v>
                </c:pt>
                <c:pt idx="11">
                  <c:v>0.14382162114557673</c:v>
                </c:pt>
                <c:pt idx="12">
                  <c:v>0.14409044462467613</c:v>
                </c:pt>
                <c:pt idx="13">
                  <c:v>0.14257739099295308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E3-5E45-BD28-0B27CDCEC870}"/>
            </c:ext>
          </c:extLst>
        </c:ser>
        <c:ser>
          <c:idx val="1"/>
          <c:order val="1"/>
          <c:tx>
            <c:v>Krytox 157 FSH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'film thickness comparison'!$D$217:$D$230</c:f>
              <c:numCache>
                <c:formatCode>General</c:formatCode>
                <c:ptCount val="14"/>
                <c:pt idx="0">
                  <c:v>1.2324000000000002</c:v>
                </c:pt>
                <c:pt idx="1">
                  <c:v>1.2519</c:v>
                </c:pt>
                <c:pt idx="2">
                  <c:v>1.2728000000000002</c:v>
                </c:pt>
                <c:pt idx="3">
                  <c:v>1.2926000000000002</c:v>
                </c:pt>
                <c:pt idx="4">
                  <c:v>1.3110999999999997</c:v>
                </c:pt>
                <c:pt idx="5">
                  <c:v>1.3326000000000002</c:v>
                </c:pt>
                <c:pt idx="6">
                  <c:v>1.3514999999999997</c:v>
                </c:pt>
                <c:pt idx="7">
                  <c:v>1.3722000000000003</c:v>
                </c:pt>
                <c:pt idx="8">
                  <c:v>1.3942000000000001</c:v>
                </c:pt>
                <c:pt idx="9">
                  <c:v>1.4134000000000002</c:v>
                </c:pt>
                <c:pt idx="10">
                  <c:v>1.4325000000000001</c:v>
                </c:pt>
                <c:pt idx="11">
                  <c:v>1.4505999999999997</c:v>
                </c:pt>
                <c:pt idx="12">
                  <c:v>1.4704999999999999</c:v>
                </c:pt>
                <c:pt idx="13">
                  <c:v>1.4912999999999998</c:v>
                </c:pt>
              </c:numCache>
            </c:numRef>
          </c:xVal>
          <c:yVal>
            <c:numRef>
              <c:f>'film thickness comparison'!$K$217:$K$230</c:f>
              <c:numCache>
                <c:formatCode>General</c:formatCode>
                <c:ptCount val="14"/>
                <c:pt idx="0">
                  <c:v>9.0698660521658203E-2</c:v>
                </c:pt>
                <c:pt idx="1">
                  <c:v>8.5851114474405188E-2</c:v>
                </c:pt>
                <c:pt idx="2">
                  <c:v>8.4038413677360868E-2</c:v>
                </c:pt>
                <c:pt idx="3">
                  <c:v>8.250041774157002E-2</c:v>
                </c:pt>
                <c:pt idx="4">
                  <c:v>8.2560441288441533E-2</c:v>
                </c:pt>
                <c:pt idx="5">
                  <c:v>8.0270604820547153E-2</c:v>
                </c:pt>
                <c:pt idx="6">
                  <c:v>7.96628072079133E-2</c:v>
                </c:pt>
                <c:pt idx="7">
                  <c:v>7.8571447737889044E-2</c:v>
                </c:pt>
                <c:pt idx="8">
                  <c:v>7.6922203628417618E-2</c:v>
                </c:pt>
                <c:pt idx="9">
                  <c:v>7.6245144024303602E-2</c:v>
                </c:pt>
                <c:pt idx="10">
                  <c:v>7.5037514298229024E-2</c:v>
                </c:pt>
                <c:pt idx="11">
                  <c:v>7.2250336978747942E-2</c:v>
                </c:pt>
                <c:pt idx="12">
                  <c:v>7.0333528897682296E-2</c:v>
                </c:pt>
                <c:pt idx="13">
                  <c:v>6.8053753403006789E-2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2E3-5E45-BD28-0B27CDCEC870}"/>
            </c:ext>
          </c:extLst>
        </c:ser>
        <c:ser>
          <c:idx val="2"/>
          <c:order val="2"/>
          <c:tx>
            <c:v>SO AR20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'film thickness comparison'!$D$394:$D$407</c:f>
              <c:numCache>
                <c:formatCode>General</c:formatCode>
                <c:ptCount val="14"/>
                <c:pt idx="0">
                  <c:v>1.2343000000000002</c:v>
                </c:pt>
                <c:pt idx="1">
                  <c:v>1.2542</c:v>
                </c:pt>
                <c:pt idx="2">
                  <c:v>1.2725</c:v>
                </c:pt>
                <c:pt idx="3">
                  <c:v>1.2923</c:v>
                </c:pt>
                <c:pt idx="4">
                  <c:v>1.3128000000000002</c:v>
                </c:pt>
                <c:pt idx="5">
                  <c:v>1.3327999999999998</c:v>
                </c:pt>
                <c:pt idx="6">
                  <c:v>1.3525</c:v>
                </c:pt>
                <c:pt idx="7">
                  <c:v>1.3708</c:v>
                </c:pt>
                <c:pt idx="8">
                  <c:v>1.3908</c:v>
                </c:pt>
                <c:pt idx="9">
                  <c:v>1.4148000000000001</c:v>
                </c:pt>
                <c:pt idx="10">
                  <c:v>1.4344000000000001</c:v>
                </c:pt>
                <c:pt idx="11">
                  <c:v>1.4508000000000001</c:v>
                </c:pt>
                <c:pt idx="12">
                  <c:v>1.4703999999999997</c:v>
                </c:pt>
                <c:pt idx="13">
                  <c:v>1.4914000000000001</c:v>
                </c:pt>
              </c:numCache>
            </c:numRef>
          </c:xVal>
          <c:yVal>
            <c:numRef>
              <c:f>'film thickness comparison'!$K$394:$K$407</c:f>
              <c:numCache>
                <c:formatCode>General</c:formatCode>
                <c:ptCount val="14"/>
                <c:pt idx="0">
                  <c:v>0.15436337429411673</c:v>
                </c:pt>
                <c:pt idx="1">
                  <c:v>0.1526884410925603</c:v>
                </c:pt>
                <c:pt idx="2">
                  <c:v>0.15113357163736063</c:v>
                </c:pt>
                <c:pt idx="3">
                  <c:v>0.14782483490036458</c:v>
                </c:pt>
                <c:pt idx="4">
                  <c:v>0.14573087815598484</c:v>
                </c:pt>
                <c:pt idx="5">
                  <c:v>0.14304823790721244</c:v>
                </c:pt>
                <c:pt idx="6">
                  <c:v>0.14129074344704307</c:v>
                </c:pt>
                <c:pt idx="7">
                  <c:v>0.14015270650434608</c:v>
                </c:pt>
                <c:pt idx="8">
                  <c:v>0.14080084410299287</c:v>
                </c:pt>
                <c:pt idx="9">
                  <c:v>0.14071887346988143</c:v>
                </c:pt>
                <c:pt idx="10">
                  <c:v>0.13933519368738334</c:v>
                </c:pt>
                <c:pt idx="11">
                  <c:v>0.13801280913503877</c:v>
                </c:pt>
                <c:pt idx="12">
                  <c:v>0.13146484519451029</c:v>
                </c:pt>
                <c:pt idx="13">
                  <c:v>0.12881001388576074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2E3-5E45-BD28-0B27CDCEC870}"/>
            </c:ext>
          </c:extLst>
        </c:ser>
        <c:ser>
          <c:idx val="3"/>
          <c:order val="3"/>
          <c:tx>
            <c:v>Galpore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'film thickness comparison'!$D$571:$D$584</c:f>
              <c:numCache>
                <c:formatCode>General</c:formatCode>
                <c:ptCount val="14"/>
                <c:pt idx="0">
                  <c:v>1.2336999999999998</c:v>
                </c:pt>
                <c:pt idx="1">
                  <c:v>1.2526000000000002</c:v>
                </c:pt>
                <c:pt idx="2">
                  <c:v>1.2763</c:v>
                </c:pt>
                <c:pt idx="3">
                  <c:v>1.2950999999999997</c:v>
                </c:pt>
                <c:pt idx="4">
                  <c:v>1.3138000000000001</c:v>
                </c:pt>
                <c:pt idx="5">
                  <c:v>1.3327999999999998</c:v>
                </c:pt>
                <c:pt idx="6">
                  <c:v>1.3514999999999997</c:v>
                </c:pt>
                <c:pt idx="7">
                  <c:v>1.3711000000000002</c:v>
                </c:pt>
                <c:pt idx="8">
                  <c:v>1.391</c:v>
                </c:pt>
                <c:pt idx="9">
                  <c:v>1.4131999999999998</c:v>
                </c:pt>
                <c:pt idx="10">
                  <c:v>1.4319999999999999</c:v>
                </c:pt>
                <c:pt idx="11">
                  <c:v>1.4523000000000001</c:v>
                </c:pt>
                <c:pt idx="12">
                  <c:v>1.4725000000000001</c:v>
                </c:pt>
                <c:pt idx="13">
                  <c:v>1.4923999999999999</c:v>
                </c:pt>
              </c:numCache>
            </c:numRef>
          </c:xVal>
          <c:yVal>
            <c:numRef>
              <c:f>'film thickness comparison'!$K$571:$K$584</c:f>
              <c:numCache>
                <c:formatCode>General</c:formatCode>
                <c:ptCount val="14"/>
                <c:pt idx="0">
                  <c:v>6.6460719197691032E-2</c:v>
                </c:pt>
                <c:pt idx="1">
                  <c:v>6.4381127982514386E-2</c:v>
                </c:pt>
                <c:pt idx="2">
                  <c:v>6.352973886953639E-2</c:v>
                </c:pt>
                <c:pt idx="3">
                  <c:v>6.2458042940821468E-2</c:v>
                </c:pt>
                <c:pt idx="4">
                  <c:v>6.2692843814058596E-2</c:v>
                </c:pt>
                <c:pt idx="5">
                  <c:v>6.0699949671863207E-2</c:v>
                </c:pt>
                <c:pt idx="6">
                  <c:v>5.9006731864125306E-2</c:v>
                </c:pt>
                <c:pt idx="7">
                  <c:v>5.7412803391417411E-2</c:v>
                </c:pt>
                <c:pt idx="8">
                  <c:v>5.5607398318557544E-2</c:v>
                </c:pt>
                <c:pt idx="9">
                  <c:v>5.4991630794842816E-2</c:v>
                </c:pt>
                <c:pt idx="10">
                  <c:v>5.5096120998194498E-2</c:v>
                </c:pt>
                <c:pt idx="11">
                  <c:v>5.3428023505925348E-2</c:v>
                </c:pt>
                <c:pt idx="12">
                  <c:v>5.2610422082413066E-2</c:v>
                </c:pt>
                <c:pt idx="13">
                  <c:v>5.1433142904718121E-2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2E3-5E45-BD28-0B27CDCEC8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355008"/>
        <c:axId val="49369472"/>
      </c:scatterChart>
      <c:valAx>
        <c:axId val="49355008"/>
        <c:scaling>
          <c:orientation val="minMax"/>
          <c:min val="1.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200" i="1"/>
                  <a:t>Pressur</a:t>
                </a:r>
                <a:r>
                  <a:rPr lang="nl-NL" sz="1200"/>
                  <a:t>e [bar]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69472"/>
        <c:crosses val="autoZero"/>
        <c:crossBetween val="midCat"/>
      </c:valAx>
      <c:valAx>
        <c:axId val="49369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200"/>
                  <a:t>Liquid film thickness [µm]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550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Krytox 101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'film thickness comparison'!$D$43:$D$51</c:f>
              <c:numCache>
                <c:formatCode>General</c:formatCode>
                <c:ptCount val="9"/>
                <c:pt idx="0">
                  <c:v>1.2932999999999999</c:v>
                </c:pt>
                <c:pt idx="1">
                  <c:v>1.3117999999999999</c:v>
                </c:pt>
                <c:pt idx="2">
                  <c:v>1.3318000000000003</c:v>
                </c:pt>
                <c:pt idx="3">
                  <c:v>1.3521000000000001</c:v>
                </c:pt>
                <c:pt idx="4">
                  <c:v>1.3719999999999999</c:v>
                </c:pt>
                <c:pt idx="5">
                  <c:v>1.3912</c:v>
                </c:pt>
                <c:pt idx="6">
                  <c:v>1.411</c:v>
                </c:pt>
                <c:pt idx="7">
                  <c:v>1.4323999999999999</c:v>
                </c:pt>
                <c:pt idx="8">
                  <c:v>1.4521999999999999</c:v>
                </c:pt>
              </c:numCache>
            </c:numRef>
          </c:xVal>
          <c:yVal>
            <c:numRef>
              <c:f>'film thickness comparison'!$K$43:$K$51</c:f>
              <c:numCache>
                <c:formatCode>General</c:formatCode>
                <c:ptCount val="9"/>
                <c:pt idx="0">
                  <c:v>0.15644338257309609</c:v>
                </c:pt>
                <c:pt idx="1">
                  <c:v>0.15382537456480705</c:v>
                </c:pt>
                <c:pt idx="2">
                  <c:v>0.15130904341518736</c:v>
                </c:pt>
                <c:pt idx="3">
                  <c:v>0.15003165526585638</c:v>
                </c:pt>
                <c:pt idx="4">
                  <c:v>0.14811698323247469</c:v>
                </c:pt>
                <c:pt idx="5">
                  <c:v>0.14718923385875504</c:v>
                </c:pt>
                <c:pt idx="6">
                  <c:v>0.14590936786697617</c:v>
                </c:pt>
                <c:pt idx="7">
                  <c:v>0.14498917475857864</c:v>
                </c:pt>
                <c:pt idx="8">
                  <c:v>0.14382162114557673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5A6-2A4E-8E8D-8E62FC9163DE}"/>
            </c:ext>
          </c:extLst>
        </c:ser>
        <c:ser>
          <c:idx val="1"/>
          <c:order val="1"/>
          <c:tx>
            <c:v>Krytox 157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'film thickness comparison'!$D$220:$D$228</c:f>
              <c:numCache>
                <c:formatCode>General</c:formatCode>
                <c:ptCount val="9"/>
                <c:pt idx="0">
                  <c:v>1.2926000000000002</c:v>
                </c:pt>
                <c:pt idx="1">
                  <c:v>1.3110999999999997</c:v>
                </c:pt>
                <c:pt idx="2">
                  <c:v>1.3326000000000002</c:v>
                </c:pt>
                <c:pt idx="3">
                  <c:v>1.3514999999999997</c:v>
                </c:pt>
                <c:pt idx="4">
                  <c:v>1.3722000000000003</c:v>
                </c:pt>
                <c:pt idx="5">
                  <c:v>1.3942000000000001</c:v>
                </c:pt>
                <c:pt idx="6">
                  <c:v>1.4134000000000002</c:v>
                </c:pt>
                <c:pt idx="7">
                  <c:v>1.4325000000000001</c:v>
                </c:pt>
                <c:pt idx="8">
                  <c:v>1.4505999999999997</c:v>
                </c:pt>
              </c:numCache>
            </c:numRef>
          </c:xVal>
          <c:yVal>
            <c:numRef>
              <c:f>'film thickness comparison'!$K$220:$K$228</c:f>
              <c:numCache>
                <c:formatCode>General</c:formatCode>
                <c:ptCount val="9"/>
                <c:pt idx="0">
                  <c:v>8.250041774157002E-2</c:v>
                </c:pt>
                <c:pt idx="1">
                  <c:v>8.2560441288441533E-2</c:v>
                </c:pt>
                <c:pt idx="2">
                  <c:v>8.0270604820547153E-2</c:v>
                </c:pt>
                <c:pt idx="3">
                  <c:v>7.96628072079133E-2</c:v>
                </c:pt>
                <c:pt idx="4">
                  <c:v>7.8571447737889044E-2</c:v>
                </c:pt>
                <c:pt idx="5">
                  <c:v>7.6922203628417618E-2</c:v>
                </c:pt>
                <c:pt idx="6">
                  <c:v>7.6245144024303602E-2</c:v>
                </c:pt>
                <c:pt idx="7">
                  <c:v>7.5037514298229024E-2</c:v>
                </c:pt>
                <c:pt idx="8">
                  <c:v>7.2250336978747942E-2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5A6-2A4E-8E8D-8E62FC9163DE}"/>
            </c:ext>
          </c:extLst>
        </c:ser>
        <c:ser>
          <c:idx val="2"/>
          <c:order val="2"/>
          <c:tx>
            <c:v>SO AR20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'film thickness comparison'!$D$397:$D$405</c:f>
              <c:numCache>
                <c:formatCode>General</c:formatCode>
                <c:ptCount val="9"/>
                <c:pt idx="0">
                  <c:v>1.2923</c:v>
                </c:pt>
                <c:pt idx="1">
                  <c:v>1.3128000000000002</c:v>
                </c:pt>
                <c:pt idx="2">
                  <c:v>1.3327999999999998</c:v>
                </c:pt>
                <c:pt idx="3">
                  <c:v>1.3525</c:v>
                </c:pt>
                <c:pt idx="4">
                  <c:v>1.3708</c:v>
                </c:pt>
                <c:pt idx="5">
                  <c:v>1.3908</c:v>
                </c:pt>
                <c:pt idx="6">
                  <c:v>1.4148000000000001</c:v>
                </c:pt>
                <c:pt idx="7">
                  <c:v>1.4344000000000001</c:v>
                </c:pt>
                <c:pt idx="8">
                  <c:v>1.4508000000000001</c:v>
                </c:pt>
              </c:numCache>
            </c:numRef>
          </c:xVal>
          <c:yVal>
            <c:numRef>
              <c:f>'film thickness comparison'!$K$397:$K$405</c:f>
              <c:numCache>
                <c:formatCode>General</c:formatCode>
                <c:ptCount val="9"/>
                <c:pt idx="0">
                  <c:v>0.14782483490036458</c:v>
                </c:pt>
                <c:pt idx="1">
                  <c:v>0.14573087815598484</c:v>
                </c:pt>
                <c:pt idx="2">
                  <c:v>0.14304823790721244</c:v>
                </c:pt>
                <c:pt idx="3">
                  <c:v>0.14129074344704307</c:v>
                </c:pt>
                <c:pt idx="4">
                  <c:v>0.14015270650434608</c:v>
                </c:pt>
                <c:pt idx="5">
                  <c:v>0.14080084410299287</c:v>
                </c:pt>
                <c:pt idx="6">
                  <c:v>0.14071887346988143</c:v>
                </c:pt>
                <c:pt idx="7">
                  <c:v>0.13933519368738334</c:v>
                </c:pt>
                <c:pt idx="8">
                  <c:v>0.13801280913503877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5A6-2A4E-8E8D-8E62FC9163DE}"/>
            </c:ext>
          </c:extLst>
        </c:ser>
        <c:ser>
          <c:idx val="3"/>
          <c:order val="3"/>
          <c:tx>
            <c:v>Galpore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'film thickness comparison'!$D$574:$D$582</c:f>
              <c:numCache>
                <c:formatCode>General</c:formatCode>
                <c:ptCount val="9"/>
                <c:pt idx="0">
                  <c:v>1.2950999999999997</c:v>
                </c:pt>
                <c:pt idx="1">
                  <c:v>1.3138000000000001</c:v>
                </c:pt>
                <c:pt idx="2">
                  <c:v>1.3327999999999998</c:v>
                </c:pt>
                <c:pt idx="3">
                  <c:v>1.3514999999999997</c:v>
                </c:pt>
                <c:pt idx="4">
                  <c:v>1.3711000000000002</c:v>
                </c:pt>
                <c:pt idx="5">
                  <c:v>1.391</c:v>
                </c:pt>
                <c:pt idx="6">
                  <c:v>1.4131999999999998</c:v>
                </c:pt>
                <c:pt idx="7">
                  <c:v>1.4319999999999999</c:v>
                </c:pt>
                <c:pt idx="8">
                  <c:v>1.4523000000000001</c:v>
                </c:pt>
              </c:numCache>
            </c:numRef>
          </c:xVal>
          <c:yVal>
            <c:numRef>
              <c:f>'film thickness comparison'!$K$574:$K$582</c:f>
              <c:numCache>
                <c:formatCode>General</c:formatCode>
                <c:ptCount val="9"/>
                <c:pt idx="0">
                  <c:v>6.2458042940821468E-2</c:v>
                </c:pt>
                <c:pt idx="1">
                  <c:v>6.2692843814058596E-2</c:v>
                </c:pt>
                <c:pt idx="2">
                  <c:v>6.0699949671863207E-2</c:v>
                </c:pt>
                <c:pt idx="3">
                  <c:v>5.9006731864125306E-2</c:v>
                </c:pt>
                <c:pt idx="4">
                  <c:v>5.7412803391417411E-2</c:v>
                </c:pt>
                <c:pt idx="5">
                  <c:v>5.5607398318557544E-2</c:v>
                </c:pt>
                <c:pt idx="6">
                  <c:v>5.4991630794842816E-2</c:v>
                </c:pt>
                <c:pt idx="7">
                  <c:v>5.5096120998194498E-2</c:v>
                </c:pt>
                <c:pt idx="8">
                  <c:v>5.3428023505925348E-2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5A6-2A4E-8E8D-8E62FC9163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508352"/>
        <c:axId val="49510272"/>
      </c:scatterChart>
      <c:valAx>
        <c:axId val="495083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200" i="1"/>
                  <a:t>Pressure </a:t>
                </a:r>
                <a:r>
                  <a:rPr lang="nl-NL" sz="1200"/>
                  <a:t>[bar]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510272"/>
        <c:crosses val="autoZero"/>
        <c:crossBetween val="midCat"/>
      </c:valAx>
      <c:valAx>
        <c:axId val="49510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200" i="1"/>
                  <a:t>Liquid</a:t>
                </a:r>
                <a:r>
                  <a:rPr lang="nl-NL" sz="1200" i="1" baseline="0"/>
                  <a:t> film thickness </a:t>
                </a:r>
                <a:r>
                  <a:rPr lang="nl-NL" sz="1200" baseline="0"/>
                  <a:t>[µm]</a:t>
                </a:r>
                <a:endParaRPr lang="nl-NL" sz="1200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5083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1"/>
          <c:tx>
            <c:v>Modified Chisholm model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'film thickness comparison'!$A$40:$A$53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</c:v>
                </c:pt>
                <c:pt idx="2">
                  <c:v>1.2733000000000001</c:v>
                </c:pt>
                <c:pt idx="3">
                  <c:v>1.2932999999999999</c:v>
                </c:pt>
                <c:pt idx="4">
                  <c:v>1.3118000000000001</c:v>
                </c:pt>
                <c:pt idx="5">
                  <c:v>1.3318000000000001</c:v>
                </c:pt>
                <c:pt idx="6">
                  <c:v>1.3521000000000001</c:v>
                </c:pt>
                <c:pt idx="7">
                  <c:v>1.3720000000000001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1.4955000000000001</c:v>
                </c:pt>
              </c:numCache>
            </c:numRef>
          </c:xVal>
          <c:yVal>
            <c:numRef>
              <c:f>'film thickness comparison'!$CD$40:$CD$53</c:f>
              <c:numCache>
                <c:formatCode>General</c:formatCode>
                <c:ptCount val="14"/>
                <c:pt idx="0">
                  <c:v>28.019526014464432</c:v>
                </c:pt>
                <c:pt idx="1">
                  <c:v>29.099558107764405</c:v>
                </c:pt>
                <c:pt idx="2">
                  <c:v>29.704127207375556</c:v>
                </c:pt>
                <c:pt idx="3">
                  <c:v>30.028657772285836</c:v>
                </c:pt>
                <c:pt idx="4">
                  <c:v>30.822693638907342</c:v>
                </c:pt>
                <c:pt idx="5">
                  <c:v>31.600359727465971</c:v>
                </c:pt>
                <c:pt idx="6">
                  <c:v>32.25734871417616</c:v>
                </c:pt>
                <c:pt idx="7">
                  <c:v>32.963873328442652</c:v>
                </c:pt>
                <c:pt idx="8">
                  <c:v>33.548654976951987</c:v>
                </c:pt>
                <c:pt idx="9">
                  <c:v>34.206160192963644</c:v>
                </c:pt>
                <c:pt idx="10">
                  <c:v>34.818560616063195</c:v>
                </c:pt>
                <c:pt idx="11">
                  <c:v>35.462487601915157</c:v>
                </c:pt>
                <c:pt idx="12">
                  <c:v>35.946134653365867</c:v>
                </c:pt>
                <c:pt idx="13">
                  <c:v>36.623168429739103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179-7145-A5D7-D563F4935B26}"/>
            </c:ext>
          </c:extLst>
        </c:ser>
        <c:ser>
          <c:idx val="2"/>
          <c:order val="2"/>
          <c:tx>
            <c:v>Modified Turner-Wallis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'film thickness comparison'!$A$75:$A$88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</c:v>
                </c:pt>
                <c:pt idx="2">
                  <c:v>1.2733000000000001</c:v>
                </c:pt>
                <c:pt idx="3">
                  <c:v>1.2932999999999999</c:v>
                </c:pt>
                <c:pt idx="4">
                  <c:v>1.3118000000000001</c:v>
                </c:pt>
                <c:pt idx="5">
                  <c:v>1.3318000000000001</c:v>
                </c:pt>
                <c:pt idx="6">
                  <c:v>1.3521000000000001</c:v>
                </c:pt>
                <c:pt idx="7">
                  <c:v>1.3720000000000001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1.4955000000000001</c:v>
                </c:pt>
              </c:numCache>
            </c:numRef>
          </c:xVal>
          <c:yVal>
            <c:numRef>
              <c:f>'film thickness comparison'!$CE$75:$CE$88</c:f>
              <c:numCache>
                <c:formatCode>General</c:formatCode>
                <c:ptCount val="14"/>
                <c:pt idx="0">
                  <c:v>34.824543592362602</c:v>
                </c:pt>
                <c:pt idx="1">
                  <c:v>35.855945447543313</c:v>
                </c:pt>
                <c:pt idx="2">
                  <c:v>36.546612515461206</c:v>
                </c:pt>
                <c:pt idx="3">
                  <c:v>37.013412663704742</c:v>
                </c:pt>
                <c:pt idx="4">
                  <c:v>37.818064731657188</c:v>
                </c:pt>
                <c:pt idx="5">
                  <c:v>38.626603187024237</c:v>
                </c:pt>
                <c:pt idx="6">
                  <c:v>39.347122831893621</c:v>
                </c:pt>
                <c:pt idx="7">
                  <c:v>40.100356456638409</c:v>
                </c:pt>
                <c:pt idx="8">
                  <c:v>40.754099222858379</c:v>
                </c:pt>
                <c:pt idx="9">
                  <c:v>41.46888997666143</c:v>
                </c:pt>
                <c:pt idx="10">
                  <c:v>42.168101390325241</c:v>
                </c:pt>
                <c:pt idx="11">
                  <c:v>42.872554357258259</c:v>
                </c:pt>
                <c:pt idx="12">
                  <c:v>43.533613041228442</c:v>
                </c:pt>
                <c:pt idx="13">
                  <c:v>44.228574847130368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179-7145-A5D7-D563F4935B26}"/>
            </c:ext>
          </c:extLst>
        </c:ser>
        <c:ser>
          <c:idx val="3"/>
          <c:order val="3"/>
          <c:tx>
            <c:v>Fourar and Lenormand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'film thickness comparison'!$A$110:$A$123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</c:v>
                </c:pt>
                <c:pt idx="2">
                  <c:v>1.2733000000000001</c:v>
                </c:pt>
                <c:pt idx="3">
                  <c:v>1.2932999999999999</c:v>
                </c:pt>
                <c:pt idx="4">
                  <c:v>1.3118000000000001</c:v>
                </c:pt>
                <c:pt idx="5">
                  <c:v>1.3318000000000001</c:v>
                </c:pt>
                <c:pt idx="6">
                  <c:v>1.3521000000000001</c:v>
                </c:pt>
                <c:pt idx="7">
                  <c:v>1.3720000000000001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1.4955000000000001</c:v>
                </c:pt>
              </c:numCache>
            </c:numRef>
          </c:xVal>
          <c:yVal>
            <c:numRef>
              <c:f>'film thickness comparison'!$BP$110:$BP$123</c:f>
              <c:numCache>
                <c:formatCode>General</c:formatCode>
                <c:ptCount val="14"/>
                <c:pt idx="0">
                  <c:v>32.496691316072877</c:v>
                </c:pt>
                <c:pt idx="1">
                  <c:v>33.456008162210694</c:v>
                </c:pt>
                <c:pt idx="2">
                  <c:v>34.142596978354476</c:v>
                </c:pt>
                <c:pt idx="3">
                  <c:v>34.559170047304463</c:v>
                </c:pt>
                <c:pt idx="4">
                  <c:v>35.338418018255538</c:v>
                </c:pt>
                <c:pt idx="5">
                  <c:v>36.09366073907168</c:v>
                </c:pt>
                <c:pt idx="6">
                  <c:v>36.792770871896451</c:v>
                </c:pt>
                <c:pt idx="7">
                  <c:v>37.461863886918948</c:v>
                </c:pt>
                <c:pt idx="8">
                  <c:v>38.107512535059591</c:v>
                </c:pt>
                <c:pt idx="9">
                  <c:v>38.763424925748637</c:v>
                </c:pt>
                <c:pt idx="10">
                  <c:v>39.441473479412529</c:v>
                </c:pt>
                <c:pt idx="11">
                  <c:v>40.095316046045291</c:v>
                </c:pt>
                <c:pt idx="12">
                  <c:v>40.693066988453943</c:v>
                </c:pt>
                <c:pt idx="13">
                  <c:v>41.372006627936898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179-7145-A5D7-D563F4935B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559424"/>
        <c:axId val="49586176"/>
      </c:scatterChart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'film thickness comparison'!$A$40:$A$53</c:f>
              <c:numCache>
                <c:formatCode>General</c:formatCode>
                <c:ptCount val="14"/>
                <c:pt idx="0">
                  <c:v>1.2330000000000001</c:v>
                </c:pt>
                <c:pt idx="1">
                  <c:v>1.2522</c:v>
                </c:pt>
                <c:pt idx="2">
                  <c:v>1.2733000000000001</c:v>
                </c:pt>
                <c:pt idx="3">
                  <c:v>1.2932999999999999</c:v>
                </c:pt>
                <c:pt idx="4">
                  <c:v>1.3118000000000001</c:v>
                </c:pt>
                <c:pt idx="5">
                  <c:v>1.3318000000000001</c:v>
                </c:pt>
                <c:pt idx="6">
                  <c:v>1.3521000000000001</c:v>
                </c:pt>
                <c:pt idx="7">
                  <c:v>1.3720000000000001</c:v>
                </c:pt>
                <c:pt idx="8">
                  <c:v>1.3912</c:v>
                </c:pt>
                <c:pt idx="9">
                  <c:v>1.411</c:v>
                </c:pt>
                <c:pt idx="10">
                  <c:v>1.4323999999999999</c:v>
                </c:pt>
                <c:pt idx="11">
                  <c:v>1.4521999999999999</c:v>
                </c:pt>
                <c:pt idx="12">
                  <c:v>1.4786999999999999</c:v>
                </c:pt>
                <c:pt idx="13">
                  <c:v>1.4955000000000001</c:v>
                </c:pt>
              </c:numCache>
            </c:numRef>
          </c:xVal>
          <c:yVal>
            <c:numRef>
              <c:f>'film thickness comparison'!$B$40:$B$53</c:f>
              <c:numCache>
                <c:formatCode>General</c:formatCode>
                <c:ptCount val="14"/>
                <c:pt idx="0">
                  <c:v>33.200000000000003</c:v>
                </c:pt>
                <c:pt idx="1">
                  <c:v>34.661999999999999</c:v>
                </c:pt>
                <c:pt idx="2">
                  <c:v>35.588999999999999</c:v>
                </c:pt>
                <c:pt idx="3">
                  <c:v>36.122</c:v>
                </c:pt>
                <c:pt idx="4">
                  <c:v>37.381</c:v>
                </c:pt>
                <c:pt idx="5">
                  <c:v>38.5</c:v>
                </c:pt>
                <c:pt idx="6">
                  <c:v>39.545999999999999</c:v>
                </c:pt>
                <c:pt idx="7">
                  <c:v>40.555</c:v>
                </c:pt>
                <c:pt idx="8">
                  <c:v>41.481999999999999</c:v>
                </c:pt>
                <c:pt idx="9">
                  <c:v>42.517000000000003</c:v>
                </c:pt>
                <c:pt idx="10">
                  <c:v>43.421999999999997</c:v>
                </c:pt>
                <c:pt idx="11">
                  <c:v>44.427</c:v>
                </c:pt>
                <c:pt idx="12">
                  <c:v>45.040999999999997</c:v>
                </c:pt>
                <c:pt idx="13">
                  <c:v>46.177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179-7145-A5D7-D563F4935B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559424"/>
        <c:axId val="49586176"/>
      </c:scatterChart>
      <c:valAx>
        <c:axId val="49559424"/>
        <c:scaling>
          <c:orientation val="minMax"/>
          <c:min val="1.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200" i="1"/>
                  <a:t>Pressure</a:t>
                </a:r>
                <a:r>
                  <a:rPr lang="nl-NL" sz="1200"/>
                  <a:t> [bar]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586176"/>
        <c:crosses val="autoZero"/>
        <c:crossBetween val="midCat"/>
      </c:valAx>
      <c:valAx>
        <c:axId val="49586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sz="1200" i="1" u="none"/>
                  <a:t>Flow</a:t>
                </a:r>
                <a:r>
                  <a:rPr lang="nl-NL" sz="1200"/>
                  <a:t> [l/min]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559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8.1632855874271659E-2"/>
                  <c:y val="2.7022915808944885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'film thickness comparison'!$BF$40:$BF$53</c:f>
              <c:numCache>
                <c:formatCode>General</c:formatCode>
                <c:ptCount val="14"/>
                <c:pt idx="0">
                  <c:v>5.0909630765957319</c:v>
                </c:pt>
                <c:pt idx="1">
                  <c:v>5.0976736994490981</c:v>
                </c:pt>
                <c:pt idx="2">
                  <c:v>5.1049307390777408</c:v>
                </c:pt>
                <c:pt idx="3">
                  <c:v>5.1116992775735506</c:v>
                </c:pt>
                <c:pt idx="4">
                  <c:v>5.1178676265660163</c:v>
                </c:pt>
                <c:pt idx="5">
                  <c:v>5.1244390105565261</c:v>
                </c:pt>
                <c:pt idx="6">
                  <c:v>5.1310088127906397</c:v>
                </c:pt>
                <c:pt idx="7">
                  <c:v>5.1373541113707333</c:v>
                </c:pt>
                <c:pt idx="8">
                  <c:v>5.1433895689946558</c:v>
                </c:pt>
                <c:pt idx="9">
                  <c:v>5.1495270137543478</c:v>
                </c:pt>
                <c:pt idx="10">
                  <c:v>5.1560643123398657</c:v>
                </c:pt>
                <c:pt idx="11">
                  <c:v>5.1620264324211771</c:v>
                </c:pt>
                <c:pt idx="12">
                  <c:v>5.1698800728743866</c:v>
                </c:pt>
                <c:pt idx="13">
                  <c:v>5.1747864173673372</c:v>
                </c:pt>
              </c:numCache>
            </c:numRef>
          </c:xVal>
          <c:yVal>
            <c:numRef>
              <c:f>'film thickness comparison'!$CF$40:$CF$53</c:f>
              <c:numCache>
                <c:formatCode>General</c:formatCode>
                <c:ptCount val="14"/>
                <c:pt idx="0">
                  <c:v>1.5211380837040362</c:v>
                </c:pt>
                <c:pt idx="1">
                  <c:v>1.5398536179250564</c:v>
                </c:pt>
                <c:pt idx="2">
                  <c:v>1.5513157851214807</c:v>
                </c:pt>
                <c:pt idx="3">
                  <c:v>1.5577717882892361</c:v>
                </c:pt>
                <c:pt idx="4">
                  <c:v>1.5726509152523591</c:v>
                </c:pt>
                <c:pt idx="5">
                  <c:v>1.5854607295085006</c:v>
                </c:pt>
                <c:pt idx="6">
                  <c:v>1.5971025620238164</c:v>
                </c:pt>
                <c:pt idx="7">
                  <c:v>1.6080444057369232</c:v>
                </c:pt>
                <c:pt idx="8">
                  <c:v>1.6178596871582891</c:v>
                </c:pt>
                <c:pt idx="9">
                  <c:v>1.6285626131087765</c:v>
                </c:pt>
                <c:pt idx="10">
                  <c:v>1.6377098230096971</c:v>
                </c:pt>
                <c:pt idx="11">
                  <c:v>1.6476469878428448</c:v>
                </c:pt>
                <c:pt idx="12">
                  <c:v>1.6536080241536975</c:v>
                </c:pt>
                <c:pt idx="13">
                  <c:v>1.6644257145108399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705-D442-9B16-D7B28F89CDD7}"/>
            </c:ext>
          </c:extLst>
        </c:ser>
        <c:ser>
          <c:idx val="1"/>
          <c:order val="1"/>
          <c:tx>
            <c:v>Modified Chisholm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8.9829310230316844E-2"/>
                  <c:y val="0.1414050350431229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'film thickness comparison'!$BF$40:$BF$53</c:f>
              <c:numCache>
                <c:formatCode>General</c:formatCode>
                <c:ptCount val="14"/>
                <c:pt idx="0">
                  <c:v>5.0909630765957319</c:v>
                </c:pt>
                <c:pt idx="1">
                  <c:v>5.0976736994490981</c:v>
                </c:pt>
                <c:pt idx="2">
                  <c:v>5.1049307390777408</c:v>
                </c:pt>
                <c:pt idx="3">
                  <c:v>5.1116992775735506</c:v>
                </c:pt>
                <c:pt idx="4">
                  <c:v>5.1178676265660163</c:v>
                </c:pt>
                <c:pt idx="5">
                  <c:v>5.1244390105565261</c:v>
                </c:pt>
                <c:pt idx="6">
                  <c:v>5.1310088127906397</c:v>
                </c:pt>
                <c:pt idx="7">
                  <c:v>5.1373541113707333</c:v>
                </c:pt>
                <c:pt idx="8">
                  <c:v>5.1433895689946558</c:v>
                </c:pt>
                <c:pt idx="9">
                  <c:v>5.1495270137543478</c:v>
                </c:pt>
                <c:pt idx="10">
                  <c:v>5.1560643123398657</c:v>
                </c:pt>
                <c:pt idx="11">
                  <c:v>5.1620264324211771</c:v>
                </c:pt>
                <c:pt idx="12">
                  <c:v>5.1698800728743866</c:v>
                </c:pt>
                <c:pt idx="13">
                  <c:v>5.1747864173673372</c:v>
                </c:pt>
              </c:numCache>
            </c:numRef>
          </c:xVal>
          <c:yVal>
            <c:numRef>
              <c:f>'film thickness comparison'!$CE$40:$CE$53</c:f>
              <c:numCache>
                <c:formatCode>General</c:formatCode>
                <c:ptCount val="14"/>
                <c:pt idx="0">
                  <c:v>1.4474607843743208</c:v>
                </c:pt>
                <c:pt idx="1">
                  <c:v>1.4638863940437545</c:v>
                </c:pt>
                <c:pt idx="2">
                  <c:v>1.4728167960801739</c:v>
                </c:pt>
                <c:pt idx="3">
                  <c:v>1.4775359204401626</c:v>
                </c:pt>
                <c:pt idx="4">
                  <c:v>1.4888705896515617</c:v>
                </c:pt>
                <c:pt idx="5">
                  <c:v>1.499692026503348</c:v>
                </c:pt>
                <c:pt idx="6">
                  <c:v>1.5086286691248183</c:v>
                </c:pt>
                <c:pt idx="7">
                  <c:v>1.5180382365911067</c:v>
                </c:pt>
                <c:pt idx="8">
                  <c:v>1.5256751132442914</c:v>
                </c:pt>
                <c:pt idx="9">
                  <c:v>1.5341043252636233</c:v>
                </c:pt>
                <c:pt idx="10">
                  <c:v>1.5418108136100908</c:v>
                </c:pt>
                <c:pt idx="11">
                  <c:v>1.5497691969696958</c:v>
                </c:pt>
                <c:pt idx="12">
                  <c:v>1.5556521968338606</c:v>
                </c:pt>
                <c:pt idx="13">
                  <c:v>1.5637559142973825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705-D442-9B16-D7B28F89CDD7}"/>
            </c:ext>
          </c:extLst>
        </c:ser>
        <c:ser>
          <c:idx val="2"/>
          <c:order val="2"/>
          <c:tx>
            <c:v>Modified Turner-Wallis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1135781879186346"/>
                  <c:y val="1.011771234044654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'film thickness comparison'!$BV$75:$BV$88</c:f>
              <c:numCache>
                <c:formatCode>General</c:formatCode>
                <c:ptCount val="14"/>
                <c:pt idx="0">
                  <c:v>5.0909630765957319</c:v>
                </c:pt>
                <c:pt idx="1">
                  <c:v>5.0976736994490981</c:v>
                </c:pt>
                <c:pt idx="2">
                  <c:v>5.1049307390777408</c:v>
                </c:pt>
                <c:pt idx="3">
                  <c:v>5.1116992775735506</c:v>
                </c:pt>
                <c:pt idx="4">
                  <c:v>5.1178676265660163</c:v>
                </c:pt>
                <c:pt idx="5">
                  <c:v>5.1244390105565261</c:v>
                </c:pt>
                <c:pt idx="6">
                  <c:v>5.1310088127906397</c:v>
                </c:pt>
                <c:pt idx="7">
                  <c:v>5.1373541113707333</c:v>
                </c:pt>
                <c:pt idx="8">
                  <c:v>5.1433895689946558</c:v>
                </c:pt>
                <c:pt idx="9">
                  <c:v>5.1495270137543478</c:v>
                </c:pt>
                <c:pt idx="10">
                  <c:v>5.1560643123398657</c:v>
                </c:pt>
                <c:pt idx="11">
                  <c:v>5.1620264324211771</c:v>
                </c:pt>
                <c:pt idx="12">
                  <c:v>5.1698800728743866</c:v>
                </c:pt>
                <c:pt idx="13">
                  <c:v>5.1747864173673372</c:v>
                </c:pt>
              </c:numCache>
            </c:numRef>
          </c:xVal>
          <c:yVal>
            <c:numRef>
              <c:f>'film thickness comparison'!$CF$75:$CF$88</c:f>
              <c:numCache>
                <c:formatCode>General</c:formatCode>
                <c:ptCount val="14"/>
                <c:pt idx="0">
                  <c:v>1.5418854333051235</c:v>
                </c:pt>
                <c:pt idx="1">
                  <c:v>1.5545611784410713</c:v>
                </c:pt>
                <c:pt idx="2">
                  <c:v>1.5628471286530754</c:v>
                </c:pt>
                <c:pt idx="3">
                  <c:v>1.5683591292098933</c:v>
                </c:pt>
                <c:pt idx="4">
                  <c:v>1.5776993008742557</c:v>
                </c:pt>
                <c:pt idx="5">
                  <c:v>1.5868865180854201</c:v>
                </c:pt>
                <c:pt idx="6">
                  <c:v>1.5949129810682523</c:v>
                </c:pt>
                <c:pt idx="7">
                  <c:v>1.6031482331304827</c:v>
                </c:pt>
                <c:pt idx="8">
                  <c:v>1.6101712984828882</c:v>
                </c:pt>
                <c:pt idx="9">
                  <c:v>1.6177224104915151</c:v>
                </c:pt>
                <c:pt idx="10">
                  <c:v>1.6249840474396327</c:v>
                </c:pt>
                <c:pt idx="11">
                  <c:v>1.632179359652782</c:v>
                </c:pt>
                <c:pt idx="12">
                  <c:v>1.6388247126146103</c:v>
                </c:pt>
                <c:pt idx="13">
                  <c:v>1.64570294556452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705-D442-9B16-D7B28F89CDD7}"/>
            </c:ext>
          </c:extLst>
        </c:ser>
        <c:ser>
          <c:idx val="3"/>
          <c:order val="3"/>
          <c:tx>
            <c:v>Fourar and Lenormand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1135781879186346"/>
                  <c:y val="2.5538334542585181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'film thickness comparison'!$BI$110:$BI$123</c:f>
              <c:numCache>
                <c:formatCode>General</c:formatCode>
                <c:ptCount val="14"/>
                <c:pt idx="0">
                  <c:v>5.0909630765957319</c:v>
                </c:pt>
                <c:pt idx="1">
                  <c:v>5.0976736994490981</c:v>
                </c:pt>
                <c:pt idx="2">
                  <c:v>5.1049307390777408</c:v>
                </c:pt>
                <c:pt idx="3">
                  <c:v>5.1116992775735506</c:v>
                </c:pt>
                <c:pt idx="4">
                  <c:v>5.1178676265660163</c:v>
                </c:pt>
                <c:pt idx="5">
                  <c:v>5.1244390105565261</c:v>
                </c:pt>
                <c:pt idx="6">
                  <c:v>5.1310088127906397</c:v>
                </c:pt>
                <c:pt idx="7">
                  <c:v>5.1373541113707333</c:v>
                </c:pt>
                <c:pt idx="8">
                  <c:v>5.1433895689946558</c:v>
                </c:pt>
                <c:pt idx="9">
                  <c:v>5.1495270137543478</c:v>
                </c:pt>
                <c:pt idx="10">
                  <c:v>5.1560643123398657</c:v>
                </c:pt>
                <c:pt idx="11">
                  <c:v>5.1620264324211771</c:v>
                </c:pt>
                <c:pt idx="12">
                  <c:v>5.1698800728743866</c:v>
                </c:pt>
                <c:pt idx="13">
                  <c:v>5.1747864173673372</c:v>
                </c:pt>
              </c:numCache>
            </c:numRef>
          </c:xVal>
          <c:yVal>
            <c:numRef>
              <c:f>'film thickness comparison'!$BQ$110:$BQ$123</c:f>
              <c:numCache>
                <c:formatCode>General</c:formatCode>
                <c:ptCount val="14"/>
                <c:pt idx="0">
                  <c:v>1.5118391450920636</c:v>
                </c:pt>
                <c:pt idx="1">
                  <c:v>1.5244741214277642</c:v>
                </c:pt>
                <c:pt idx="2">
                  <c:v>1.5332965516490749</c:v>
                </c:pt>
                <c:pt idx="3">
                  <c:v>1.5385633041713238</c:v>
                </c:pt>
                <c:pt idx="4">
                  <c:v>1.5482471037072414</c:v>
                </c:pt>
                <c:pt idx="5">
                  <c:v>1.5574309318836255</c:v>
                </c:pt>
                <c:pt idx="6">
                  <c:v>1.565762495878432</c:v>
                </c:pt>
                <c:pt idx="7">
                  <c:v>1.5735893815727484</c:v>
                </c:pt>
                <c:pt idx="8">
                  <c:v>1.5810106011585545</c:v>
                </c:pt>
                <c:pt idx="9">
                  <c:v>1.5884221419762812</c:v>
                </c:pt>
                <c:pt idx="10">
                  <c:v>1.5959531312190867</c:v>
                </c:pt>
                <c:pt idx="11">
                  <c:v>1.6030936410947361</c:v>
                </c:pt>
                <c:pt idx="12">
                  <c:v>1.6095204233496139</c:v>
                </c:pt>
                <c:pt idx="13">
                  <c:v>1.6167065855874605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705-D442-9B16-D7B28F89CD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654400"/>
        <c:axId val="49414912"/>
      </c:scatterChart>
      <c:valAx>
        <c:axId val="496544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/>
                  <a:t>log p [Pa]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414912"/>
        <c:crosses val="autoZero"/>
        <c:crossBetween val="midCat"/>
      </c:valAx>
      <c:valAx>
        <c:axId val="49414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/>
                  <a:t>log flow [l/min]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6544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8139417680942997"/>
                  <c:y val="0.6543985848895236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'new flow (more data)'!$I$48:$I$87</c:f>
              <c:numCache>
                <c:formatCode>General</c:formatCode>
                <c:ptCount val="40"/>
                <c:pt idx="0">
                  <c:v>4.8542938935337778</c:v>
                </c:pt>
                <c:pt idx="1">
                  <c:v>4.8678267959460335</c:v>
                </c:pt>
                <c:pt idx="2">
                  <c:v>4.8785217955012063</c:v>
                </c:pt>
                <c:pt idx="3">
                  <c:v>4.8899288750065226</c:v>
                </c:pt>
                <c:pt idx="4">
                  <c:v>4.9004326775935656</c:v>
                </c:pt>
                <c:pt idx="5">
                  <c:v>4.9117274128100616</c:v>
                </c:pt>
                <c:pt idx="6">
                  <c:v>4.9220763852646066</c:v>
                </c:pt>
                <c:pt idx="7">
                  <c:v>4.931635823767464</c:v>
                </c:pt>
                <c:pt idx="8">
                  <c:v>4.9419335961575017</c:v>
                </c:pt>
                <c:pt idx="9">
                  <c:v>4.951716268242305</c:v>
                </c:pt>
                <c:pt idx="10">
                  <c:v>4.961017463597444</c:v>
                </c:pt>
                <c:pt idx="11">
                  <c:v>4.9720129666689186</c:v>
                </c:pt>
                <c:pt idx="12">
                  <c:v>4.9795756879635551</c:v>
                </c:pt>
                <c:pt idx="13">
                  <c:v>4.988844231201643</c:v>
                </c:pt>
                <c:pt idx="14">
                  <c:v>4.9979409135129718</c:v>
                </c:pt>
                <c:pt idx="15">
                  <c:v>5.0062092405376575</c:v>
                </c:pt>
                <c:pt idx="16">
                  <c:v>5.014142361545006</c:v>
                </c:pt>
                <c:pt idx="17">
                  <c:v>5.0235405215548541</c:v>
                </c:pt>
                <c:pt idx="18">
                  <c:v>5.0317315399458264</c:v>
                </c:pt>
                <c:pt idx="19">
                  <c:v>5.0402857989324916</c:v>
                </c:pt>
                <c:pt idx="20">
                  <c:v>5.0470800728162564</c:v>
                </c:pt>
                <c:pt idx="21">
                  <c:v>5.0548427792286832</c:v>
                </c:pt>
                <c:pt idx="22">
                  <c:v>5.0622058088197122</c:v>
                </c:pt>
                <c:pt idx="23">
                  <c:v>5.0694090706717931</c:v>
                </c:pt>
                <c:pt idx="24">
                  <c:v>5.0768588101285932</c:v>
                </c:pt>
                <c:pt idx="25">
                  <c:v>5.0838966027281733</c:v>
                </c:pt>
                <c:pt idx="26">
                  <c:v>5.0909630765957319</c:v>
                </c:pt>
                <c:pt idx="27">
                  <c:v>5.0976736994490981</c:v>
                </c:pt>
                <c:pt idx="28">
                  <c:v>5.1049307390777408</c:v>
                </c:pt>
                <c:pt idx="29">
                  <c:v>5.1116992775735506</c:v>
                </c:pt>
                <c:pt idx="30">
                  <c:v>5.1178676265660163</c:v>
                </c:pt>
                <c:pt idx="31">
                  <c:v>5.1244390105565261</c:v>
                </c:pt>
                <c:pt idx="32">
                  <c:v>5.1310088127906397</c:v>
                </c:pt>
                <c:pt idx="33">
                  <c:v>5.1373541113707333</c:v>
                </c:pt>
                <c:pt idx="34">
                  <c:v>5.1433895689946558</c:v>
                </c:pt>
                <c:pt idx="35">
                  <c:v>5.1495270137543478</c:v>
                </c:pt>
                <c:pt idx="36">
                  <c:v>5.1560643123398657</c:v>
                </c:pt>
                <c:pt idx="37">
                  <c:v>5.1620264324211771</c:v>
                </c:pt>
                <c:pt idx="38">
                  <c:v>5.1698800728743866</c:v>
                </c:pt>
                <c:pt idx="39">
                  <c:v>5.1747864173673372</c:v>
                </c:pt>
              </c:numCache>
            </c:numRef>
          </c:xVal>
          <c:yVal>
            <c:numRef>
              <c:f>'new flow (more data)'!$L$48:$L$87</c:f>
              <c:numCache>
                <c:formatCode>General</c:formatCode>
                <c:ptCount val="40"/>
                <c:pt idx="0">
                  <c:v>0.92803720640688303</c:v>
                </c:pt>
                <c:pt idx="1">
                  <c:v>0.98023978170891257</c:v>
                </c:pt>
                <c:pt idx="2">
                  <c:v>1.0148144490870532</c:v>
                </c:pt>
                <c:pt idx="3">
                  <c:v>1.041708420891436</c:v>
                </c:pt>
                <c:pt idx="4">
                  <c:v>1.0771861540858967</c:v>
                </c:pt>
                <c:pt idx="5">
                  <c:v>1.1141103565318915</c:v>
                </c:pt>
                <c:pt idx="6">
                  <c:v>1.144138137663588</c:v>
                </c:pt>
                <c:pt idx="7">
                  <c:v>1.1719603540126771</c:v>
                </c:pt>
                <c:pt idx="8">
                  <c:v>1.1986845730771434</c:v>
                </c:pt>
                <c:pt idx="9">
                  <c:v>1.2265483538414113</c:v>
                </c:pt>
                <c:pt idx="10">
                  <c:v>1.2485127322208998</c:v>
                </c:pt>
                <c:pt idx="11">
                  <c:v>1.2696063308394789</c:v>
                </c:pt>
                <c:pt idx="12">
                  <c:v>1.2907022432878543</c:v>
                </c:pt>
                <c:pt idx="13">
                  <c:v>1.3169762393215474</c:v>
                </c:pt>
                <c:pt idx="14">
                  <c:v>1.3368198287917381</c:v>
                </c:pt>
                <c:pt idx="15">
                  <c:v>1.3559493227877959</c:v>
                </c:pt>
                <c:pt idx="16">
                  <c:v>1.3733350499545682</c:v>
                </c:pt>
                <c:pt idx="17">
                  <c:v>1.3913586024874034</c:v>
                </c:pt>
                <c:pt idx="18">
                  <c:v>1.4066253278672056</c:v>
                </c:pt>
                <c:pt idx="19">
                  <c:v>1.4241953665669005</c:v>
                </c:pt>
                <c:pt idx="20">
                  <c:v>1.4381466362467488</c:v>
                </c:pt>
                <c:pt idx="21">
                  <c:v>1.4539601320867068</c:v>
                </c:pt>
                <c:pt idx="22">
                  <c:v>1.4671343405055977</c:v>
                </c:pt>
                <c:pt idx="23">
                  <c:v>1.4789847174121864</c:v>
                </c:pt>
                <c:pt idx="24">
                  <c:v>1.4915437791501724</c:v>
                </c:pt>
                <c:pt idx="25">
                  <c:v>1.5064509113403239</c:v>
                </c:pt>
                <c:pt idx="26">
                  <c:v>1.5211380837040362</c:v>
                </c:pt>
                <c:pt idx="27">
                  <c:v>1.5398536179250564</c:v>
                </c:pt>
                <c:pt idx="28">
                  <c:v>1.5513157851214807</c:v>
                </c:pt>
                <c:pt idx="29">
                  <c:v>1.5577717882892361</c:v>
                </c:pt>
                <c:pt idx="30">
                  <c:v>1.5726509152523591</c:v>
                </c:pt>
                <c:pt idx="31">
                  <c:v>1.5854607295085006</c:v>
                </c:pt>
                <c:pt idx="32">
                  <c:v>1.5971025620238164</c:v>
                </c:pt>
                <c:pt idx="33">
                  <c:v>1.6080444057369232</c:v>
                </c:pt>
                <c:pt idx="34">
                  <c:v>1.6178596871582891</c:v>
                </c:pt>
                <c:pt idx="35">
                  <c:v>1.6285626131087765</c:v>
                </c:pt>
                <c:pt idx="36">
                  <c:v>1.6377098230096971</c:v>
                </c:pt>
                <c:pt idx="37">
                  <c:v>1.6476469878428448</c:v>
                </c:pt>
                <c:pt idx="38">
                  <c:v>1.6536080241536975</c:v>
                </c:pt>
                <c:pt idx="39">
                  <c:v>1.6644257145108399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18-9C4A-8411-995855ABDCC6}"/>
            </c:ext>
          </c:extLst>
        </c:ser>
        <c:ser>
          <c:idx val="1"/>
          <c:order val="1"/>
          <c:tx>
            <c:v>modified Chisholm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2.6159899729671816E-2"/>
                  <c:y val="8.16866258284726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'new flow (more data)'!$BF$92:$BF$131</c:f>
              <c:numCache>
                <c:formatCode>General</c:formatCode>
                <c:ptCount val="40"/>
                <c:pt idx="0">
                  <c:v>4.8542938935337778</c:v>
                </c:pt>
                <c:pt idx="1">
                  <c:v>4.8678267959460335</c:v>
                </c:pt>
                <c:pt idx="2">
                  <c:v>4.8785217955012063</c:v>
                </c:pt>
                <c:pt idx="3">
                  <c:v>4.8899288750065226</c:v>
                </c:pt>
                <c:pt idx="4">
                  <c:v>4.9004326775935656</c:v>
                </c:pt>
                <c:pt idx="5">
                  <c:v>4.9117274128100616</c:v>
                </c:pt>
                <c:pt idx="6">
                  <c:v>4.9220763852646066</c:v>
                </c:pt>
                <c:pt idx="7">
                  <c:v>4.931635823767464</c:v>
                </c:pt>
                <c:pt idx="8">
                  <c:v>4.9419335961575017</c:v>
                </c:pt>
                <c:pt idx="9">
                  <c:v>4.951716268242305</c:v>
                </c:pt>
                <c:pt idx="10">
                  <c:v>4.961017463597444</c:v>
                </c:pt>
                <c:pt idx="11">
                  <c:v>4.9720129666689186</c:v>
                </c:pt>
                <c:pt idx="12">
                  <c:v>4.9795756879635551</c:v>
                </c:pt>
                <c:pt idx="13">
                  <c:v>4.988844231201643</c:v>
                </c:pt>
                <c:pt idx="14">
                  <c:v>4.9979409135129718</c:v>
                </c:pt>
                <c:pt idx="15">
                  <c:v>5.0062092405376575</c:v>
                </c:pt>
                <c:pt idx="16">
                  <c:v>5.014142361545006</c:v>
                </c:pt>
                <c:pt idx="17">
                  <c:v>5.0235405215548541</c:v>
                </c:pt>
                <c:pt idx="18">
                  <c:v>5.0317315399458264</c:v>
                </c:pt>
                <c:pt idx="19">
                  <c:v>5.0402857989324916</c:v>
                </c:pt>
                <c:pt idx="20">
                  <c:v>5.0470800728162564</c:v>
                </c:pt>
                <c:pt idx="21">
                  <c:v>5.0548427792286832</c:v>
                </c:pt>
                <c:pt idx="22">
                  <c:v>5.0622058088197122</c:v>
                </c:pt>
                <c:pt idx="23">
                  <c:v>5.0694090706717931</c:v>
                </c:pt>
                <c:pt idx="24">
                  <c:v>5.0768588101285932</c:v>
                </c:pt>
                <c:pt idx="25">
                  <c:v>5.0838966027281733</c:v>
                </c:pt>
                <c:pt idx="26">
                  <c:v>5.0909630765957319</c:v>
                </c:pt>
                <c:pt idx="27">
                  <c:v>5.0976736994490981</c:v>
                </c:pt>
                <c:pt idx="28">
                  <c:v>5.1049307390777408</c:v>
                </c:pt>
                <c:pt idx="29">
                  <c:v>5.1116992775735506</c:v>
                </c:pt>
                <c:pt idx="30">
                  <c:v>5.1178676265660163</c:v>
                </c:pt>
                <c:pt idx="31">
                  <c:v>5.1244390105565261</c:v>
                </c:pt>
                <c:pt idx="32">
                  <c:v>5.1310088127906397</c:v>
                </c:pt>
                <c:pt idx="33">
                  <c:v>5.1373541113707333</c:v>
                </c:pt>
                <c:pt idx="34">
                  <c:v>5.1433895689946558</c:v>
                </c:pt>
                <c:pt idx="35">
                  <c:v>5.1495270137543478</c:v>
                </c:pt>
                <c:pt idx="36">
                  <c:v>5.1560643123398657</c:v>
                </c:pt>
                <c:pt idx="37">
                  <c:v>5.1620264324211771</c:v>
                </c:pt>
                <c:pt idx="38">
                  <c:v>5.1698800728743866</c:v>
                </c:pt>
                <c:pt idx="39">
                  <c:v>5.1747864173673372</c:v>
                </c:pt>
              </c:numCache>
            </c:numRef>
          </c:xVal>
          <c:yVal>
            <c:numRef>
              <c:f>'new flow (more data)'!$CE$92:$CE$131</c:f>
              <c:numCache>
                <c:formatCode>General</c:formatCode>
                <c:ptCount val="40"/>
                <c:pt idx="0">
                  <c:v>1.0642947214102074</c:v>
                </c:pt>
                <c:pt idx="1">
                  <c:v>1.0826230703400921</c:v>
                </c:pt>
                <c:pt idx="2">
                  <c:v>1.0987068443947035</c:v>
                </c:pt>
                <c:pt idx="3">
                  <c:v>1.1137171230828011</c:v>
                </c:pt>
                <c:pt idx="4">
                  <c:v>1.13179251590025</c:v>
                </c:pt>
                <c:pt idx="5">
                  <c:v>1.1522404720765178</c:v>
                </c:pt>
                <c:pt idx="6">
                  <c:v>1.1702067480125744</c:v>
                </c:pt>
                <c:pt idx="7">
                  <c:v>1.1876800777141081</c:v>
                </c:pt>
                <c:pt idx="8">
                  <c:v>1.2052984031616161</c:v>
                </c:pt>
                <c:pt idx="9">
                  <c:v>1.2238750220050272</c:v>
                </c:pt>
                <c:pt idx="10">
                  <c:v>1.2392010571723497</c:v>
                </c:pt>
                <c:pt idx="11">
                  <c:v>1.255580644106594</c:v>
                </c:pt>
                <c:pt idx="12">
                  <c:v>1.2699171767341737</c:v>
                </c:pt>
                <c:pt idx="13">
                  <c:v>1.2887651139828793</c:v>
                </c:pt>
                <c:pt idx="14">
                  <c:v>1.303483474689217</c:v>
                </c:pt>
                <c:pt idx="15">
                  <c:v>1.3176213069106353</c:v>
                </c:pt>
                <c:pt idx="16">
                  <c:v>1.3310564557853553</c:v>
                </c:pt>
                <c:pt idx="17">
                  <c:v>1.3450878867655602</c:v>
                </c:pt>
                <c:pt idx="18">
                  <c:v>1.3571050929169368</c:v>
                </c:pt>
                <c:pt idx="19">
                  <c:v>1.37317733892155</c:v>
                </c:pt>
                <c:pt idx="20">
                  <c:v>1.3819138171732288</c:v>
                </c:pt>
                <c:pt idx="21">
                  <c:v>1.3943323573423994</c:v>
                </c:pt>
                <c:pt idx="22">
                  <c:v>1.4054917489229248</c:v>
                </c:pt>
                <c:pt idx="23">
                  <c:v>1.414000809383898</c:v>
                </c:pt>
                <c:pt idx="24">
                  <c:v>1.4240505771184171</c:v>
                </c:pt>
                <c:pt idx="25">
                  <c:v>1.436958101448532</c:v>
                </c:pt>
                <c:pt idx="26">
                  <c:v>1.4474607843743208</c:v>
                </c:pt>
                <c:pt idx="27">
                  <c:v>1.4638863940437545</c:v>
                </c:pt>
                <c:pt idx="28">
                  <c:v>1.4728167960801739</c:v>
                </c:pt>
                <c:pt idx="29">
                  <c:v>1.4775359204401626</c:v>
                </c:pt>
                <c:pt idx="30">
                  <c:v>1.4888705896515617</c:v>
                </c:pt>
                <c:pt idx="31">
                  <c:v>1.499692026503348</c:v>
                </c:pt>
                <c:pt idx="32">
                  <c:v>1.5086286691248183</c:v>
                </c:pt>
                <c:pt idx="33">
                  <c:v>1.5180382365911067</c:v>
                </c:pt>
                <c:pt idx="34">
                  <c:v>1.5256751132442914</c:v>
                </c:pt>
                <c:pt idx="35">
                  <c:v>1.5341043252636233</c:v>
                </c:pt>
                <c:pt idx="36">
                  <c:v>1.5418108136100908</c:v>
                </c:pt>
                <c:pt idx="37">
                  <c:v>1.5497691969696958</c:v>
                </c:pt>
                <c:pt idx="38">
                  <c:v>1.5556521968338606</c:v>
                </c:pt>
                <c:pt idx="39">
                  <c:v>1.5637559142973825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D18-9C4A-8411-995855ABDCC6}"/>
            </c:ext>
          </c:extLst>
        </c:ser>
        <c:ser>
          <c:idx val="2"/>
          <c:order val="2"/>
          <c:tx>
            <c:v>modified Turner-Wallis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688480703639215"/>
                  <c:y val="0.2540203280729416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'new flow (more data)'!$BV$179:$BV$218</c:f>
              <c:numCache>
                <c:formatCode>General</c:formatCode>
                <c:ptCount val="40"/>
                <c:pt idx="0">
                  <c:v>4.8542938935337778</c:v>
                </c:pt>
                <c:pt idx="1">
                  <c:v>4.8678267959460335</c:v>
                </c:pt>
                <c:pt idx="2">
                  <c:v>4.8785217955012063</c:v>
                </c:pt>
                <c:pt idx="3">
                  <c:v>4.8899288750065226</c:v>
                </c:pt>
                <c:pt idx="4">
                  <c:v>4.9004326775935656</c:v>
                </c:pt>
                <c:pt idx="5">
                  <c:v>4.9117274128100616</c:v>
                </c:pt>
                <c:pt idx="6">
                  <c:v>4.9220763852646066</c:v>
                </c:pt>
                <c:pt idx="7">
                  <c:v>4.931635823767464</c:v>
                </c:pt>
                <c:pt idx="8">
                  <c:v>4.9419335961575017</c:v>
                </c:pt>
                <c:pt idx="9">
                  <c:v>4.951716268242305</c:v>
                </c:pt>
                <c:pt idx="10">
                  <c:v>4.961017463597444</c:v>
                </c:pt>
                <c:pt idx="11">
                  <c:v>4.9720129666689186</c:v>
                </c:pt>
                <c:pt idx="12">
                  <c:v>4.9795756879635551</c:v>
                </c:pt>
                <c:pt idx="13">
                  <c:v>4.988844231201643</c:v>
                </c:pt>
                <c:pt idx="14">
                  <c:v>4.9979409135129718</c:v>
                </c:pt>
                <c:pt idx="15">
                  <c:v>5.0062092405376575</c:v>
                </c:pt>
                <c:pt idx="16">
                  <c:v>5.014142361545006</c:v>
                </c:pt>
                <c:pt idx="17">
                  <c:v>5.0235405215548541</c:v>
                </c:pt>
                <c:pt idx="18">
                  <c:v>5.0317315399458264</c:v>
                </c:pt>
                <c:pt idx="19">
                  <c:v>5.0402857989324916</c:v>
                </c:pt>
                <c:pt idx="20">
                  <c:v>5.0470800728162564</c:v>
                </c:pt>
                <c:pt idx="21">
                  <c:v>5.0548427792286832</c:v>
                </c:pt>
                <c:pt idx="22">
                  <c:v>5.0622058088197122</c:v>
                </c:pt>
                <c:pt idx="23">
                  <c:v>5.0694090706717931</c:v>
                </c:pt>
                <c:pt idx="24">
                  <c:v>5.0768588101285932</c:v>
                </c:pt>
                <c:pt idx="25">
                  <c:v>5.0838966027281733</c:v>
                </c:pt>
                <c:pt idx="26">
                  <c:v>5.0909630765957319</c:v>
                </c:pt>
                <c:pt idx="27">
                  <c:v>5.0976736994490981</c:v>
                </c:pt>
                <c:pt idx="28">
                  <c:v>5.1049307390777408</c:v>
                </c:pt>
                <c:pt idx="29">
                  <c:v>5.1116992775735506</c:v>
                </c:pt>
                <c:pt idx="30">
                  <c:v>5.1178676265660163</c:v>
                </c:pt>
                <c:pt idx="31">
                  <c:v>5.1244390105565261</c:v>
                </c:pt>
                <c:pt idx="32">
                  <c:v>5.1310088127906397</c:v>
                </c:pt>
                <c:pt idx="33">
                  <c:v>5.1373541113707333</c:v>
                </c:pt>
                <c:pt idx="34">
                  <c:v>5.1433895689946558</c:v>
                </c:pt>
                <c:pt idx="35">
                  <c:v>5.1495270137543478</c:v>
                </c:pt>
                <c:pt idx="36">
                  <c:v>5.1560643123398657</c:v>
                </c:pt>
                <c:pt idx="37">
                  <c:v>5.1620264324211771</c:v>
                </c:pt>
                <c:pt idx="38">
                  <c:v>5.1698800728743866</c:v>
                </c:pt>
                <c:pt idx="39">
                  <c:v>5.1747864173673372</c:v>
                </c:pt>
              </c:numCache>
            </c:numRef>
          </c:xVal>
          <c:yVal>
            <c:numRef>
              <c:f>'new flow (more data)'!$CF$179:$CF$218</c:f>
              <c:numCache>
                <c:formatCode>General</c:formatCode>
                <c:ptCount val="40"/>
                <c:pt idx="0">
                  <c:v>1.2140807717993458</c:v>
                </c:pt>
                <c:pt idx="1">
                  <c:v>1.2307337905119211</c:v>
                </c:pt>
                <c:pt idx="2">
                  <c:v>1.2448763461846273</c:v>
                </c:pt>
                <c:pt idx="3">
                  <c:v>1.2585847682320124</c:v>
                </c:pt>
                <c:pt idx="4">
                  <c:v>1.2738991586490778</c:v>
                </c:pt>
                <c:pt idx="5">
                  <c:v>1.2909843084355426</c:v>
                </c:pt>
                <c:pt idx="6">
                  <c:v>1.3061236381058461</c:v>
                </c:pt>
                <c:pt idx="7">
                  <c:v>1.3206435507463015</c:v>
                </c:pt>
                <c:pt idx="8">
                  <c:v>1.3355115590015245</c:v>
                </c:pt>
                <c:pt idx="9">
                  <c:v>1.3507637543233904</c:v>
                </c:pt>
                <c:pt idx="10">
                  <c:v>1.3638012112030031</c:v>
                </c:pt>
                <c:pt idx="11">
                  <c:v>1.3781384177574663</c:v>
                </c:pt>
                <c:pt idx="12">
                  <c:v>1.3898796371963049</c:v>
                </c:pt>
                <c:pt idx="13">
                  <c:v>1.405049619321153</c:v>
                </c:pt>
                <c:pt idx="14">
                  <c:v>1.4176040381068511</c:v>
                </c:pt>
                <c:pt idx="15">
                  <c:v>1.4294774340029468</c:v>
                </c:pt>
                <c:pt idx="16">
                  <c:v>1.4407894359323479</c:v>
                </c:pt>
                <c:pt idx="17">
                  <c:v>1.4530316020731469</c:v>
                </c:pt>
                <c:pt idx="18">
                  <c:v>1.4635706468692322</c:v>
                </c:pt>
                <c:pt idx="19">
                  <c:v>1.4767437676900539</c:v>
                </c:pt>
                <c:pt idx="20">
                  <c:v>1.4847194034674542</c:v>
                </c:pt>
                <c:pt idx="21">
                  <c:v>1.4953355250174287</c:v>
                </c:pt>
                <c:pt idx="22">
                  <c:v>1.5050288821704778</c:v>
                </c:pt>
                <c:pt idx="23">
                  <c:v>1.5130306021919735</c:v>
                </c:pt>
                <c:pt idx="24">
                  <c:v>1.5220756455421995</c:v>
                </c:pt>
                <c:pt idx="25">
                  <c:v>1.5327154671870331</c:v>
                </c:pt>
                <c:pt idx="26">
                  <c:v>1.5418854333051235</c:v>
                </c:pt>
                <c:pt idx="27">
                  <c:v>1.5545611784410713</c:v>
                </c:pt>
                <c:pt idx="28">
                  <c:v>1.5628471286530754</c:v>
                </c:pt>
                <c:pt idx="29">
                  <c:v>1.5683591292098933</c:v>
                </c:pt>
                <c:pt idx="30">
                  <c:v>1.5776993008742557</c:v>
                </c:pt>
                <c:pt idx="31">
                  <c:v>1.5868865180854201</c:v>
                </c:pt>
                <c:pt idx="32">
                  <c:v>1.5949129810682523</c:v>
                </c:pt>
                <c:pt idx="33">
                  <c:v>1.6031482331304827</c:v>
                </c:pt>
                <c:pt idx="34">
                  <c:v>1.6101712984828882</c:v>
                </c:pt>
                <c:pt idx="35">
                  <c:v>1.6177224104915151</c:v>
                </c:pt>
                <c:pt idx="36">
                  <c:v>1.6249840474396327</c:v>
                </c:pt>
                <c:pt idx="37">
                  <c:v>1.632179359652782</c:v>
                </c:pt>
                <c:pt idx="38">
                  <c:v>1.6388247126146103</c:v>
                </c:pt>
                <c:pt idx="39">
                  <c:v>1.64570294556452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D18-9C4A-8411-995855ABDCC6}"/>
            </c:ext>
          </c:extLst>
        </c:ser>
        <c:ser>
          <c:idx val="3"/>
          <c:order val="3"/>
          <c:tx>
            <c:v>Fourar and Lenormand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9.7472890763862563E-2"/>
                  <c:y val="5.669594996999398E-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'new flow (more data)'!$BI$266:$BI$305</c:f>
              <c:numCache>
                <c:formatCode>General</c:formatCode>
                <c:ptCount val="40"/>
                <c:pt idx="0">
                  <c:v>4.8542938935337778</c:v>
                </c:pt>
                <c:pt idx="1">
                  <c:v>4.8678267959460335</c:v>
                </c:pt>
                <c:pt idx="2">
                  <c:v>4.8785217955012063</c:v>
                </c:pt>
                <c:pt idx="3">
                  <c:v>4.8899288750065226</c:v>
                </c:pt>
                <c:pt idx="4">
                  <c:v>4.9004326775935656</c:v>
                </c:pt>
                <c:pt idx="5">
                  <c:v>4.9117274128100616</c:v>
                </c:pt>
                <c:pt idx="6">
                  <c:v>4.9220763852646066</c:v>
                </c:pt>
                <c:pt idx="7">
                  <c:v>4.931635823767464</c:v>
                </c:pt>
                <c:pt idx="8">
                  <c:v>4.9419335961575017</c:v>
                </c:pt>
                <c:pt idx="9">
                  <c:v>4.951716268242305</c:v>
                </c:pt>
                <c:pt idx="10">
                  <c:v>4.961017463597444</c:v>
                </c:pt>
                <c:pt idx="11">
                  <c:v>4.9720129666689186</c:v>
                </c:pt>
                <c:pt idx="12">
                  <c:v>4.9795756879635551</c:v>
                </c:pt>
                <c:pt idx="13">
                  <c:v>4.988844231201643</c:v>
                </c:pt>
                <c:pt idx="14">
                  <c:v>4.9979409135129718</c:v>
                </c:pt>
                <c:pt idx="15">
                  <c:v>5.0062092405376575</c:v>
                </c:pt>
                <c:pt idx="16">
                  <c:v>5.014142361545006</c:v>
                </c:pt>
                <c:pt idx="17">
                  <c:v>5.0235405215548541</c:v>
                </c:pt>
                <c:pt idx="18">
                  <c:v>5.0317315399458264</c:v>
                </c:pt>
                <c:pt idx="19">
                  <c:v>5.0402857989324916</c:v>
                </c:pt>
                <c:pt idx="20">
                  <c:v>5.0470800728162564</c:v>
                </c:pt>
                <c:pt idx="21">
                  <c:v>5.0548427792286832</c:v>
                </c:pt>
                <c:pt idx="22">
                  <c:v>5.0622058088197122</c:v>
                </c:pt>
                <c:pt idx="23">
                  <c:v>5.0694090706717931</c:v>
                </c:pt>
                <c:pt idx="24">
                  <c:v>5.0768588101285932</c:v>
                </c:pt>
                <c:pt idx="25">
                  <c:v>5.0838966027281733</c:v>
                </c:pt>
                <c:pt idx="26">
                  <c:v>5.0909630765957319</c:v>
                </c:pt>
                <c:pt idx="27">
                  <c:v>5.0976736994490981</c:v>
                </c:pt>
                <c:pt idx="28">
                  <c:v>5.1049307390777408</c:v>
                </c:pt>
                <c:pt idx="29">
                  <c:v>5.1116992775735506</c:v>
                </c:pt>
                <c:pt idx="30">
                  <c:v>5.1178676265660163</c:v>
                </c:pt>
                <c:pt idx="31">
                  <c:v>5.1244390105565261</c:v>
                </c:pt>
                <c:pt idx="32">
                  <c:v>5.1310088127906397</c:v>
                </c:pt>
                <c:pt idx="33">
                  <c:v>5.1373541113707333</c:v>
                </c:pt>
                <c:pt idx="34">
                  <c:v>5.1433895689946558</c:v>
                </c:pt>
                <c:pt idx="35">
                  <c:v>5.1495270137543478</c:v>
                </c:pt>
                <c:pt idx="36">
                  <c:v>5.1560643123398657</c:v>
                </c:pt>
                <c:pt idx="37">
                  <c:v>5.1620264324211771</c:v>
                </c:pt>
                <c:pt idx="38">
                  <c:v>5.1698800728743866</c:v>
                </c:pt>
                <c:pt idx="39">
                  <c:v>5.1747864173673372</c:v>
                </c:pt>
              </c:numCache>
            </c:numRef>
          </c:xVal>
          <c:yVal>
            <c:numRef>
              <c:f>'new flow (more data)'!$BQ$266:$BQ$305</c:f>
              <c:numCache>
                <c:formatCode>General</c:formatCode>
                <c:ptCount val="40"/>
                <c:pt idx="0">
                  <c:v>1.2396538416259499</c:v>
                </c:pt>
                <c:pt idx="1">
                  <c:v>1.2427110527216907</c:v>
                </c:pt>
                <c:pt idx="2">
                  <c:v>1.2505442758673599</c:v>
                </c:pt>
                <c:pt idx="3">
                  <c:v>1.2599430569308099</c:v>
                </c:pt>
                <c:pt idx="4">
                  <c:v>1.2692946647245078</c:v>
                </c:pt>
                <c:pt idx="5">
                  <c:v>1.2802704977226149</c:v>
                </c:pt>
                <c:pt idx="6">
                  <c:v>1.2917882930998581</c:v>
                </c:pt>
                <c:pt idx="7">
                  <c:v>1.3024971322225578</c:v>
                </c:pt>
                <c:pt idx="8">
                  <c:v>1.3152058254602701</c:v>
                </c:pt>
                <c:pt idx="9">
                  <c:v>1.3281180339145724</c:v>
                </c:pt>
                <c:pt idx="10">
                  <c:v>1.3395219634869917</c:v>
                </c:pt>
                <c:pt idx="11">
                  <c:v>1.3527511796272289</c:v>
                </c:pt>
                <c:pt idx="12">
                  <c:v>1.362933698036541</c:v>
                </c:pt>
                <c:pt idx="13">
                  <c:v>1.3775099709948377</c:v>
                </c:pt>
                <c:pt idx="14">
                  <c:v>1.3897770215617482</c:v>
                </c:pt>
                <c:pt idx="15">
                  <c:v>1.4012859924675174</c:v>
                </c:pt>
                <c:pt idx="16">
                  <c:v>1.4117599034246644</c:v>
                </c:pt>
                <c:pt idx="17">
                  <c:v>1.424193631949096</c:v>
                </c:pt>
                <c:pt idx="18">
                  <c:v>1.4345072798443901</c:v>
                </c:pt>
                <c:pt idx="19">
                  <c:v>1.4459676469821419</c:v>
                </c:pt>
                <c:pt idx="20">
                  <c:v>1.4551217843446993</c:v>
                </c:pt>
                <c:pt idx="21">
                  <c:v>1.4655045883075108</c:v>
                </c:pt>
                <c:pt idx="22">
                  <c:v>1.4748369995783461</c:v>
                </c:pt>
                <c:pt idx="23">
                  <c:v>1.4830003933667022</c:v>
                </c:pt>
                <c:pt idx="24">
                  <c:v>1.491231368956254</c:v>
                </c:pt>
                <c:pt idx="25">
                  <c:v>1.5024624488048475</c:v>
                </c:pt>
                <c:pt idx="26">
                  <c:v>1.5118391450920636</c:v>
                </c:pt>
                <c:pt idx="27">
                  <c:v>1.5244741214277642</c:v>
                </c:pt>
                <c:pt idx="28">
                  <c:v>1.5332965516490749</c:v>
                </c:pt>
                <c:pt idx="29">
                  <c:v>1.5385633041713238</c:v>
                </c:pt>
                <c:pt idx="30">
                  <c:v>1.5482471037072414</c:v>
                </c:pt>
                <c:pt idx="31">
                  <c:v>1.5574309318836255</c:v>
                </c:pt>
                <c:pt idx="32">
                  <c:v>1.565762495878432</c:v>
                </c:pt>
                <c:pt idx="33">
                  <c:v>1.5735893815727484</c:v>
                </c:pt>
                <c:pt idx="34">
                  <c:v>1.5810106011585545</c:v>
                </c:pt>
                <c:pt idx="35">
                  <c:v>1.5884221419762812</c:v>
                </c:pt>
                <c:pt idx="36">
                  <c:v>1.5959531312190867</c:v>
                </c:pt>
                <c:pt idx="37">
                  <c:v>1.6030936410947361</c:v>
                </c:pt>
                <c:pt idx="38">
                  <c:v>1.6095204233496139</c:v>
                </c:pt>
                <c:pt idx="39">
                  <c:v>1.6167065855874605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D18-9C4A-8411-995855ABDC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832320"/>
        <c:axId val="49834240"/>
      </c:scatterChart>
      <c:valAx>
        <c:axId val="498323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/>
                  <a:t>log pressure [bar]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834240"/>
        <c:crosses val="autoZero"/>
        <c:crossBetween val="midCat"/>
      </c:valAx>
      <c:valAx>
        <c:axId val="49834240"/>
        <c:scaling>
          <c:orientation val="minMax"/>
          <c:min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/>
                  <a:t>log flow [l/min]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832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'new flow (more data)'!$A$48:$A$87</c:f>
              <c:numCache>
                <c:formatCode>General</c:formatCode>
                <c:ptCount val="40"/>
                <c:pt idx="0">
                  <c:v>0.71497999999999995</c:v>
                </c:pt>
                <c:pt idx="1">
                  <c:v>0.73760999999999999</c:v>
                </c:pt>
                <c:pt idx="2">
                  <c:v>0.75600000000000001</c:v>
                </c:pt>
                <c:pt idx="3">
                  <c:v>0.77612000000000003</c:v>
                </c:pt>
                <c:pt idx="4">
                  <c:v>0.79512000000000005</c:v>
                </c:pt>
                <c:pt idx="5">
                  <c:v>0.81606999999999996</c:v>
                </c:pt>
                <c:pt idx="6">
                  <c:v>0.83574999999999999</c:v>
                </c:pt>
                <c:pt idx="7">
                  <c:v>0.85435000000000005</c:v>
                </c:pt>
                <c:pt idx="8">
                  <c:v>0.87485000000000002</c:v>
                </c:pt>
                <c:pt idx="9">
                  <c:v>0.89478000000000002</c:v>
                </c:pt>
                <c:pt idx="10">
                  <c:v>0.91415000000000002</c:v>
                </c:pt>
                <c:pt idx="11">
                  <c:v>0.93759000000000003</c:v>
                </c:pt>
                <c:pt idx="12">
                  <c:v>0.95406000000000002</c:v>
                </c:pt>
                <c:pt idx="13">
                  <c:v>0.97463999999999995</c:v>
                </c:pt>
                <c:pt idx="14">
                  <c:v>0.99526999999999999</c:v>
                </c:pt>
                <c:pt idx="15">
                  <c:v>1.0144</c:v>
                </c:pt>
                <c:pt idx="16">
                  <c:v>1.0330999999999999</c:v>
                </c:pt>
                <c:pt idx="17">
                  <c:v>1.0557000000000001</c:v>
                </c:pt>
                <c:pt idx="18">
                  <c:v>1.0758000000000001</c:v>
                </c:pt>
                <c:pt idx="19">
                  <c:v>1.0972</c:v>
                </c:pt>
                <c:pt idx="20">
                  <c:v>1.1145</c:v>
                </c:pt>
                <c:pt idx="21">
                  <c:v>1.1346000000000001</c:v>
                </c:pt>
                <c:pt idx="22">
                  <c:v>1.1539999999999999</c:v>
                </c:pt>
                <c:pt idx="23">
                  <c:v>1.1733</c:v>
                </c:pt>
                <c:pt idx="24">
                  <c:v>1.1936</c:v>
                </c:pt>
                <c:pt idx="25">
                  <c:v>1.2131000000000001</c:v>
                </c:pt>
                <c:pt idx="26">
                  <c:v>1.2330000000000001</c:v>
                </c:pt>
                <c:pt idx="27">
                  <c:v>1.2522</c:v>
                </c:pt>
                <c:pt idx="28">
                  <c:v>1.2733000000000001</c:v>
                </c:pt>
                <c:pt idx="29">
                  <c:v>1.2932999999999999</c:v>
                </c:pt>
                <c:pt idx="30">
                  <c:v>1.3118000000000001</c:v>
                </c:pt>
                <c:pt idx="31">
                  <c:v>1.3318000000000001</c:v>
                </c:pt>
                <c:pt idx="32">
                  <c:v>1.3521000000000001</c:v>
                </c:pt>
                <c:pt idx="33">
                  <c:v>1.3720000000000001</c:v>
                </c:pt>
                <c:pt idx="34">
                  <c:v>1.3912</c:v>
                </c:pt>
                <c:pt idx="35">
                  <c:v>1.411</c:v>
                </c:pt>
                <c:pt idx="36">
                  <c:v>1.4323999999999999</c:v>
                </c:pt>
                <c:pt idx="37">
                  <c:v>1.4521999999999999</c:v>
                </c:pt>
                <c:pt idx="38">
                  <c:v>1.4786999999999999</c:v>
                </c:pt>
                <c:pt idx="39">
                  <c:v>1.4955000000000001</c:v>
                </c:pt>
              </c:numCache>
            </c:numRef>
          </c:xVal>
          <c:yVal>
            <c:numRef>
              <c:f>'new flow (more data)'!$B$48:$B$87</c:f>
              <c:numCache>
                <c:formatCode>General</c:formatCode>
                <c:ptCount val="40"/>
                <c:pt idx="0">
                  <c:v>8.4730000000000008</c:v>
                </c:pt>
                <c:pt idx="1">
                  <c:v>9.5551999999999992</c:v>
                </c:pt>
                <c:pt idx="2">
                  <c:v>10.347</c:v>
                </c:pt>
                <c:pt idx="3">
                  <c:v>11.007999999999999</c:v>
                </c:pt>
                <c:pt idx="4">
                  <c:v>11.945</c:v>
                </c:pt>
                <c:pt idx="5">
                  <c:v>13.005000000000001</c:v>
                </c:pt>
                <c:pt idx="6">
                  <c:v>13.936</c:v>
                </c:pt>
                <c:pt idx="7">
                  <c:v>14.858000000000001</c:v>
                </c:pt>
                <c:pt idx="8">
                  <c:v>15.801</c:v>
                </c:pt>
                <c:pt idx="9">
                  <c:v>16.847999999999999</c:v>
                </c:pt>
                <c:pt idx="10">
                  <c:v>17.722000000000001</c:v>
                </c:pt>
                <c:pt idx="11">
                  <c:v>18.603999999999999</c:v>
                </c:pt>
                <c:pt idx="12">
                  <c:v>19.53</c:v>
                </c:pt>
                <c:pt idx="13">
                  <c:v>20.748000000000001</c:v>
                </c:pt>
                <c:pt idx="14">
                  <c:v>21.718</c:v>
                </c:pt>
                <c:pt idx="15">
                  <c:v>22.696000000000002</c:v>
                </c:pt>
                <c:pt idx="16">
                  <c:v>23.623000000000001</c:v>
                </c:pt>
                <c:pt idx="17">
                  <c:v>24.623999999999999</c:v>
                </c:pt>
                <c:pt idx="18">
                  <c:v>25.504999999999999</c:v>
                </c:pt>
                <c:pt idx="19">
                  <c:v>26.558</c:v>
                </c:pt>
                <c:pt idx="20">
                  <c:v>27.425000000000001</c:v>
                </c:pt>
                <c:pt idx="21">
                  <c:v>28.442</c:v>
                </c:pt>
                <c:pt idx="22">
                  <c:v>29.318000000000001</c:v>
                </c:pt>
                <c:pt idx="23">
                  <c:v>30.129000000000001</c:v>
                </c:pt>
                <c:pt idx="24">
                  <c:v>31.013000000000002</c:v>
                </c:pt>
                <c:pt idx="25">
                  <c:v>32.095999999999997</c:v>
                </c:pt>
                <c:pt idx="26">
                  <c:v>33.200000000000003</c:v>
                </c:pt>
                <c:pt idx="27">
                  <c:v>34.661999999999999</c:v>
                </c:pt>
                <c:pt idx="28">
                  <c:v>35.588999999999999</c:v>
                </c:pt>
                <c:pt idx="29">
                  <c:v>36.122</c:v>
                </c:pt>
                <c:pt idx="30">
                  <c:v>37.381</c:v>
                </c:pt>
                <c:pt idx="31">
                  <c:v>38.5</c:v>
                </c:pt>
                <c:pt idx="32">
                  <c:v>39.545999999999999</c:v>
                </c:pt>
                <c:pt idx="33">
                  <c:v>40.555</c:v>
                </c:pt>
                <c:pt idx="34">
                  <c:v>41.481999999999999</c:v>
                </c:pt>
                <c:pt idx="35">
                  <c:v>42.517000000000003</c:v>
                </c:pt>
                <c:pt idx="36">
                  <c:v>43.421999999999997</c:v>
                </c:pt>
                <c:pt idx="37">
                  <c:v>44.427</c:v>
                </c:pt>
                <c:pt idx="38">
                  <c:v>45.040999999999997</c:v>
                </c:pt>
                <c:pt idx="39">
                  <c:v>46.177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C3-C042-8135-805A6DD420E1}"/>
            </c:ext>
          </c:extLst>
        </c:ser>
        <c:ser>
          <c:idx val="1"/>
          <c:order val="1"/>
          <c:tx>
            <c:v>Modified Chisholm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'new flow (more data)'!$A$92:$A$131</c:f>
              <c:numCache>
                <c:formatCode>General</c:formatCode>
                <c:ptCount val="40"/>
                <c:pt idx="0">
                  <c:v>0.71497999999999995</c:v>
                </c:pt>
                <c:pt idx="1">
                  <c:v>0.73760999999999999</c:v>
                </c:pt>
                <c:pt idx="2">
                  <c:v>0.75600000000000001</c:v>
                </c:pt>
                <c:pt idx="3">
                  <c:v>0.77612000000000003</c:v>
                </c:pt>
                <c:pt idx="4">
                  <c:v>0.79512000000000005</c:v>
                </c:pt>
                <c:pt idx="5">
                  <c:v>0.81606999999999996</c:v>
                </c:pt>
                <c:pt idx="6">
                  <c:v>0.83574999999999999</c:v>
                </c:pt>
                <c:pt idx="7">
                  <c:v>0.85435000000000005</c:v>
                </c:pt>
                <c:pt idx="8">
                  <c:v>0.87485000000000002</c:v>
                </c:pt>
                <c:pt idx="9">
                  <c:v>0.89478000000000002</c:v>
                </c:pt>
                <c:pt idx="10">
                  <c:v>0.91415000000000002</c:v>
                </c:pt>
                <c:pt idx="11">
                  <c:v>0.93759000000000003</c:v>
                </c:pt>
                <c:pt idx="12">
                  <c:v>0.95406000000000002</c:v>
                </c:pt>
                <c:pt idx="13">
                  <c:v>0.97463999999999995</c:v>
                </c:pt>
                <c:pt idx="14">
                  <c:v>0.99526999999999999</c:v>
                </c:pt>
                <c:pt idx="15">
                  <c:v>1.0144</c:v>
                </c:pt>
                <c:pt idx="16">
                  <c:v>1.0330999999999999</c:v>
                </c:pt>
                <c:pt idx="17">
                  <c:v>1.0557000000000001</c:v>
                </c:pt>
                <c:pt idx="18">
                  <c:v>1.0758000000000001</c:v>
                </c:pt>
                <c:pt idx="19">
                  <c:v>1.0972</c:v>
                </c:pt>
                <c:pt idx="20">
                  <c:v>1.1145</c:v>
                </c:pt>
                <c:pt idx="21">
                  <c:v>1.1346000000000001</c:v>
                </c:pt>
                <c:pt idx="22">
                  <c:v>1.1539999999999999</c:v>
                </c:pt>
                <c:pt idx="23">
                  <c:v>1.1733</c:v>
                </c:pt>
                <c:pt idx="24">
                  <c:v>1.1936</c:v>
                </c:pt>
                <c:pt idx="25">
                  <c:v>1.2131000000000001</c:v>
                </c:pt>
                <c:pt idx="26">
                  <c:v>1.2330000000000001</c:v>
                </c:pt>
                <c:pt idx="27">
                  <c:v>1.2522</c:v>
                </c:pt>
                <c:pt idx="28">
                  <c:v>1.2733000000000001</c:v>
                </c:pt>
                <c:pt idx="29">
                  <c:v>1.2932999999999999</c:v>
                </c:pt>
                <c:pt idx="30">
                  <c:v>1.3118000000000001</c:v>
                </c:pt>
                <c:pt idx="31">
                  <c:v>1.3318000000000001</c:v>
                </c:pt>
                <c:pt idx="32">
                  <c:v>1.3521000000000001</c:v>
                </c:pt>
                <c:pt idx="33">
                  <c:v>1.3720000000000001</c:v>
                </c:pt>
                <c:pt idx="34">
                  <c:v>1.3912</c:v>
                </c:pt>
                <c:pt idx="35">
                  <c:v>1.411</c:v>
                </c:pt>
                <c:pt idx="36">
                  <c:v>1.4323999999999999</c:v>
                </c:pt>
                <c:pt idx="37">
                  <c:v>1.4521999999999999</c:v>
                </c:pt>
                <c:pt idx="38">
                  <c:v>1.4786999999999999</c:v>
                </c:pt>
                <c:pt idx="39">
                  <c:v>1.4955000000000001</c:v>
                </c:pt>
              </c:numCache>
            </c:numRef>
          </c:xVal>
          <c:yVal>
            <c:numRef>
              <c:f>'new flow (more data)'!$CD$92:$CD$131</c:f>
              <c:numCache>
                <c:formatCode>General</c:formatCode>
                <c:ptCount val="40"/>
                <c:pt idx="0">
                  <c:v>11.595639938333145</c:v>
                </c:pt>
                <c:pt idx="1">
                  <c:v>12.095478959805991</c:v>
                </c:pt>
                <c:pt idx="2">
                  <c:v>12.551824098044801</c:v>
                </c:pt>
                <c:pt idx="3">
                  <c:v>12.993229906959337</c:v>
                </c:pt>
                <c:pt idx="4">
                  <c:v>13.545421255198271</c:v>
                </c:pt>
                <c:pt idx="5">
                  <c:v>14.198434819423031</c:v>
                </c:pt>
                <c:pt idx="6">
                  <c:v>14.798126925823174</c:v>
                </c:pt>
                <c:pt idx="7">
                  <c:v>15.405651801524533</c:v>
                </c:pt>
                <c:pt idx="8">
                  <c:v>16.043473570047382</c:v>
                </c:pt>
                <c:pt idx="9">
                  <c:v>16.744609429278125</c:v>
                </c:pt>
                <c:pt idx="10">
                  <c:v>17.346068503049544</c:v>
                </c:pt>
                <c:pt idx="11">
                  <c:v>18.012775824751571</c:v>
                </c:pt>
                <c:pt idx="12">
                  <c:v>18.617320563212711</c:v>
                </c:pt>
                <c:pt idx="13">
                  <c:v>19.443082277390584</c:v>
                </c:pt>
                <c:pt idx="14">
                  <c:v>20.113306637339406</c:v>
                </c:pt>
                <c:pt idx="15">
                  <c:v>20.778840380200361</c:v>
                </c:pt>
                <c:pt idx="16">
                  <c:v>21.431691826827034</c:v>
                </c:pt>
                <c:pt idx="17">
                  <c:v>22.135426117220167</c:v>
                </c:pt>
                <c:pt idx="18">
                  <c:v>22.75648037714036</c:v>
                </c:pt>
                <c:pt idx="19">
                  <c:v>23.614423028599813</c:v>
                </c:pt>
                <c:pt idx="20">
                  <c:v>24.094272465670329</c:v>
                </c:pt>
                <c:pt idx="21">
                  <c:v>24.793187074594904</c:v>
                </c:pt>
                <c:pt idx="22">
                  <c:v>25.438514625275261</c:v>
                </c:pt>
                <c:pt idx="23">
                  <c:v>25.941841968313149</c:v>
                </c:pt>
                <c:pt idx="24">
                  <c:v>26.549147303479792</c:v>
                </c:pt>
                <c:pt idx="25">
                  <c:v>27.350048540397101</c:v>
                </c:pt>
                <c:pt idx="26">
                  <c:v>28.019526014464432</c:v>
                </c:pt>
                <c:pt idx="27">
                  <c:v>29.099558107764405</c:v>
                </c:pt>
                <c:pt idx="28">
                  <c:v>29.704127207375556</c:v>
                </c:pt>
                <c:pt idx="29">
                  <c:v>30.028657772285836</c:v>
                </c:pt>
                <c:pt idx="30">
                  <c:v>30.822693638907342</c:v>
                </c:pt>
                <c:pt idx="31">
                  <c:v>31.600359727465971</c:v>
                </c:pt>
                <c:pt idx="32">
                  <c:v>32.25734871417616</c:v>
                </c:pt>
                <c:pt idx="33">
                  <c:v>32.963873328442652</c:v>
                </c:pt>
                <c:pt idx="34">
                  <c:v>33.548654976951987</c:v>
                </c:pt>
                <c:pt idx="35">
                  <c:v>34.206160192963644</c:v>
                </c:pt>
                <c:pt idx="36">
                  <c:v>34.818560616063195</c:v>
                </c:pt>
                <c:pt idx="37">
                  <c:v>35.462487601915157</c:v>
                </c:pt>
                <c:pt idx="38">
                  <c:v>35.946134653365867</c:v>
                </c:pt>
                <c:pt idx="39">
                  <c:v>36.623168429739103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EC3-C042-8135-805A6DD420E1}"/>
            </c:ext>
          </c:extLst>
        </c:ser>
        <c:ser>
          <c:idx val="2"/>
          <c:order val="2"/>
          <c:tx>
            <c:v>Modified Turner-Wallis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'new flow (more data)'!$A$179:$A$218</c:f>
              <c:numCache>
                <c:formatCode>General</c:formatCode>
                <c:ptCount val="40"/>
                <c:pt idx="0">
                  <c:v>0.71497999999999995</c:v>
                </c:pt>
                <c:pt idx="1">
                  <c:v>0.73760999999999999</c:v>
                </c:pt>
                <c:pt idx="2">
                  <c:v>0.75600000000000001</c:v>
                </c:pt>
                <c:pt idx="3">
                  <c:v>0.77612000000000003</c:v>
                </c:pt>
                <c:pt idx="4">
                  <c:v>0.79512000000000005</c:v>
                </c:pt>
                <c:pt idx="5">
                  <c:v>0.81606999999999996</c:v>
                </c:pt>
                <c:pt idx="6">
                  <c:v>0.83574999999999999</c:v>
                </c:pt>
                <c:pt idx="7">
                  <c:v>0.85435000000000005</c:v>
                </c:pt>
                <c:pt idx="8">
                  <c:v>0.87485000000000002</c:v>
                </c:pt>
                <c:pt idx="9">
                  <c:v>0.89478000000000002</c:v>
                </c:pt>
                <c:pt idx="10">
                  <c:v>0.91415000000000002</c:v>
                </c:pt>
                <c:pt idx="11">
                  <c:v>0.93759000000000003</c:v>
                </c:pt>
                <c:pt idx="12">
                  <c:v>0.95406000000000002</c:v>
                </c:pt>
                <c:pt idx="13">
                  <c:v>0.97463999999999995</c:v>
                </c:pt>
                <c:pt idx="14">
                  <c:v>0.99526999999999999</c:v>
                </c:pt>
                <c:pt idx="15">
                  <c:v>1.0144</c:v>
                </c:pt>
                <c:pt idx="16">
                  <c:v>1.0330999999999999</c:v>
                </c:pt>
                <c:pt idx="17">
                  <c:v>1.0557000000000001</c:v>
                </c:pt>
                <c:pt idx="18">
                  <c:v>1.0758000000000001</c:v>
                </c:pt>
                <c:pt idx="19">
                  <c:v>1.0972</c:v>
                </c:pt>
                <c:pt idx="20">
                  <c:v>1.1145</c:v>
                </c:pt>
                <c:pt idx="21">
                  <c:v>1.1346000000000001</c:v>
                </c:pt>
                <c:pt idx="22">
                  <c:v>1.1539999999999999</c:v>
                </c:pt>
                <c:pt idx="23">
                  <c:v>1.1733</c:v>
                </c:pt>
                <c:pt idx="24">
                  <c:v>1.1936</c:v>
                </c:pt>
                <c:pt idx="25">
                  <c:v>1.2131000000000001</c:v>
                </c:pt>
                <c:pt idx="26">
                  <c:v>1.2330000000000001</c:v>
                </c:pt>
                <c:pt idx="27">
                  <c:v>1.2522</c:v>
                </c:pt>
                <c:pt idx="28">
                  <c:v>1.2733000000000001</c:v>
                </c:pt>
                <c:pt idx="29">
                  <c:v>1.2932999999999999</c:v>
                </c:pt>
                <c:pt idx="30">
                  <c:v>1.3118000000000001</c:v>
                </c:pt>
                <c:pt idx="31">
                  <c:v>1.3318000000000001</c:v>
                </c:pt>
                <c:pt idx="32">
                  <c:v>1.3521000000000001</c:v>
                </c:pt>
                <c:pt idx="33">
                  <c:v>1.3720000000000001</c:v>
                </c:pt>
                <c:pt idx="34">
                  <c:v>1.3912</c:v>
                </c:pt>
                <c:pt idx="35">
                  <c:v>1.411</c:v>
                </c:pt>
                <c:pt idx="36">
                  <c:v>1.4323999999999999</c:v>
                </c:pt>
                <c:pt idx="37">
                  <c:v>1.4521999999999999</c:v>
                </c:pt>
                <c:pt idx="38">
                  <c:v>1.4786999999999999</c:v>
                </c:pt>
                <c:pt idx="39">
                  <c:v>1.4955000000000001</c:v>
                </c:pt>
              </c:numCache>
            </c:numRef>
          </c:xVal>
          <c:yVal>
            <c:numRef>
              <c:f>'new flow (more data)'!$CE$179:$CE$218</c:f>
              <c:numCache>
                <c:formatCode>General</c:formatCode>
                <c:ptCount val="40"/>
                <c:pt idx="0">
                  <c:v>16.37120971325853</c:v>
                </c:pt>
                <c:pt idx="1">
                  <c:v>17.011154560085625</c:v>
                </c:pt>
                <c:pt idx="2">
                  <c:v>17.57423163162602</c:v>
                </c:pt>
                <c:pt idx="3">
                  <c:v>18.137806660380186</c:v>
                </c:pt>
                <c:pt idx="4">
                  <c:v>18.788804980053712</c:v>
                </c:pt>
                <c:pt idx="5">
                  <c:v>19.542688444947643</c:v>
                </c:pt>
                <c:pt idx="6">
                  <c:v>20.235951884514904</c:v>
                </c:pt>
                <c:pt idx="7">
                  <c:v>20.923944082751895</c:v>
                </c:pt>
                <c:pt idx="8">
                  <c:v>21.652675084015609</c:v>
                </c:pt>
                <c:pt idx="9">
                  <c:v>22.426616383111618</c:v>
                </c:pt>
                <c:pt idx="10">
                  <c:v>23.110067352736515</c:v>
                </c:pt>
                <c:pt idx="11">
                  <c:v>23.885724442291306</c:v>
                </c:pt>
                <c:pt idx="12">
                  <c:v>24.540286981798058</c:v>
                </c:pt>
                <c:pt idx="13">
                  <c:v>25.412630351501019</c:v>
                </c:pt>
                <c:pt idx="14">
                  <c:v>26.157970045079807</c:v>
                </c:pt>
                <c:pt idx="15">
                  <c:v>26.882981551181238</c:v>
                </c:pt>
                <c:pt idx="16">
                  <c:v>27.592397374197645</c:v>
                </c:pt>
                <c:pt idx="17">
                  <c:v>28.381255412837323</c:v>
                </c:pt>
                <c:pt idx="18">
                  <c:v>29.078409407034194</c:v>
                </c:pt>
                <c:pt idx="19">
                  <c:v>29.973935449027543</c:v>
                </c:pt>
                <c:pt idx="20">
                  <c:v>30.529479741371336</c:v>
                </c:pt>
                <c:pt idx="21">
                  <c:v>31.284954307641058</c:v>
                </c:pt>
                <c:pt idx="22">
                  <c:v>31.991078549828714</c:v>
                </c:pt>
                <c:pt idx="23">
                  <c:v>32.585966161746683</c:v>
                </c:pt>
                <c:pt idx="24">
                  <c:v>33.271750108060488</c:v>
                </c:pt>
                <c:pt idx="25">
                  <c:v>34.096944853825875</c:v>
                </c:pt>
                <c:pt idx="26">
                  <c:v>34.824543592362602</c:v>
                </c:pt>
                <c:pt idx="27">
                  <c:v>35.855945447543313</c:v>
                </c:pt>
                <c:pt idx="28">
                  <c:v>36.546612515461206</c:v>
                </c:pt>
                <c:pt idx="29">
                  <c:v>37.013412663704742</c:v>
                </c:pt>
                <c:pt idx="30">
                  <c:v>37.818064731657188</c:v>
                </c:pt>
                <c:pt idx="31">
                  <c:v>38.626603187024237</c:v>
                </c:pt>
                <c:pt idx="32">
                  <c:v>39.347122831893621</c:v>
                </c:pt>
                <c:pt idx="33">
                  <c:v>40.100356456638409</c:v>
                </c:pt>
                <c:pt idx="34">
                  <c:v>40.754099222858379</c:v>
                </c:pt>
                <c:pt idx="35">
                  <c:v>41.46888997666143</c:v>
                </c:pt>
                <c:pt idx="36">
                  <c:v>42.168101390325241</c:v>
                </c:pt>
                <c:pt idx="37">
                  <c:v>42.872554357258259</c:v>
                </c:pt>
                <c:pt idx="38">
                  <c:v>43.533613041228442</c:v>
                </c:pt>
                <c:pt idx="39">
                  <c:v>44.228574847130368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EC3-C042-8135-805A6DD420E1}"/>
            </c:ext>
          </c:extLst>
        </c:ser>
        <c:ser>
          <c:idx val="3"/>
          <c:order val="3"/>
          <c:tx>
            <c:v>Fourar and Lenormand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'new flow (more data)'!$A$266:$A$305</c:f>
              <c:numCache>
                <c:formatCode>General</c:formatCode>
                <c:ptCount val="40"/>
                <c:pt idx="0">
                  <c:v>0.71497999999999995</c:v>
                </c:pt>
                <c:pt idx="1">
                  <c:v>0.73760999999999999</c:v>
                </c:pt>
                <c:pt idx="2">
                  <c:v>0.75600000000000001</c:v>
                </c:pt>
                <c:pt idx="3">
                  <c:v>0.77612000000000003</c:v>
                </c:pt>
                <c:pt idx="4">
                  <c:v>0.79512000000000005</c:v>
                </c:pt>
                <c:pt idx="5">
                  <c:v>0.81606999999999996</c:v>
                </c:pt>
                <c:pt idx="6">
                  <c:v>0.83574999999999999</c:v>
                </c:pt>
                <c:pt idx="7">
                  <c:v>0.85435000000000005</c:v>
                </c:pt>
                <c:pt idx="8">
                  <c:v>0.87485000000000002</c:v>
                </c:pt>
                <c:pt idx="9">
                  <c:v>0.89478000000000002</c:v>
                </c:pt>
                <c:pt idx="10">
                  <c:v>0.91415000000000002</c:v>
                </c:pt>
                <c:pt idx="11">
                  <c:v>0.93759000000000003</c:v>
                </c:pt>
                <c:pt idx="12">
                  <c:v>0.95406000000000002</c:v>
                </c:pt>
                <c:pt idx="13">
                  <c:v>0.97463999999999995</c:v>
                </c:pt>
                <c:pt idx="14">
                  <c:v>0.99526999999999999</c:v>
                </c:pt>
                <c:pt idx="15">
                  <c:v>1.0144</c:v>
                </c:pt>
                <c:pt idx="16">
                  <c:v>1.0330999999999999</c:v>
                </c:pt>
                <c:pt idx="17">
                  <c:v>1.0557000000000001</c:v>
                </c:pt>
                <c:pt idx="18">
                  <c:v>1.0758000000000001</c:v>
                </c:pt>
                <c:pt idx="19">
                  <c:v>1.0972</c:v>
                </c:pt>
                <c:pt idx="20">
                  <c:v>1.1145</c:v>
                </c:pt>
                <c:pt idx="21">
                  <c:v>1.1346000000000001</c:v>
                </c:pt>
                <c:pt idx="22">
                  <c:v>1.1539999999999999</c:v>
                </c:pt>
                <c:pt idx="23">
                  <c:v>1.1733</c:v>
                </c:pt>
                <c:pt idx="24">
                  <c:v>1.1936</c:v>
                </c:pt>
                <c:pt idx="25">
                  <c:v>1.2131000000000001</c:v>
                </c:pt>
                <c:pt idx="26">
                  <c:v>1.2330000000000001</c:v>
                </c:pt>
                <c:pt idx="27">
                  <c:v>1.2522</c:v>
                </c:pt>
                <c:pt idx="28">
                  <c:v>1.2733000000000001</c:v>
                </c:pt>
                <c:pt idx="29">
                  <c:v>1.2932999999999999</c:v>
                </c:pt>
                <c:pt idx="30">
                  <c:v>1.3118000000000001</c:v>
                </c:pt>
                <c:pt idx="31">
                  <c:v>1.3318000000000001</c:v>
                </c:pt>
                <c:pt idx="32">
                  <c:v>1.3521000000000001</c:v>
                </c:pt>
                <c:pt idx="33">
                  <c:v>1.3720000000000001</c:v>
                </c:pt>
                <c:pt idx="34">
                  <c:v>1.3912</c:v>
                </c:pt>
                <c:pt idx="35">
                  <c:v>1.411</c:v>
                </c:pt>
                <c:pt idx="36">
                  <c:v>1.4323999999999999</c:v>
                </c:pt>
                <c:pt idx="37">
                  <c:v>1.4521999999999999</c:v>
                </c:pt>
                <c:pt idx="38">
                  <c:v>1.4786999999999999</c:v>
                </c:pt>
                <c:pt idx="39">
                  <c:v>1.4955000000000001</c:v>
                </c:pt>
              </c:numCache>
            </c:numRef>
          </c:xVal>
          <c:yVal>
            <c:numRef>
              <c:f>'new flow (more data)'!$BP$266:$BP$305</c:f>
              <c:numCache>
                <c:formatCode>General</c:formatCode>
                <c:ptCount val="40"/>
                <c:pt idx="0">
                  <c:v>17.364162506327528</c:v>
                </c:pt>
                <c:pt idx="1">
                  <c:v>17.486828578653721</c:v>
                </c:pt>
                <c:pt idx="2">
                  <c:v>17.805094206708542</c:v>
                </c:pt>
                <c:pt idx="3">
                  <c:v>18.194622818759459</c:v>
                </c:pt>
                <c:pt idx="4">
                  <c:v>18.590653856713875</c:v>
                </c:pt>
                <c:pt idx="5">
                  <c:v>19.066478924578728</c:v>
                </c:pt>
                <c:pt idx="6">
                  <c:v>19.57890022020419</c:v>
                </c:pt>
                <c:pt idx="7">
                  <c:v>20.067678386811814</c:v>
                </c:pt>
                <c:pt idx="8">
                  <c:v>20.663592347319678</c:v>
                </c:pt>
                <c:pt idx="9">
                  <c:v>21.287175168840612</c:v>
                </c:pt>
                <c:pt idx="10">
                  <c:v>21.853548363668068</c:v>
                </c:pt>
                <c:pt idx="11">
                  <c:v>22.529480606027207</c:v>
                </c:pt>
                <c:pt idx="12">
                  <c:v>23.063950539353151</c:v>
                </c:pt>
                <c:pt idx="13">
                  <c:v>23.851185549262212</c:v>
                </c:pt>
                <c:pt idx="14">
                  <c:v>24.534489257568364</c:v>
                </c:pt>
                <c:pt idx="15">
                  <c:v>25.193354194022547</c:v>
                </c:pt>
                <c:pt idx="16">
                  <c:v>25.808330012347895</c:v>
                </c:pt>
                <c:pt idx="17">
                  <c:v>26.557893924768617</c:v>
                </c:pt>
                <c:pt idx="18">
                  <c:v>27.19614073142148</c:v>
                </c:pt>
                <c:pt idx="19">
                  <c:v>27.923358168221561</c:v>
                </c:pt>
                <c:pt idx="20">
                  <c:v>28.518178587777516</c:v>
                </c:pt>
                <c:pt idx="21">
                  <c:v>29.208186184007694</c:v>
                </c:pt>
                <c:pt idx="22">
                  <c:v>29.842623483689252</c:v>
                </c:pt>
                <c:pt idx="23">
                  <c:v>30.408877799904744</c:v>
                </c:pt>
                <c:pt idx="24">
                  <c:v>30.990698787880294</c:v>
                </c:pt>
                <c:pt idx="25">
                  <c:v>31.802586959384701</c:v>
                </c:pt>
                <c:pt idx="26">
                  <c:v>32.496691316072877</c:v>
                </c:pt>
                <c:pt idx="27">
                  <c:v>33.456008162210694</c:v>
                </c:pt>
                <c:pt idx="28">
                  <c:v>34.142596978354476</c:v>
                </c:pt>
                <c:pt idx="29">
                  <c:v>34.559170047304463</c:v>
                </c:pt>
                <c:pt idx="30">
                  <c:v>35.338418018255538</c:v>
                </c:pt>
                <c:pt idx="31">
                  <c:v>36.09366073907168</c:v>
                </c:pt>
                <c:pt idx="32">
                  <c:v>36.792770871896451</c:v>
                </c:pt>
                <c:pt idx="33">
                  <c:v>37.461863886918948</c:v>
                </c:pt>
                <c:pt idx="34">
                  <c:v>38.107512535059591</c:v>
                </c:pt>
                <c:pt idx="35">
                  <c:v>38.763424925748637</c:v>
                </c:pt>
                <c:pt idx="36">
                  <c:v>39.441473479412529</c:v>
                </c:pt>
                <c:pt idx="37">
                  <c:v>40.095316046045291</c:v>
                </c:pt>
                <c:pt idx="38">
                  <c:v>40.693066988453943</c:v>
                </c:pt>
                <c:pt idx="39">
                  <c:v>41.372006627936898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EC3-C042-8135-805A6DD420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769536"/>
        <c:axId val="118792192"/>
      </c:scatterChart>
      <c:valAx>
        <c:axId val="118769536"/>
        <c:scaling>
          <c:orientation val="minMax"/>
          <c:max val="1.5"/>
          <c:min val="0.7000000000000005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/>
                  <a:t>Pressure </a:t>
                </a:r>
                <a:r>
                  <a:rPr lang="nl-NL" i="1"/>
                  <a:t>P</a:t>
                </a:r>
                <a:r>
                  <a:rPr lang="nl-NL"/>
                  <a:t> [bar]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792192"/>
        <c:crosses val="autoZero"/>
        <c:crossBetween val="midCat"/>
      </c:valAx>
      <c:valAx>
        <c:axId val="118792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/>
                  <a:t>Flow </a:t>
                </a:r>
                <a:r>
                  <a:rPr lang="nl-NL" i="1"/>
                  <a:t>Q</a:t>
                </a:r>
                <a:r>
                  <a:rPr lang="nl-NL" baseline="0"/>
                  <a:t> [L/min]</a:t>
                </a:r>
                <a:endParaRPr lang="nl-NL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7695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7244931985316271E-2"/>
          <c:y val="5.9640335061253706E-2"/>
          <c:w val="0.63064621950190969"/>
          <c:h val="0.832266639895481"/>
        </c:manualLayout>
      </c:layout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009E47"/>
              </a:solidFill>
              <a:ln>
                <a:solidFill>
                  <a:srgbClr val="009E47"/>
                </a:solidFill>
              </a:ln>
            </c:spPr>
          </c:marker>
          <c:xVal>
            <c:numRef>
              <c:f>'new flow (more data)'!$D$97:$D$131</c:f>
              <c:numCache>
                <c:formatCode>General</c:formatCode>
                <c:ptCount val="35"/>
                <c:pt idx="0">
                  <c:v>0.81606999999999985</c:v>
                </c:pt>
                <c:pt idx="1">
                  <c:v>0.83574999999999999</c:v>
                </c:pt>
                <c:pt idx="2">
                  <c:v>0.85435000000000016</c:v>
                </c:pt>
                <c:pt idx="3">
                  <c:v>0.87484999999999991</c:v>
                </c:pt>
                <c:pt idx="4">
                  <c:v>0.89477999999999991</c:v>
                </c:pt>
                <c:pt idx="5">
                  <c:v>0.91415000000000002</c:v>
                </c:pt>
                <c:pt idx="6">
                  <c:v>0.93759000000000015</c:v>
                </c:pt>
                <c:pt idx="7">
                  <c:v>0.95406000000000013</c:v>
                </c:pt>
                <c:pt idx="8">
                  <c:v>0.97463999999999995</c:v>
                </c:pt>
                <c:pt idx="9">
                  <c:v>0.9952700000000001</c:v>
                </c:pt>
                <c:pt idx="10">
                  <c:v>1.0144000000000002</c:v>
                </c:pt>
                <c:pt idx="11">
                  <c:v>1.0331000000000001</c:v>
                </c:pt>
                <c:pt idx="12">
                  <c:v>1.0556999999999999</c:v>
                </c:pt>
                <c:pt idx="13">
                  <c:v>1.0758000000000001</c:v>
                </c:pt>
                <c:pt idx="14">
                  <c:v>1.0972</c:v>
                </c:pt>
                <c:pt idx="15">
                  <c:v>1.1145</c:v>
                </c:pt>
                <c:pt idx="16">
                  <c:v>1.1345999999999998</c:v>
                </c:pt>
                <c:pt idx="17">
                  <c:v>1.1539999999999999</c:v>
                </c:pt>
                <c:pt idx="18">
                  <c:v>1.1733000000000002</c:v>
                </c:pt>
                <c:pt idx="19">
                  <c:v>1.1936</c:v>
                </c:pt>
                <c:pt idx="20">
                  <c:v>1.2130999999999998</c:v>
                </c:pt>
                <c:pt idx="21">
                  <c:v>1.2330000000000001</c:v>
                </c:pt>
                <c:pt idx="22">
                  <c:v>1.2522000000000002</c:v>
                </c:pt>
                <c:pt idx="23">
                  <c:v>1.2732999999999999</c:v>
                </c:pt>
                <c:pt idx="24">
                  <c:v>1.2932999999999999</c:v>
                </c:pt>
                <c:pt idx="25">
                  <c:v>1.3117999999999999</c:v>
                </c:pt>
                <c:pt idx="26">
                  <c:v>1.3318000000000003</c:v>
                </c:pt>
                <c:pt idx="27">
                  <c:v>1.3521000000000001</c:v>
                </c:pt>
                <c:pt idx="28">
                  <c:v>1.3719999999999999</c:v>
                </c:pt>
                <c:pt idx="29">
                  <c:v>1.3912</c:v>
                </c:pt>
                <c:pt idx="30">
                  <c:v>1.411</c:v>
                </c:pt>
                <c:pt idx="31">
                  <c:v>1.4323999999999999</c:v>
                </c:pt>
                <c:pt idx="32">
                  <c:v>1.4521999999999999</c:v>
                </c:pt>
                <c:pt idx="33">
                  <c:v>1.4786999999999999</c:v>
                </c:pt>
                <c:pt idx="34">
                  <c:v>1.4954999999999998</c:v>
                </c:pt>
              </c:numCache>
            </c:numRef>
          </c:xVal>
          <c:yVal>
            <c:numRef>
              <c:f>'new flow (more data)'!$K$97:$K$131</c:f>
              <c:numCache>
                <c:formatCode>General</c:formatCode>
                <c:ptCount val="35"/>
                <c:pt idx="0">
                  <c:v>0.24788111636837562</c:v>
                </c:pt>
                <c:pt idx="1">
                  <c:v>0.24055003053549973</c:v>
                </c:pt>
                <c:pt idx="2">
                  <c:v>0.23299204828710718</c:v>
                </c:pt>
                <c:pt idx="3">
                  <c:v>0.22658708763792179</c:v>
                </c:pt>
                <c:pt idx="4">
                  <c:v>0.21943512653056041</c:v>
                </c:pt>
                <c:pt idx="5">
                  <c:v>0.2147449523285363</c:v>
                </c:pt>
                <c:pt idx="6">
                  <c:v>0.20967009950257909</c:v>
                </c:pt>
                <c:pt idx="7">
                  <c:v>0.20528616534668587</c:v>
                </c:pt>
                <c:pt idx="8">
                  <c:v>0.19871043975794433</c:v>
                </c:pt>
                <c:pt idx="9">
                  <c:v>0.19489741011454043</c:v>
                </c:pt>
                <c:pt idx="10">
                  <c:v>0.19110195949295461</c:v>
                </c:pt>
                <c:pt idx="11">
                  <c:v>0.18736024922749006</c:v>
                </c:pt>
                <c:pt idx="12">
                  <c:v>0.18421294204937599</c:v>
                </c:pt>
                <c:pt idx="13">
                  <c:v>0.18160633986875385</c:v>
                </c:pt>
                <c:pt idx="14">
                  <c:v>0.1758909226695442</c:v>
                </c:pt>
                <c:pt idx="15">
                  <c:v>0.17554174016435364</c:v>
                </c:pt>
                <c:pt idx="16">
                  <c:v>0.17267042101501606</c:v>
                </c:pt>
                <c:pt idx="17">
                  <c:v>0.17001574893328331</c:v>
                </c:pt>
                <c:pt idx="18">
                  <c:v>0.1694067619048597</c:v>
                </c:pt>
                <c:pt idx="19">
                  <c:v>0.16769511101087309</c:v>
                </c:pt>
                <c:pt idx="20">
                  <c:v>0.16390728032162571</c:v>
                </c:pt>
                <c:pt idx="21">
                  <c:v>0.16228674703594959</c:v>
                </c:pt>
                <c:pt idx="22">
                  <c:v>0.15654914371009165</c:v>
                </c:pt>
                <c:pt idx="23">
                  <c:v>0.15552457981892842</c:v>
                </c:pt>
                <c:pt idx="24">
                  <c:v>0.15644338257309609</c:v>
                </c:pt>
                <c:pt idx="25">
                  <c:v>0.15382537456480705</c:v>
                </c:pt>
                <c:pt idx="26">
                  <c:v>0.15130904341518736</c:v>
                </c:pt>
                <c:pt idx="27">
                  <c:v>0.15003165526585638</c:v>
                </c:pt>
                <c:pt idx="28">
                  <c:v>0.14811698323247469</c:v>
                </c:pt>
                <c:pt idx="29">
                  <c:v>0.14718923385875504</c:v>
                </c:pt>
                <c:pt idx="30">
                  <c:v>0.14590936786697617</c:v>
                </c:pt>
                <c:pt idx="31">
                  <c:v>0.14498917475857864</c:v>
                </c:pt>
                <c:pt idx="32">
                  <c:v>0.14382162114557673</c:v>
                </c:pt>
                <c:pt idx="33">
                  <c:v>0.14409044462467613</c:v>
                </c:pt>
                <c:pt idx="34">
                  <c:v>0.14257739099295308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04-E04E-85F3-7D3D0A9AE31F}"/>
            </c:ext>
          </c:extLst>
        </c:ser>
        <c:ser>
          <c:idx val="1"/>
          <c:order val="1"/>
          <c:tx>
            <c:v>Krytox 101-Modified Chisholm</c:v>
          </c:tx>
          <c:spPr>
            <a:ln w="19050">
              <a:solidFill>
                <a:srgbClr val="C00000"/>
              </a:solidFill>
              <a:prstDash val="sysDot"/>
            </a:ln>
          </c:spPr>
          <c:marker>
            <c:symbol val="none"/>
          </c:marker>
          <c:trendline>
            <c:trendlineType val="poly"/>
            <c:order val="2"/>
            <c:dispRSqr val="1"/>
            <c:dispEq val="1"/>
            <c:trendlineLbl>
              <c:layout>
                <c:manualLayout>
                  <c:x val="-3.1889669994445576E-3"/>
                  <c:y val="-8.8638291159201174E-2"/>
                </c:manualLayout>
              </c:layout>
              <c:numFmt formatCode="General" sourceLinked="0"/>
            </c:trendlineLbl>
          </c:trendline>
          <c:xVal>
            <c:numRef>
              <c:f>'new flow (more data)'!$D$97:$D$131</c:f>
              <c:numCache>
                <c:formatCode>General</c:formatCode>
                <c:ptCount val="35"/>
                <c:pt idx="0">
                  <c:v>0.81606999999999985</c:v>
                </c:pt>
                <c:pt idx="1">
                  <c:v>0.83574999999999999</c:v>
                </c:pt>
                <c:pt idx="2">
                  <c:v>0.85435000000000016</c:v>
                </c:pt>
                <c:pt idx="3">
                  <c:v>0.87484999999999991</c:v>
                </c:pt>
                <c:pt idx="4">
                  <c:v>0.89477999999999991</c:v>
                </c:pt>
                <c:pt idx="5">
                  <c:v>0.91415000000000002</c:v>
                </c:pt>
                <c:pt idx="6">
                  <c:v>0.93759000000000015</c:v>
                </c:pt>
                <c:pt idx="7">
                  <c:v>0.95406000000000013</c:v>
                </c:pt>
                <c:pt idx="8">
                  <c:v>0.97463999999999995</c:v>
                </c:pt>
                <c:pt idx="9">
                  <c:v>0.9952700000000001</c:v>
                </c:pt>
                <c:pt idx="10">
                  <c:v>1.0144000000000002</c:v>
                </c:pt>
                <c:pt idx="11">
                  <c:v>1.0331000000000001</c:v>
                </c:pt>
                <c:pt idx="12">
                  <c:v>1.0556999999999999</c:v>
                </c:pt>
                <c:pt idx="13">
                  <c:v>1.0758000000000001</c:v>
                </c:pt>
                <c:pt idx="14">
                  <c:v>1.0972</c:v>
                </c:pt>
                <c:pt idx="15">
                  <c:v>1.1145</c:v>
                </c:pt>
                <c:pt idx="16">
                  <c:v>1.1345999999999998</c:v>
                </c:pt>
                <c:pt idx="17">
                  <c:v>1.1539999999999999</c:v>
                </c:pt>
                <c:pt idx="18">
                  <c:v>1.1733000000000002</c:v>
                </c:pt>
                <c:pt idx="19">
                  <c:v>1.1936</c:v>
                </c:pt>
                <c:pt idx="20">
                  <c:v>1.2130999999999998</c:v>
                </c:pt>
                <c:pt idx="21">
                  <c:v>1.2330000000000001</c:v>
                </c:pt>
                <c:pt idx="22">
                  <c:v>1.2522000000000002</c:v>
                </c:pt>
                <c:pt idx="23">
                  <c:v>1.2732999999999999</c:v>
                </c:pt>
                <c:pt idx="24">
                  <c:v>1.2932999999999999</c:v>
                </c:pt>
                <c:pt idx="25">
                  <c:v>1.3117999999999999</c:v>
                </c:pt>
                <c:pt idx="26">
                  <c:v>1.3318000000000003</c:v>
                </c:pt>
                <c:pt idx="27">
                  <c:v>1.3521000000000001</c:v>
                </c:pt>
                <c:pt idx="28">
                  <c:v>1.3719999999999999</c:v>
                </c:pt>
                <c:pt idx="29">
                  <c:v>1.3912</c:v>
                </c:pt>
                <c:pt idx="30">
                  <c:v>1.411</c:v>
                </c:pt>
                <c:pt idx="31">
                  <c:v>1.4323999999999999</c:v>
                </c:pt>
                <c:pt idx="32">
                  <c:v>1.4521999999999999</c:v>
                </c:pt>
                <c:pt idx="33">
                  <c:v>1.4786999999999999</c:v>
                </c:pt>
                <c:pt idx="34">
                  <c:v>1.4954999999999998</c:v>
                </c:pt>
              </c:numCache>
            </c:numRef>
          </c:xVal>
          <c:yVal>
            <c:numRef>
              <c:f>'new flow (more data)'!$BH$97:$BH$131</c:f>
              <c:numCache>
                <c:formatCode>General</c:formatCode>
                <c:ptCount val="35"/>
                <c:pt idx="0">
                  <c:v>0.23405044178980419</c:v>
                </c:pt>
                <c:pt idx="1">
                  <c:v>0.23068447647082863</c:v>
                </c:pt>
                <c:pt idx="2">
                  <c:v>0.22717178601739224</c:v>
                </c:pt>
                <c:pt idx="3">
                  <c:v>0.22390817831702198</c:v>
                </c:pt>
                <c:pt idx="4">
                  <c:v>0.21996948339340014</c:v>
                </c:pt>
                <c:pt idx="5">
                  <c:v>0.21725950319169224</c:v>
                </c:pt>
                <c:pt idx="6">
                  <c:v>0.21482977047744048</c:v>
                </c:pt>
                <c:pt idx="7">
                  <c:v>0.21176216418603289</c:v>
                </c:pt>
                <c:pt idx="8">
                  <c:v>0.20740354440134759</c:v>
                </c:pt>
                <c:pt idx="9">
                  <c:v>0.2048344697773076</c:v>
                </c:pt>
                <c:pt idx="10">
                  <c:v>0.20214325332534577</c:v>
                </c:pt>
                <c:pt idx="11">
                  <c:v>0.19961225801831059</c:v>
                </c:pt>
                <c:pt idx="12">
                  <c:v>0.19747467439389482</c:v>
                </c:pt>
                <c:pt idx="13">
                  <c:v>0.1957051396947195</c:v>
                </c:pt>
                <c:pt idx="14">
                  <c:v>0.19221684915997736</c:v>
                </c:pt>
                <c:pt idx="15">
                  <c:v>0.19131322421311187</c:v>
                </c:pt>
                <c:pt idx="16">
                  <c:v>0.18914294499053591</c:v>
                </c:pt>
                <c:pt idx="17">
                  <c:v>0.18736899143515318</c:v>
                </c:pt>
                <c:pt idx="18">
                  <c:v>0.18675792486643336</c:v>
                </c:pt>
                <c:pt idx="19">
                  <c:v>0.18553983690036488</c:v>
                </c:pt>
                <c:pt idx="20">
                  <c:v>0.18278321171212095</c:v>
                </c:pt>
                <c:pt idx="21">
                  <c:v>0.18116512365465376</c:v>
                </c:pt>
                <c:pt idx="22">
                  <c:v>0.17657304641506186</c:v>
                </c:pt>
                <c:pt idx="23">
                  <c:v>0.17577948604440655</c:v>
                </c:pt>
                <c:pt idx="24">
                  <c:v>0.17675127664167906</c:v>
                </c:pt>
                <c:pt idx="25">
                  <c:v>0.17429931295255391</c:v>
                </c:pt>
                <c:pt idx="26">
                  <c:v>0.17227674072284496</c:v>
                </c:pt>
                <c:pt idx="27">
                  <c:v>0.17114822993091758</c:v>
                </c:pt>
                <c:pt idx="28">
                  <c:v>0.16968489908244838</c:v>
                </c:pt>
                <c:pt idx="29">
                  <c:v>0.16891911944952931</c:v>
                </c:pt>
                <c:pt idx="30">
                  <c:v>0.16782199472632023</c:v>
                </c:pt>
                <c:pt idx="31">
                  <c:v>0.16726171734417564</c:v>
                </c:pt>
                <c:pt idx="32">
                  <c:v>0.16630423317409615</c:v>
                </c:pt>
                <c:pt idx="33">
                  <c:v>0.16724943469237602</c:v>
                </c:pt>
                <c:pt idx="34">
                  <c:v>0.16571529938279805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004-E04E-85F3-7D3D0A9AE31F}"/>
            </c:ext>
          </c:extLst>
        </c:ser>
        <c:ser>
          <c:idx val="2"/>
          <c:order val="2"/>
          <c:tx>
            <c:v>Krytox 101-Modified Turner-Wallis</c:v>
          </c:tx>
          <c:spPr>
            <a:ln w="19050">
              <a:solidFill>
                <a:schemeClr val="accent6"/>
              </a:solidFill>
              <a:prstDash val="dashDot"/>
            </a:ln>
          </c:spPr>
          <c:marker>
            <c:symbol val="none"/>
          </c:marker>
          <c:trendline>
            <c:trendlineType val="poly"/>
            <c:order val="2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'new flow (more data)'!$D$184:$D$218</c:f>
              <c:numCache>
                <c:formatCode>General</c:formatCode>
                <c:ptCount val="35"/>
                <c:pt idx="0">
                  <c:v>0.81606999999999985</c:v>
                </c:pt>
                <c:pt idx="1">
                  <c:v>0.83574999999999999</c:v>
                </c:pt>
                <c:pt idx="2">
                  <c:v>0.85435000000000016</c:v>
                </c:pt>
                <c:pt idx="3">
                  <c:v>0.87484999999999991</c:v>
                </c:pt>
                <c:pt idx="4">
                  <c:v>0.89477999999999991</c:v>
                </c:pt>
                <c:pt idx="5">
                  <c:v>0.91415000000000002</c:v>
                </c:pt>
                <c:pt idx="6">
                  <c:v>0.93759000000000015</c:v>
                </c:pt>
                <c:pt idx="7">
                  <c:v>0.95406000000000013</c:v>
                </c:pt>
                <c:pt idx="8">
                  <c:v>0.97463999999999995</c:v>
                </c:pt>
                <c:pt idx="9">
                  <c:v>0.9952700000000001</c:v>
                </c:pt>
                <c:pt idx="10">
                  <c:v>1.0144000000000002</c:v>
                </c:pt>
                <c:pt idx="11">
                  <c:v>1.0331000000000001</c:v>
                </c:pt>
                <c:pt idx="12">
                  <c:v>1.0556999999999999</c:v>
                </c:pt>
                <c:pt idx="13">
                  <c:v>1.0758000000000001</c:v>
                </c:pt>
                <c:pt idx="14">
                  <c:v>1.0972</c:v>
                </c:pt>
                <c:pt idx="15">
                  <c:v>1.1145</c:v>
                </c:pt>
                <c:pt idx="16">
                  <c:v>1.1345999999999998</c:v>
                </c:pt>
                <c:pt idx="17">
                  <c:v>1.1539999999999999</c:v>
                </c:pt>
                <c:pt idx="18">
                  <c:v>1.1733000000000002</c:v>
                </c:pt>
                <c:pt idx="19">
                  <c:v>1.1936</c:v>
                </c:pt>
                <c:pt idx="20">
                  <c:v>1.2130999999999998</c:v>
                </c:pt>
                <c:pt idx="21">
                  <c:v>1.2330000000000001</c:v>
                </c:pt>
                <c:pt idx="22">
                  <c:v>1.2522000000000002</c:v>
                </c:pt>
                <c:pt idx="23">
                  <c:v>1.2732999999999999</c:v>
                </c:pt>
                <c:pt idx="24">
                  <c:v>1.2932999999999999</c:v>
                </c:pt>
                <c:pt idx="25">
                  <c:v>1.3117999999999999</c:v>
                </c:pt>
                <c:pt idx="26">
                  <c:v>1.3318000000000003</c:v>
                </c:pt>
                <c:pt idx="27">
                  <c:v>1.3521000000000001</c:v>
                </c:pt>
                <c:pt idx="28">
                  <c:v>1.3719999999999999</c:v>
                </c:pt>
                <c:pt idx="29">
                  <c:v>1.3912</c:v>
                </c:pt>
                <c:pt idx="30">
                  <c:v>1.411</c:v>
                </c:pt>
                <c:pt idx="31">
                  <c:v>1.4323999999999999</c:v>
                </c:pt>
                <c:pt idx="32">
                  <c:v>1.4521999999999999</c:v>
                </c:pt>
                <c:pt idx="33">
                  <c:v>1.4786999999999999</c:v>
                </c:pt>
                <c:pt idx="34">
                  <c:v>1.4954999999999998</c:v>
                </c:pt>
              </c:numCache>
            </c:numRef>
          </c:xVal>
          <c:yVal>
            <c:numRef>
              <c:f>'new flow (more data)'!$BK$184:$BK$218</c:f>
              <c:numCache>
                <c:formatCode>General</c:formatCode>
                <c:ptCount val="35"/>
                <c:pt idx="0">
                  <c:v>0.17036678871109667</c:v>
                </c:pt>
                <c:pt idx="1">
                  <c:v>0.16807587538459348</c:v>
                </c:pt>
                <c:pt idx="2">
                  <c:v>0.16569693908978503</c:v>
                </c:pt>
                <c:pt idx="3">
                  <c:v>0.1634991320852201</c:v>
                </c:pt>
                <c:pt idx="4">
                  <c:v>0.16086124965756998</c:v>
                </c:pt>
                <c:pt idx="5">
                  <c:v>0.15905451715228</c:v>
                </c:pt>
                <c:pt idx="6">
                  <c:v>0.15743528458290282</c:v>
                </c:pt>
                <c:pt idx="7">
                  <c:v>0.15540619324953117</c:v>
                </c:pt>
                <c:pt idx="8">
                  <c:v>0.15253210967527162</c:v>
                </c:pt>
                <c:pt idx="9">
                  <c:v>0.15084360164849481</c:v>
                </c:pt>
                <c:pt idx="10">
                  <c:v>0.14907956476581116</c:v>
                </c:pt>
                <c:pt idx="11">
                  <c:v>0.14742287966604622</c:v>
                </c:pt>
                <c:pt idx="12">
                  <c:v>0.14602594707832897</c:v>
                </c:pt>
                <c:pt idx="13">
                  <c:v>0.1448709074477034</c:v>
                </c:pt>
                <c:pt idx="14">
                  <c:v>0.14259423875122756</c:v>
                </c:pt>
                <c:pt idx="15">
                  <c:v>0.14201096459865145</c:v>
                </c:pt>
                <c:pt idx="16">
                  <c:v>0.14060050996534668</c:v>
                </c:pt>
                <c:pt idx="17">
                  <c:v>0.13944689977328964</c:v>
                </c:pt>
                <c:pt idx="18">
                  <c:v>0.13905127329446748</c:v>
                </c:pt>
                <c:pt idx="19">
                  <c:v>0.13826027446867323</c:v>
                </c:pt>
                <c:pt idx="20">
                  <c:v>0.13647160805036732</c:v>
                </c:pt>
                <c:pt idx="21">
                  <c:v>0.13542535629869254</c:v>
                </c:pt>
                <c:pt idx="22">
                  <c:v>0.13245147659884249</c:v>
                </c:pt>
                <c:pt idx="23">
                  <c:v>0.13193748534755478</c:v>
                </c:pt>
                <c:pt idx="24">
                  <c:v>0.13256514649739062</c:v>
                </c:pt>
                <c:pt idx="25">
                  <c:v>0.13097989561822138</c:v>
                </c:pt>
                <c:pt idx="26">
                  <c:v>0.1296703440883257</c:v>
                </c:pt>
                <c:pt idx="27">
                  <c:v>0.12894024804873214</c:v>
                </c:pt>
                <c:pt idx="28">
                  <c:v>0.12799206753640199</c:v>
                </c:pt>
                <c:pt idx="29">
                  <c:v>0.12749617899891841</c:v>
                </c:pt>
                <c:pt idx="30">
                  <c:v>0.1267858705967258</c:v>
                </c:pt>
                <c:pt idx="31">
                  <c:v>0.12642169697585945</c:v>
                </c:pt>
                <c:pt idx="32">
                  <c:v>0.12580133890096362</c:v>
                </c:pt>
                <c:pt idx="33">
                  <c:v>0.12640917303737675</c:v>
                </c:pt>
                <c:pt idx="34">
                  <c:v>0.12541698812971061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004-E04E-85F3-7D3D0A9AE31F}"/>
            </c:ext>
          </c:extLst>
        </c:ser>
        <c:ser>
          <c:idx val="3"/>
          <c:order val="3"/>
          <c:tx>
            <c:v>Krytox 101-Fourar and Lenormand</c:v>
          </c:tx>
          <c:spPr>
            <a:ln w="19050">
              <a:solidFill>
                <a:schemeClr val="tx2"/>
              </a:solidFill>
              <a:prstDash val="dash"/>
            </a:ln>
          </c:spPr>
          <c:marker>
            <c:symbol val="diamond"/>
            <c:size val="7"/>
            <c:spPr>
              <a:solidFill>
                <a:schemeClr val="tx2"/>
              </a:solidFill>
              <a:ln>
                <a:solidFill>
                  <a:schemeClr val="tx2"/>
                </a:solidFill>
              </a:ln>
            </c:spPr>
          </c:marker>
          <c:trendline>
            <c:trendlineType val="poly"/>
            <c:order val="3"/>
            <c:dispRSqr val="1"/>
            <c:dispEq val="1"/>
            <c:trendlineLbl>
              <c:layout>
                <c:manualLayout>
                  <c:x val="-0.3373724866802027"/>
                  <c:y val="-0.17050130948135794"/>
                </c:manualLayout>
              </c:layout>
              <c:numFmt formatCode="General" sourceLinked="0"/>
            </c:trendlineLbl>
          </c:trendline>
          <c:xVal>
            <c:numRef>
              <c:f>'new flow (more data)'!$D$271:$D$305</c:f>
              <c:numCache>
                <c:formatCode>General</c:formatCode>
                <c:ptCount val="35"/>
                <c:pt idx="0">
                  <c:v>0.81606999999999985</c:v>
                </c:pt>
                <c:pt idx="1">
                  <c:v>0.83574999999999999</c:v>
                </c:pt>
                <c:pt idx="2">
                  <c:v>0.85435000000000016</c:v>
                </c:pt>
                <c:pt idx="3">
                  <c:v>0.87484999999999991</c:v>
                </c:pt>
                <c:pt idx="4">
                  <c:v>0.89477999999999991</c:v>
                </c:pt>
                <c:pt idx="5">
                  <c:v>0.91415000000000002</c:v>
                </c:pt>
                <c:pt idx="6">
                  <c:v>0.93759000000000015</c:v>
                </c:pt>
                <c:pt idx="7">
                  <c:v>0.95406000000000013</c:v>
                </c:pt>
                <c:pt idx="8">
                  <c:v>0.97463999999999995</c:v>
                </c:pt>
                <c:pt idx="9">
                  <c:v>0.9952700000000001</c:v>
                </c:pt>
                <c:pt idx="10">
                  <c:v>1.0144000000000002</c:v>
                </c:pt>
                <c:pt idx="11">
                  <c:v>1.0331000000000001</c:v>
                </c:pt>
                <c:pt idx="12">
                  <c:v>1.0556999999999999</c:v>
                </c:pt>
                <c:pt idx="13">
                  <c:v>1.0758000000000001</c:v>
                </c:pt>
                <c:pt idx="14">
                  <c:v>1.0972</c:v>
                </c:pt>
                <c:pt idx="15">
                  <c:v>1.1145</c:v>
                </c:pt>
                <c:pt idx="16">
                  <c:v>1.1345999999999998</c:v>
                </c:pt>
                <c:pt idx="17">
                  <c:v>1.1539999999999999</c:v>
                </c:pt>
                <c:pt idx="18">
                  <c:v>1.1733000000000002</c:v>
                </c:pt>
                <c:pt idx="19">
                  <c:v>1.1936</c:v>
                </c:pt>
                <c:pt idx="20">
                  <c:v>1.2130999999999998</c:v>
                </c:pt>
                <c:pt idx="21">
                  <c:v>1.2330000000000001</c:v>
                </c:pt>
                <c:pt idx="22">
                  <c:v>1.2522000000000002</c:v>
                </c:pt>
                <c:pt idx="23">
                  <c:v>1.2732999999999999</c:v>
                </c:pt>
                <c:pt idx="24">
                  <c:v>1.2932999999999999</c:v>
                </c:pt>
                <c:pt idx="25">
                  <c:v>1.3117999999999999</c:v>
                </c:pt>
                <c:pt idx="26">
                  <c:v>1.3318000000000003</c:v>
                </c:pt>
                <c:pt idx="27">
                  <c:v>1.3521000000000001</c:v>
                </c:pt>
                <c:pt idx="28">
                  <c:v>1.3719999999999999</c:v>
                </c:pt>
                <c:pt idx="29">
                  <c:v>1.3912</c:v>
                </c:pt>
                <c:pt idx="30">
                  <c:v>1.411</c:v>
                </c:pt>
                <c:pt idx="31">
                  <c:v>1.4323999999999999</c:v>
                </c:pt>
                <c:pt idx="32">
                  <c:v>1.4521999999999999</c:v>
                </c:pt>
                <c:pt idx="33">
                  <c:v>1.4786999999999999</c:v>
                </c:pt>
                <c:pt idx="34">
                  <c:v>1.4954999999999998</c:v>
                </c:pt>
              </c:numCache>
            </c:numRef>
          </c:xVal>
          <c:yVal>
            <c:numRef>
              <c:f>'new flow (more data)'!$AW$271:$AW$305</c:f>
              <c:numCache>
                <c:formatCode>General</c:formatCode>
                <c:ptCount val="35"/>
                <c:pt idx="0">
                  <c:v>0.17546769397363346</c:v>
                </c:pt>
                <c:pt idx="1">
                  <c:v>0.17491273841583771</c:v>
                </c:pt>
                <c:pt idx="2">
                  <c:v>0.17436664028566665</c:v>
                </c:pt>
                <c:pt idx="3">
                  <c:v>0.17321999977300015</c:v>
                </c:pt>
                <c:pt idx="4">
                  <c:v>0.1717292082531153</c:v>
                </c:pt>
                <c:pt idx="5">
                  <c:v>0.17072603650179993</c:v>
                </c:pt>
                <c:pt idx="6">
                  <c:v>0.16965904648322977</c:v>
                </c:pt>
                <c:pt idx="7">
                  <c:v>0.16840588415451596</c:v>
                </c:pt>
                <c:pt idx="8">
                  <c:v>0.16586116686888547</c:v>
                </c:pt>
                <c:pt idx="9">
                  <c:v>0.1643374646336917</c:v>
                </c:pt>
                <c:pt idx="10">
                  <c:v>0.16277711083905763</c:v>
                </c:pt>
                <c:pt idx="11">
                  <c:v>0.16155169584255535</c:v>
                </c:pt>
                <c:pt idx="12">
                  <c:v>0.16008529895906765</c:v>
                </c:pt>
                <c:pt idx="13">
                  <c:v>0.15905839357126877</c:v>
                </c:pt>
                <c:pt idx="14">
                  <c:v>0.15765041312236858</c:v>
                </c:pt>
                <c:pt idx="15">
                  <c:v>0.15650534859736653</c:v>
                </c:pt>
                <c:pt idx="16">
                  <c:v>0.15523218842338277</c:v>
                </c:pt>
                <c:pt idx="17">
                  <c:v>0.15427395978944294</c:v>
                </c:pt>
                <c:pt idx="18">
                  <c:v>0.15380640087905159</c:v>
                </c:pt>
                <c:pt idx="19">
                  <c:v>0.15342576877737846</c:v>
                </c:pt>
                <c:pt idx="20">
                  <c:v>0.15137979707788693</c:v>
                </c:pt>
                <c:pt idx="21">
                  <c:v>0.15025049099336379</c:v>
                </c:pt>
                <c:pt idx="22">
                  <c:v>0.14734761597750204</c:v>
                </c:pt>
                <c:pt idx="23">
                  <c:v>0.14657893503115674</c:v>
                </c:pt>
                <c:pt idx="24">
                  <c:v>0.14731639659456119</c:v>
                </c:pt>
                <c:pt idx="25">
                  <c:v>0.14558911117461582</c:v>
                </c:pt>
                <c:pt idx="26">
                  <c:v>0.14430324406198383</c:v>
                </c:pt>
                <c:pt idx="27">
                  <c:v>0.14343499764244225</c:v>
                </c:pt>
                <c:pt idx="28">
                  <c:v>0.14270414734666179</c:v>
                </c:pt>
                <c:pt idx="29">
                  <c:v>0.14202000214082303</c:v>
                </c:pt>
                <c:pt idx="30">
                  <c:v>0.14139050421366409</c:v>
                </c:pt>
                <c:pt idx="31">
                  <c:v>0.14089922678820319</c:v>
                </c:pt>
                <c:pt idx="32">
                  <c:v>0.14031627037166275</c:v>
                </c:pt>
                <c:pt idx="33">
                  <c:v>0.14102209510801414</c:v>
                </c:pt>
                <c:pt idx="34">
                  <c:v>0.13989405945000796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004-E04E-85F3-7D3D0A9AE31F}"/>
            </c:ext>
          </c:extLst>
        </c:ser>
        <c:ser>
          <c:idx val="4"/>
          <c:order val="4"/>
          <c:tx>
            <c:v>Galpore-Experimental</c:v>
          </c:tx>
          <c:spPr>
            <a:ln w="28575">
              <a:noFill/>
            </a:ln>
          </c:spPr>
          <c:marker>
            <c:symbol val="square"/>
            <c:size val="7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xVal>
            <c:numRef>
              <c:f>'new flow (more data)'!$D$447:$D$481</c:f>
              <c:numCache>
                <c:formatCode>General</c:formatCode>
                <c:ptCount val="35"/>
                <c:pt idx="0">
                  <c:v>0.81510000000000016</c:v>
                </c:pt>
                <c:pt idx="1">
                  <c:v>0.83504999999999985</c:v>
                </c:pt>
                <c:pt idx="2">
                  <c:v>0.85592999999999986</c:v>
                </c:pt>
                <c:pt idx="3">
                  <c:v>0.87535000000000007</c:v>
                </c:pt>
                <c:pt idx="4">
                  <c:v>0.8956900000000001</c:v>
                </c:pt>
                <c:pt idx="5">
                  <c:v>0.91574</c:v>
                </c:pt>
                <c:pt idx="6">
                  <c:v>0.93494999999999995</c:v>
                </c:pt>
                <c:pt idx="7">
                  <c:v>0.95450999999999997</c:v>
                </c:pt>
                <c:pt idx="8">
                  <c:v>0.97363</c:v>
                </c:pt>
                <c:pt idx="9">
                  <c:v>0.99433000000000016</c:v>
                </c:pt>
                <c:pt idx="10">
                  <c:v>1.0159000000000002</c:v>
                </c:pt>
                <c:pt idx="11">
                  <c:v>1.0392000000000001</c:v>
                </c:pt>
                <c:pt idx="12">
                  <c:v>1.0566</c:v>
                </c:pt>
                <c:pt idx="13">
                  <c:v>1.0750999999999999</c:v>
                </c:pt>
                <c:pt idx="14">
                  <c:v>1.0930999999999997</c:v>
                </c:pt>
                <c:pt idx="15">
                  <c:v>1.1131000000000002</c:v>
                </c:pt>
                <c:pt idx="16">
                  <c:v>1.1332</c:v>
                </c:pt>
                <c:pt idx="17">
                  <c:v>1.1528999999999998</c:v>
                </c:pt>
                <c:pt idx="18">
                  <c:v>1.1736</c:v>
                </c:pt>
                <c:pt idx="19">
                  <c:v>1.1932999999999998</c:v>
                </c:pt>
                <c:pt idx="20">
                  <c:v>1.2141999999999999</c:v>
                </c:pt>
                <c:pt idx="21">
                  <c:v>1.2336999999999998</c:v>
                </c:pt>
                <c:pt idx="22">
                  <c:v>1.2526000000000002</c:v>
                </c:pt>
                <c:pt idx="23">
                  <c:v>1.2763</c:v>
                </c:pt>
                <c:pt idx="24">
                  <c:v>1.2950999999999997</c:v>
                </c:pt>
                <c:pt idx="25">
                  <c:v>1.3138000000000001</c:v>
                </c:pt>
                <c:pt idx="26">
                  <c:v>1.3327999999999998</c:v>
                </c:pt>
                <c:pt idx="27">
                  <c:v>1.3514999999999997</c:v>
                </c:pt>
                <c:pt idx="28">
                  <c:v>1.3711000000000002</c:v>
                </c:pt>
                <c:pt idx="29">
                  <c:v>1.391</c:v>
                </c:pt>
                <c:pt idx="30">
                  <c:v>1.4131999999999998</c:v>
                </c:pt>
                <c:pt idx="31">
                  <c:v>1.4319999999999999</c:v>
                </c:pt>
                <c:pt idx="32">
                  <c:v>1.4523000000000001</c:v>
                </c:pt>
                <c:pt idx="33">
                  <c:v>1.4725000000000001</c:v>
                </c:pt>
                <c:pt idx="34">
                  <c:v>1.4923999999999999</c:v>
                </c:pt>
              </c:numCache>
            </c:numRef>
          </c:xVal>
          <c:yVal>
            <c:numRef>
              <c:f>'new flow (more data)'!$K$447:$K$481</c:f>
              <c:numCache>
                <c:formatCode>General</c:formatCode>
                <c:ptCount val="35"/>
                <c:pt idx="0">
                  <c:v>0.11042852108109191</c:v>
                </c:pt>
                <c:pt idx="1">
                  <c:v>0.10920203437809117</c:v>
                </c:pt>
                <c:pt idx="2">
                  <c:v>0.10498091430744794</c:v>
                </c:pt>
                <c:pt idx="3">
                  <c:v>0.10077781445294709</c:v>
                </c:pt>
                <c:pt idx="4">
                  <c:v>9.6298464306957099E-2</c:v>
                </c:pt>
                <c:pt idx="5">
                  <c:v>9.5053613096608758E-2</c:v>
                </c:pt>
                <c:pt idx="6">
                  <c:v>9.255913984324482E-2</c:v>
                </c:pt>
                <c:pt idx="7">
                  <c:v>9.0614995726859937E-2</c:v>
                </c:pt>
                <c:pt idx="8">
                  <c:v>8.8271918403819871E-2</c:v>
                </c:pt>
                <c:pt idx="9">
                  <c:v>8.675120165000727E-2</c:v>
                </c:pt>
                <c:pt idx="10">
                  <c:v>8.4806351844630701E-2</c:v>
                </c:pt>
                <c:pt idx="11">
                  <c:v>8.3508486424910822E-2</c:v>
                </c:pt>
                <c:pt idx="12">
                  <c:v>8.2454205922731338E-2</c:v>
                </c:pt>
                <c:pt idx="13">
                  <c:v>8.0459076691224984E-2</c:v>
                </c:pt>
                <c:pt idx="14">
                  <c:v>7.6057964723070581E-2</c:v>
                </c:pt>
                <c:pt idx="15">
                  <c:v>7.4728248971370537E-2</c:v>
                </c:pt>
                <c:pt idx="16">
                  <c:v>7.2166753702859299E-2</c:v>
                </c:pt>
                <c:pt idx="17">
                  <c:v>7.2705272560873779E-2</c:v>
                </c:pt>
                <c:pt idx="18">
                  <c:v>6.9302051259070963E-2</c:v>
                </c:pt>
                <c:pt idx="19">
                  <c:v>6.8146090046845131E-2</c:v>
                </c:pt>
                <c:pt idx="20">
                  <c:v>6.6078529288304821E-2</c:v>
                </c:pt>
                <c:pt idx="21">
                  <c:v>6.6460719197691032E-2</c:v>
                </c:pt>
                <c:pt idx="22">
                  <c:v>6.4381127982514386E-2</c:v>
                </c:pt>
                <c:pt idx="23">
                  <c:v>6.352973886953639E-2</c:v>
                </c:pt>
                <c:pt idx="24">
                  <c:v>6.2458042940821468E-2</c:v>
                </c:pt>
                <c:pt idx="25">
                  <c:v>6.2692843814058596E-2</c:v>
                </c:pt>
                <c:pt idx="26">
                  <c:v>6.0699949671863207E-2</c:v>
                </c:pt>
                <c:pt idx="27">
                  <c:v>5.9006731864125306E-2</c:v>
                </c:pt>
                <c:pt idx="28">
                  <c:v>5.7412803391417411E-2</c:v>
                </c:pt>
                <c:pt idx="29">
                  <c:v>5.5607398318557544E-2</c:v>
                </c:pt>
                <c:pt idx="30">
                  <c:v>5.4991630794842816E-2</c:v>
                </c:pt>
                <c:pt idx="31">
                  <c:v>5.5096120998194498E-2</c:v>
                </c:pt>
                <c:pt idx="32">
                  <c:v>5.3428023505925348E-2</c:v>
                </c:pt>
                <c:pt idx="33">
                  <c:v>5.2610422082413066E-2</c:v>
                </c:pt>
                <c:pt idx="34">
                  <c:v>5.1433142904718121E-2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004-E04E-85F3-7D3D0A9AE31F}"/>
            </c:ext>
          </c:extLst>
        </c:ser>
        <c:ser>
          <c:idx val="5"/>
          <c:order val="5"/>
          <c:tx>
            <c:v>Galpore-Modified Chisholm</c:v>
          </c:tx>
          <c:spPr>
            <a:ln w="19050">
              <a:solidFill>
                <a:srgbClr val="C00000"/>
              </a:solidFill>
              <a:prstDash val="sysDot"/>
            </a:ln>
          </c:spPr>
          <c:marker>
            <c:symbol val="none"/>
          </c:marker>
          <c:trendline>
            <c:trendlineType val="poly"/>
            <c:order val="2"/>
            <c:dispRSqr val="1"/>
            <c:dispEq val="1"/>
            <c:trendlineLbl>
              <c:layout>
                <c:manualLayout>
                  <c:x val="-1.4181640891353881E-3"/>
                  <c:y val="-6.9352315997644631E-2"/>
                </c:manualLayout>
              </c:layout>
              <c:numFmt formatCode="General" sourceLinked="0"/>
            </c:trendlineLbl>
          </c:trendline>
          <c:xVal>
            <c:numRef>
              <c:f>'new flow (more data)'!$D$447:$D$481</c:f>
              <c:numCache>
                <c:formatCode>General</c:formatCode>
                <c:ptCount val="35"/>
                <c:pt idx="0">
                  <c:v>0.81510000000000016</c:v>
                </c:pt>
                <c:pt idx="1">
                  <c:v>0.83504999999999985</c:v>
                </c:pt>
                <c:pt idx="2">
                  <c:v>0.85592999999999986</c:v>
                </c:pt>
                <c:pt idx="3">
                  <c:v>0.87535000000000007</c:v>
                </c:pt>
                <c:pt idx="4">
                  <c:v>0.8956900000000001</c:v>
                </c:pt>
                <c:pt idx="5">
                  <c:v>0.91574</c:v>
                </c:pt>
                <c:pt idx="6">
                  <c:v>0.93494999999999995</c:v>
                </c:pt>
                <c:pt idx="7">
                  <c:v>0.95450999999999997</c:v>
                </c:pt>
                <c:pt idx="8">
                  <c:v>0.97363</c:v>
                </c:pt>
                <c:pt idx="9">
                  <c:v>0.99433000000000016</c:v>
                </c:pt>
                <c:pt idx="10">
                  <c:v>1.0159000000000002</c:v>
                </c:pt>
                <c:pt idx="11">
                  <c:v>1.0392000000000001</c:v>
                </c:pt>
                <c:pt idx="12">
                  <c:v>1.0566</c:v>
                </c:pt>
                <c:pt idx="13">
                  <c:v>1.0750999999999999</c:v>
                </c:pt>
                <c:pt idx="14">
                  <c:v>1.0930999999999997</c:v>
                </c:pt>
                <c:pt idx="15">
                  <c:v>1.1131000000000002</c:v>
                </c:pt>
                <c:pt idx="16">
                  <c:v>1.1332</c:v>
                </c:pt>
                <c:pt idx="17">
                  <c:v>1.1528999999999998</c:v>
                </c:pt>
                <c:pt idx="18">
                  <c:v>1.1736</c:v>
                </c:pt>
                <c:pt idx="19">
                  <c:v>1.1932999999999998</c:v>
                </c:pt>
                <c:pt idx="20">
                  <c:v>1.2141999999999999</c:v>
                </c:pt>
                <c:pt idx="21">
                  <c:v>1.2336999999999998</c:v>
                </c:pt>
                <c:pt idx="22">
                  <c:v>1.2526000000000002</c:v>
                </c:pt>
                <c:pt idx="23">
                  <c:v>1.2763</c:v>
                </c:pt>
                <c:pt idx="24">
                  <c:v>1.2950999999999997</c:v>
                </c:pt>
                <c:pt idx="25">
                  <c:v>1.3138000000000001</c:v>
                </c:pt>
                <c:pt idx="26">
                  <c:v>1.3327999999999998</c:v>
                </c:pt>
                <c:pt idx="27">
                  <c:v>1.3514999999999997</c:v>
                </c:pt>
                <c:pt idx="28">
                  <c:v>1.3711000000000002</c:v>
                </c:pt>
                <c:pt idx="29">
                  <c:v>1.391</c:v>
                </c:pt>
                <c:pt idx="30">
                  <c:v>1.4131999999999998</c:v>
                </c:pt>
                <c:pt idx="31">
                  <c:v>1.4319999999999999</c:v>
                </c:pt>
                <c:pt idx="32">
                  <c:v>1.4523000000000001</c:v>
                </c:pt>
                <c:pt idx="33">
                  <c:v>1.4725000000000001</c:v>
                </c:pt>
                <c:pt idx="34">
                  <c:v>1.4923999999999999</c:v>
                </c:pt>
              </c:numCache>
            </c:numRef>
          </c:xVal>
          <c:yVal>
            <c:numRef>
              <c:f>'new flow (more data)'!$BH$447:$BH$481</c:f>
              <c:numCache>
                <c:formatCode>General</c:formatCode>
                <c:ptCount val="35"/>
                <c:pt idx="0">
                  <c:v>0.12875808466448493</c:v>
                </c:pt>
                <c:pt idx="1">
                  <c:v>0.12751717285543993</c:v>
                </c:pt>
                <c:pt idx="2">
                  <c:v>0.12344245266365106</c:v>
                </c:pt>
                <c:pt idx="3">
                  <c:v>0.11896083075484148</c:v>
                </c:pt>
                <c:pt idx="4">
                  <c:v>0.11420452116861846</c:v>
                </c:pt>
                <c:pt idx="5">
                  <c:v>0.1129544734459156</c:v>
                </c:pt>
                <c:pt idx="6">
                  <c:v>0.11041226479467439</c:v>
                </c:pt>
                <c:pt idx="7">
                  <c:v>0.10828465225330285</c:v>
                </c:pt>
                <c:pt idx="8">
                  <c:v>0.10559286030508334</c:v>
                </c:pt>
                <c:pt idx="9">
                  <c:v>0.10393673211079395</c:v>
                </c:pt>
                <c:pt idx="10">
                  <c:v>0.10188916399131268</c:v>
                </c:pt>
                <c:pt idx="11">
                  <c:v>0.10081278015460894</c:v>
                </c:pt>
                <c:pt idx="12">
                  <c:v>9.9435285725667066E-2</c:v>
                </c:pt>
                <c:pt idx="13">
                  <c:v>9.7187617292942577E-2</c:v>
                </c:pt>
                <c:pt idx="14">
                  <c:v>9.2511730003437945E-2</c:v>
                </c:pt>
                <c:pt idx="15">
                  <c:v>9.0711638493573027E-2</c:v>
                </c:pt>
                <c:pt idx="16">
                  <c:v>8.7787046372777261E-2</c:v>
                </c:pt>
                <c:pt idx="17">
                  <c:v>8.8665013836421239E-2</c:v>
                </c:pt>
                <c:pt idx="18">
                  <c:v>8.464846511574696E-2</c:v>
                </c:pt>
                <c:pt idx="19">
                  <c:v>8.3362371189473303E-2</c:v>
                </c:pt>
                <c:pt idx="20">
                  <c:v>8.1196658178676134E-2</c:v>
                </c:pt>
                <c:pt idx="21">
                  <c:v>8.1496916273740144E-2</c:v>
                </c:pt>
                <c:pt idx="22">
                  <c:v>7.9207245667762091E-2</c:v>
                </c:pt>
                <c:pt idx="23">
                  <c:v>7.834996326024396E-2</c:v>
                </c:pt>
                <c:pt idx="24">
                  <c:v>7.7099993011596563E-2</c:v>
                </c:pt>
                <c:pt idx="25">
                  <c:v>7.7314898172864271E-2</c:v>
                </c:pt>
                <c:pt idx="26">
                  <c:v>7.4997395117130494E-2</c:v>
                </c:pt>
                <c:pt idx="27">
                  <c:v>7.2902754557096452E-2</c:v>
                </c:pt>
                <c:pt idx="28">
                  <c:v>7.1104781863859212E-2</c:v>
                </c:pt>
                <c:pt idx="29">
                  <c:v>6.8972150184957046E-2</c:v>
                </c:pt>
                <c:pt idx="30">
                  <c:v>6.8340915088633297E-2</c:v>
                </c:pt>
                <c:pt idx="31">
                  <c:v>6.8532657975284059E-2</c:v>
                </c:pt>
                <c:pt idx="32">
                  <c:v>6.6568217394385051E-2</c:v>
                </c:pt>
                <c:pt idx="33">
                  <c:v>6.5709478684863071E-2</c:v>
                </c:pt>
                <c:pt idx="34">
                  <c:v>6.4297003806084246E-2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4004-E04E-85F3-7D3D0A9AE31F}"/>
            </c:ext>
          </c:extLst>
        </c:ser>
        <c:ser>
          <c:idx val="6"/>
          <c:order val="6"/>
          <c:tx>
            <c:v>Galpore-Modified Turner-Wallis</c:v>
          </c:tx>
          <c:spPr>
            <a:ln w="19050">
              <a:solidFill>
                <a:schemeClr val="accent6"/>
              </a:solidFill>
              <a:prstDash val="dashDot"/>
            </a:ln>
          </c:spPr>
          <c:marker>
            <c:symbol val="none"/>
          </c:marker>
          <c:trendline>
            <c:trendlineType val="poly"/>
            <c:order val="2"/>
            <c:dispRSqr val="1"/>
            <c:dispEq val="1"/>
            <c:trendlineLbl>
              <c:layout>
                <c:manualLayout>
                  <c:x val="-0.37961100865238129"/>
                  <c:y val="-3.957002171167294E-2"/>
                </c:manualLayout>
              </c:layout>
              <c:numFmt formatCode="General" sourceLinked="0"/>
            </c:trendlineLbl>
          </c:trendline>
          <c:xVal>
            <c:numRef>
              <c:f>'new flow (more data)'!$D$534:$D$568</c:f>
              <c:numCache>
                <c:formatCode>General</c:formatCode>
                <c:ptCount val="35"/>
                <c:pt idx="0">
                  <c:v>0.81510000000000016</c:v>
                </c:pt>
                <c:pt idx="1">
                  <c:v>0.83504999999999985</c:v>
                </c:pt>
                <c:pt idx="2">
                  <c:v>0.85592999999999986</c:v>
                </c:pt>
                <c:pt idx="3">
                  <c:v>0.87535000000000007</c:v>
                </c:pt>
                <c:pt idx="4">
                  <c:v>0.8956900000000001</c:v>
                </c:pt>
                <c:pt idx="5">
                  <c:v>0.91574</c:v>
                </c:pt>
                <c:pt idx="6">
                  <c:v>0.93494999999999995</c:v>
                </c:pt>
                <c:pt idx="7">
                  <c:v>0.95450999999999997</c:v>
                </c:pt>
                <c:pt idx="8">
                  <c:v>0.97363</c:v>
                </c:pt>
                <c:pt idx="9">
                  <c:v>0.99433000000000016</c:v>
                </c:pt>
                <c:pt idx="10">
                  <c:v>1.0159000000000002</c:v>
                </c:pt>
                <c:pt idx="11">
                  <c:v>1.0392000000000001</c:v>
                </c:pt>
                <c:pt idx="12">
                  <c:v>1.0566</c:v>
                </c:pt>
                <c:pt idx="13">
                  <c:v>1.0750999999999999</c:v>
                </c:pt>
                <c:pt idx="14">
                  <c:v>1.0930999999999997</c:v>
                </c:pt>
                <c:pt idx="15">
                  <c:v>1.1131000000000002</c:v>
                </c:pt>
                <c:pt idx="16">
                  <c:v>1.1332</c:v>
                </c:pt>
                <c:pt idx="17">
                  <c:v>1.1528999999999998</c:v>
                </c:pt>
                <c:pt idx="18">
                  <c:v>1.1736</c:v>
                </c:pt>
                <c:pt idx="19">
                  <c:v>1.1932999999999998</c:v>
                </c:pt>
                <c:pt idx="20">
                  <c:v>1.2141999999999999</c:v>
                </c:pt>
                <c:pt idx="21">
                  <c:v>1.2336999999999998</c:v>
                </c:pt>
                <c:pt idx="22">
                  <c:v>1.2526000000000002</c:v>
                </c:pt>
                <c:pt idx="23">
                  <c:v>1.2763</c:v>
                </c:pt>
                <c:pt idx="24">
                  <c:v>1.2950999999999997</c:v>
                </c:pt>
                <c:pt idx="25">
                  <c:v>1.3138000000000001</c:v>
                </c:pt>
                <c:pt idx="26">
                  <c:v>1.3327999999999998</c:v>
                </c:pt>
                <c:pt idx="27">
                  <c:v>1.3514999999999997</c:v>
                </c:pt>
                <c:pt idx="28">
                  <c:v>1.3711000000000002</c:v>
                </c:pt>
                <c:pt idx="29">
                  <c:v>1.391</c:v>
                </c:pt>
                <c:pt idx="30">
                  <c:v>1.4131999999999998</c:v>
                </c:pt>
                <c:pt idx="31">
                  <c:v>1.4319999999999999</c:v>
                </c:pt>
                <c:pt idx="32">
                  <c:v>1.4523000000000001</c:v>
                </c:pt>
                <c:pt idx="33">
                  <c:v>1.4725000000000001</c:v>
                </c:pt>
                <c:pt idx="34">
                  <c:v>1.4923999999999999</c:v>
                </c:pt>
              </c:numCache>
            </c:numRef>
          </c:xVal>
          <c:yVal>
            <c:numRef>
              <c:f>'new flow (more data)'!$BK$534:$BK$568</c:f>
              <c:numCache>
                <c:formatCode>General</c:formatCode>
                <c:ptCount val="35"/>
                <c:pt idx="0">
                  <c:v>0.10124566949696696</c:v>
                </c:pt>
                <c:pt idx="1">
                  <c:v>0.10041953837205411</c:v>
                </c:pt>
                <c:pt idx="2">
                  <c:v>9.7696482659200709E-2</c:v>
                </c:pt>
                <c:pt idx="3">
                  <c:v>9.4685185743299177E-2</c:v>
                </c:pt>
                <c:pt idx="4">
                  <c:v>9.1466506739762185E-2</c:v>
                </c:pt>
                <c:pt idx="5">
                  <c:v>9.0616175972316068E-2</c:v>
                </c:pt>
                <c:pt idx="6">
                  <c:v>8.8881418703278828E-2</c:v>
                </c:pt>
                <c:pt idx="7">
                  <c:v>8.7424113765662587E-2</c:v>
                </c:pt>
                <c:pt idx="8">
                  <c:v>8.5572616593548367E-2</c:v>
                </c:pt>
                <c:pt idx="9">
                  <c:v>8.4428507729191818E-2</c:v>
                </c:pt>
                <c:pt idx="10">
                  <c:v>8.3008651086459218E-2</c:v>
                </c:pt>
                <c:pt idx="11">
                  <c:v>8.2259034269715273E-2</c:v>
                </c:pt>
                <c:pt idx="12">
                  <c:v>8.1299286750861025E-2</c:v>
                </c:pt>
                <c:pt idx="13">
                  <c:v>7.972644510302565E-2</c:v>
                </c:pt>
                <c:pt idx="14">
                  <c:v>7.6429121076927883E-2</c:v>
                </c:pt>
                <c:pt idx="15">
                  <c:v>7.5151544703464745E-2</c:v>
                </c:pt>
                <c:pt idx="16">
                  <c:v>7.306324278364025E-2</c:v>
                </c:pt>
                <c:pt idx="17">
                  <c:v>7.3691044104806674E-2</c:v>
                </c:pt>
                <c:pt idx="18">
                  <c:v>7.0805426063558288E-2</c:v>
                </c:pt>
                <c:pt idx="19">
                  <c:v>6.9875212713073481E-2</c:v>
                </c:pt>
                <c:pt idx="20">
                  <c:v>6.830161422934046E-2</c:v>
                </c:pt>
                <c:pt idx="21">
                  <c:v>6.8520531590923639E-2</c:v>
                </c:pt>
                <c:pt idx="22">
                  <c:v>6.6848802136751095E-2</c:v>
                </c:pt>
                <c:pt idx="23">
                  <c:v>6.6220116293754627E-2</c:v>
                </c:pt>
                <c:pt idx="24">
                  <c:v>6.5301254543549903E-2</c:v>
                </c:pt>
                <c:pt idx="25">
                  <c:v>6.5459565531457153E-2</c:v>
                </c:pt>
                <c:pt idx="26">
                  <c:v>6.3748635348354843E-2</c:v>
                </c:pt>
                <c:pt idx="27">
                  <c:v>6.2192956348328568E-2</c:v>
                </c:pt>
                <c:pt idx="28">
                  <c:v>6.0849917739296149E-2</c:v>
                </c:pt>
                <c:pt idx="29">
                  <c:v>5.9247968152461923E-2</c:v>
                </c:pt>
                <c:pt idx="30">
                  <c:v>5.8771721834059973E-2</c:v>
                </c:pt>
                <c:pt idx="31">
                  <c:v>5.8916322370954177E-2</c:v>
                </c:pt>
                <c:pt idx="32">
                  <c:v>5.7429784538363692E-2</c:v>
                </c:pt>
                <c:pt idx="33">
                  <c:v>5.6777022817955679E-2</c:v>
                </c:pt>
                <c:pt idx="34">
                  <c:v>5.5699901148924126E-2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4004-E04E-85F3-7D3D0A9AE3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704384"/>
        <c:axId val="118718848"/>
      </c:scatterChart>
      <c:scatterChart>
        <c:scatterStyle val="lineMarker"/>
        <c:varyColors val="0"/>
        <c:ser>
          <c:idx val="7"/>
          <c:order val="7"/>
          <c:tx>
            <c:v>Galpore-Fourar and Lenormand</c:v>
          </c:tx>
          <c:spPr>
            <a:ln w="19050">
              <a:solidFill>
                <a:schemeClr val="tx2"/>
              </a:solidFill>
              <a:prstDash val="dash"/>
            </a:ln>
          </c:spPr>
          <c:marker>
            <c:symbol val="diamond"/>
            <c:size val="7"/>
            <c:spPr>
              <a:solidFill>
                <a:schemeClr val="tx2"/>
              </a:solidFill>
              <a:ln>
                <a:solidFill>
                  <a:schemeClr val="tx2"/>
                </a:solidFill>
              </a:ln>
            </c:spPr>
          </c:marker>
          <c:trendline>
            <c:trendlineType val="poly"/>
            <c:order val="3"/>
            <c:dispRSqr val="1"/>
            <c:dispEq val="1"/>
            <c:trendlineLbl>
              <c:layout>
                <c:manualLayout>
                  <c:x val="-0.33567133359515428"/>
                  <c:y val="-0.19872119318543371"/>
                </c:manualLayout>
              </c:layout>
              <c:numFmt formatCode="General" sourceLinked="0"/>
            </c:trendlineLbl>
          </c:trendline>
          <c:xVal>
            <c:numRef>
              <c:f>'new flow (more data)'!$D$621:$D$655</c:f>
              <c:numCache>
                <c:formatCode>General</c:formatCode>
                <c:ptCount val="35"/>
                <c:pt idx="0">
                  <c:v>0.81510000000000016</c:v>
                </c:pt>
                <c:pt idx="1">
                  <c:v>0.83504999999999985</c:v>
                </c:pt>
                <c:pt idx="2">
                  <c:v>0.85592999999999986</c:v>
                </c:pt>
                <c:pt idx="3">
                  <c:v>0.87535000000000007</c:v>
                </c:pt>
                <c:pt idx="4">
                  <c:v>0.8956900000000001</c:v>
                </c:pt>
                <c:pt idx="5">
                  <c:v>0.91574</c:v>
                </c:pt>
                <c:pt idx="6">
                  <c:v>0.93494999999999995</c:v>
                </c:pt>
                <c:pt idx="7">
                  <c:v>0.95450999999999997</c:v>
                </c:pt>
                <c:pt idx="8">
                  <c:v>0.97363</c:v>
                </c:pt>
                <c:pt idx="9">
                  <c:v>0.99433000000000016</c:v>
                </c:pt>
                <c:pt idx="10">
                  <c:v>1.0159000000000002</c:v>
                </c:pt>
                <c:pt idx="11">
                  <c:v>1.0392000000000001</c:v>
                </c:pt>
                <c:pt idx="12">
                  <c:v>1.0566</c:v>
                </c:pt>
                <c:pt idx="13">
                  <c:v>1.0750999999999999</c:v>
                </c:pt>
                <c:pt idx="14">
                  <c:v>1.0930999999999997</c:v>
                </c:pt>
                <c:pt idx="15">
                  <c:v>1.1131000000000002</c:v>
                </c:pt>
                <c:pt idx="16">
                  <c:v>1.1332</c:v>
                </c:pt>
                <c:pt idx="17">
                  <c:v>1.1528999999999998</c:v>
                </c:pt>
                <c:pt idx="18">
                  <c:v>1.1736</c:v>
                </c:pt>
                <c:pt idx="19">
                  <c:v>1.1932999999999998</c:v>
                </c:pt>
                <c:pt idx="20">
                  <c:v>1.2141999999999999</c:v>
                </c:pt>
                <c:pt idx="21">
                  <c:v>1.2336999999999998</c:v>
                </c:pt>
                <c:pt idx="22">
                  <c:v>1.2526000000000002</c:v>
                </c:pt>
                <c:pt idx="23">
                  <c:v>1.2763</c:v>
                </c:pt>
                <c:pt idx="24">
                  <c:v>1.2950999999999997</c:v>
                </c:pt>
                <c:pt idx="25">
                  <c:v>1.3138000000000001</c:v>
                </c:pt>
                <c:pt idx="26">
                  <c:v>1.3327999999999998</c:v>
                </c:pt>
                <c:pt idx="27">
                  <c:v>1.3514999999999997</c:v>
                </c:pt>
                <c:pt idx="28">
                  <c:v>1.3711000000000002</c:v>
                </c:pt>
                <c:pt idx="29">
                  <c:v>1.391</c:v>
                </c:pt>
                <c:pt idx="30">
                  <c:v>1.4131999999999998</c:v>
                </c:pt>
                <c:pt idx="31">
                  <c:v>1.4319999999999999</c:v>
                </c:pt>
                <c:pt idx="32">
                  <c:v>1.4523000000000001</c:v>
                </c:pt>
                <c:pt idx="33">
                  <c:v>1.4725000000000001</c:v>
                </c:pt>
                <c:pt idx="34">
                  <c:v>1.4923999999999999</c:v>
                </c:pt>
              </c:numCache>
            </c:numRef>
          </c:xVal>
          <c:yVal>
            <c:numRef>
              <c:f>'new flow (more data)'!$AW$621:$AW$655</c:f>
              <c:numCache>
                <c:formatCode>General</c:formatCode>
                <c:ptCount val="35"/>
                <c:pt idx="0">
                  <c:v>0.11103595081689414</c:v>
                </c:pt>
                <c:pt idx="1">
                  <c:v>0.11011251576871418</c:v>
                </c:pt>
                <c:pt idx="2">
                  <c:v>0.10704015250625465</c:v>
                </c:pt>
                <c:pt idx="3">
                  <c:v>0.10355857223186697</c:v>
                </c:pt>
                <c:pt idx="4">
                  <c:v>9.9863286776815427E-2</c:v>
                </c:pt>
                <c:pt idx="5">
                  <c:v>9.8961093760335767E-2</c:v>
                </c:pt>
                <c:pt idx="6">
                  <c:v>9.6986654209280959E-2</c:v>
                </c:pt>
                <c:pt idx="7">
                  <c:v>9.543833410022369E-2</c:v>
                </c:pt>
                <c:pt idx="8">
                  <c:v>9.3246285081431013E-2</c:v>
                </c:pt>
                <c:pt idx="9">
                  <c:v>9.1871369548922707E-2</c:v>
                </c:pt>
                <c:pt idx="10">
                  <c:v>9.0158211270821034E-2</c:v>
                </c:pt>
                <c:pt idx="11">
                  <c:v>8.9269030839765853E-2</c:v>
                </c:pt>
                <c:pt idx="12">
                  <c:v>8.8208878992134115E-2</c:v>
                </c:pt>
                <c:pt idx="13">
                  <c:v>8.6452438718222432E-2</c:v>
                </c:pt>
                <c:pt idx="14">
                  <c:v>8.302787792728962E-2</c:v>
                </c:pt>
                <c:pt idx="15">
                  <c:v>8.1289510606026752E-2</c:v>
                </c:pt>
                <c:pt idx="16">
                  <c:v>7.8946340043852911E-2</c:v>
                </c:pt>
                <c:pt idx="17">
                  <c:v>7.9709998379900157E-2</c:v>
                </c:pt>
                <c:pt idx="18">
                  <c:v>7.6349439887284834E-2</c:v>
                </c:pt>
                <c:pt idx="19">
                  <c:v>7.5485992874612176E-2</c:v>
                </c:pt>
                <c:pt idx="20">
                  <c:v>7.3504999544995717E-2</c:v>
                </c:pt>
                <c:pt idx="21">
                  <c:v>7.3788414399579741E-2</c:v>
                </c:pt>
                <c:pt idx="22">
                  <c:v>7.1973733970988704E-2</c:v>
                </c:pt>
                <c:pt idx="23">
                  <c:v>7.1080221412997996E-2</c:v>
                </c:pt>
                <c:pt idx="24">
                  <c:v>7.0067939592631218E-2</c:v>
                </c:pt>
                <c:pt idx="25">
                  <c:v>7.0259469563204252E-2</c:v>
                </c:pt>
                <c:pt idx="26">
                  <c:v>6.8376282442471459E-2</c:v>
                </c:pt>
                <c:pt idx="27">
                  <c:v>6.66086976549638E-2</c:v>
                </c:pt>
                <c:pt idx="28">
                  <c:v>6.5204145272794251E-2</c:v>
                </c:pt>
                <c:pt idx="29">
                  <c:v>6.3305915461714157E-2</c:v>
                </c:pt>
                <c:pt idx="30">
                  <c:v>6.2785401578698802E-2</c:v>
                </c:pt>
                <c:pt idx="31">
                  <c:v>6.2927305991970744E-2</c:v>
                </c:pt>
                <c:pt idx="32">
                  <c:v>6.1274580014511852E-2</c:v>
                </c:pt>
                <c:pt idx="33">
                  <c:v>6.0582675445910721E-2</c:v>
                </c:pt>
                <c:pt idx="34">
                  <c:v>5.9322321971637039E-2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4004-E04E-85F3-7D3D0A9AE3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726656"/>
        <c:axId val="118720768"/>
      </c:scatterChart>
      <c:valAx>
        <c:axId val="118704384"/>
        <c:scaling>
          <c:orientation val="minMax"/>
          <c:max val="1.5"/>
          <c:min val="0.8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Pressure P [bar]</a:t>
                </a:r>
              </a:p>
            </c:rich>
          </c:tx>
          <c:layout>
            <c:manualLayout>
              <c:xMode val="edge"/>
              <c:yMode val="edge"/>
              <c:x val="0.34579658441185984"/>
              <c:y val="0.95154731001798853"/>
            </c:manualLayout>
          </c:layout>
          <c:overlay val="0"/>
        </c:title>
        <c:numFmt formatCode="General" sourceLinked="1"/>
        <c:majorTickMark val="out"/>
        <c:minorTickMark val="out"/>
        <c:tickLblPos val="nextTo"/>
        <c:spPr>
          <a:ln>
            <a:solidFill>
              <a:sysClr val="windowText" lastClr="000000"/>
            </a:solidFill>
          </a:ln>
        </c:spPr>
        <c:crossAx val="118718848"/>
        <c:crosses val="autoZero"/>
        <c:crossBetween val="midCat"/>
      </c:valAx>
      <c:valAx>
        <c:axId val="118718848"/>
        <c:scaling>
          <c:orientation val="minMax"/>
          <c:max val="0.25"/>
          <c:min val="0.05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Liquid film thickness </a:t>
                </a:r>
                <a:r>
                  <a:rPr lang="el-GR"/>
                  <a:t>δ</a:t>
                </a:r>
                <a:r>
                  <a:rPr lang="en-US"/>
                  <a:t> [</a:t>
                </a:r>
                <a:r>
                  <a:rPr lang="el-GR"/>
                  <a:t>μ</a:t>
                </a:r>
                <a:r>
                  <a:rPr lang="en-US"/>
                  <a:t>m]</a:t>
                </a:r>
              </a:p>
            </c:rich>
          </c:tx>
          <c:layout>
            <c:manualLayout>
              <c:xMode val="edge"/>
              <c:yMode val="edge"/>
              <c:x val="8.9539532714054734E-3"/>
              <c:y val="0.2986736984657577"/>
            </c:manualLayout>
          </c:layout>
          <c:overlay val="0"/>
        </c:title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crossAx val="118704384"/>
        <c:crosses val="autoZero"/>
        <c:crossBetween val="midCat"/>
        <c:majorUnit val="2.0000000000000011E-2"/>
        <c:minorUnit val="1.0000000000000005E-2"/>
      </c:valAx>
      <c:valAx>
        <c:axId val="118720768"/>
        <c:scaling>
          <c:orientation val="minMax"/>
          <c:max val="0.25"/>
          <c:min val="5.0000000000000017E-2"/>
        </c:scaling>
        <c:delete val="0"/>
        <c:axPos val="r"/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>
                <a:noFill/>
              </a:defRPr>
            </a:pPr>
            <a:endParaRPr lang="en-US"/>
          </a:p>
        </c:txPr>
        <c:crossAx val="118726656"/>
        <c:crosses val="max"/>
        <c:crossBetween val="midCat"/>
        <c:minorUnit val="1.0000000000000004E-2"/>
      </c:valAx>
      <c:valAx>
        <c:axId val="118726656"/>
        <c:scaling>
          <c:orientation val="minMax"/>
          <c:max val="1.5"/>
          <c:min val="0.8"/>
        </c:scaling>
        <c:delete val="0"/>
        <c:axPos val="t"/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>
                <a:noFill/>
              </a:defRPr>
            </a:pPr>
            <a:endParaRPr lang="en-US"/>
          </a:p>
        </c:txPr>
        <c:crossAx val="118720768"/>
        <c:crosses val="max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7385573092223976"/>
          <c:y val="0.33347350146918953"/>
          <c:w val="0.25949639862539009"/>
          <c:h val="0.33305285782175104"/>
        </c:manualLayout>
      </c:layout>
      <c:overlay val="0"/>
    </c:legend>
    <c:plotVisOnly val="1"/>
    <c:dispBlanksAs val="gap"/>
    <c:showDLblsOverMax val="0"/>
  </c:chart>
  <c:spPr>
    <a:noFill/>
  </c:spPr>
  <c:txPr>
    <a:bodyPr/>
    <a:lstStyle/>
    <a:p>
      <a:pPr>
        <a:defRPr sz="1600">
          <a:latin typeface="Segoe UI Semilight" panose="020B0402040204020203" pitchFamily="34" charset="0"/>
          <a:cs typeface="Segoe UI Semilight" panose="020B0402040204020203" pitchFamily="34" charset="0"/>
        </a:defRPr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645007807867404"/>
          <c:y val="7.6062424575502913E-2"/>
          <c:w val="0.7913460007418065"/>
          <c:h val="0.79942246086698232"/>
        </c:manualLayout>
      </c:layout>
      <c:scatterChart>
        <c:scatterStyle val="lineMarker"/>
        <c:varyColors val="0"/>
        <c:ser>
          <c:idx val="0"/>
          <c:order val="0"/>
          <c:tx>
            <c:v>Krytox 101-Experimental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009E47"/>
              </a:solidFill>
              <a:ln>
                <a:solidFill>
                  <a:srgbClr val="009E47"/>
                </a:solidFill>
              </a:ln>
            </c:spPr>
          </c:marker>
          <c:xVal>
            <c:numRef>
              <c:f>'new flow (more data)'!$D$97:$D$131</c:f>
              <c:numCache>
                <c:formatCode>General</c:formatCode>
                <c:ptCount val="35"/>
                <c:pt idx="0">
                  <c:v>0.81606999999999985</c:v>
                </c:pt>
                <c:pt idx="1">
                  <c:v>0.83574999999999999</c:v>
                </c:pt>
                <c:pt idx="2">
                  <c:v>0.85435000000000016</c:v>
                </c:pt>
                <c:pt idx="3">
                  <c:v>0.87484999999999991</c:v>
                </c:pt>
                <c:pt idx="4">
                  <c:v>0.89477999999999991</c:v>
                </c:pt>
                <c:pt idx="5">
                  <c:v>0.91415000000000002</c:v>
                </c:pt>
                <c:pt idx="6">
                  <c:v>0.93759000000000015</c:v>
                </c:pt>
                <c:pt idx="7">
                  <c:v>0.95406000000000013</c:v>
                </c:pt>
                <c:pt idx="8">
                  <c:v>0.97463999999999995</c:v>
                </c:pt>
                <c:pt idx="9">
                  <c:v>0.9952700000000001</c:v>
                </c:pt>
                <c:pt idx="10">
                  <c:v>1.0144000000000002</c:v>
                </c:pt>
                <c:pt idx="11">
                  <c:v>1.0331000000000001</c:v>
                </c:pt>
                <c:pt idx="12">
                  <c:v>1.0556999999999999</c:v>
                </c:pt>
                <c:pt idx="13">
                  <c:v>1.0758000000000001</c:v>
                </c:pt>
                <c:pt idx="14">
                  <c:v>1.0972</c:v>
                </c:pt>
                <c:pt idx="15">
                  <c:v>1.1145</c:v>
                </c:pt>
                <c:pt idx="16">
                  <c:v>1.1345999999999998</c:v>
                </c:pt>
                <c:pt idx="17">
                  <c:v>1.1539999999999999</c:v>
                </c:pt>
                <c:pt idx="18">
                  <c:v>1.1733000000000002</c:v>
                </c:pt>
                <c:pt idx="19">
                  <c:v>1.1936</c:v>
                </c:pt>
                <c:pt idx="20">
                  <c:v>1.2130999999999998</c:v>
                </c:pt>
                <c:pt idx="21">
                  <c:v>1.2330000000000001</c:v>
                </c:pt>
                <c:pt idx="22">
                  <c:v>1.2522000000000002</c:v>
                </c:pt>
                <c:pt idx="23">
                  <c:v>1.2732999999999999</c:v>
                </c:pt>
                <c:pt idx="24">
                  <c:v>1.2932999999999999</c:v>
                </c:pt>
                <c:pt idx="25">
                  <c:v>1.3117999999999999</c:v>
                </c:pt>
                <c:pt idx="26">
                  <c:v>1.3318000000000003</c:v>
                </c:pt>
                <c:pt idx="27">
                  <c:v>1.3521000000000001</c:v>
                </c:pt>
                <c:pt idx="28">
                  <c:v>1.3719999999999999</c:v>
                </c:pt>
                <c:pt idx="29">
                  <c:v>1.3912</c:v>
                </c:pt>
                <c:pt idx="30">
                  <c:v>1.411</c:v>
                </c:pt>
                <c:pt idx="31">
                  <c:v>1.4323999999999999</c:v>
                </c:pt>
                <c:pt idx="32">
                  <c:v>1.4521999999999999</c:v>
                </c:pt>
                <c:pt idx="33">
                  <c:v>1.4786999999999999</c:v>
                </c:pt>
                <c:pt idx="34">
                  <c:v>1.4954999999999998</c:v>
                </c:pt>
              </c:numCache>
            </c:numRef>
          </c:xVal>
          <c:yVal>
            <c:numRef>
              <c:f>'new flow (more data)'!$K$97:$K$131</c:f>
              <c:numCache>
                <c:formatCode>General</c:formatCode>
                <c:ptCount val="35"/>
                <c:pt idx="0">
                  <c:v>0.24788111636837562</c:v>
                </c:pt>
                <c:pt idx="1">
                  <c:v>0.24055003053549973</c:v>
                </c:pt>
                <c:pt idx="2">
                  <c:v>0.23299204828710718</c:v>
                </c:pt>
                <c:pt idx="3">
                  <c:v>0.22658708763792179</c:v>
                </c:pt>
                <c:pt idx="4">
                  <c:v>0.21943512653056041</c:v>
                </c:pt>
                <c:pt idx="5">
                  <c:v>0.2147449523285363</c:v>
                </c:pt>
                <c:pt idx="6">
                  <c:v>0.20967009950257909</c:v>
                </c:pt>
                <c:pt idx="7">
                  <c:v>0.20528616534668587</c:v>
                </c:pt>
                <c:pt idx="8">
                  <c:v>0.19871043975794433</c:v>
                </c:pt>
                <c:pt idx="9">
                  <c:v>0.19489741011454043</c:v>
                </c:pt>
                <c:pt idx="10">
                  <c:v>0.19110195949295461</c:v>
                </c:pt>
                <c:pt idx="11">
                  <c:v>0.18736024922749006</c:v>
                </c:pt>
                <c:pt idx="12">
                  <c:v>0.18421294204937599</c:v>
                </c:pt>
                <c:pt idx="13">
                  <c:v>0.18160633986875385</c:v>
                </c:pt>
                <c:pt idx="14">
                  <c:v>0.1758909226695442</c:v>
                </c:pt>
                <c:pt idx="15">
                  <c:v>0.17554174016435364</c:v>
                </c:pt>
                <c:pt idx="16">
                  <c:v>0.17267042101501606</c:v>
                </c:pt>
                <c:pt idx="17">
                  <c:v>0.17001574893328331</c:v>
                </c:pt>
                <c:pt idx="18">
                  <c:v>0.1694067619048597</c:v>
                </c:pt>
                <c:pt idx="19">
                  <c:v>0.16769511101087309</c:v>
                </c:pt>
                <c:pt idx="20">
                  <c:v>0.16390728032162571</c:v>
                </c:pt>
                <c:pt idx="21">
                  <c:v>0.16228674703594959</c:v>
                </c:pt>
                <c:pt idx="22">
                  <c:v>0.15654914371009165</c:v>
                </c:pt>
                <c:pt idx="23">
                  <c:v>0.15552457981892842</c:v>
                </c:pt>
                <c:pt idx="24">
                  <c:v>0.15644338257309609</c:v>
                </c:pt>
                <c:pt idx="25">
                  <c:v>0.15382537456480705</c:v>
                </c:pt>
                <c:pt idx="26">
                  <c:v>0.15130904341518736</c:v>
                </c:pt>
                <c:pt idx="27">
                  <c:v>0.15003165526585638</c:v>
                </c:pt>
                <c:pt idx="28">
                  <c:v>0.14811698323247469</c:v>
                </c:pt>
                <c:pt idx="29">
                  <c:v>0.14718923385875504</c:v>
                </c:pt>
                <c:pt idx="30">
                  <c:v>0.14590936786697617</c:v>
                </c:pt>
                <c:pt idx="31">
                  <c:v>0.14498917475857864</c:v>
                </c:pt>
                <c:pt idx="32">
                  <c:v>0.14382162114557673</c:v>
                </c:pt>
                <c:pt idx="33">
                  <c:v>0.14409044462467613</c:v>
                </c:pt>
                <c:pt idx="34">
                  <c:v>0.14257739099295308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929-2F45-86CE-BFC3BC0EF0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911744"/>
        <c:axId val="118913664"/>
      </c:scatterChart>
      <c:scatterChart>
        <c:scatterStyle val="lineMarker"/>
        <c:varyColors val="0"/>
        <c:ser>
          <c:idx val="3"/>
          <c:order val="1"/>
          <c:tx>
            <c:v>Krytox 101-Fourar and Lenormand</c:v>
          </c:tx>
          <c:spPr>
            <a:ln w="19050">
              <a:solidFill>
                <a:schemeClr val="tx2"/>
              </a:solidFill>
              <a:prstDash val="dash"/>
            </a:ln>
          </c:spPr>
          <c:marker>
            <c:symbol val="diamond"/>
            <c:size val="7"/>
            <c:spPr>
              <a:solidFill>
                <a:schemeClr val="tx2"/>
              </a:solidFill>
              <a:ln>
                <a:solidFill>
                  <a:schemeClr val="tx2"/>
                </a:solidFill>
              </a:ln>
            </c:spPr>
          </c:marker>
          <c:xVal>
            <c:numRef>
              <c:f>'new flow (more data)'!$D$271:$D$305</c:f>
              <c:numCache>
                <c:formatCode>General</c:formatCode>
                <c:ptCount val="35"/>
                <c:pt idx="0">
                  <c:v>0.81606999999999985</c:v>
                </c:pt>
                <c:pt idx="1">
                  <c:v>0.83574999999999999</c:v>
                </c:pt>
                <c:pt idx="2">
                  <c:v>0.85435000000000016</c:v>
                </c:pt>
                <c:pt idx="3">
                  <c:v>0.87484999999999991</c:v>
                </c:pt>
                <c:pt idx="4">
                  <c:v>0.89477999999999991</c:v>
                </c:pt>
                <c:pt idx="5">
                  <c:v>0.91415000000000002</c:v>
                </c:pt>
                <c:pt idx="6">
                  <c:v>0.93759000000000015</c:v>
                </c:pt>
                <c:pt idx="7">
                  <c:v>0.95406000000000013</c:v>
                </c:pt>
                <c:pt idx="8">
                  <c:v>0.97463999999999995</c:v>
                </c:pt>
                <c:pt idx="9">
                  <c:v>0.9952700000000001</c:v>
                </c:pt>
                <c:pt idx="10">
                  <c:v>1.0144000000000002</c:v>
                </c:pt>
                <c:pt idx="11">
                  <c:v>1.0331000000000001</c:v>
                </c:pt>
                <c:pt idx="12">
                  <c:v>1.0556999999999999</c:v>
                </c:pt>
                <c:pt idx="13">
                  <c:v>1.0758000000000001</c:v>
                </c:pt>
                <c:pt idx="14">
                  <c:v>1.0972</c:v>
                </c:pt>
                <c:pt idx="15">
                  <c:v>1.1145</c:v>
                </c:pt>
                <c:pt idx="16">
                  <c:v>1.1345999999999998</c:v>
                </c:pt>
                <c:pt idx="17">
                  <c:v>1.1539999999999999</c:v>
                </c:pt>
                <c:pt idx="18">
                  <c:v>1.1733000000000002</c:v>
                </c:pt>
                <c:pt idx="19">
                  <c:v>1.1936</c:v>
                </c:pt>
                <c:pt idx="20">
                  <c:v>1.2130999999999998</c:v>
                </c:pt>
                <c:pt idx="21">
                  <c:v>1.2330000000000001</c:v>
                </c:pt>
                <c:pt idx="22">
                  <c:v>1.2522000000000002</c:v>
                </c:pt>
                <c:pt idx="23">
                  <c:v>1.2732999999999999</c:v>
                </c:pt>
                <c:pt idx="24">
                  <c:v>1.2932999999999999</c:v>
                </c:pt>
                <c:pt idx="25">
                  <c:v>1.3117999999999999</c:v>
                </c:pt>
                <c:pt idx="26">
                  <c:v>1.3318000000000003</c:v>
                </c:pt>
                <c:pt idx="27">
                  <c:v>1.3521000000000001</c:v>
                </c:pt>
                <c:pt idx="28">
                  <c:v>1.3719999999999999</c:v>
                </c:pt>
                <c:pt idx="29">
                  <c:v>1.3912</c:v>
                </c:pt>
                <c:pt idx="30">
                  <c:v>1.411</c:v>
                </c:pt>
                <c:pt idx="31">
                  <c:v>1.4323999999999999</c:v>
                </c:pt>
                <c:pt idx="32">
                  <c:v>1.4521999999999999</c:v>
                </c:pt>
                <c:pt idx="33">
                  <c:v>1.4786999999999999</c:v>
                </c:pt>
                <c:pt idx="34">
                  <c:v>1.4954999999999998</c:v>
                </c:pt>
              </c:numCache>
            </c:numRef>
          </c:xVal>
          <c:yVal>
            <c:numRef>
              <c:f>'new flow (more data)'!$AW$271:$AW$305</c:f>
              <c:numCache>
                <c:formatCode>General</c:formatCode>
                <c:ptCount val="35"/>
                <c:pt idx="0">
                  <c:v>0.17546769397363346</c:v>
                </c:pt>
                <c:pt idx="1">
                  <c:v>0.17491273841583771</c:v>
                </c:pt>
                <c:pt idx="2">
                  <c:v>0.17436664028566665</c:v>
                </c:pt>
                <c:pt idx="3">
                  <c:v>0.17321999977300015</c:v>
                </c:pt>
                <c:pt idx="4">
                  <c:v>0.1717292082531153</c:v>
                </c:pt>
                <c:pt idx="5">
                  <c:v>0.17072603650179993</c:v>
                </c:pt>
                <c:pt idx="6">
                  <c:v>0.16965904648322977</c:v>
                </c:pt>
                <c:pt idx="7">
                  <c:v>0.16840588415451596</c:v>
                </c:pt>
                <c:pt idx="8">
                  <c:v>0.16586116686888547</c:v>
                </c:pt>
                <c:pt idx="9">
                  <c:v>0.1643374646336917</c:v>
                </c:pt>
                <c:pt idx="10">
                  <c:v>0.16277711083905763</c:v>
                </c:pt>
                <c:pt idx="11">
                  <c:v>0.16155169584255535</c:v>
                </c:pt>
                <c:pt idx="12">
                  <c:v>0.16008529895906765</c:v>
                </c:pt>
                <c:pt idx="13">
                  <c:v>0.15905839357126877</c:v>
                </c:pt>
                <c:pt idx="14">
                  <c:v>0.15765041312236858</c:v>
                </c:pt>
                <c:pt idx="15">
                  <c:v>0.15650534859736653</c:v>
                </c:pt>
                <c:pt idx="16">
                  <c:v>0.15523218842338277</c:v>
                </c:pt>
                <c:pt idx="17">
                  <c:v>0.15427395978944294</c:v>
                </c:pt>
                <c:pt idx="18">
                  <c:v>0.15380640087905159</c:v>
                </c:pt>
                <c:pt idx="19">
                  <c:v>0.15342576877737846</c:v>
                </c:pt>
                <c:pt idx="20">
                  <c:v>0.15137979707788693</c:v>
                </c:pt>
                <c:pt idx="21">
                  <c:v>0.15025049099336379</c:v>
                </c:pt>
                <c:pt idx="22">
                  <c:v>0.14734761597750204</c:v>
                </c:pt>
                <c:pt idx="23">
                  <c:v>0.14657893503115674</c:v>
                </c:pt>
                <c:pt idx="24">
                  <c:v>0.14731639659456119</c:v>
                </c:pt>
                <c:pt idx="25">
                  <c:v>0.14558911117461582</c:v>
                </c:pt>
                <c:pt idx="26">
                  <c:v>0.14430324406198383</c:v>
                </c:pt>
                <c:pt idx="27">
                  <c:v>0.14343499764244225</c:v>
                </c:pt>
                <c:pt idx="28">
                  <c:v>0.14270414734666179</c:v>
                </c:pt>
                <c:pt idx="29">
                  <c:v>0.14202000214082303</c:v>
                </c:pt>
                <c:pt idx="30">
                  <c:v>0.14139050421366409</c:v>
                </c:pt>
                <c:pt idx="31">
                  <c:v>0.14089922678820319</c:v>
                </c:pt>
                <c:pt idx="32">
                  <c:v>0.14031627037166275</c:v>
                </c:pt>
                <c:pt idx="33">
                  <c:v>0.14102209510801414</c:v>
                </c:pt>
                <c:pt idx="34">
                  <c:v>0.13989405945000796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929-2F45-86CE-BFC3BC0EF05E}"/>
            </c:ext>
          </c:extLst>
        </c:ser>
        <c:ser>
          <c:idx val="4"/>
          <c:order val="2"/>
          <c:tx>
            <c:v>Galpore-Experimental</c:v>
          </c:tx>
          <c:spPr>
            <a:ln w="28575">
              <a:noFill/>
            </a:ln>
          </c:spPr>
          <c:marker>
            <c:symbol val="square"/>
            <c:size val="7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xVal>
            <c:numRef>
              <c:f>'new flow (more data)'!$D$447:$D$481</c:f>
              <c:numCache>
                <c:formatCode>General</c:formatCode>
                <c:ptCount val="35"/>
                <c:pt idx="0">
                  <c:v>0.81510000000000016</c:v>
                </c:pt>
                <c:pt idx="1">
                  <c:v>0.83504999999999985</c:v>
                </c:pt>
                <c:pt idx="2">
                  <c:v>0.85592999999999986</c:v>
                </c:pt>
                <c:pt idx="3">
                  <c:v>0.87535000000000007</c:v>
                </c:pt>
                <c:pt idx="4">
                  <c:v>0.8956900000000001</c:v>
                </c:pt>
                <c:pt idx="5">
                  <c:v>0.91574</c:v>
                </c:pt>
                <c:pt idx="6">
                  <c:v>0.93494999999999995</c:v>
                </c:pt>
                <c:pt idx="7">
                  <c:v>0.95450999999999997</c:v>
                </c:pt>
                <c:pt idx="8">
                  <c:v>0.97363</c:v>
                </c:pt>
                <c:pt idx="9">
                  <c:v>0.99433000000000016</c:v>
                </c:pt>
                <c:pt idx="10">
                  <c:v>1.0159000000000002</c:v>
                </c:pt>
                <c:pt idx="11">
                  <c:v>1.0392000000000001</c:v>
                </c:pt>
                <c:pt idx="12">
                  <c:v>1.0566</c:v>
                </c:pt>
                <c:pt idx="13">
                  <c:v>1.0750999999999999</c:v>
                </c:pt>
                <c:pt idx="14">
                  <c:v>1.0930999999999997</c:v>
                </c:pt>
                <c:pt idx="15">
                  <c:v>1.1131000000000002</c:v>
                </c:pt>
                <c:pt idx="16">
                  <c:v>1.1332</c:v>
                </c:pt>
                <c:pt idx="17">
                  <c:v>1.1528999999999998</c:v>
                </c:pt>
                <c:pt idx="18">
                  <c:v>1.1736</c:v>
                </c:pt>
                <c:pt idx="19">
                  <c:v>1.1932999999999998</c:v>
                </c:pt>
                <c:pt idx="20">
                  <c:v>1.2141999999999999</c:v>
                </c:pt>
                <c:pt idx="21">
                  <c:v>1.2336999999999998</c:v>
                </c:pt>
                <c:pt idx="22">
                  <c:v>1.2526000000000002</c:v>
                </c:pt>
                <c:pt idx="23">
                  <c:v>1.2763</c:v>
                </c:pt>
                <c:pt idx="24">
                  <c:v>1.2950999999999997</c:v>
                </c:pt>
                <c:pt idx="25">
                  <c:v>1.3138000000000001</c:v>
                </c:pt>
                <c:pt idx="26">
                  <c:v>1.3327999999999998</c:v>
                </c:pt>
                <c:pt idx="27">
                  <c:v>1.3514999999999997</c:v>
                </c:pt>
                <c:pt idx="28">
                  <c:v>1.3711000000000002</c:v>
                </c:pt>
                <c:pt idx="29">
                  <c:v>1.391</c:v>
                </c:pt>
                <c:pt idx="30">
                  <c:v>1.4131999999999998</c:v>
                </c:pt>
                <c:pt idx="31">
                  <c:v>1.4319999999999999</c:v>
                </c:pt>
                <c:pt idx="32">
                  <c:v>1.4523000000000001</c:v>
                </c:pt>
                <c:pt idx="33">
                  <c:v>1.4725000000000001</c:v>
                </c:pt>
                <c:pt idx="34">
                  <c:v>1.4923999999999999</c:v>
                </c:pt>
              </c:numCache>
            </c:numRef>
          </c:xVal>
          <c:yVal>
            <c:numRef>
              <c:f>'new flow (more data)'!$K$447:$K$481</c:f>
              <c:numCache>
                <c:formatCode>General</c:formatCode>
                <c:ptCount val="35"/>
                <c:pt idx="0">
                  <c:v>0.11042852108109191</c:v>
                </c:pt>
                <c:pt idx="1">
                  <c:v>0.10920203437809117</c:v>
                </c:pt>
                <c:pt idx="2">
                  <c:v>0.10498091430744794</c:v>
                </c:pt>
                <c:pt idx="3">
                  <c:v>0.10077781445294709</c:v>
                </c:pt>
                <c:pt idx="4">
                  <c:v>9.6298464306957099E-2</c:v>
                </c:pt>
                <c:pt idx="5">
                  <c:v>9.5053613096608758E-2</c:v>
                </c:pt>
                <c:pt idx="6">
                  <c:v>9.255913984324482E-2</c:v>
                </c:pt>
                <c:pt idx="7">
                  <c:v>9.0614995726859937E-2</c:v>
                </c:pt>
                <c:pt idx="8">
                  <c:v>8.8271918403819871E-2</c:v>
                </c:pt>
                <c:pt idx="9">
                  <c:v>8.675120165000727E-2</c:v>
                </c:pt>
                <c:pt idx="10">
                  <c:v>8.4806351844630701E-2</c:v>
                </c:pt>
                <c:pt idx="11">
                  <c:v>8.3508486424910822E-2</c:v>
                </c:pt>
                <c:pt idx="12">
                  <c:v>8.2454205922731338E-2</c:v>
                </c:pt>
                <c:pt idx="13">
                  <c:v>8.0459076691224984E-2</c:v>
                </c:pt>
                <c:pt idx="14">
                  <c:v>7.6057964723070581E-2</c:v>
                </c:pt>
                <c:pt idx="15">
                  <c:v>7.4728248971370537E-2</c:v>
                </c:pt>
                <c:pt idx="16">
                  <c:v>7.2166753702859299E-2</c:v>
                </c:pt>
                <c:pt idx="17">
                  <c:v>7.2705272560873779E-2</c:v>
                </c:pt>
                <c:pt idx="18">
                  <c:v>6.9302051259070963E-2</c:v>
                </c:pt>
                <c:pt idx="19">
                  <c:v>6.8146090046845131E-2</c:v>
                </c:pt>
                <c:pt idx="20">
                  <c:v>6.6078529288304821E-2</c:v>
                </c:pt>
                <c:pt idx="21">
                  <c:v>6.6460719197691032E-2</c:v>
                </c:pt>
                <c:pt idx="22">
                  <c:v>6.4381127982514386E-2</c:v>
                </c:pt>
                <c:pt idx="23">
                  <c:v>6.352973886953639E-2</c:v>
                </c:pt>
                <c:pt idx="24">
                  <c:v>6.2458042940821468E-2</c:v>
                </c:pt>
                <c:pt idx="25">
                  <c:v>6.2692843814058596E-2</c:v>
                </c:pt>
                <c:pt idx="26">
                  <c:v>6.0699949671863207E-2</c:v>
                </c:pt>
                <c:pt idx="27">
                  <c:v>5.9006731864125306E-2</c:v>
                </c:pt>
                <c:pt idx="28">
                  <c:v>5.7412803391417411E-2</c:v>
                </c:pt>
                <c:pt idx="29">
                  <c:v>5.5607398318557544E-2</c:v>
                </c:pt>
                <c:pt idx="30">
                  <c:v>5.4991630794842816E-2</c:v>
                </c:pt>
                <c:pt idx="31">
                  <c:v>5.5096120998194498E-2</c:v>
                </c:pt>
                <c:pt idx="32">
                  <c:v>5.3428023505925348E-2</c:v>
                </c:pt>
                <c:pt idx="33">
                  <c:v>5.2610422082413066E-2</c:v>
                </c:pt>
                <c:pt idx="34">
                  <c:v>5.1433142904718121E-2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929-2F45-86CE-BFC3BC0EF05E}"/>
            </c:ext>
          </c:extLst>
        </c:ser>
        <c:ser>
          <c:idx val="7"/>
          <c:order val="3"/>
          <c:tx>
            <c:v>Galpore-Fourar and Lenormand</c:v>
          </c:tx>
          <c:spPr>
            <a:ln w="19050">
              <a:solidFill>
                <a:schemeClr val="accent6"/>
              </a:solidFill>
              <a:prstDash val="dash"/>
            </a:ln>
          </c:spPr>
          <c:marker>
            <c:symbol val="diamond"/>
            <c:size val="7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</c:marker>
          <c:xVal>
            <c:numRef>
              <c:f>'new flow (more data)'!$D$621:$D$655</c:f>
              <c:numCache>
                <c:formatCode>General</c:formatCode>
                <c:ptCount val="35"/>
                <c:pt idx="0">
                  <c:v>0.81510000000000016</c:v>
                </c:pt>
                <c:pt idx="1">
                  <c:v>0.83504999999999985</c:v>
                </c:pt>
                <c:pt idx="2">
                  <c:v>0.85592999999999986</c:v>
                </c:pt>
                <c:pt idx="3">
                  <c:v>0.87535000000000007</c:v>
                </c:pt>
                <c:pt idx="4">
                  <c:v>0.8956900000000001</c:v>
                </c:pt>
                <c:pt idx="5">
                  <c:v>0.91574</c:v>
                </c:pt>
                <c:pt idx="6">
                  <c:v>0.93494999999999995</c:v>
                </c:pt>
                <c:pt idx="7">
                  <c:v>0.95450999999999997</c:v>
                </c:pt>
                <c:pt idx="8">
                  <c:v>0.97363</c:v>
                </c:pt>
                <c:pt idx="9">
                  <c:v>0.99433000000000016</c:v>
                </c:pt>
                <c:pt idx="10">
                  <c:v>1.0159000000000002</c:v>
                </c:pt>
                <c:pt idx="11">
                  <c:v>1.0392000000000001</c:v>
                </c:pt>
                <c:pt idx="12">
                  <c:v>1.0566</c:v>
                </c:pt>
                <c:pt idx="13">
                  <c:v>1.0750999999999999</c:v>
                </c:pt>
                <c:pt idx="14">
                  <c:v>1.0930999999999997</c:v>
                </c:pt>
                <c:pt idx="15">
                  <c:v>1.1131000000000002</c:v>
                </c:pt>
                <c:pt idx="16">
                  <c:v>1.1332</c:v>
                </c:pt>
                <c:pt idx="17">
                  <c:v>1.1528999999999998</c:v>
                </c:pt>
                <c:pt idx="18">
                  <c:v>1.1736</c:v>
                </c:pt>
                <c:pt idx="19">
                  <c:v>1.1932999999999998</c:v>
                </c:pt>
                <c:pt idx="20">
                  <c:v>1.2141999999999999</c:v>
                </c:pt>
                <c:pt idx="21">
                  <c:v>1.2336999999999998</c:v>
                </c:pt>
                <c:pt idx="22">
                  <c:v>1.2526000000000002</c:v>
                </c:pt>
                <c:pt idx="23">
                  <c:v>1.2763</c:v>
                </c:pt>
                <c:pt idx="24">
                  <c:v>1.2950999999999997</c:v>
                </c:pt>
                <c:pt idx="25">
                  <c:v>1.3138000000000001</c:v>
                </c:pt>
                <c:pt idx="26">
                  <c:v>1.3327999999999998</c:v>
                </c:pt>
                <c:pt idx="27">
                  <c:v>1.3514999999999997</c:v>
                </c:pt>
                <c:pt idx="28">
                  <c:v>1.3711000000000002</c:v>
                </c:pt>
                <c:pt idx="29">
                  <c:v>1.391</c:v>
                </c:pt>
                <c:pt idx="30">
                  <c:v>1.4131999999999998</c:v>
                </c:pt>
                <c:pt idx="31">
                  <c:v>1.4319999999999999</c:v>
                </c:pt>
                <c:pt idx="32">
                  <c:v>1.4523000000000001</c:v>
                </c:pt>
                <c:pt idx="33">
                  <c:v>1.4725000000000001</c:v>
                </c:pt>
                <c:pt idx="34">
                  <c:v>1.4923999999999999</c:v>
                </c:pt>
              </c:numCache>
            </c:numRef>
          </c:xVal>
          <c:yVal>
            <c:numRef>
              <c:f>'new flow (more data)'!$AW$621:$AW$655</c:f>
              <c:numCache>
                <c:formatCode>General</c:formatCode>
                <c:ptCount val="35"/>
                <c:pt idx="0">
                  <c:v>0.11103595081689414</c:v>
                </c:pt>
                <c:pt idx="1">
                  <c:v>0.11011251576871418</c:v>
                </c:pt>
                <c:pt idx="2">
                  <c:v>0.10704015250625465</c:v>
                </c:pt>
                <c:pt idx="3">
                  <c:v>0.10355857223186697</c:v>
                </c:pt>
                <c:pt idx="4">
                  <c:v>9.9863286776815427E-2</c:v>
                </c:pt>
                <c:pt idx="5">
                  <c:v>9.8961093760335767E-2</c:v>
                </c:pt>
                <c:pt idx="6">
                  <c:v>9.6986654209280959E-2</c:v>
                </c:pt>
                <c:pt idx="7">
                  <c:v>9.543833410022369E-2</c:v>
                </c:pt>
                <c:pt idx="8">
                  <c:v>9.3246285081431013E-2</c:v>
                </c:pt>
                <c:pt idx="9">
                  <c:v>9.1871369548922707E-2</c:v>
                </c:pt>
                <c:pt idx="10">
                  <c:v>9.0158211270821034E-2</c:v>
                </c:pt>
                <c:pt idx="11">
                  <c:v>8.9269030839765853E-2</c:v>
                </c:pt>
                <c:pt idx="12">
                  <c:v>8.8208878992134115E-2</c:v>
                </c:pt>
                <c:pt idx="13">
                  <c:v>8.6452438718222432E-2</c:v>
                </c:pt>
                <c:pt idx="14">
                  <c:v>8.302787792728962E-2</c:v>
                </c:pt>
                <c:pt idx="15">
                  <c:v>8.1289510606026752E-2</c:v>
                </c:pt>
                <c:pt idx="16">
                  <c:v>7.8946340043852911E-2</c:v>
                </c:pt>
                <c:pt idx="17">
                  <c:v>7.9709998379900157E-2</c:v>
                </c:pt>
                <c:pt idx="18">
                  <c:v>7.6349439887284834E-2</c:v>
                </c:pt>
                <c:pt idx="19">
                  <c:v>7.5485992874612176E-2</c:v>
                </c:pt>
                <c:pt idx="20">
                  <c:v>7.3504999544995717E-2</c:v>
                </c:pt>
                <c:pt idx="21">
                  <c:v>7.3788414399579741E-2</c:v>
                </c:pt>
                <c:pt idx="22">
                  <c:v>7.1973733970988704E-2</c:v>
                </c:pt>
                <c:pt idx="23">
                  <c:v>7.1080221412997996E-2</c:v>
                </c:pt>
                <c:pt idx="24">
                  <c:v>7.0067939592631218E-2</c:v>
                </c:pt>
                <c:pt idx="25">
                  <c:v>7.0259469563204252E-2</c:v>
                </c:pt>
                <c:pt idx="26">
                  <c:v>6.8376282442471459E-2</c:v>
                </c:pt>
                <c:pt idx="27">
                  <c:v>6.66086976549638E-2</c:v>
                </c:pt>
                <c:pt idx="28">
                  <c:v>6.5204145272794251E-2</c:v>
                </c:pt>
                <c:pt idx="29">
                  <c:v>6.3305915461714157E-2</c:v>
                </c:pt>
                <c:pt idx="30">
                  <c:v>6.2785401578698802E-2</c:v>
                </c:pt>
                <c:pt idx="31">
                  <c:v>6.2927305991970744E-2</c:v>
                </c:pt>
                <c:pt idx="32">
                  <c:v>6.1274580014511852E-2</c:v>
                </c:pt>
                <c:pt idx="33">
                  <c:v>6.0582675445910721E-2</c:v>
                </c:pt>
                <c:pt idx="34">
                  <c:v>5.9322321971637039E-2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929-2F45-86CE-BFC3BC0EF0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925568"/>
        <c:axId val="118924032"/>
      </c:scatterChart>
      <c:valAx>
        <c:axId val="118911744"/>
        <c:scaling>
          <c:orientation val="minMax"/>
          <c:max val="1.5"/>
          <c:min val="0.8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Pressure </a:t>
                </a:r>
                <a:r>
                  <a:rPr lang="en-US" i="1"/>
                  <a:t>P</a:t>
                </a:r>
                <a:r>
                  <a:rPr lang="en-US"/>
                  <a:t> [bar]</a:t>
                </a:r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spPr>
          <a:ln>
            <a:solidFill>
              <a:sysClr val="windowText" lastClr="000000"/>
            </a:solidFill>
          </a:ln>
        </c:spPr>
        <c:crossAx val="118913664"/>
        <c:crosses val="autoZero"/>
        <c:crossBetween val="midCat"/>
      </c:valAx>
      <c:valAx>
        <c:axId val="118913664"/>
        <c:scaling>
          <c:orientation val="minMax"/>
          <c:max val="0.25"/>
          <c:min val="0.05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Liquid film thickness </a:t>
                </a:r>
                <a:r>
                  <a:rPr lang="el-GR" i="1"/>
                  <a:t>δ</a:t>
                </a:r>
                <a:r>
                  <a:rPr lang="en-US"/>
                  <a:t> [</a:t>
                </a:r>
                <a:r>
                  <a:rPr lang="el-GR"/>
                  <a:t>μ</a:t>
                </a:r>
                <a:r>
                  <a:rPr lang="en-US"/>
                  <a:t>m]</a:t>
                </a:r>
              </a:p>
            </c:rich>
          </c:tx>
          <c:layout>
            <c:manualLayout>
              <c:xMode val="edge"/>
              <c:yMode val="edge"/>
              <c:x val="9.2243870056296987E-3"/>
              <c:y val="0.29867369846575775"/>
            </c:manualLayout>
          </c:layout>
          <c:overlay val="0"/>
        </c:title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crossAx val="118911744"/>
        <c:crosses val="autoZero"/>
        <c:crossBetween val="midCat"/>
        <c:majorUnit val="2.0000000000000011E-2"/>
        <c:minorUnit val="1.0000000000000005E-2"/>
      </c:valAx>
      <c:valAx>
        <c:axId val="118924032"/>
        <c:scaling>
          <c:orientation val="minMax"/>
          <c:max val="0.25"/>
          <c:min val="0.05"/>
        </c:scaling>
        <c:delete val="0"/>
        <c:axPos val="r"/>
        <c:numFmt formatCode="General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</c:spPr>
        <c:txPr>
          <a:bodyPr/>
          <a:lstStyle/>
          <a:p>
            <a:pPr>
              <a:defRPr>
                <a:noFill/>
              </a:defRPr>
            </a:pPr>
            <a:endParaRPr lang="en-US"/>
          </a:p>
        </c:txPr>
        <c:crossAx val="118925568"/>
        <c:crosses val="max"/>
        <c:crossBetween val="midCat"/>
        <c:majorUnit val="2.0000000000000011E-2"/>
        <c:minorUnit val="1.0000000000000005E-2"/>
      </c:valAx>
      <c:valAx>
        <c:axId val="118925568"/>
        <c:scaling>
          <c:orientation val="minMax"/>
          <c:max val="1.5"/>
          <c:min val="0.8"/>
        </c:scaling>
        <c:delete val="0"/>
        <c:axPos val="t"/>
        <c:numFmt formatCode="General" sourceLinked="1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</c:spPr>
        <c:txPr>
          <a:bodyPr/>
          <a:lstStyle/>
          <a:p>
            <a:pPr>
              <a:defRPr>
                <a:noFill/>
              </a:defRPr>
            </a:pPr>
            <a:endParaRPr lang="en-US"/>
          </a:p>
        </c:txPr>
        <c:crossAx val="118924032"/>
        <c:crosses val="max"/>
        <c:crossBetween val="midCat"/>
      </c:valAx>
      <c:spPr>
        <a:solidFill>
          <a:schemeClr val="bg1"/>
        </a:solidFill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55589568405659484"/>
          <c:y val="9.8434372977105791E-2"/>
          <c:w val="0.32751038883415928"/>
          <c:h val="0.23195524385008831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>
          <a:latin typeface="Segoe UI Semilight"/>
          <a:cs typeface="Times New Roman" pitchFamily="18" charset="0"/>
        </a:defRPr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6045639211801412E-2"/>
          <c:y val="6.618656120316678E-2"/>
          <c:w val="0.84924439438860888"/>
          <c:h val="0.81661824758012902"/>
        </c:manualLayout>
      </c:layout>
      <c:scatterChart>
        <c:scatterStyle val="lineMarker"/>
        <c:varyColors val="0"/>
        <c:ser>
          <c:idx val="7"/>
          <c:order val="7"/>
          <c:tx>
            <c:v>SO AR20-Fourar and Lenormand</c:v>
          </c:tx>
          <c:spPr>
            <a:ln w="19050" cap="rnd">
              <a:solidFill>
                <a:schemeClr val="tx2"/>
              </a:solidFill>
              <a:prstDash val="dash"/>
              <a:round/>
            </a:ln>
            <a:effectLst/>
          </c:spPr>
          <c:marker>
            <c:symbol val="none"/>
          </c:marker>
          <c:trendline>
            <c:spPr>
              <a:ln w="12700" cap="rnd">
                <a:solidFill>
                  <a:schemeClr val="tx1"/>
                </a:solidFill>
                <a:prstDash val="solid"/>
              </a:ln>
              <a:effectLst/>
            </c:spPr>
            <c:trendlineType val="poly"/>
            <c:order val="3"/>
            <c:dispRSqr val="1"/>
            <c:dispEq val="1"/>
            <c:trendlineLbl>
              <c:layout>
                <c:manualLayout>
                  <c:x val="-0.45305809307131883"/>
                  <c:y val="-0.179395567445077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Segoe UI Semilight" panose="020B0402040204020203" pitchFamily="34" charset="0"/>
                      <a:ea typeface="+mn-ea"/>
                      <a:cs typeface="Segoe UI Semilight" panose="020B0402040204020203" pitchFamily="34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'new flow (more data)'!$D$1321:$D$1355</c:f>
              <c:numCache>
                <c:formatCode>General</c:formatCode>
                <c:ptCount val="35"/>
                <c:pt idx="0">
                  <c:v>0.81566000000000005</c:v>
                </c:pt>
                <c:pt idx="1">
                  <c:v>0.83573999999999993</c:v>
                </c:pt>
                <c:pt idx="2">
                  <c:v>0.8548</c:v>
                </c:pt>
                <c:pt idx="3">
                  <c:v>0.8742700000000001</c:v>
                </c:pt>
                <c:pt idx="4">
                  <c:v>0.89476</c:v>
                </c:pt>
                <c:pt idx="5">
                  <c:v>0.91483000000000003</c:v>
                </c:pt>
                <c:pt idx="6">
                  <c:v>0.93698000000000015</c:v>
                </c:pt>
                <c:pt idx="7">
                  <c:v>0.95555999999999996</c:v>
                </c:pt>
                <c:pt idx="8">
                  <c:v>0.97353000000000001</c:v>
                </c:pt>
                <c:pt idx="9">
                  <c:v>0.99439000000000011</c:v>
                </c:pt>
                <c:pt idx="10">
                  <c:v>1.0144000000000002</c:v>
                </c:pt>
                <c:pt idx="11">
                  <c:v>1.0350999999999999</c:v>
                </c:pt>
                <c:pt idx="12">
                  <c:v>1.0531999999999999</c:v>
                </c:pt>
                <c:pt idx="13">
                  <c:v>1.0737000000000001</c:v>
                </c:pt>
                <c:pt idx="14">
                  <c:v>1.0930999999999997</c:v>
                </c:pt>
                <c:pt idx="15">
                  <c:v>1.1141000000000001</c:v>
                </c:pt>
                <c:pt idx="16">
                  <c:v>1.1329000000000002</c:v>
                </c:pt>
                <c:pt idx="17">
                  <c:v>1.1551</c:v>
                </c:pt>
                <c:pt idx="18">
                  <c:v>1.173</c:v>
                </c:pt>
                <c:pt idx="19">
                  <c:v>1.1928999999999998</c:v>
                </c:pt>
                <c:pt idx="20">
                  <c:v>1.2124999999999999</c:v>
                </c:pt>
                <c:pt idx="21">
                  <c:v>1.2343000000000002</c:v>
                </c:pt>
                <c:pt idx="22">
                  <c:v>1.2542</c:v>
                </c:pt>
                <c:pt idx="23">
                  <c:v>1.2725</c:v>
                </c:pt>
                <c:pt idx="24">
                  <c:v>1.2923</c:v>
                </c:pt>
                <c:pt idx="25">
                  <c:v>1.3128000000000002</c:v>
                </c:pt>
                <c:pt idx="26">
                  <c:v>1.3327999999999998</c:v>
                </c:pt>
                <c:pt idx="27">
                  <c:v>1.3525</c:v>
                </c:pt>
                <c:pt idx="28">
                  <c:v>1.3708</c:v>
                </c:pt>
                <c:pt idx="29">
                  <c:v>1.3908</c:v>
                </c:pt>
                <c:pt idx="30">
                  <c:v>1.4148000000000001</c:v>
                </c:pt>
                <c:pt idx="31">
                  <c:v>1.4344000000000001</c:v>
                </c:pt>
                <c:pt idx="32">
                  <c:v>1.4508000000000001</c:v>
                </c:pt>
                <c:pt idx="33">
                  <c:v>1.4703999999999997</c:v>
                </c:pt>
                <c:pt idx="34">
                  <c:v>1.4914000000000001</c:v>
                </c:pt>
              </c:numCache>
            </c:numRef>
          </c:xVal>
          <c:yVal>
            <c:numRef>
              <c:f>'new flow (more data)'!$AW$1321:$AW$1355</c:f>
              <c:numCache>
                <c:formatCode>General</c:formatCode>
                <c:ptCount val="35"/>
                <c:pt idx="0">
                  <c:v>0.17563598507369241</c:v>
                </c:pt>
                <c:pt idx="1">
                  <c:v>0.17566654984563571</c:v>
                </c:pt>
                <c:pt idx="2">
                  <c:v>0.17556659828078097</c:v>
                </c:pt>
                <c:pt idx="3">
                  <c:v>0.17480303266080058</c:v>
                </c:pt>
                <c:pt idx="4">
                  <c:v>0.1738167283030693</c:v>
                </c:pt>
                <c:pt idx="5">
                  <c:v>0.17259119437578249</c:v>
                </c:pt>
                <c:pt idx="6">
                  <c:v>0.17151997455732582</c:v>
                </c:pt>
                <c:pt idx="7">
                  <c:v>0.17077321538827861</c:v>
                </c:pt>
                <c:pt idx="8">
                  <c:v>0.16856129950923815</c:v>
                </c:pt>
                <c:pt idx="9">
                  <c:v>0.16620916047340328</c:v>
                </c:pt>
                <c:pt idx="10">
                  <c:v>0.16472293820502484</c:v>
                </c:pt>
                <c:pt idx="11">
                  <c:v>0.16294069671441858</c:v>
                </c:pt>
                <c:pt idx="12">
                  <c:v>0.16183576292675156</c:v>
                </c:pt>
                <c:pt idx="13">
                  <c:v>0.16043738740606156</c:v>
                </c:pt>
                <c:pt idx="14">
                  <c:v>0.15847158650888224</c:v>
                </c:pt>
                <c:pt idx="15">
                  <c:v>0.15670006510288809</c:v>
                </c:pt>
                <c:pt idx="16">
                  <c:v>0.1546769660418624</c:v>
                </c:pt>
                <c:pt idx="17">
                  <c:v>0.15399223842177112</c:v>
                </c:pt>
                <c:pt idx="18">
                  <c:v>0.1521796768480507</c:v>
                </c:pt>
                <c:pt idx="19">
                  <c:v>0.15123868283502515</c:v>
                </c:pt>
                <c:pt idx="20">
                  <c:v>0.14829689243543973</c:v>
                </c:pt>
                <c:pt idx="21">
                  <c:v>0.14549373972677729</c:v>
                </c:pt>
                <c:pt idx="22">
                  <c:v>0.14498220761478842</c:v>
                </c:pt>
                <c:pt idx="23">
                  <c:v>0.14379565662131297</c:v>
                </c:pt>
                <c:pt idx="24">
                  <c:v>0.14181091980966326</c:v>
                </c:pt>
                <c:pt idx="25">
                  <c:v>0.14037254728096141</c:v>
                </c:pt>
                <c:pt idx="26">
                  <c:v>0.13886577129146888</c:v>
                </c:pt>
                <c:pt idx="27">
                  <c:v>0.13760732061835868</c:v>
                </c:pt>
                <c:pt idx="28">
                  <c:v>0.13728604559945456</c:v>
                </c:pt>
                <c:pt idx="29">
                  <c:v>0.13768338925345563</c:v>
                </c:pt>
                <c:pt idx="30">
                  <c:v>0.13792836466952746</c:v>
                </c:pt>
                <c:pt idx="31">
                  <c:v>0.13705042240845719</c:v>
                </c:pt>
                <c:pt idx="32">
                  <c:v>0.13625391253749455</c:v>
                </c:pt>
                <c:pt idx="33">
                  <c:v>0.13187968773610459</c:v>
                </c:pt>
                <c:pt idx="34">
                  <c:v>0.12989550833090543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CAE-334C-8307-946BC7D02D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034240"/>
        <c:axId val="119036160"/>
      </c:scatterChart>
      <c:scatterChart>
        <c:scatterStyle val="lineMarker"/>
        <c:varyColors val="0"/>
        <c:ser>
          <c:idx val="0"/>
          <c:order val="0"/>
          <c:tx>
            <c:v>Krytox 157-Experimental</c:v>
          </c:tx>
          <c:spPr>
            <a:ln w="28575" cap="rnd">
              <a:noFill/>
              <a:round/>
            </a:ln>
            <a:effectLst/>
          </c:spPr>
          <c:marker>
            <c:symbol val="diamond"/>
            <c:size val="7"/>
            <c:spPr>
              <a:solidFill>
                <a:schemeClr val="tx2"/>
              </a:solidFill>
              <a:ln w="9525">
                <a:solidFill>
                  <a:schemeClr val="tx2"/>
                </a:solidFill>
              </a:ln>
              <a:effectLst/>
            </c:spPr>
          </c:marker>
          <c:xVal>
            <c:numRef>
              <c:f>'new flow (more data)'!$D$797:$D$831</c:f>
              <c:numCache>
                <c:formatCode>General</c:formatCode>
                <c:ptCount val="35"/>
                <c:pt idx="0">
                  <c:v>0.81557000000000013</c:v>
                </c:pt>
                <c:pt idx="1">
                  <c:v>0.83515000000000006</c:v>
                </c:pt>
                <c:pt idx="2">
                  <c:v>0.85542000000000007</c:v>
                </c:pt>
                <c:pt idx="3">
                  <c:v>0.87544</c:v>
                </c:pt>
                <c:pt idx="4">
                  <c:v>0.89422000000000001</c:v>
                </c:pt>
                <c:pt idx="5">
                  <c:v>0.91407000000000016</c:v>
                </c:pt>
                <c:pt idx="6">
                  <c:v>0.93409999999999993</c:v>
                </c:pt>
                <c:pt idx="7">
                  <c:v>0.95521999999999996</c:v>
                </c:pt>
                <c:pt idx="8">
                  <c:v>0.97484999999999999</c:v>
                </c:pt>
                <c:pt idx="9">
                  <c:v>0.99499000000000004</c:v>
                </c:pt>
                <c:pt idx="10">
                  <c:v>1.0148000000000001</c:v>
                </c:pt>
                <c:pt idx="11">
                  <c:v>1.0350999999999999</c:v>
                </c:pt>
                <c:pt idx="12">
                  <c:v>1.0535000000000001</c:v>
                </c:pt>
                <c:pt idx="13">
                  <c:v>1.0739000000000001</c:v>
                </c:pt>
                <c:pt idx="14">
                  <c:v>1.0933000000000002</c:v>
                </c:pt>
                <c:pt idx="15">
                  <c:v>1.1135999999999999</c:v>
                </c:pt>
                <c:pt idx="16">
                  <c:v>1.1329000000000002</c:v>
                </c:pt>
                <c:pt idx="17">
                  <c:v>1.1581000000000001</c:v>
                </c:pt>
                <c:pt idx="18">
                  <c:v>1.1771000000000003</c:v>
                </c:pt>
                <c:pt idx="19">
                  <c:v>1.1938</c:v>
                </c:pt>
                <c:pt idx="20">
                  <c:v>1.2138</c:v>
                </c:pt>
                <c:pt idx="21">
                  <c:v>1.2324000000000002</c:v>
                </c:pt>
                <c:pt idx="22">
                  <c:v>1.2519</c:v>
                </c:pt>
                <c:pt idx="23">
                  <c:v>1.2728000000000002</c:v>
                </c:pt>
                <c:pt idx="24">
                  <c:v>1.2926000000000002</c:v>
                </c:pt>
                <c:pt idx="25">
                  <c:v>1.3110999999999997</c:v>
                </c:pt>
                <c:pt idx="26">
                  <c:v>1.3326000000000002</c:v>
                </c:pt>
                <c:pt idx="27">
                  <c:v>1.3514999999999997</c:v>
                </c:pt>
                <c:pt idx="28">
                  <c:v>1.3722000000000003</c:v>
                </c:pt>
                <c:pt idx="29">
                  <c:v>1.3942000000000001</c:v>
                </c:pt>
                <c:pt idx="30">
                  <c:v>1.4134000000000002</c:v>
                </c:pt>
                <c:pt idx="31">
                  <c:v>1.4325000000000001</c:v>
                </c:pt>
                <c:pt idx="32">
                  <c:v>1.4505999999999997</c:v>
                </c:pt>
                <c:pt idx="33">
                  <c:v>1.4704999999999999</c:v>
                </c:pt>
                <c:pt idx="34">
                  <c:v>1.4912999999999998</c:v>
                </c:pt>
              </c:numCache>
            </c:numRef>
          </c:xVal>
          <c:yVal>
            <c:numRef>
              <c:f>'new flow (more data)'!$K$797:$K$831</c:f>
              <c:numCache>
                <c:formatCode>General</c:formatCode>
                <c:ptCount val="35"/>
                <c:pt idx="0">
                  <c:v>0.16442487399526606</c:v>
                </c:pt>
                <c:pt idx="1">
                  <c:v>0.15871745554144734</c:v>
                </c:pt>
                <c:pt idx="2">
                  <c:v>0.15298108886502582</c:v>
                </c:pt>
                <c:pt idx="3">
                  <c:v>0.14898154735635216</c:v>
                </c:pt>
                <c:pt idx="4">
                  <c:v>0.14529656423007398</c:v>
                </c:pt>
                <c:pt idx="5">
                  <c:v>0.14020670765062426</c:v>
                </c:pt>
                <c:pt idx="6">
                  <c:v>0.13363779118403496</c:v>
                </c:pt>
                <c:pt idx="7">
                  <c:v>0.13154881733162949</c:v>
                </c:pt>
                <c:pt idx="8">
                  <c:v>0.12896361616647545</c:v>
                </c:pt>
                <c:pt idx="9">
                  <c:v>0.12477855822388584</c:v>
                </c:pt>
                <c:pt idx="10">
                  <c:v>0.11851626555630046</c:v>
                </c:pt>
                <c:pt idx="11">
                  <c:v>0.11549242241918534</c:v>
                </c:pt>
                <c:pt idx="12">
                  <c:v>0.11361177051388394</c:v>
                </c:pt>
                <c:pt idx="13">
                  <c:v>0.1107477195234281</c:v>
                </c:pt>
                <c:pt idx="14">
                  <c:v>0.10532363804763611</c:v>
                </c:pt>
                <c:pt idx="15">
                  <c:v>0.10375061035501221</c:v>
                </c:pt>
                <c:pt idx="16">
                  <c:v>0.1032117299269858</c:v>
                </c:pt>
                <c:pt idx="17">
                  <c:v>0.10038610900991951</c:v>
                </c:pt>
                <c:pt idx="18">
                  <c:v>0.10044321381123122</c:v>
                </c:pt>
                <c:pt idx="19">
                  <c:v>9.7946964002037507E-2</c:v>
                </c:pt>
                <c:pt idx="20">
                  <c:v>9.342897287635954E-2</c:v>
                </c:pt>
                <c:pt idx="21">
                  <c:v>9.0698660521658203E-2</c:v>
                </c:pt>
                <c:pt idx="22">
                  <c:v>8.5851114474405188E-2</c:v>
                </c:pt>
                <c:pt idx="23">
                  <c:v>8.4038413677360868E-2</c:v>
                </c:pt>
                <c:pt idx="24">
                  <c:v>8.250041774157002E-2</c:v>
                </c:pt>
                <c:pt idx="25">
                  <c:v>8.2560441288441533E-2</c:v>
                </c:pt>
                <c:pt idx="26">
                  <c:v>8.0270604820547153E-2</c:v>
                </c:pt>
                <c:pt idx="27">
                  <c:v>7.96628072079133E-2</c:v>
                </c:pt>
                <c:pt idx="28">
                  <c:v>7.8571447737889044E-2</c:v>
                </c:pt>
                <c:pt idx="29">
                  <c:v>7.6922203628417618E-2</c:v>
                </c:pt>
                <c:pt idx="30">
                  <c:v>7.6245144024303602E-2</c:v>
                </c:pt>
                <c:pt idx="31">
                  <c:v>7.5037514298229024E-2</c:v>
                </c:pt>
                <c:pt idx="32">
                  <c:v>7.2250336978747942E-2</c:v>
                </c:pt>
                <c:pt idx="33">
                  <c:v>7.0333528897682296E-2</c:v>
                </c:pt>
                <c:pt idx="34">
                  <c:v>6.8053753403006789E-2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CAE-334C-8307-946BC7D02D76}"/>
            </c:ext>
          </c:extLst>
        </c:ser>
        <c:ser>
          <c:idx val="1"/>
          <c:order val="1"/>
          <c:tx>
            <c:v>Modified Chisholm</c:v>
          </c:tx>
          <c:spPr>
            <a:ln w="1905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trendline>
            <c:spPr>
              <a:ln w="12700" cap="rnd">
                <a:solidFill>
                  <a:schemeClr val="tx1"/>
                </a:solidFill>
                <a:prstDash val="solid"/>
              </a:ln>
              <a:effectLst/>
            </c:spPr>
            <c:trendlineType val="poly"/>
            <c:order val="2"/>
            <c:dispRSqr val="1"/>
            <c:dispEq val="1"/>
            <c:trendlineLbl>
              <c:layout>
                <c:manualLayout>
                  <c:x val="1.7321910491592241E-3"/>
                  <c:y val="-1.001162217248407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Segoe UI Semilight" panose="020B0402040204020203" pitchFamily="34" charset="0"/>
                      <a:ea typeface="+mn-ea"/>
                      <a:cs typeface="Segoe UI Semilight" panose="020B0402040204020203" pitchFamily="34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'new flow (more data)'!$D$797:$D$831</c:f>
              <c:numCache>
                <c:formatCode>General</c:formatCode>
                <c:ptCount val="35"/>
                <c:pt idx="0">
                  <c:v>0.81557000000000013</c:v>
                </c:pt>
                <c:pt idx="1">
                  <c:v>0.83515000000000006</c:v>
                </c:pt>
                <c:pt idx="2">
                  <c:v>0.85542000000000007</c:v>
                </c:pt>
                <c:pt idx="3">
                  <c:v>0.87544</c:v>
                </c:pt>
                <c:pt idx="4">
                  <c:v>0.89422000000000001</c:v>
                </c:pt>
                <c:pt idx="5">
                  <c:v>0.91407000000000016</c:v>
                </c:pt>
                <c:pt idx="6">
                  <c:v>0.93409999999999993</c:v>
                </c:pt>
                <c:pt idx="7">
                  <c:v>0.95521999999999996</c:v>
                </c:pt>
                <c:pt idx="8">
                  <c:v>0.97484999999999999</c:v>
                </c:pt>
                <c:pt idx="9">
                  <c:v>0.99499000000000004</c:v>
                </c:pt>
                <c:pt idx="10">
                  <c:v>1.0148000000000001</c:v>
                </c:pt>
                <c:pt idx="11">
                  <c:v>1.0350999999999999</c:v>
                </c:pt>
                <c:pt idx="12">
                  <c:v>1.0535000000000001</c:v>
                </c:pt>
                <c:pt idx="13">
                  <c:v>1.0739000000000001</c:v>
                </c:pt>
                <c:pt idx="14">
                  <c:v>1.0933000000000002</c:v>
                </c:pt>
                <c:pt idx="15">
                  <c:v>1.1135999999999999</c:v>
                </c:pt>
                <c:pt idx="16">
                  <c:v>1.1329000000000002</c:v>
                </c:pt>
                <c:pt idx="17">
                  <c:v>1.1581000000000001</c:v>
                </c:pt>
                <c:pt idx="18">
                  <c:v>1.1771000000000003</c:v>
                </c:pt>
                <c:pt idx="19">
                  <c:v>1.1938</c:v>
                </c:pt>
                <c:pt idx="20">
                  <c:v>1.2138</c:v>
                </c:pt>
                <c:pt idx="21">
                  <c:v>1.2324000000000002</c:v>
                </c:pt>
                <c:pt idx="22">
                  <c:v>1.2519</c:v>
                </c:pt>
                <c:pt idx="23">
                  <c:v>1.2728000000000002</c:v>
                </c:pt>
                <c:pt idx="24">
                  <c:v>1.2926000000000002</c:v>
                </c:pt>
                <c:pt idx="25">
                  <c:v>1.3110999999999997</c:v>
                </c:pt>
                <c:pt idx="26">
                  <c:v>1.3326000000000002</c:v>
                </c:pt>
                <c:pt idx="27">
                  <c:v>1.3514999999999997</c:v>
                </c:pt>
                <c:pt idx="28">
                  <c:v>1.3722000000000003</c:v>
                </c:pt>
                <c:pt idx="29">
                  <c:v>1.3942000000000001</c:v>
                </c:pt>
                <c:pt idx="30">
                  <c:v>1.4134000000000002</c:v>
                </c:pt>
                <c:pt idx="31">
                  <c:v>1.4325000000000001</c:v>
                </c:pt>
                <c:pt idx="32">
                  <c:v>1.4505999999999997</c:v>
                </c:pt>
                <c:pt idx="33">
                  <c:v>1.4704999999999999</c:v>
                </c:pt>
                <c:pt idx="34">
                  <c:v>1.4912999999999998</c:v>
                </c:pt>
              </c:numCache>
            </c:numRef>
          </c:xVal>
          <c:yVal>
            <c:numRef>
              <c:f>'new flow (more data)'!$BH$797:$BH$831</c:f>
              <c:numCache>
                <c:formatCode>General</c:formatCode>
                <c:ptCount val="35"/>
                <c:pt idx="0">
                  <c:v>0.17988470672796963</c:v>
                </c:pt>
                <c:pt idx="1">
                  <c:v>0.17505818090959807</c:v>
                </c:pt>
                <c:pt idx="2">
                  <c:v>0.17048045409956911</c:v>
                </c:pt>
                <c:pt idx="3">
                  <c:v>0.16702014476725949</c:v>
                </c:pt>
                <c:pt idx="4">
                  <c:v>0.16368720328127684</c:v>
                </c:pt>
                <c:pt idx="5">
                  <c:v>0.15909374020669126</c:v>
                </c:pt>
                <c:pt idx="6">
                  <c:v>0.15318372290416854</c:v>
                </c:pt>
                <c:pt idx="7">
                  <c:v>0.15134219534883478</c:v>
                </c:pt>
                <c:pt idx="8">
                  <c:v>0.14876902544694781</c:v>
                </c:pt>
                <c:pt idx="9">
                  <c:v>0.14463475647454363</c:v>
                </c:pt>
                <c:pt idx="10">
                  <c:v>0.13834109335912187</c:v>
                </c:pt>
                <c:pt idx="11">
                  <c:v>0.13550165322598212</c:v>
                </c:pt>
                <c:pt idx="12">
                  <c:v>0.13340587353176553</c:v>
                </c:pt>
                <c:pt idx="13">
                  <c:v>0.13058870136502948</c:v>
                </c:pt>
                <c:pt idx="14">
                  <c:v>0.12543137190288275</c:v>
                </c:pt>
                <c:pt idx="15">
                  <c:v>0.12343445825319843</c:v>
                </c:pt>
                <c:pt idx="16">
                  <c:v>0.12289610537049055</c:v>
                </c:pt>
                <c:pt idx="17">
                  <c:v>0.12047279314261018</c:v>
                </c:pt>
                <c:pt idx="18">
                  <c:v>0.12042597955743553</c:v>
                </c:pt>
                <c:pt idx="19">
                  <c:v>0.11760464188495884</c:v>
                </c:pt>
                <c:pt idx="20">
                  <c:v>0.11291123170494963</c:v>
                </c:pt>
                <c:pt idx="21">
                  <c:v>0.10958460586261119</c:v>
                </c:pt>
                <c:pt idx="22">
                  <c:v>0.1043549693150166</c:v>
                </c:pt>
                <c:pt idx="23">
                  <c:v>0.10233938958409385</c:v>
                </c:pt>
                <c:pt idx="24">
                  <c:v>0.10066777320961666</c:v>
                </c:pt>
                <c:pt idx="25">
                  <c:v>0.10064334062564381</c:v>
                </c:pt>
                <c:pt idx="26">
                  <c:v>9.821890834199809E-2</c:v>
                </c:pt>
                <c:pt idx="27">
                  <c:v>9.7463937106759505E-2</c:v>
                </c:pt>
                <c:pt idx="28">
                  <c:v>9.6418165678242171E-2</c:v>
                </c:pt>
                <c:pt idx="29">
                  <c:v>9.4664739961476105E-2</c:v>
                </c:pt>
                <c:pt idx="30">
                  <c:v>9.3896412868862009E-2</c:v>
                </c:pt>
                <c:pt idx="31">
                  <c:v>9.2566786245105087E-2</c:v>
                </c:pt>
                <c:pt idx="32">
                  <c:v>8.9276259563490612E-2</c:v>
                </c:pt>
                <c:pt idx="33">
                  <c:v>8.7168676185034891E-2</c:v>
                </c:pt>
                <c:pt idx="34">
                  <c:v>8.4520340002005326E-2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CAE-334C-8307-946BC7D02D76}"/>
            </c:ext>
          </c:extLst>
        </c:ser>
        <c:ser>
          <c:idx val="2"/>
          <c:order val="2"/>
          <c:tx>
            <c:v>Modified Turner-Wallis</c:v>
          </c:tx>
          <c:spPr>
            <a:ln w="19050" cap="rnd">
              <a:solidFill>
                <a:schemeClr val="accent6"/>
              </a:solidFill>
              <a:prstDash val="dashDot"/>
              <a:round/>
            </a:ln>
            <a:effectLst/>
          </c:spPr>
          <c:marker>
            <c:symbol val="none"/>
          </c:marker>
          <c:trendline>
            <c:spPr>
              <a:ln w="12700" cap="rnd">
                <a:solidFill>
                  <a:schemeClr val="tx1"/>
                </a:solidFill>
                <a:prstDash val="solid"/>
              </a:ln>
              <a:effectLst/>
            </c:spPr>
            <c:trendlineType val="poly"/>
            <c:order val="2"/>
            <c:dispRSqr val="1"/>
            <c:dispEq val="1"/>
            <c:trendlineLbl>
              <c:layout>
                <c:manualLayout>
                  <c:x val="-0.56841421212199772"/>
                  <c:y val="-0.1796629755679703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Segoe UI Semilight" panose="020B0402040204020203" pitchFamily="34" charset="0"/>
                      <a:ea typeface="+mn-ea"/>
                      <a:cs typeface="Segoe UI Semilight" panose="020B0402040204020203" pitchFamily="34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'new flow (more data)'!$D$884:$D$918</c:f>
              <c:numCache>
                <c:formatCode>General</c:formatCode>
                <c:ptCount val="35"/>
                <c:pt idx="0">
                  <c:v>0.81557000000000013</c:v>
                </c:pt>
                <c:pt idx="1">
                  <c:v>0.83515000000000006</c:v>
                </c:pt>
                <c:pt idx="2">
                  <c:v>0.85542000000000007</c:v>
                </c:pt>
                <c:pt idx="3">
                  <c:v>0.87544</c:v>
                </c:pt>
                <c:pt idx="4">
                  <c:v>0.89422000000000001</c:v>
                </c:pt>
                <c:pt idx="5">
                  <c:v>0.91407000000000016</c:v>
                </c:pt>
                <c:pt idx="6">
                  <c:v>0.93409999999999993</c:v>
                </c:pt>
                <c:pt idx="7">
                  <c:v>0.95521999999999996</c:v>
                </c:pt>
                <c:pt idx="8">
                  <c:v>0.97484999999999999</c:v>
                </c:pt>
                <c:pt idx="9">
                  <c:v>0.99499000000000004</c:v>
                </c:pt>
                <c:pt idx="10">
                  <c:v>1.0148000000000001</c:v>
                </c:pt>
                <c:pt idx="11">
                  <c:v>1.0350999999999999</c:v>
                </c:pt>
                <c:pt idx="12">
                  <c:v>1.0535000000000001</c:v>
                </c:pt>
                <c:pt idx="13">
                  <c:v>1.0739000000000001</c:v>
                </c:pt>
                <c:pt idx="14">
                  <c:v>1.0933000000000002</c:v>
                </c:pt>
                <c:pt idx="15">
                  <c:v>1.1135999999999999</c:v>
                </c:pt>
                <c:pt idx="16">
                  <c:v>1.1329000000000002</c:v>
                </c:pt>
                <c:pt idx="17">
                  <c:v>1.1581000000000001</c:v>
                </c:pt>
                <c:pt idx="18">
                  <c:v>1.1771000000000003</c:v>
                </c:pt>
                <c:pt idx="19">
                  <c:v>1.1938</c:v>
                </c:pt>
                <c:pt idx="20">
                  <c:v>1.2138</c:v>
                </c:pt>
                <c:pt idx="21">
                  <c:v>1.2324000000000002</c:v>
                </c:pt>
                <c:pt idx="22">
                  <c:v>1.2519</c:v>
                </c:pt>
                <c:pt idx="23">
                  <c:v>1.2728000000000002</c:v>
                </c:pt>
                <c:pt idx="24">
                  <c:v>1.2926000000000002</c:v>
                </c:pt>
                <c:pt idx="25">
                  <c:v>1.3110999999999997</c:v>
                </c:pt>
                <c:pt idx="26">
                  <c:v>1.3326000000000002</c:v>
                </c:pt>
                <c:pt idx="27">
                  <c:v>1.3514999999999997</c:v>
                </c:pt>
                <c:pt idx="28">
                  <c:v>1.3722000000000003</c:v>
                </c:pt>
                <c:pt idx="29">
                  <c:v>1.3942000000000001</c:v>
                </c:pt>
                <c:pt idx="30">
                  <c:v>1.4134000000000002</c:v>
                </c:pt>
                <c:pt idx="31">
                  <c:v>1.4325000000000001</c:v>
                </c:pt>
                <c:pt idx="32">
                  <c:v>1.4505999999999997</c:v>
                </c:pt>
                <c:pt idx="33">
                  <c:v>1.4704999999999999</c:v>
                </c:pt>
                <c:pt idx="34">
                  <c:v>1.4912999999999998</c:v>
                </c:pt>
              </c:numCache>
            </c:numRef>
          </c:xVal>
          <c:yVal>
            <c:numRef>
              <c:f>'new flow (more data)'!$BK$884:$BK$918</c:f>
              <c:numCache>
                <c:formatCode>General</c:formatCode>
                <c:ptCount val="35"/>
                <c:pt idx="0">
                  <c:v>0.13464791829005246</c:v>
                </c:pt>
                <c:pt idx="1">
                  <c:v>0.13152279709184209</c:v>
                </c:pt>
                <c:pt idx="2">
                  <c:v>0.12855707599471719</c:v>
                </c:pt>
                <c:pt idx="3">
                  <c:v>0.12631598624347676</c:v>
                </c:pt>
                <c:pt idx="4">
                  <c:v>0.12415663260616187</c:v>
                </c:pt>
                <c:pt idx="5">
                  <c:v>0.12117673002908878</c:v>
                </c:pt>
                <c:pt idx="6">
                  <c:v>0.11733361807143976</c:v>
                </c:pt>
                <c:pt idx="7">
                  <c:v>0.11613332622186173</c:v>
                </c:pt>
                <c:pt idx="8">
                  <c:v>0.11445537221730293</c:v>
                </c:pt>
                <c:pt idx="9">
                  <c:v>0.11175264358732755</c:v>
                </c:pt>
                <c:pt idx="10">
                  <c:v>0.10762047216288077</c:v>
                </c:pt>
                <c:pt idx="11">
                  <c:v>0.105747048324988</c:v>
                </c:pt>
                <c:pt idx="12">
                  <c:v>0.10436219897541774</c:v>
                </c:pt>
                <c:pt idx="13">
                  <c:v>0.10249395614535391</c:v>
                </c:pt>
                <c:pt idx="14">
                  <c:v>9.9056289789697285E-2</c:v>
                </c:pt>
                <c:pt idx="15">
                  <c:v>9.7721117194987259E-2</c:v>
                </c:pt>
                <c:pt idx="16">
                  <c:v>9.736005188528038E-2</c:v>
                </c:pt>
                <c:pt idx="17">
                  <c:v>9.5729746256319012E-2</c:v>
                </c:pt>
                <c:pt idx="18">
                  <c:v>9.5698636169525231E-2</c:v>
                </c:pt>
                <c:pt idx="19">
                  <c:v>9.3796182643481343E-2</c:v>
                </c:pt>
                <c:pt idx="20">
                  <c:v>9.0611082320495431E-2</c:v>
                </c:pt>
                <c:pt idx="21">
                  <c:v>8.8339979815708916E-2</c:v>
                </c:pt>
                <c:pt idx="22">
                  <c:v>8.473997367995853E-2</c:v>
                </c:pt>
                <c:pt idx="23">
                  <c:v>8.3343083982178059E-2</c:v>
                </c:pt>
                <c:pt idx="24">
                  <c:v>8.2180218274767722E-2</c:v>
                </c:pt>
                <c:pt idx="25">
                  <c:v>8.2163455226461027E-2</c:v>
                </c:pt>
                <c:pt idx="26">
                  <c:v>8.0469555428311343E-2</c:v>
                </c:pt>
                <c:pt idx="27">
                  <c:v>7.9940648158669525E-2</c:v>
                </c:pt>
                <c:pt idx="28">
                  <c:v>7.9205846002264824E-2</c:v>
                </c:pt>
                <c:pt idx="29">
                  <c:v>7.7970655891584292E-2</c:v>
                </c:pt>
                <c:pt idx="30">
                  <c:v>7.742805035502795E-2</c:v>
                </c:pt>
                <c:pt idx="31">
                  <c:v>7.6486742767623711E-2</c:v>
                </c:pt>
                <c:pt idx="32">
                  <c:v>7.4145472958887279E-2</c:v>
                </c:pt>
                <c:pt idx="33">
                  <c:v>7.26359960945865E-2</c:v>
                </c:pt>
                <c:pt idx="34">
                  <c:v>7.0728609126425659E-2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CAE-334C-8307-946BC7D02D76}"/>
            </c:ext>
          </c:extLst>
        </c:ser>
        <c:ser>
          <c:idx val="3"/>
          <c:order val="3"/>
          <c:tx>
            <c:v>Fourar and Lenormand</c:v>
          </c:tx>
          <c:spPr>
            <a:ln w="19050" cap="rnd">
              <a:solidFill>
                <a:schemeClr val="tx2"/>
              </a:solidFill>
              <a:prstDash val="dash"/>
              <a:round/>
            </a:ln>
            <a:effectLst/>
          </c:spPr>
          <c:marker>
            <c:symbol val="none"/>
          </c:marker>
          <c:trendline>
            <c:spPr>
              <a:ln w="12700" cap="rnd">
                <a:solidFill>
                  <a:schemeClr val="tx1"/>
                </a:solidFill>
                <a:prstDash val="solid"/>
              </a:ln>
              <a:effectLst/>
            </c:spPr>
            <c:trendlineType val="poly"/>
            <c:order val="3"/>
            <c:dispRSqr val="1"/>
            <c:dispEq val="1"/>
            <c:trendlineLbl>
              <c:layout>
                <c:manualLayout>
                  <c:x val="-0.45931053150201062"/>
                  <c:y val="-4.631718264319666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Segoe UI Semilight" panose="020B0402040204020203" pitchFamily="34" charset="0"/>
                      <a:ea typeface="+mn-ea"/>
                      <a:cs typeface="Segoe UI Semilight" panose="020B0402040204020203" pitchFamily="34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'new flow (more data)'!$D$971:$D$1005</c:f>
              <c:numCache>
                <c:formatCode>General</c:formatCode>
                <c:ptCount val="35"/>
                <c:pt idx="0">
                  <c:v>0.81557000000000013</c:v>
                </c:pt>
                <c:pt idx="1">
                  <c:v>0.83515000000000006</c:v>
                </c:pt>
                <c:pt idx="2">
                  <c:v>0.85542000000000007</c:v>
                </c:pt>
                <c:pt idx="3">
                  <c:v>0.87544</c:v>
                </c:pt>
                <c:pt idx="4">
                  <c:v>0.89422000000000001</c:v>
                </c:pt>
                <c:pt idx="5">
                  <c:v>0.91407000000000016</c:v>
                </c:pt>
                <c:pt idx="6">
                  <c:v>0.93409999999999993</c:v>
                </c:pt>
                <c:pt idx="7">
                  <c:v>0.95521999999999996</c:v>
                </c:pt>
                <c:pt idx="8">
                  <c:v>0.97484999999999999</c:v>
                </c:pt>
                <c:pt idx="9">
                  <c:v>0.99499000000000004</c:v>
                </c:pt>
                <c:pt idx="10">
                  <c:v>1.0148000000000001</c:v>
                </c:pt>
                <c:pt idx="11">
                  <c:v>1.0350999999999999</c:v>
                </c:pt>
                <c:pt idx="12">
                  <c:v>1.0535000000000001</c:v>
                </c:pt>
                <c:pt idx="13">
                  <c:v>1.0739000000000001</c:v>
                </c:pt>
                <c:pt idx="14">
                  <c:v>1.0933000000000002</c:v>
                </c:pt>
                <c:pt idx="15">
                  <c:v>1.1135999999999999</c:v>
                </c:pt>
                <c:pt idx="16">
                  <c:v>1.1329000000000002</c:v>
                </c:pt>
                <c:pt idx="17">
                  <c:v>1.1581000000000001</c:v>
                </c:pt>
                <c:pt idx="18">
                  <c:v>1.1771000000000003</c:v>
                </c:pt>
                <c:pt idx="19">
                  <c:v>1.1938</c:v>
                </c:pt>
                <c:pt idx="20">
                  <c:v>1.2138</c:v>
                </c:pt>
                <c:pt idx="21">
                  <c:v>1.2324000000000002</c:v>
                </c:pt>
                <c:pt idx="22">
                  <c:v>1.2519</c:v>
                </c:pt>
                <c:pt idx="23">
                  <c:v>1.2728000000000002</c:v>
                </c:pt>
                <c:pt idx="24">
                  <c:v>1.2926000000000002</c:v>
                </c:pt>
                <c:pt idx="25">
                  <c:v>1.3110999999999997</c:v>
                </c:pt>
                <c:pt idx="26">
                  <c:v>1.3326000000000002</c:v>
                </c:pt>
                <c:pt idx="27">
                  <c:v>1.3514999999999997</c:v>
                </c:pt>
                <c:pt idx="28">
                  <c:v>1.3722000000000003</c:v>
                </c:pt>
                <c:pt idx="29">
                  <c:v>1.3942000000000001</c:v>
                </c:pt>
                <c:pt idx="30">
                  <c:v>1.4134000000000002</c:v>
                </c:pt>
                <c:pt idx="31">
                  <c:v>1.4325000000000001</c:v>
                </c:pt>
                <c:pt idx="32">
                  <c:v>1.4505999999999997</c:v>
                </c:pt>
                <c:pt idx="33">
                  <c:v>1.4704999999999999</c:v>
                </c:pt>
                <c:pt idx="34">
                  <c:v>1.4912999999999998</c:v>
                </c:pt>
              </c:numCache>
            </c:numRef>
          </c:xVal>
          <c:yVal>
            <c:numRef>
              <c:f>'new flow (more data)'!$AW$971:$AW$1005</c:f>
              <c:numCache>
                <c:formatCode>General</c:formatCode>
                <c:ptCount val="35"/>
                <c:pt idx="0">
                  <c:v>0.10091360265856011</c:v>
                </c:pt>
                <c:pt idx="1">
                  <c:v>9.8725731434459466E-2</c:v>
                </c:pt>
                <c:pt idx="2">
                  <c:v>9.6689403912046112E-2</c:v>
                </c:pt>
                <c:pt idx="3">
                  <c:v>9.5011067202302221E-2</c:v>
                </c:pt>
                <c:pt idx="4">
                  <c:v>9.3476161759069643E-2</c:v>
                </c:pt>
                <c:pt idx="5">
                  <c:v>9.1322929982672593E-2</c:v>
                </c:pt>
                <c:pt idx="6">
                  <c:v>8.8416316944716175E-2</c:v>
                </c:pt>
                <c:pt idx="7">
                  <c:v>8.75776813313556E-2</c:v>
                </c:pt>
                <c:pt idx="8">
                  <c:v>8.6214339641432533E-2</c:v>
                </c:pt>
                <c:pt idx="9">
                  <c:v>8.409042794307299E-2</c:v>
                </c:pt>
                <c:pt idx="10">
                  <c:v>8.0859368413149571E-2</c:v>
                </c:pt>
                <c:pt idx="11">
                  <c:v>7.9472642292386722E-2</c:v>
                </c:pt>
                <c:pt idx="12">
                  <c:v>7.8388146636475517E-2</c:v>
                </c:pt>
                <c:pt idx="13">
                  <c:v>7.6923871681725181E-2</c:v>
                </c:pt>
                <c:pt idx="14">
                  <c:v>7.4537309940148025E-2</c:v>
                </c:pt>
                <c:pt idx="15">
                  <c:v>7.3217849107983249E-2</c:v>
                </c:pt>
                <c:pt idx="16">
                  <c:v>7.3004352766181349E-2</c:v>
                </c:pt>
                <c:pt idx="17">
                  <c:v>7.1648266366661315E-2</c:v>
                </c:pt>
                <c:pt idx="18">
                  <c:v>7.1615217910601645E-2</c:v>
                </c:pt>
                <c:pt idx="19">
                  <c:v>7.0364593613839663E-2</c:v>
                </c:pt>
                <c:pt idx="20">
                  <c:v>6.770516707888824E-2</c:v>
                </c:pt>
                <c:pt idx="21">
                  <c:v>6.5943249252209096E-2</c:v>
                </c:pt>
                <c:pt idx="22">
                  <c:v>6.3170713297910991E-2</c:v>
                </c:pt>
                <c:pt idx="23">
                  <c:v>6.19677959948551E-2</c:v>
                </c:pt>
                <c:pt idx="24">
                  <c:v>6.1060488231186372E-2</c:v>
                </c:pt>
                <c:pt idx="25">
                  <c:v>6.1057250881522723E-2</c:v>
                </c:pt>
                <c:pt idx="26">
                  <c:v>5.9733495059748176E-2</c:v>
                </c:pt>
                <c:pt idx="27">
                  <c:v>5.9310201399427033E-2</c:v>
                </c:pt>
                <c:pt idx="28">
                  <c:v>5.8824023641308572E-2</c:v>
                </c:pt>
                <c:pt idx="29">
                  <c:v>5.7741748221060159E-2</c:v>
                </c:pt>
                <c:pt idx="30">
                  <c:v>5.7382596732578485E-2</c:v>
                </c:pt>
                <c:pt idx="31">
                  <c:v>5.6618016189183502E-2</c:v>
                </c:pt>
                <c:pt idx="32">
                  <c:v>5.4831819819891423E-2</c:v>
                </c:pt>
                <c:pt idx="33">
                  <c:v>5.3691831284223529E-2</c:v>
                </c:pt>
                <c:pt idx="34">
                  <c:v>5.2139457240279116E-2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9CAE-334C-8307-946BC7D02D76}"/>
            </c:ext>
          </c:extLst>
        </c:ser>
        <c:ser>
          <c:idx val="4"/>
          <c:order val="4"/>
          <c:tx>
            <c:v>SO AR20-Experimental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7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'new flow (more data)'!$D$1147:$D$1181</c:f>
              <c:numCache>
                <c:formatCode>General</c:formatCode>
                <c:ptCount val="35"/>
                <c:pt idx="0">
                  <c:v>0.81566000000000005</c:v>
                </c:pt>
                <c:pt idx="1">
                  <c:v>0.83573999999999993</c:v>
                </c:pt>
                <c:pt idx="2">
                  <c:v>0.8548</c:v>
                </c:pt>
                <c:pt idx="3">
                  <c:v>0.8742700000000001</c:v>
                </c:pt>
                <c:pt idx="4">
                  <c:v>0.89476</c:v>
                </c:pt>
                <c:pt idx="5">
                  <c:v>0.91483000000000003</c:v>
                </c:pt>
                <c:pt idx="6">
                  <c:v>0.93698000000000015</c:v>
                </c:pt>
                <c:pt idx="7">
                  <c:v>0.95555999999999996</c:v>
                </c:pt>
                <c:pt idx="8">
                  <c:v>0.97353000000000001</c:v>
                </c:pt>
                <c:pt idx="9">
                  <c:v>0.99439000000000011</c:v>
                </c:pt>
                <c:pt idx="10">
                  <c:v>1.0144000000000002</c:v>
                </c:pt>
                <c:pt idx="11">
                  <c:v>1.0350999999999999</c:v>
                </c:pt>
                <c:pt idx="12">
                  <c:v>1.0531999999999999</c:v>
                </c:pt>
                <c:pt idx="13">
                  <c:v>1.0737000000000001</c:v>
                </c:pt>
                <c:pt idx="14">
                  <c:v>1.0930999999999997</c:v>
                </c:pt>
                <c:pt idx="15">
                  <c:v>1.1141000000000001</c:v>
                </c:pt>
                <c:pt idx="16">
                  <c:v>1.1329000000000002</c:v>
                </c:pt>
                <c:pt idx="17">
                  <c:v>1.1551</c:v>
                </c:pt>
                <c:pt idx="18">
                  <c:v>1.173</c:v>
                </c:pt>
                <c:pt idx="19">
                  <c:v>1.1928999999999998</c:v>
                </c:pt>
                <c:pt idx="20">
                  <c:v>1.2124999999999999</c:v>
                </c:pt>
                <c:pt idx="21">
                  <c:v>1.2343000000000002</c:v>
                </c:pt>
                <c:pt idx="22">
                  <c:v>1.2542</c:v>
                </c:pt>
                <c:pt idx="23">
                  <c:v>1.2725</c:v>
                </c:pt>
                <c:pt idx="24">
                  <c:v>1.2923</c:v>
                </c:pt>
                <c:pt idx="25">
                  <c:v>1.3128000000000002</c:v>
                </c:pt>
                <c:pt idx="26">
                  <c:v>1.3327999999999998</c:v>
                </c:pt>
                <c:pt idx="27">
                  <c:v>1.3525</c:v>
                </c:pt>
                <c:pt idx="28">
                  <c:v>1.3708</c:v>
                </c:pt>
                <c:pt idx="29">
                  <c:v>1.3908</c:v>
                </c:pt>
                <c:pt idx="30">
                  <c:v>1.4148000000000001</c:v>
                </c:pt>
                <c:pt idx="31">
                  <c:v>1.4344000000000001</c:v>
                </c:pt>
                <c:pt idx="32">
                  <c:v>1.4508000000000001</c:v>
                </c:pt>
                <c:pt idx="33">
                  <c:v>1.4703999999999997</c:v>
                </c:pt>
                <c:pt idx="34">
                  <c:v>1.4914000000000001</c:v>
                </c:pt>
              </c:numCache>
            </c:numRef>
          </c:xVal>
          <c:yVal>
            <c:numRef>
              <c:f>'new flow (more data)'!$K$1147:$K$1181</c:f>
              <c:numCache>
                <c:formatCode>General</c:formatCode>
                <c:ptCount val="35"/>
                <c:pt idx="0">
                  <c:v>0.2592549283533947</c:v>
                </c:pt>
                <c:pt idx="1">
                  <c:v>0.24996049550447241</c:v>
                </c:pt>
                <c:pt idx="2">
                  <c:v>0.24154864690181377</c:v>
                </c:pt>
                <c:pt idx="3">
                  <c:v>0.23536222929789907</c:v>
                </c:pt>
                <c:pt idx="4">
                  <c:v>0.22854666568608784</c:v>
                </c:pt>
                <c:pt idx="5">
                  <c:v>0.22165942544450989</c:v>
                </c:pt>
                <c:pt idx="6">
                  <c:v>0.21590330218016474</c:v>
                </c:pt>
                <c:pt idx="7">
                  <c:v>0.21242139324367992</c:v>
                </c:pt>
                <c:pt idx="8">
                  <c:v>0.20623070437846047</c:v>
                </c:pt>
                <c:pt idx="9">
                  <c:v>0.19972274456995509</c:v>
                </c:pt>
                <c:pt idx="10">
                  <c:v>0.19579371386418776</c:v>
                </c:pt>
                <c:pt idx="11">
                  <c:v>0.19038715074150969</c:v>
                </c:pt>
                <c:pt idx="12">
                  <c:v>0.18820109790735595</c:v>
                </c:pt>
                <c:pt idx="13">
                  <c:v>0.18463939172553212</c:v>
                </c:pt>
                <c:pt idx="14">
                  <c:v>0.17770442894867566</c:v>
                </c:pt>
                <c:pt idx="15">
                  <c:v>0.1759403544795809</c:v>
                </c:pt>
                <c:pt idx="16">
                  <c:v>0.17170492627998035</c:v>
                </c:pt>
                <c:pt idx="17">
                  <c:v>0.16945013305981937</c:v>
                </c:pt>
                <c:pt idx="18">
                  <c:v>0.16648622062973029</c:v>
                </c:pt>
                <c:pt idx="19">
                  <c:v>0.16387040431166711</c:v>
                </c:pt>
                <c:pt idx="20">
                  <c:v>0.15870697461004213</c:v>
                </c:pt>
                <c:pt idx="21">
                  <c:v>0.15436337429411673</c:v>
                </c:pt>
                <c:pt idx="22">
                  <c:v>0.1526884410925603</c:v>
                </c:pt>
                <c:pt idx="23">
                  <c:v>0.15113357163736063</c:v>
                </c:pt>
                <c:pt idx="24">
                  <c:v>0.14782483490036458</c:v>
                </c:pt>
                <c:pt idx="25">
                  <c:v>0.14573087815598484</c:v>
                </c:pt>
                <c:pt idx="26">
                  <c:v>0.14304823790721244</c:v>
                </c:pt>
                <c:pt idx="27">
                  <c:v>0.14129074344704307</c:v>
                </c:pt>
                <c:pt idx="28">
                  <c:v>0.14015270650434608</c:v>
                </c:pt>
                <c:pt idx="29">
                  <c:v>0.14080084410299287</c:v>
                </c:pt>
                <c:pt idx="30">
                  <c:v>0.14071887346988143</c:v>
                </c:pt>
                <c:pt idx="31">
                  <c:v>0.13933519368738334</c:v>
                </c:pt>
                <c:pt idx="32">
                  <c:v>0.13801280913503877</c:v>
                </c:pt>
                <c:pt idx="33">
                  <c:v>0.13146484519451029</c:v>
                </c:pt>
                <c:pt idx="34">
                  <c:v>0.12881001388576074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9CAE-334C-8307-946BC7D02D76}"/>
            </c:ext>
          </c:extLst>
        </c:ser>
        <c:ser>
          <c:idx val="5"/>
          <c:order val="5"/>
          <c:tx>
            <c:v>SO AR20-Modified Chisholm</c:v>
          </c:tx>
          <c:spPr>
            <a:ln w="1905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trendline>
            <c:spPr>
              <a:ln w="12700" cap="rnd">
                <a:solidFill>
                  <a:schemeClr val="tx1"/>
                </a:solidFill>
                <a:prstDash val="solid"/>
              </a:ln>
              <a:effectLst/>
            </c:spPr>
            <c:trendlineType val="poly"/>
            <c:order val="2"/>
            <c:dispRSqr val="1"/>
            <c:dispEq val="1"/>
            <c:trendlineLbl>
              <c:layout>
                <c:manualLayout>
                  <c:x val="3.5323744717329327E-3"/>
                  <c:y val="-6.4115209394089809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Segoe UI Semilight" panose="020B0402040204020203" pitchFamily="34" charset="0"/>
                      <a:ea typeface="+mn-ea"/>
                      <a:cs typeface="Segoe UI Semilight" panose="020B0402040204020203" pitchFamily="34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'new flow (more data)'!$D$1147:$D$1181</c:f>
              <c:numCache>
                <c:formatCode>General</c:formatCode>
                <c:ptCount val="35"/>
                <c:pt idx="0">
                  <c:v>0.81566000000000005</c:v>
                </c:pt>
                <c:pt idx="1">
                  <c:v>0.83573999999999993</c:v>
                </c:pt>
                <c:pt idx="2">
                  <c:v>0.8548</c:v>
                </c:pt>
                <c:pt idx="3">
                  <c:v>0.8742700000000001</c:v>
                </c:pt>
                <c:pt idx="4">
                  <c:v>0.89476</c:v>
                </c:pt>
                <c:pt idx="5">
                  <c:v>0.91483000000000003</c:v>
                </c:pt>
                <c:pt idx="6">
                  <c:v>0.93698000000000015</c:v>
                </c:pt>
                <c:pt idx="7">
                  <c:v>0.95555999999999996</c:v>
                </c:pt>
                <c:pt idx="8">
                  <c:v>0.97353000000000001</c:v>
                </c:pt>
                <c:pt idx="9">
                  <c:v>0.99439000000000011</c:v>
                </c:pt>
                <c:pt idx="10">
                  <c:v>1.0144000000000002</c:v>
                </c:pt>
                <c:pt idx="11">
                  <c:v>1.0350999999999999</c:v>
                </c:pt>
                <c:pt idx="12">
                  <c:v>1.0531999999999999</c:v>
                </c:pt>
                <c:pt idx="13">
                  <c:v>1.0737000000000001</c:v>
                </c:pt>
                <c:pt idx="14">
                  <c:v>1.0930999999999997</c:v>
                </c:pt>
                <c:pt idx="15">
                  <c:v>1.1141000000000001</c:v>
                </c:pt>
                <c:pt idx="16">
                  <c:v>1.1329000000000002</c:v>
                </c:pt>
                <c:pt idx="17">
                  <c:v>1.1551</c:v>
                </c:pt>
                <c:pt idx="18">
                  <c:v>1.173</c:v>
                </c:pt>
                <c:pt idx="19">
                  <c:v>1.1928999999999998</c:v>
                </c:pt>
                <c:pt idx="20">
                  <c:v>1.2124999999999999</c:v>
                </c:pt>
                <c:pt idx="21">
                  <c:v>1.2343000000000002</c:v>
                </c:pt>
                <c:pt idx="22">
                  <c:v>1.2542</c:v>
                </c:pt>
                <c:pt idx="23">
                  <c:v>1.2725</c:v>
                </c:pt>
                <c:pt idx="24">
                  <c:v>1.2923</c:v>
                </c:pt>
                <c:pt idx="25">
                  <c:v>1.3128000000000002</c:v>
                </c:pt>
                <c:pt idx="26">
                  <c:v>1.3327999999999998</c:v>
                </c:pt>
                <c:pt idx="27">
                  <c:v>1.3525</c:v>
                </c:pt>
                <c:pt idx="28">
                  <c:v>1.3708</c:v>
                </c:pt>
                <c:pt idx="29">
                  <c:v>1.3908</c:v>
                </c:pt>
                <c:pt idx="30">
                  <c:v>1.4148000000000001</c:v>
                </c:pt>
                <c:pt idx="31">
                  <c:v>1.4344000000000001</c:v>
                </c:pt>
                <c:pt idx="32">
                  <c:v>1.4508000000000001</c:v>
                </c:pt>
                <c:pt idx="33">
                  <c:v>1.4703999999999997</c:v>
                </c:pt>
                <c:pt idx="34">
                  <c:v>1.4914000000000001</c:v>
                </c:pt>
              </c:numCache>
            </c:numRef>
          </c:xVal>
          <c:yVal>
            <c:numRef>
              <c:f>'new flow (more data)'!$BH$1147:$BH$1181</c:f>
              <c:numCache>
                <c:formatCode>General</c:formatCode>
                <c:ptCount val="35"/>
                <c:pt idx="0">
                  <c:v>0.24056543748078402</c:v>
                </c:pt>
                <c:pt idx="1">
                  <c:v>0.23683342584600767</c:v>
                </c:pt>
                <c:pt idx="2">
                  <c:v>0.23330319501165372</c:v>
                </c:pt>
                <c:pt idx="3">
                  <c:v>0.23029140411251015</c:v>
                </c:pt>
                <c:pt idx="4">
                  <c:v>0.22686927975857021</c:v>
                </c:pt>
                <c:pt idx="5">
                  <c:v>0.22314038699959327</c:v>
                </c:pt>
                <c:pt idx="6">
                  <c:v>0.22031009218171912</c:v>
                </c:pt>
                <c:pt idx="7">
                  <c:v>0.2181149533377898</c:v>
                </c:pt>
                <c:pt idx="8">
                  <c:v>0.21393232285420571</c:v>
                </c:pt>
                <c:pt idx="9">
                  <c:v>0.20965411596350658</c:v>
                </c:pt>
                <c:pt idx="10">
                  <c:v>0.20700638128505996</c:v>
                </c:pt>
                <c:pt idx="11">
                  <c:v>0.20349710800765675</c:v>
                </c:pt>
                <c:pt idx="12">
                  <c:v>0.20169319161060686</c:v>
                </c:pt>
                <c:pt idx="13">
                  <c:v>0.19926842784637619</c:v>
                </c:pt>
                <c:pt idx="14">
                  <c:v>0.19469469504034306</c:v>
                </c:pt>
                <c:pt idx="15">
                  <c:v>0.19297260345938264</c:v>
                </c:pt>
                <c:pt idx="16">
                  <c:v>0.18956481893222552</c:v>
                </c:pt>
                <c:pt idx="17">
                  <c:v>0.18831964608806431</c:v>
                </c:pt>
                <c:pt idx="18">
                  <c:v>0.18561651992224495</c:v>
                </c:pt>
                <c:pt idx="19">
                  <c:v>0.18356014285550329</c:v>
                </c:pt>
                <c:pt idx="20">
                  <c:v>0.17951033609589703</c:v>
                </c:pt>
                <c:pt idx="21">
                  <c:v>0.17555594962002033</c:v>
                </c:pt>
                <c:pt idx="22">
                  <c:v>0.17446805977037941</c:v>
                </c:pt>
                <c:pt idx="23">
                  <c:v>0.1729597943666534</c:v>
                </c:pt>
                <c:pt idx="24">
                  <c:v>0.17006679482282971</c:v>
                </c:pt>
                <c:pt idx="25">
                  <c:v>0.16812228804206725</c:v>
                </c:pt>
                <c:pt idx="26">
                  <c:v>0.16582494590724015</c:v>
                </c:pt>
                <c:pt idx="27">
                  <c:v>0.16413799553079553</c:v>
                </c:pt>
                <c:pt idx="28">
                  <c:v>0.1632210223343448</c:v>
                </c:pt>
                <c:pt idx="29">
                  <c:v>0.16398171035589354</c:v>
                </c:pt>
                <c:pt idx="30">
                  <c:v>0.16425903946792708</c:v>
                </c:pt>
                <c:pt idx="31">
                  <c:v>0.16310225897239017</c:v>
                </c:pt>
                <c:pt idx="32">
                  <c:v>0.16173812798573878</c:v>
                </c:pt>
                <c:pt idx="33">
                  <c:v>0.15554204543840547</c:v>
                </c:pt>
                <c:pt idx="34">
                  <c:v>0.15301922908390536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9CAE-334C-8307-946BC7D02D76}"/>
            </c:ext>
          </c:extLst>
        </c:ser>
        <c:ser>
          <c:idx val="6"/>
          <c:order val="6"/>
          <c:tx>
            <c:v>SO AR20-Modified Turner-Wallis</c:v>
          </c:tx>
          <c:spPr>
            <a:ln w="19050" cap="rnd">
              <a:solidFill>
                <a:schemeClr val="accent6"/>
              </a:solidFill>
              <a:prstDash val="dashDot"/>
              <a:round/>
            </a:ln>
            <a:effectLst/>
          </c:spPr>
          <c:marker>
            <c:symbol val="none"/>
          </c:marker>
          <c:trendline>
            <c:spPr>
              <a:ln w="12700" cap="rnd">
                <a:solidFill>
                  <a:schemeClr val="tx1"/>
                </a:solidFill>
                <a:prstDash val="solid"/>
              </a:ln>
              <a:effectLst/>
            </c:spPr>
            <c:trendlineType val="poly"/>
            <c:order val="2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Segoe UI Semilight" panose="020B0402040204020203" pitchFamily="34" charset="0"/>
                      <a:ea typeface="+mn-ea"/>
                      <a:cs typeface="Segoe UI Semilight" panose="020B0402040204020203" pitchFamily="34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'new flow (more data)'!$D$1234:$D$1268</c:f>
              <c:numCache>
                <c:formatCode>General</c:formatCode>
                <c:ptCount val="35"/>
                <c:pt idx="0">
                  <c:v>0.81566000000000005</c:v>
                </c:pt>
                <c:pt idx="1">
                  <c:v>0.83573999999999993</c:v>
                </c:pt>
                <c:pt idx="2">
                  <c:v>0.8548</c:v>
                </c:pt>
                <c:pt idx="3">
                  <c:v>0.8742700000000001</c:v>
                </c:pt>
                <c:pt idx="4">
                  <c:v>0.89476</c:v>
                </c:pt>
                <c:pt idx="5">
                  <c:v>0.91483000000000003</c:v>
                </c:pt>
                <c:pt idx="6">
                  <c:v>0.93698000000000015</c:v>
                </c:pt>
                <c:pt idx="7">
                  <c:v>0.95555999999999996</c:v>
                </c:pt>
                <c:pt idx="8">
                  <c:v>0.97353000000000001</c:v>
                </c:pt>
                <c:pt idx="9">
                  <c:v>0.99439000000000011</c:v>
                </c:pt>
                <c:pt idx="10">
                  <c:v>1.0144000000000002</c:v>
                </c:pt>
                <c:pt idx="11">
                  <c:v>1.0350999999999999</c:v>
                </c:pt>
                <c:pt idx="12">
                  <c:v>1.0531999999999999</c:v>
                </c:pt>
                <c:pt idx="13">
                  <c:v>1.0737000000000001</c:v>
                </c:pt>
                <c:pt idx="14">
                  <c:v>1.0930999999999997</c:v>
                </c:pt>
                <c:pt idx="15">
                  <c:v>1.1141000000000001</c:v>
                </c:pt>
                <c:pt idx="16">
                  <c:v>1.1329000000000002</c:v>
                </c:pt>
                <c:pt idx="17">
                  <c:v>1.1551</c:v>
                </c:pt>
                <c:pt idx="18">
                  <c:v>1.173</c:v>
                </c:pt>
                <c:pt idx="19">
                  <c:v>1.1928999999999998</c:v>
                </c:pt>
                <c:pt idx="20">
                  <c:v>1.2124999999999999</c:v>
                </c:pt>
                <c:pt idx="21">
                  <c:v>1.2343000000000002</c:v>
                </c:pt>
                <c:pt idx="22">
                  <c:v>1.2542</c:v>
                </c:pt>
                <c:pt idx="23">
                  <c:v>1.2725</c:v>
                </c:pt>
                <c:pt idx="24">
                  <c:v>1.2923</c:v>
                </c:pt>
                <c:pt idx="25">
                  <c:v>1.3128000000000002</c:v>
                </c:pt>
                <c:pt idx="26">
                  <c:v>1.3327999999999998</c:v>
                </c:pt>
                <c:pt idx="27">
                  <c:v>1.3525</c:v>
                </c:pt>
                <c:pt idx="28">
                  <c:v>1.3708</c:v>
                </c:pt>
                <c:pt idx="29">
                  <c:v>1.3908</c:v>
                </c:pt>
                <c:pt idx="30">
                  <c:v>1.4148000000000001</c:v>
                </c:pt>
                <c:pt idx="31">
                  <c:v>1.4344000000000001</c:v>
                </c:pt>
                <c:pt idx="32">
                  <c:v>1.4508000000000001</c:v>
                </c:pt>
                <c:pt idx="33">
                  <c:v>1.4703999999999997</c:v>
                </c:pt>
                <c:pt idx="34">
                  <c:v>1.4914000000000001</c:v>
                </c:pt>
              </c:numCache>
            </c:numRef>
          </c:xVal>
          <c:yVal>
            <c:numRef>
              <c:f>'new flow (more data)'!$BK$1234:$BK$1268</c:f>
              <c:numCache>
                <c:formatCode>General</c:formatCode>
                <c:ptCount val="35"/>
                <c:pt idx="0">
                  <c:v>0.17354632978460563</c:v>
                </c:pt>
                <c:pt idx="1">
                  <c:v>0.17100992158120681</c:v>
                </c:pt>
                <c:pt idx="2">
                  <c:v>0.16862482764343473</c:v>
                </c:pt>
                <c:pt idx="3">
                  <c:v>0.16660334048816247</c:v>
                </c:pt>
                <c:pt idx="4">
                  <c:v>0.16431758015394077</c:v>
                </c:pt>
                <c:pt idx="5">
                  <c:v>0.16184095831537501</c:v>
                </c:pt>
                <c:pt idx="6">
                  <c:v>0.15996639381631994</c:v>
                </c:pt>
                <c:pt idx="7">
                  <c:v>0.1585212612077633</c:v>
                </c:pt>
                <c:pt idx="8">
                  <c:v>0.15577966474759949</c:v>
                </c:pt>
                <c:pt idx="9">
                  <c:v>0.15298673349991807</c:v>
                </c:pt>
                <c:pt idx="10">
                  <c:v>0.15126421364784368</c:v>
                </c:pt>
                <c:pt idx="11">
                  <c:v>0.14898597756757395</c:v>
                </c:pt>
                <c:pt idx="12">
                  <c:v>0.14782026807085039</c:v>
                </c:pt>
                <c:pt idx="13">
                  <c:v>0.14625240218618712</c:v>
                </c:pt>
                <c:pt idx="14">
                  <c:v>0.14330005269600282</c:v>
                </c:pt>
                <c:pt idx="15">
                  <c:v>0.14219475688664582</c:v>
                </c:pt>
                <c:pt idx="16">
                  <c:v>0.14000604530882904</c:v>
                </c:pt>
                <c:pt idx="17">
                  <c:v>0.13920321118712051</c:v>
                </c:pt>
                <c:pt idx="18">
                  <c:v>0.13747178257869114</c:v>
                </c:pt>
                <c:pt idx="19">
                  <c:v>0.13615347160289196</c:v>
                </c:pt>
                <c:pt idx="20">
                  <c:v>0.13355852111115807</c:v>
                </c:pt>
                <c:pt idx="21">
                  <c:v>0.13102927705364831</c:v>
                </c:pt>
                <c:pt idx="22">
                  <c:v>0.13033087590154188</c:v>
                </c:pt>
                <c:pt idx="23">
                  <c:v>0.12936663461085279</c:v>
                </c:pt>
                <c:pt idx="24">
                  <c:v>0.12751492299382758</c:v>
                </c:pt>
                <c:pt idx="25">
                  <c:v>0.12627047697664839</c:v>
                </c:pt>
                <c:pt idx="26">
                  <c:v>0.12479838092685072</c:v>
                </c:pt>
                <c:pt idx="27">
                  <c:v>0.1237178996540664</c:v>
                </c:pt>
                <c:pt idx="28">
                  <c:v>0.12312936766721864</c:v>
                </c:pt>
                <c:pt idx="29">
                  <c:v>0.12361604431192209</c:v>
                </c:pt>
                <c:pt idx="30">
                  <c:v>0.12379176960296438</c:v>
                </c:pt>
                <c:pt idx="31">
                  <c:v>0.12304961028810513</c:v>
                </c:pt>
                <c:pt idx="32">
                  <c:v>0.12217562326865866</c:v>
                </c:pt>
                <c:pt idx="33">
                  <c:v>0.1181962095323721</c:v>
                </c:pt>
                <c:pt idx="34">
                  <c:v>0.11657213092413886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9CAE-334C-8307-946BC7D02D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043968"/>
        <c:axId val="119042432"/>
      </c:scatterChart>
      <c:valAx>
        <c:axId val="119034240"/>
        <c:scaling>
          <c:orientation val="minMax"/>
          <c:max val="1.5"/>
          <c:min val="0.8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Segoe UI Semilight" panose="020B0402040204020203" pitchFamily="34" charset="0"/>
                    <a:ea typeface="+mn-ea"/>
                    <a:cs typeface="Segoe UI Semilight" panose="020B0402040204020203" pitchFamily="34" charset="0"/>
                  </a:defRPr>
                </a:pPr>
                <a:r>
                  <a:rPr lang="nl-NL" b="1">
                    <a:solidFill>
                      <a:schemeClr val="tx1"/>
                    </a:solidFill>
                  </a:rPr>
                  <a:t>Pressure </a:t>
                </a:r>
                <a:r>
                  <a:rPr lang="nl-NL" b="1" i="1">
                    <a:solidFill>
                      <a:schemeClr val="tx1"/>
                    </a:solidFill>
                  </a:rPr>
                  <a:t>P</a:t>
                </a:r>
                <a:r>
                  <a:rPr lang="nl-NL" b="1">
                    <a:solidFill>
                      <a:schemeClr val="tx1"/>
                    </a:solidFill>
                  </a:rPr>
                  <a:t> [bar]</a:t>
                </a:r>
              </a:p>
            </c:rich>
          </c:tx>
          <c:layout>
            <c:manualLayout>
              <c:xMode val="edge"/>
              <c:yMode val="edge"/>
              <c:x val="0.45096951865920148"/>
              <c:y val="0.94730680492657027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036160"/>
        <c:crosses val="autoZero"/>
        <c:crossBetween val="midCat"/>
      </c:valAx>
      <c:valAx>
        <c:axId val="119036160"/>
        <c:scaling>
          <c:orientation val="minMax"/>
          <c:max val="0.26"/>
          <c:min val="5.0000000000000017E-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Segoe UI Semilight" panose="020B0402040204020203" pitchFamily="34" charset="0"/>
                    <a:ea typeface="+mn-ea"/>
                    <a:cs typeface="Segoe UI Semilight" panose="020B0402040204020203" pitchFamily="34" charset="0"/>
                  </a:defRPr>
                </a:pPr>
                <a:r>
                  <a:rPr lang="nl-NL" b="1">
                    <a:solidFill>
                      <a:schemeClr val="tx1"/>
                    </a:solidFill>
                  </a:rPr>
                  <a:t>Liquid film thickness </a:t>
                </a:r>
                <a:r>
                  <a:rPr lang="el-GR" b="1" i="1">
                    <a:solidFill>
                      <a:schemeClr val="tx1"/>
                    </a:solidFill>
                  </a:rPr>
                  <a:t>δ</a:t>
                </a:r>
                <a:r>
                  <a:rPr lang="en-US" b="1">
                    <a:solidFill>
                      <a:schemeClr val="tx1"/>
                    </a:solidFill>
                  </a:rPr>
                  <a:t> [µm]</a:t>
                </a:r>
                <a:endParaRPr lang="nl-NL" b="1">
                  <a:solidFill>
                    <a:schemeClr val="tx1"/>
                  </a:solidFill>
                </a:endParaRPr>
              </a:p>
            </c:rich>
          </c:tx>
          <c:layout>
            <c:manualLayout>
              <c:xMode val="edge"/>
              <c:yMode val="edge"/>
              <c:x val="8.2015223833753186E-3"/>
              <c:y val="0.30924396454826197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034240"/>
        <c:crosses val="autoZero"/>
        <c:crossBetween val="midCat"/>
      </c:valAx>
      <c:valAx>
        <c:axId val="119042432"/>
        <c:scaling>
          <c:orientation val="minMax"/>
          <c:max val="0.26"/>
          <c:min val="5.0000000000000017E-2"/>
        </c:scaling>
        <c:delete val="0"/>
        <c:axPos val="r"/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noFill/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043968"/>
        <c:crosses val="max"/>
        <c:crossBetween val="midCat"/>
      </c:valAx>
      <c:valAx>
        <c:axId val="119043968"/>
        <c:scaling>
          <c:orientation val="minMax"/>
          <c:max val="1.5"/>
          <c:min val="0.8"/>
        </c:scaling>
        <c:delete val="0"/>
        <c:axPos val="t"/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noFill/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042432"/>
        <c:crosses val="max"/>
        <c:crossBetween val="midCat"/>
      </c:valAx>
      <c:spPr>
        <a:solidFill>
          <a:schemeClr val="bg1"/>
        </a:solidFill>
        <a:ln>
          <a:solidFill>
            <a:schemeClr val="tx1"/>
          </a:solidFill>
        </a:ln>
        <a:effectLst/>
      </c:spPr>
    </c:plotArea>
    <c:legend>
      <c:legendPos val="r"/>
      <c:legendEntry>
        <c:idx val="0"/>
        <c:delete val="1"/>
      </c:legendEntry>
      <c:legendEntry>
        <c:idx val="6"/>
        <c:delete val="1"/>
      </c:legendEntry>
      <c:legendEntry>
        <c:idx val="7"/>
        <c:delete val="1"/>
      </c:legendEntry>
      <c:layout>
        <c:manualLayout>
          <c:xMode val="edge"/>
          <c:yMode val="edge"/>
          <c:x val="0.63488233859814502"/>
          <c:y val="8.2786955046519201E-2"/>
          <c:w val="0.29114860152972699"/>
          <c:h val="0.2246135382259646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Segoe UI Semilight" panose="020B0402040204020203" pitchFamily="34" charset="0"/>
              <a:ea typeface="+mn-ea"/>
              <a:cs typeface="Segoe UI Semilight" panose="020B0402040204020203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>
          <a:latin typeface="Segoe UI Semilight" panose="020B0402040204020203" pitchFamily="34" charset="0"/>
          <a:cs typeface="Segoe UI Semilight" panose="020B0402040204020203" pitchFamily="34" charset="0"/>
        </a:defRPr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6045639211801412E-2"/>
          <c:y val="6.618656120316678E-2"/>
          <c:w val="0.84924439438860888"/>
          <c:h val="0.81661824758012902"/>
        </c:manualLayout>
      </c:layout>
      <c:scatterChart>
        <c:scatterStyle val="lineMarker"/>
        <c:varyColors val="0"/>
        <c:ser>
          <c:idx val="3"/>
          <c:order val="1"/>
          <c:tx>
            <c:v>Krytox 157-Fourar and Lenormand</c:v>
          </c:tx>
          <c:spPr>
            <a:ln w="19050" cap="rnd">
              <a:solidFill>
                <a:srgbClr val="00B050"/>
              </a:solidFill>
              <a:prstDash val="dash"/>
              <a:round/>
            </a:ln>
            <a:effectLst/>
          </c:spPr>
          <c:marker>
            <c:symbol val="diamond"/>
            <c:size val="7"/>
            <c:spPr>
              <a:solidFill>
                <a:srgbClr val="00B050"/>
              </a:solidFill>
              <a:ln w="9525">
                <a:solidFill>
                  <a:srgbClr val="00B050"/>
                </a:solidFill>
              </a:ln>
              <a:effectLst/>
            </c:spPr>
          </c:marker>
          <c:xVal>
            <c:numRef>
              <c:f>'new flow (more data)'!$D$971:$D$1005</c:f>
              <c:numCache>
                <c:formatCode>General</c:formatCode>
                <c:ptCount val="35"/>
                <c:pt idx="0">
                  <c:v>0.81557000000000013</c:v>
                </c:pt>
                <c:pt idx="1">
                  <c:v>0.83515000000000006</c:v>
                </c:pt>
                <c:pt idx="2">
                  <c:v>0.85542000000000007</c:v>
                </c:pt>
                <c:pt idx="3">
                  <c:v>0.87544</c:v>
                </c:pt>
                <c:pt idx="4">
                  <c:v>0.89422000000000001</c:v>
                </c:pt>
                <c:pt idx="5">
                  <c:v>0.91407000000000016</c:v>
                </c:pt>
                <c:pt idx="6">
                  <c:v>0.93409999999999993</c:v>
                </c:pt>
                <c:pt idx="7">
                  <c:v>0.95521999999999996</c:v>
                </c:pt>
                <c:pt idx="8">
                  <c:v>0.97484999999999999</c:v>
                </c:pt>
                <c:pt idx="9">
                  <c:v>0.99499000000000004</c:v>
                </c:pt>
                <c:pt idx="10">
                  <c:v>1.0148000000000001</c:v>
                </c:pt>
                <c:pt idx="11">
                  <c:v>1.0350999999999999</c:v>
                </c:pt>
                <c:pt idx="12">
                  <c:v>1.0535000000000001</c:v>
                </c:pt>
                <c:pt idx="13">
                  <c:v>1.0739000000000001</c:v>
                </c:pt>
                <c:pt idx="14">
                  <c:v>1.0933000000000002</c:v>
                </c:pt>
                <c:pt idx="15">
                  <c:v>1.1135999999999999</c:v>
                </c:pt>
                <c:pt idx="16">
                  <c:v>1.1329000000000002</c:v>
                </c:pt>
                <c:pt idx="17">
                  <c:v>1.1581000000000001</c:v>
                </c:pt>
                <c:pt idx="18">
                  <c:v>1.1771000000000003</c:v>
                </c:pt>
                <c:pt idx="19">
                  <c:v>1.1938</c:v>
                </c:pt>
                <c:pt idx="20">
                  <c:v>1.2138</c:v>
                </c:pt>
                <c:pt idx="21">
                  <c:v>1.2324000000000002</c:v>
                </c:pt>
                <c:pt idx="22">
                  <c:v>1.2519</c:v>
                </c:pt>
                <c:pt idx="23">
                  <c:v>1.2728000000000002</c:v>
                </c:pt>
                <c:pt idx="24">
                  <c:v>1.2926000000000002</c:v>
                </c:pt>
                <c:pt idx="25">
                  <c:v>1.3110999999999997</c:v>
                </c:pt>
                <c:pt idx="26">
                  <c:v>1.3326000000000002</c:v>
                </c:pt>
                <c:pt idx="27">
                  <c:v>1.3514999999999997</c:v>
                </c:pt>
                <c:pt idx="28">
                  <c:v>1.3722000000000003</c:v>
                </c:pt>
                <c:pt idx="29">
                  <c:v>1.3942000000000001</c:v>
                </c:pt>
                <c:pt idx="30">
                  <c:v>1.4134000000000002</c:v>
                </c:pt>
                <c:pt idx="31">
                  <c:v>1.4325000000000001</c:v>
                </c:pt>
                <c:pt idx="32">
                  <c:v>1.4505999999999997</c:v>
                </c:pt>
                <c:pt idx="33">
                  <c:v>1.4704999999999999</c:v>
                </c:pt>
                <c:pt idx="34">
                  <c:v>1.4912999999999998</c:v>
                </c:pt>
              </c:numCache>
            </c:numRef>
          </c:xVal>
          <c:yVal>
            <c:numRef>
              <c:f>'new flow (more data)'!$AW$971:$AW$1005</c:f>
              <c:numCache>
                <c:formatCode>General</c:formatCode>
                <c:ptCount val="35"/>
                <c:pt idx="0">
                  <c:v>0.10091360265856011</c:v>
                </c:pt>
                <c:pt idx="1">
                  <c:v>9.8725731434459466E-2</c:v>
                </c:pt>
                <c:pt idx="2">
                  <c:v>9.6689403912046112E-2</c:v>
                </c:pt>
                <c:pt idx="3">
                  <c:v>9.5011067202302221E-2</c:v>
                </c:pt>
                <c:pt idx="4">
                  <c:v>9.3476161759069643E-2</c:v>
                </c:pt>
                <c:pt idx="5">
                  <c:v>9.1322929982672593E-2</c:v>
                </c:pt>
                <c:pt idx="6">
                  <c:v>8.8416316944716175E-2</c:v>
                </c:pt>
                <c:pt idx="7">
                  <c:v>8.75776813313556E-2</c:v>
                </c:pt>
                <c:pt idx="8">
                  <c:v>8.6214339641432533E-2</c:v>
                </c:pt>
                <c:pt idx="9">
                  <c:v>8.409042794307299E-2</c:v>
                </c:pt>
                <c:pt idx="10">
                  <c:v>8.0859368413149571E-2</c:v>
                </c:pt>
                <c:pt idx="11">
                  <c:v>7.9472642292386722E-2</c:v>
                </c:pt>
                <c:pt idx="12">
                  <c:v>7.8388146636475517E-2</c:v>
                </c:pt>
                <c:pt idx="13">
                  <c:v>7.6923871681725181E-2</c:v>
                </c:pt>
                <c:pt idx="14">
                  <c:v>7.4537309940148025E-2</c:v>
                </c:pt>
                <c:pt idx="15">
                  <c:v>7.3217849107983249E-2</c:v>
                </c:pt>
                <c:pt idx="16">
                  <c:v>7.3004352766181349E-2</c:v>
                </c:pt>
                <c:pt idx="17">
                  <c:v>7.1648266366661315E-2</c:v>
                </c:pt>
                <c:pt idx="18">
                  <c:v>7.1615217910601645E-2</c:v>
                </c:pt>
                <c:pt idx="19">
                  <c:v>7.0364593613839663E-2</c:v>
                </c:pt>
                <c:pt idx="20">
                  <c:v>6.770516707888824E-2</c:v>
                </c:pt>
                <c:pt idx="21">
                  <c:v>6.5943249252209096E-2</c:v>
                </c:pt>
                <c:pt idx="22">
                  <c:v>6.3170713297910991E-2</c:v>
                </c:pt>
                <c:pt idx="23">
                  <c:v>6.19677959948551E-2</c:v>
                </c:pt>
                <c:pt idx="24">
                  <c:v>6.1060488231186372E-2</c:v>
                </c:pt>
                <c:pt idx="25">
                  <c:v>6.1057250881522723E-2</c:v>
                </c:pt>
                <c:pt idx="26">
                  <c:v>5.9733495059748176E-2</c:v>
                </c:pt>
                <c:pt idx="27">
                  <c:v>5.9310201399427033E-2</c:v>
                </c:pt>
                <c:pt idx="28">
                  <c:v>5.8824023641308572E-2</c:v>
                </c:pt>
                <c:pt idx="29">
                  <c:v>5.7741748221060159E-2</c:v>
                </c:pt>
                <c:pt idx="30">
                  <c:v>5.7382596732578485E-2</c:v>
                </c:pt>
                <c:pt idx="31">
                  <c:v>5.6618016189183502E-2</c:v>
                </c:pt>
                <c:pt idx="32">
                  <c:v>5.4831819819891423E-2</c:v>
                </c:pt>
                <c:pt idx="33">
                  <c:v>5.3691831284223529E-2</c:v>
                </c:pt>
                <c:pt idx="34">
                  <c:v>5.2139457240279116E-2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CCF-C742-B6CE-7F98DF225D9D}"/>
            </c:ext>
          </c:extLst>
        </c:ser>
        <c:ser>
          <c:idx val="7"/>
          <c:order val="3"/>
          <c:tx>
            <c:v>SO AR20-Fourar and Lenormand</c:v>
          </c:tx>
          <c:spPr>
            <a:ln w="19050" cap="rnd">
              <a:solidFill>
                <a:schemeClr val="accent4"/>
              </a:solidFill>
              <a:prstDash val="dash"/>
              <a:round/>
            </a:ln>
            <a:effectLst/>
          </c:spPr>
          <c:marker>
            <c:symbol val="diamond"/>
            <c:size val="7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'new flow (more data)'!$D$1321:$D$1355</c:f>
              <c:numCache>
                <c:formatCode>General</c:formatCode>
                <c:ptCount val="35"/>
                <c:pt idx="0">
                  <c:v>0.81566000000000005</c:v>
                </c:pt>
                <c:pt idx="1">
                  <c:v>0.83573999999999993</c:v>
                </c:pt>
                <c:pt idx="2">
                  <c:v>0.8548</c:v>
                </c:pt>
                <c:pt idx="3">
                  <c:v>0.8742700000000001</c:v>
                </c:pt>
                <c:pt idx="4">
                  <c:v>0.89476</c:v>
                </c:pt>
                <c:pt idx="5">
                  <c:v>0.91483000000000003</c:v>
                </c:pt>
                <c:pt idx="6">
                  <c:v>0.93698000000000015</c:v>
                </c:pt>
                <c:pt idx="7">
                  <c:v>0.95555999999999996</c:v>
                </c:pt>
                <c:pt idx="8">
                  <c:v>0.97353000000000001</c:v>
                </c:pt>
                <c:pt idx="9">
                  <c:v>0.99439000000000011</c:v>
                </c:pt>
                <c:pt idx="10">
                  <c:v>1.0144000000000002</c:v>
                </c:pt>
                <c:pt idx="11">
                  <c:v>1.0350999999999999</c:v>
                </c:pt>
                <c:pt idx="12">
                  <c:v>1.0531999999999999</c:v>
                </c:pt>
                <c:pt idx="13">
                  <c:v>1.0737000000000001</c:v>
                </c:pt>
                <c:pt idx="14">
                  <c:v>1.0930999999999997</c:v>
                </c:pt>
                <c:pt idx="15">
                  <c:v>1.1141000000000001</c:v>
                </c:pt>
                <c:pt idx="16">
                  <c:v>1.1329000000000002</c:v>
                </c:pt>
                <c:pt idx="17">
                  <c:v>1.1551</c:v>
                </c:pt>
                <c:pt idx="18">
                  <c:v>1.173</c:v>
                </c:pt>
                <c:pt idx="19">
                  <c:v>1.1928999999999998</c:v>
                </c:pt>
                <c:pt idx="20">
                  <c:v>1.2124999999999999</c:v>
                </c:pt>
                <c:pt idx="21">
                  <c:v>1.2343000000000002</c:v>
                </c:pt>
                <c:pt idx="22">
                  <c:v>1.2542</c:v>
                </c:pt>
                <c:pt idx="23">
                  <c:v>1.2725</c:v>
                </c:pt>
                <c:pt idx="24">
                  <c:v>1.2923</c:v>
                </c:pt>
                <c:pt idx="25">
                  <c:v>1.3128000000000002</c:v>
                </c:pt>
                <c:pt idx="26">
                  <c:v>1.3327999999999998</c:v>
                </c:pt>
                <c:pt idx="27">
                  <c:v>1.3525</c:v>
                </c:pt>
                <c:pt idx="28">
                  <c:v>1.3708</c:v>
                </c:pt>
                <c:pt idx="29">
                  <c:v>1.3908</c:v>
                </c:pt>
                <c:pt idx="30">
                  <c:v>1.4148000000000001</c:v>
                </c:pt>
                <c:pt idx="31">
                  <c:v>1.4344000000000001</c:v>
                </c:pt>
                <c:pt idx="32">
                  <c:v>1.4508000000000001</c:v>
                </c:pt>
                <c:pt idx="33">
                  <c:v>1.4703999999999997</c:v>
                </c:pt>
                <c:pt idx="34">
                  <c:v>1.4914000000000001</c:v>
                </c:pt>
              </c:numCache>
            </c:numRef>
          </c:xVal>
          <c:yVal>
            <c:numRef>
              <c:f>'new flow (more data)'!$AW$1321:$AW$1355</c:f>
              <c:numCache>
                <c:formatCode>General</c:formatCode>
                <c:ptCount val="35"/>
                <c:pt idx="0">
                  <c:v>0.17563598507369241</c:v>
                </c:pt>
                <c:pt idx="1">
                  <c:v>0.17566654984563571</c:v>
                </c:pt>
                <c:pt idx="2">
                  <c:v>0.17556659828078097</c:v>
                </c:pt>
                <c:pt idx="3">
                  <c:v>0.17480303266080058</c:v>
                </c:pt>
                <c:pt idx="4">
                  <c:v>0.1738167283030693</c:v>
                </c:pt>
                <c:pt idx="5">
                  <c:v>0.17259119437578249</c:v>
                </c:pt>
                <c:pt idx="6">
                  <c:v>0.17151997455732582</c:v>
                </c:pt>
                <c:pt idx="7">
                  <c:v>0.17077321538827861</c:v>
                </c:pt>
                <c:pt idx="8">
                  <c:v>0.16856129950923815</c:v>
                </c:pt>
                <c:pt idx="9">
                  <c:v>0.16620916047340328</c:v>
                </c:pt>
                <c:pt idx="10">
                  <c:v>0.16472293820502484</c:v>
                </c:pt>
                <c:pt idx="11">
                  <c:v>0.16294069671441858</c:v>
                </c:pt>
                <c:pt idx="12">
                  <c:v>0.16183576292675156</c:v>
                </c:pt>
                <c:pt idx="13">
                  <c:v>0.16043738740606156</c:v>
                </c:pt>
                <c:pt idx="14">
                  <c:v>0.15847158650888224</c:v>
                </c:pt>
                <c:pt idx="15">
                  <c:v>0.15670006510288809</c:v>
                </c:pt>
                <c:pt idx="16">
                  <c:v>0.1546769660418624</c:v>
                </c:pt>
                <c:pt idx="17">
                  <c:v>0.15399223842177112</c:v>
                </c:pt>
                <c:pt idx="18">
                  <c:v>0.1521796768480507</c:v>
                </c:pt>
                <c:pt idx="19">
                  <c:v>0.15123868283502515</c:v>
                </c:pt>
                <c:pt idx="20">
                  <c:v>0.14829689243543973</c:v>
                </c:pt>
                <c:pt idx="21">
                  <c:v>0.14549373972677729</c:v>
                </c:pt>
                <c:pt idx="22">
                  <c:v>0.14498220761478842</c:v>
                </c:pt>
                <c:pt idx="23">
                  <c:v>0.14379565662131297</c:v>
                </c:pt>
                <c:pt idx="24">
                  <c:v>0.14181091980966326</c:v>
                </c:pt>
                <c:pt idx="25">
                  <c:v>0.14037254728096141</c:v>
                </c:pt>
                <c:pt idx="26">
                  <c:v>0.13886577129146888</c:v>
                </c:pt>
                <c:pt idx="27">
                  <c:v>0.13760732061835868</c:v>
                </c:pt>
                <c:pt idx="28">
                  <c:v>0.13728604559945456</c:v>
                </c:pt>
                <c:pt idx="29">
                  <c:v>0.13768338925345563</c:v>
                </c:pt>
                <c:pt idx="30">
                  <c:v>0.13792836466952746</c:v>
                </c:pt>
                <c:pt idx="31">
                  <c:v>0.13705042240845719</c:v>
                </c:pt>
                <c:pt idx="32">
                  <c:v>0.13625391253749455</c:v>
                </c:pt>
                <c:pt idx="33">
                  <c:v>0.13187968773610459</c:v>
                </c:pt>
                <c:pt idx="34">
                  <c:v>0.12989550833090543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CCF-C742-B6CE-7F98DF225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303168"/>
        <c:axId val="119317632"/>
      </c:scatterChart>
      <c:scatterChart>
        <c:scatterStyle val="lineMarker"/>
        <c:varyColors val="0"/>
        <c:ser>
          <c:idx val="0"/>
          <c:order val="0"/>
          <c:tx>
            <c:v>Krytox 157-Experimental</c:v>
          </c:tx>
          <c:spPr>
            <a:ln w="28575" cap="rnd">
              <a:noFill/>
              <a:round/>
            </a:ln>
            <a:effectLst/>
          </c:spPr>
          <c:marker>
            <c:symbol val="diamond"/>
            <c:size val="7"/>
            <c:spPr>
              <a:solidFill>
                <a:schemeClr val="tx2"/>
              </a:solidFill>
              <a:ln w="9525">
                <a:solidFill>
                  <a:schemeClr val="tx2"/>
                </a:solidFill>
              </a:ln>
              <a:effectLst/>
            </c:spPr>
          </c:marker>
          <c:xVal>
            <c:numRef>
              <c:f>'new flow (more data)'!$D$797:$D$831</c:f>
              <c:numCache>
                <c:formatCode>General</c:formatCode>
                <c:ptCount val="35"/>
                <c:pt idx="0">
                  <c:v>0.81557000000000013</c:v>
                </c:pt>
                <c:pt idx="1">
                  <c:v>0.83515000000000006</c:v>
                </c:pt>
                <c:pt idx="2">
                  <c:v>0.85542000000000007</c:v>
                </c:pt>
                <c:pt idx="3">
                  <c:v>0.87544</c:v>
                </c:pt>
                <c:pt idx="4">
                  <c:v>0.89422000000000001</c:v>
                </c:pt>
                <c:pt idx="5">
                  <c:v>0.91407000000000016</c:v>
                </c:pt>
                <c:pt idx="6">
                  <c:v>0.93409999999999993</c:v>
                </c:pt>
                <c:pt idx="7">
                  <c:v>0.95521999999999996</c:v>
                </c:pt>
                <c:pt idx="8">
                  <c:v>0.97484999999999999</c:v>
                </c:pt>
                <c:pt idx="9">
                  <c:v>0.99499000000000004</c:v>
                </c:pt>
                <c:pt idx="10">
                  <c:v>1.0148000000000001</c:v>
                </c:pt>
                <c:pt idx="11">
                  <c:v>1.0350999999999999</c:v>
                </c:pt>
                <c:pt idx="12">
                  <c:v>1.0535000000000001</c:v>
                </c:pt>
                <c:pt idx="13">
                  <c:v>1.0739000000000001</c:v>
                </c:pt>
                <c:pt idx="14">
                  <c:v>1.0933000000000002</c:v>
                </c:pt>
                <c:pt idx="15">
                  <c:v>1.1135999999999999</c:v>
                </c:pt>
                <c:pt idx="16">
                  <c:v>1.1329000000000002</c:v>
                </c:pt>
                <c:pt idx="17">
                  <c:v>1.1581000000000001</c:v>
                </c:pt>
                <c:pt idx="18">
                  <c:v>1.1771000000000003</c:v>
                </c:pt>
                <c:pt idx="19">
                  <c:v>1.1938</c:v>
                </c:pt>
                <c:pt idx="20">
                  <c:v>1.2138</c:v>
                </c:pt>
                <c:pt idx="21">
                  <c:v>1.2324000000000002</c:v>
                </c:pt>
                <c:pt idx="22">
                  <c:v>1.2519</c:v>
                </c:pt>
                <c:pt idx="23">
                  <c:v>1.2728000000000002</c:v>
                </c:pt>
                <c:pt idx="24">
                  <c:v>1.2926000000000002</c:v>
                </c:pt>
                <c:pt idx="25">
                  <c:v>1.3110999999999997</c:v>
                </c:pt>
                <c:pt idx="26">
                  <c:v>1.3326000000000002</c:v>
                </c:pt>
                <c:pt idx="27">
                  <c:v>1.3514999999999997</c:v>
                </c:pt>
                <c:pt idx="28">
                  <c:v>1.3722000000000003</c:v>
                </c:pt>
                <c:pt idx="29">
                  <c:v>1.3942000000000001</c:v>
                </c:pt>
                <c:pt idx="30">
                  <c:v>1.4134000000000002</c:v>
                </c:pt>
                <c:pt idx="31">
                  <c:v>1.4325000000000001</c:v>
                </c:pt>
                <c:pt idx="32">
                  <c:v>1.4505999999999997</c:v>
                </c:pt>
                <c:pt idx="33">
                  <c:v>1.4704999999999999</c:v>
                </c:pt>
                <c:pt idx="34">
                  <c:v>1.4912999999999998</c:v>
                </c:pt>
              </c:numCache>
            </c:numRef>
          </c:xVal>
          <c:yVal>
            <c:numRef>
              <c:f>'new flow (more data)'!$K$797:$K$831</c:f>
              <c:numCache>
                <c:formatCode>General</c:formatCode>
                <c:ptCount val="35"/>
                <c:pt idx="0">
                  <c:v>0.16442487399526606</c:v>
                </c:pt>
                <c:pt idx="1">
                  <c:v>0.15871745554144734</c:v>
                </c:pt>
                <c:pt idx="2">
                  <c:v>0.15298108886502582</c:v>
                </c:pt>
                <c:pt idx="3">
                  <c:v>0.14898154735635216</c:v>
                </c:pt>
                <c:pt idx="4">
                  <c:v>0.14529656423007398</c:v>
                </c:pt>
                <c:pt idx="5">
                  <c:v>0.14020670765062426</c:v>
                </c:pt>
                <c:pt idx="6">
                  <c:v>0.13363779118403496</c:v>
                </c:pt>
                <c:pt idx="7">
                  <c:v>0.13154881733162949</c:v>
                </c:pt>
                <c:pt idx="8">
                  <c:v>0.12896361616647545</c:v>
                </c:pt>
                <c:pt idx="9">
                  <c:v>0.12477855822388584</c:v>
                </c:pt>
                <c:pt idx="10">
                  <c:v>0.11851626555630046</c:v>
                </c:pt>
                <c:pt idx="11">
                  <c:v>0.11549242241918534</c:v>
                </c:pt>
                <c:pt idx="12">
                  <c:v>0.11361177051388394</c:v>
                </c:pt>
                <c:pt idx="13">
                  <c:v>0.1107477195234281</c:v>
                </c:pt>
                <c:pt idx="14">
                  <c:v>0.10532363804763611</c:v>
                </c:pt>
                <c:pt idx="15">
                  <c:v>0.10375061035501221</c:v>
                </c:pt>
                <c:pt idx="16">
                  <c:v>0.1032117299269858</c:v>
                </c:pt>
                <c:pt idx="17">
                  <c:v>0.10038610900991951</c:v>
                </c:pt>
                <c:pt idx="18">
                  <c:v>0.10044321381123122</c:v>
                </c:pt>
                <c:pt idx="19">
                  <c:v>9.7946964002037507E-2</c:v>
                </c:pt>
                <c:pt idx="20">
                  <c:v>9.342897287635954E-2</c:v>
                </c:pt>
                <c:pt idx="21">
                  <c:v>9.0698660521658203E-2</c:v>
                </c:pt>
                <c:pt idx="22">
                  <c:v>8.5851114474405188E-2</c:v>
                </c:pt>
                <c:pt idx="23">
                  <c:v>8.4038413677360868E-2</c:v>
                </c:pt>
                <c:pt idx="24">
                  <c:v>8.250041774157002E-2</c:v>
                </c:pt>
                <c:pt idx="25">
                  <c:v>8.2560441288441533E-2</c:v>
                </c:pt>
                <c:pt idx="26">
                  <c:v>8.0270604820547153E-2</c:v>
                </c:pt>
                <c:pt idx="27">
                  <c:v>7.96628072079133E-2</c:v>
                </c:pt>
                <c:pt idx="28">
                  <c:v>7.8571447737889044E-2</c:v>
                </c:pt>
                <c:pt idx="29">
                  <c:v>7.6922203628417618E-2</c:v>
                </c:pt>
                <c:pt idx="30">
                  <c:v>7.6245144024303602E-2</c:v>
                </c:pt>
                <c:pt idx="31">
                  <c:v>7.5037514298229024E-2</c:v>
                </c:pt>
                <c:pt idx="32">
                  <c:v>7.2250336978747942E-2</c:v>
                </c:pt>
                <c:pt idx="33">
                  <c:v>7.0333528897682296E-2</c:v>
                </c:pt>
                <c:pt idx="34">
                  <c:v>6.8053753403006789E-2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CCF-C742-B6CE-7F98DF225D9D}"/>
            </c:ext>
          </c:extLst>
        </c:ser>
        <c:ser>
          <c:idx val="4"/>
          <c:order val="2"/>
          <c:tx>
            <c:v>SO AR20-Experimental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7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'new flow (more data)'!$D$1147:$D$1181</c:f>
              <c:numCache>
                <c:formatCode>General</c:formatCode>
                <c:ptCount val="35"/>
                <c:pt idx="0">
                  <c:v>0.81566000000000005</c:v>
                </c:pt>
                <c:pt idx="1">
                  <c:v>0.83573999999999993</c:v>
                </c:pt>
                <c:pt idx="2">
                  <c:v>0.8548</c:v>
                </c:pt>
                <c:pt idx="3">
                  <c:v>0.8742700000000001</c:v>
                </c:pt>
                <c:pt idx="4">
                  <c:v>0.89476</c:v>
                </c:pt>
                <c:pt idx="5">
                  <c:v>0.91483000000000003</c:v>
                </c:pt>
                <c:pt idx="6">
                  <c:v>0.93698000000000015</c:v>
                </c:pt>
                <c:pt idx="7">
                  <c:v>0.95555999999999996</c:v>
                </c:pt>
                <c:pt idx="8">
                  <c:v>0.97353000000000001</c:v>
                </c:pt>
                <c:pt idx="9">
                  <c:v>0.99439000000000011</c:v>
                </c:pt>
                <c:pt idx="10">
                  <c:v>1.0144000000000002</c:v>
                </c:pt>
                <c:pt idx="11">
                  <c:v>1.0350999999999999</c:v>
                </c:pt>
                <c:pt idx="12">
                  <c:v>1.0531999999999999</c:v>
                </c:pt>
                <c:pt idx="13">
                  <c:v>1.0737000000000001</c:v>
                </c:pt>
                <c:pt idx="14">
                  <c:v>1.0930999999999997</c:v>
                </c:pt>
                <c:pt idx="15">
                  <c:v>1.1141000000000001</c:v>
                </c:pt>
                <c:pt idx="16">
                  <c:v>1.1329000000000002</c:v>
                </c:pt>
                <c:pt idx="17">
                  <c:v>1.1551</c:v>
                </c:pt>
                <c:pt idx="18">
                  <c:v>1.173</c:v>
                </c:pt>
                <c:pt idx="19">
                  <c:v>1.1928999999999998</c:v>
                </c:pt>
                <c:pt idx="20">
                  <c:v>1.2124999999999999</c:v>
                </c:pt>
                <c:pt idx="21">
                  <c:v>1.2343000000000002</c:v>
                </c:pt>
                <c:pt idx="22">
                  <c:v>1.2542</c:v>
                </c:pt>
                <c:pt idx="23">
                  <c:v>1.2725</c:v>
                </c:pt>
                <c:pt idx="24">
                  <c:v>1.2923</c:v>
                </c:pt>
                <c:pt idx="25">
                  <c:v>1.3128000000000002</c:v>
                </c:pt>
                <c:pt idx="26">
                  <c:v>1.3327999999999998</c:v>
                </c:pt>
                <c:pt idx="27">
                  <c:v>1.3525</c:v>
                </c:pt>
                <c:pt idx="28">
                  <c:v>1.3708</c:v>
                </c:pt>
                <c:pt idx="29">
                  <c:v>1.3908</c:v>
                </c:pt>
                <c:pt idx="30">
                  <c:v>1.4148000000000001</c:v>
                </c:pt>
                <c:pt idx="31">
                  <c:v>1.4344000000000001</c:v>
                </c:pt>
                <c:pt idx="32">
                  <c:v>1.4508000000000001</c:v>
                </c:pt>
                <c:pt idx="33">
                  <c:v>1.4703999999999997</c:v>
                </c:pt>
                <c:pt idx="34">
                  <c:v>1.4914000000000001</c:v>
                </c:pt>
              </c:numCache>
            </c:numRef>
          </c:xVal>
          <c:yVal>
            <c:numRef>
              <c:f>'new flow (more data)'!$K$1147:$K$1181</c:f>
              <c:numCache>
                <c:formatCode>General</c:formatCode>
                <c:ptCount val="35"/>
                <c:pt idx="0">
                  <c:v>0.2592549283533947</c:v>
                </c:pt>
                <c:pt idx="1">
                  <c:v>0.24996049550447241</c:v>
                </c:pt>
                <c:pt idx="2">
                  <c:v>0.24154864690181377</c:v>
                </c:pt>
                <c:pt idx="3">
                  <c:v>0.23536222929789907</c:v>
                </c:pt>
                <c:pt idx="4">
                  <c:v>0.22854666568608784</c:v>
                </c:pt>
                <c:pt idx="5">
                  <c:v>0.22165942544450989</c:v>
                </c:pt>
                <c:pt idx="6">
                  <c:v>0.21590330218016474</c:v>
                </c:pt>
                <c:pt idx="7">
                  <c:v>0.21242139324367992</c:v>
                </c:pt>
                <c:pt idx="8">
                  <c:v>0.20623070437846047</c:v>
                </c:pt>
                <c:pt idx="9">
                  <c:v>0.19972274456995509</c:v>
                </c:pt>
                <c:pt idx="10">
                  <c:v>0.19579371386418776</c:v>
                </c:pt>
                <c:pt idx="11">
                  <c:v>0.19038715074150969</c:v>
                </c:pt>
                <c:pt idx="12">
                  <c:v>0.18820109790735595</c:v>
                </c:pt>
                <c:pt idx="13">
                  <c:v>0.18463939172553212</c:v>
                </c:pt>
                <c:pt idx="14">
                  <c:v>0.17770442894867566</c:v>
                </c:pt>
                <c:pt idx="15">
                  <c:v>0.1759403544795809</c:v>
                </c:pt>
                <c:pt idx="16">
                  <c:v>0.17170492627998035</c:v>
                </c:pt>
                <c:pt idx="17">
                  <c:v>0.16945013305981937</c:v>
                </c:pt>
                <c:pt idx="18">
                  <c:v>0.16648622062973029</c:v>
                </c:pt>
                <c:pt idx="19">
                  <c:v>0.16387040431166711</c:v>
                </c:pt>
                <c:pt idx="20">
                  <c:v>0.15870697461004213</c:v>
                </c:pt>
                <c:pt idx="21">
                  <c:v>0.15436337429411673</c:v>
                </c:pt>
                <c:pt idx="22">
                  <c:v>0.1526884410925603</c:v>
                </c:pt>
                <c:pt idx="23">
                  <c:v>0.15113357163736063</c:v>
                </c:pt>
                <c:pt idx="24">
                  <c:v>0.14782483490036458</c:v>
                </c:pt>
                <c:pt idx="25">
                  <c:v>0.14573087815598484</c:v>
                </c:pt>
                <c:pt idx="26">
                  <c:v>0.14304823790721244</c:v>
                </c:pt>
                <c:pt idx="27">
                  <c:v>0.14129074344704307</c:v>
                </c:pt>
                <c:pt idx="28">
                  <c:v>0.14015270650434608</c:v>
                </c:pt>
                <c:pt idx="29">
                  <c:v>0.14080084410299287</c:v>
                </c:pt>
                <c:pt idx="30">
                  <c:v>0.14071887346988143</c:v>
                </c:pt>
                <c:pt idx="31">
                  <c:v>0.13933519368738334</c:v>
                </c:pt>
                <c:pt idx="32">
                  <c:v>0.13801280913503877</c:v>
                </c:pt>
                <c:pt idx="33">
                  <c:v>0.13146484519451029</c:v>
                </c:pt>
                <c:pt idx="34">
                  <c:v>0.12881001388576074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CCF-C742-B6CE-7F98DF225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337728"/>
        <c:axId val="119319552"/>
      </c:scatterChart>
      <c:valAx>
        <c:axId val="119303168"/>
        <c:scaling>
          <c:orientation val="minMax"/>
          <c:max val="1.5"/>
          <c:min val="0.8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Segoe UI Semilight" panose="020B0402040204020203" pitchFamily="34" charset="0"/>
                    <a:ea typeface="+mn-ea"/>
                    <a:cs typeface="Segoe UI Semilight" panose="020B0402040204020203" pitchFamily="34" charset="0"/>
                  </a:defRPr>
                </a:pPr>
                <a:r>
                  <a:rPr lang="nl-NL" b="1">
                    <a:solidFill>
                      <a:schemeClr val="tx1"/>
                    </a:solidFill>
                  </a:rPr>
                  <a:t>Pressure </a:t>
                </a:r>
                <a:r>
                  <a:rPr lang="nl-NL" b="1" i="1">
                    <a:solidFill>
                      <a:schemeClr val="tx1"/>
                    </a:solidFill>
                  </a:rPr>
                  <a:t>P</a:t>
                </a:r>
                <a:r>
                  <a:rPr lang="nl-NL" b="1">
                    <a:solidFill>
                      <a:schemeClr val="tx1"/>
                    </a:solidFill>
                  </a:rPr>
                  <a:t> [bar]</a:t>
                </a:r>
              </a:p>
            </c:rich>
          </c:tx>
          <c:layout>
            <c:manualLayout>
              <c:xMode val="edge"/>
              <c:yMode val="edge"/>
              <c:x val="0.45096951865920148"/>
              <c:y val="0.94730680492657027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317632"/>
        <c:crosses val="autoZero"/>
        <c:crossBetween val="midCat"/>
      </c:valAx>
      <c:valAx>
        <c:axId val="119317632"/>
        <c:scaling>
          <c:orientation val="minMax"/>
          <c:max val="0.26"/>
          <c:min val="5.0000000000000017E-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Segoe UI Semilight" panose="020B0402040204020203" pitchFamily="34" charset="0"/>
                    <a:ea typeface="+mn-ea"/>
                    <a:cs typeface="Segoe UI Semilight" panose="020B0402040204020203" pitchFamily="34" charset="0"/>
                  </a:defRPr>
                </a:pPr>
                <a:r>
                  <a:rPr lang="nl-NL" b="1">
                    <a:solidFill>
                      <a:schemeClr val="tx1"/>
                    </a:solidFill>
                  </a:rPr>
                  <a:t>Liquid film thickness </a:t>
                </a:r>
                <a:r>
                  <a:rPr lang="el-GR" b="1" i="1">
                    <a:solidFill>
                      <a:schemeClr val="tx1"/>
                    </a:solidFill>
                  </a:rPr>
                  <a:t>δ</a:t>
                </a:r>
                <a:r>
                  <a:rPr lang="en-US" b="1">
                    <a:solidFill>
                      <a:schemeClr val="tx1"/>
                    </a:solidFill>
                  </a:rPr>
                  <a:t> [µm]</a:t>
                </a:r>
                <a:endParaRPr lang="nl-NL" b="1">
                  <a:solidFill>
                    <a:schemeClr val="tx1"/>
                  </a:solidFill>
                </a:endParaRPr>
              </a:p>
            </c:rich>
          </c:tx>
          <c:layout>
            <c:manualLayout>
              <c:xMode val="edge"/>
              <c:yMode val="edge"/>
              <c:x val="8.2015223833753186E-3"/>
              <c:y val="0.30924396454826197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303168"/>
        <c:crosses val="autoZero"/>
        <c:crossBetween val="midCat"/>
      </c:valAx>
      <c:valAx>
        <c:axId val="119319552"/>
        <c:scaling>
          <c:orientation val="minMax"/>
          <c:max val="0.26"/>
          <c:min val="5.0000000000000017E-2"/>
        </c:scaling>
        <c:delete val="0"/>
        <c:axPos val="r"/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noFill/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337728"/>
        <c:crosses val="max"/>
        <c:crossBetween val="midCat"/>
      </c:valAx>
      <c:valAx>
        <c:axId val="119337728"/>
        <c:scaling>
          <c:orientation val="minMax"/>
          <c:max val="1.5"/>
          <c:min val="0.8"/>
        </c:scaling>
        <c:delete val="0"/>
        <c:axPos val="t"/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noFill/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319552"/>
        <c:crosses val="max"/>
        <c:crossBetween val="midCat"/>
      </c:valAx>
      <c:spPr>
        <a:solidFill>
          <a:schemeClr val="bg1"/>
        </a:solidFill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1733975272363895"/>
          <c:y val="7.8632180922818012E-2"/>
          <c:w val="0.31821971426412649"/>
          <c:h val="0.1823861346765993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Segoe UI Semilight" panose="020B0402040204020203" pitchFamily="34" charset="0"/>
              <a:ea typeface="+mn-ea"/>
              <a:cs typeface="Segoe UI Semilight" panose="020B0402040204020203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>
          <a:latin typeface="Segoe UI Semilight" panose="020B0402040204020203" pitchFamily="34" charset="0"/>
          <a:cs typeface="Segoe UI Semilight" panose="020B0402040204020203" pitchFamily="34" charset="0"/>
        </a:defRPr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645007807867404"/>
          <c:y val="7.6062424575502913E-2"/>
          <c:w val="0.7913460007418065"/>
          <c:h val="0.79942246086698232"/>
        </c:manualLayout>
      </c:layout>
      <c:scatterChart>
        <c:scatterStyle val="lineMarker"/>
        <c:varyColors val="0"/>
        <c:ser>
          <c:idx val="0"/>
          <c:order val="0"/>
          <c:tx>
            <c:v>Krytox 101-Experimental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009E47"/>
              </a:solidFill>
              <a:ln>
                <a:solidFill>
                  <a:srgbClr val="009E47"/>
                </a:solidFill>
              </a:ln>
            </c:spPr>
          </c:marker>
          <c:xVal>
            <c:numRef>
              <c:f>'new flow (more data)'!$D$97:$D$131</c:f>
              <c:numCache>
                <c:formatCode>General</c:formatCode>
                <c:ptCount val="35"/>
                <c:pt idx="0">
                  <c:v>0.81606999999999985</c:v>
                </c:pt>
                <c:pt idx="1">
                  <c:v>0.83574999999999999</c:v>
                </c:pt>
                <c:pt idx="2">
                  <c:v>0.85435000000000016</c:v>
                </c:pt>
                <c:pt idx="3">
                  <c:v>0.87484999999999991</c:v>
                </c:pt>
                <c:pt idx="4">
                  <c:v>0.89477999999999991</c:v>
                </c:pt>
                <c:pt idx="5">
                  <c:v>0.91415000000000002</c:v>
                </c:pt>
                <c:pt idx="6">
                  <c:v>0.93759000000000015</c:v>
                </c:pt>
                <c:pt idx="7">
                  <c:v>0.95406000000000013</c:v>
                </c:pt>
                <c:pt idx="8">
                  <c:v>0.97463999999999995</c:v>
                </c:pt>
                <c:pt idx="9">
                  <c:v>0.9952700000000001</c:v>
                </c:pt>
                <c:pt idx="10">
                  <c:v>1.0144000000000002</c:v>
                </c:pt>
                <c:pt idx="11">
                  <c:v>1.0331000000000001</c:v>
                </c:pt>
                <c:pt idx="12">
                  <c:v>1.0556999999999999</c:v>
                </c:pt>
                <c:pt idx="13">
                  <c:v>1.0758000000000001</c:v>
                </c:pt>
                <c:pt idx="14">
                  <c:v>1.0972</c:v>
                </c:pt>
                <c:pt idx="15">
                  <c:v>1.1145</c:v>
                </c:pt>
                <c:pt idx="16">
                  <c:v>1.1345999999999998</c:v>
                </c:pt>
                <c:pt idx="17">
                  <c:v>1.1539999999999999</c:v>
                </c:pt>
                <c:pt idx="18">
                  <c:v>1.1733000000000002</c:v>
                </c:pt>
                <c:pt idx="19">
                  <c:v>1.1936</c:v>
                </c:pt>
                <c:pt idx="20">
                  <c:v>1.2130999999999998</c:v>
                </c:pt>
                <c:pt idx="21">
                  <c:v>1.2330000000000001</c:v>
                </c:pt>
                <c:pt idx="22">
                  <c:v>1.2522000000000002</c:v>
                </c:pt>
                <c:pt idx="23">
                  <c:v>1.2732999999999999</c:v>
                </c:pt>
                <c:pt idx="24">
                  <c:v>1.2932999999999999</c:v>
                </c:pt>
                <c:pt idx="25">
                  <c:v>1.3117999999999999</c:v>
                </c:pt>
                <c:pt idx="26">
                  <c:v>1.3318000000000003</c:v>
                </c:pt>
                <c:pt idx="27">
                  <c:v>1.3521000000000001</c:v>
                </c:pt>
                <c:pt idx="28">
                  <c:v>1.3719999999999999</c:v>
                </c:pt>
                <c:pt idx="29">
                  <c:v>1.3912</c:v>
                </c:pt>
                <c:pt idx="30">
                  <c:v>1.411</c:v>
                </c:pt>
                <c:pt idx="31">
                  <c:v>1.4323999999999999</c:v>
                </c:pt>
                <c:pt idx="32">
                  <c:v>1.4521999999999999</c:v>
                </c:pt>
                <c:pt idx="33">
                  <c:v>1.4786999999999999</c:v>
                </c:pt>
                <c:pt idx="34">
                  <c:v>1.4954999999999998</c:v>
                </c:pt>
              </c:numCache>
            </c:numRef>
          </c:xVal>
          <c:yVal>
            <c:numRef>
              <c:f>'new flow (more data)'!$K$97:$K$131</c:f>
              <c:numCache>
                <c:formatCode>General</c:formatCode>
                <c:ptCount val="35"/>
                <c:pt idx="0">
                  <c:v>0.24788111636837562</c:v>
                </c:pt>
                <c:pt idx="1">
                  <c:v>0.24055003053549973</c:v>
                </c:pt>
                <c:pt idx="2">
                  <c:v>0.23299204828710718</c:v>
                </c:pt>
                <c:pt idx="3">
                  <c:v>0.22658708763792179</c:v>
                </c:pt>
                <c:pt idx="4">
                  <c:v>0.21943512653056041</c:v>
                </c:pt>
                <c:pt idx="5">
                  <c:v>0.2147449523285363</c:v>
                </c:pt>
                <c:pt idx="6">
                  <c:v>0.20967009950257909</c:v>
                </c:pt>
                <c:pt idx="7">
                  <c:v>0.20528616534668587</c:v>
                </c:pt>
                <c:pt idx="8">
                  <c:v>0.19871043975794433</c:v>
                </c:pt>
                <c:pt idx="9">
                  <c:v>0.19489741011454043</c:v>
                </c:pt>
                <c:pt idx="10">
                  <c:v>0.19110195949295461</c:v>
                </c:pt>
                <c:pt idx="11">
                  <c:v>0.18736024922749006</c:v>
                </c:pt>
                <c:pt idx="12">
                  <c:v>0.18421294204937599</c:v>
                </c:pt>
                <c:pt idx="13">
                  <c:v>0.18160633986875385</c:v>
                </c:pt>
                <c:pt idx="14">
                  <c:v>0.1758909226695442</c:v>
                </c:pt>
                <c:pt idx="15">
                  <c:v>0.17554174016435364</c:v>
                </c:pt>
                <c:pt idx="16">
                  <c:v>0.17267042101501606</c:v>
                </c:pt>
                <c:pt idx="17">
                  <c:v>0.17001574893328331</c:v>
                </c:pt>
                <c:pt idx="18">
                  <c:v>0.1694067619048597</c:v>
                </c:pt>
                <c:pt idx="19">
                  <c:v>0.16769511101087309</c:v>
                </c:pt>
                <c:pt idx="20">
                  <c:v>0.16390728032162571</c:v>
                </c:pt>
                <c:pt idx="21">
                  <c:v>0.16228674703594959</c:v>
                </c:pt>
                <c:pt idx="22">
                  <c:v>0.15654914371009165</c:v>
                </c:pt>
                <c:pt idx="23">
                  <c:v>0.15552457981892842</c:v>
                </c:pt>
                <c:pt idx="24">
                  <c:v>0.15644338257309609</c:v>
                </c:pt>
                <c:pt idx="25">
                  <c:v>0.15382537456480705</c:v>
                </c:pt>
                <c:pt idx="26">
                  <c:v>0.15130904341518736</c:v>
                </c:pt>
                <c:pt idx="27">
                  <c:v>0.15003165526585638</c:v>
                </c:pt>
                <c:pt idx="28">
                  <c:v>0.14811698323247469</c:v>
                </c:pt>
                <c:pt idx="29">
                  <c:v>0.14718923385875504</c:v>
                </c:pt>
                <c:pt idx="30">
                  <c:v>0.14590936786697617</c:v>
                </c:pt>
                <c:pt idx="31">
                  <c:v>0.14498917475857864</c:v>
                </c:pt>
                <c:pt idx="32">
                  <c:v>0.14382162114557673</c:v>
                </c:pt>
                <c:pt idx="33">
                  <c:v>0.14409044462467613</c:v>
                </c:pt>
                <c:pt idx="34">
                  <c:v>0.14257739099295308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4B-9646-962B-6304E643B7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243904"/>
        <c:axId val="119245824"/>
      </c:scatterChart>
      <c:scatterChart>
        <c:scatterStyle val="lineMarker"/>
        <c:varyColors val="0"/>
        <c:ser>
          <c:idx val="3"/>
          <c:order val="1"/>
          <c:tx>
            <c:v>Krytox 101-Fourar and Lenormand</c:v>
          </c:tx>
          <c:spPr>
            <a:ln w="19050">
              <a:solidFill>
                <a:schemeClr val="tx2"/>
              </a:solidFill>
              <a:prstDash val="dash"/>
            </a:ln>
          </c:spPr>
          <c:marker>
            <c:symbol val="diamond"/>
            <c:size val="7"/>
            <c:spPr>
              <a:solidFill>
                <a:schemeClr val="tx2"/>
              </a:solidFill>
              <a:ln>
                <a:solidFill>
                  <a:schemeClr val="tx2"/>
                </a:solidFill>
              </a:ln>
            </c:spPr>
          </c:marker>
          <c:xVal>
            <c:numRef>
              <c:f>'new flow (more data)'!$D$271:$D$305</c:f>
              <c:numCache>
                <c:formatCode>General</c:formatCode>
                <c:ptCount val="35"/>
                <c:pt idx="0">
                  <c:v>0.81606999999999985</c:v>
                </c:pt>
                <c:pt idx="1">
                  <c:v>0.83574999999999999</c:v>
                </c:pt>
                <c:pt idx="2">
                  <c:v>0.85435000000000016</c:v>
                </c:pt>
                <c:pt idx="3">
                  <c:v>0.87484999999999991</c:v>
                </c:pt>
                <c:pt idx="4">
                  <c:v>0.89477999999999991</c:v>
                </c:pt>
                <c:pt idx="5">
                  <c:v>0.91415000000000002</c:v>
                </c:pt>
                <c:pt idx="6">
                  <c:v>0.93759000000000015</c:v>
                </c:pt>
                <c:pt idx="7">
                  <c:v>0.95406000000000013</c:v>
                </c:pt>
                <c:pt idx="8">
                  <c:v>0.97463999999999995</c:v>
                </c:pt>
                <c:pt idx="9">
                  <c:v>0.9952700000000001</c:v>
                </c:pt>
                <c:pt idx="10">
                  <c:v>1.0144000000000002</c:v>
                </c:pt>
                <c:pt idx="11">
                  <c:v>1.0331000000000001</c:v>
                </c:pt>
                <c:pt idx="12">
                  <c:v>1.0556999999999999</c:v>
                </c:pt>
                <c:pt idx="13">
                  <c:v>1.0758000000000001</c:v>
                </c:pt>
                <c:pt idx="14">
                  <c:v>1.0972</c:v>
                </c:pt>
                <c:pt idx="15">
                  <c:v>1.1145</c:v>
                </c:pt>
                <c:pt idx="16">
                  <c:v>1.1345999999999998</c:v>
                </c:pt>
                <c:pt idx="17">
                  <c:v>1.1539999999999999</c:v>
                </c:pt>
                <c:pt idx="18">
                  <c:v>1.1733000000000002</c:v>
                </c:pt>
                <c:pt idx="19">
                  <c:v>1.1936</c:v>
                </c:pt>
                <c:pt idx="20">
                  <c:v>1.2130999999999998</c:v>
                </c:pt>
                <c:pt idx="21">
                  <c:v>1.2330000000000001</c:v>
                </c:pt>
                <c:pt idx="22">
                  <c:v>1.2522000000000002</c:v>
                </c:pt>
                <c:pt idx="23">
                  <c:v>1.2732999999999999</c:v>
                </c:pt>
                <c:pt idx="24">
                  <c:v>1.2932999999999999</c:v>
                </c:pt>
                <c:pt idx="25">
                  <c:v>1.3117999999999999</c:v>
                </c:pt>
                <c:pt idx="26">
                  <c:v>1.3318000000000003</c:v>
                </c:pt>
                <c:pt idx="27">
                  <c:v>1.3521000000000001</c:v>
                </c:pt>
                <c:pt idx="28">
                  <c:v>1.3719999999999999</c:v>
                </c:pt>
                <c:pt idx="29">
                  <c:v>1.3912</c:v>
                </c:pt>
                <c:pt idx="30">
                  <c:v>1.411</c:v>
                </c:pt>
                <c:pt idx="31">
                  <c:v>1.4323999999999999</c:v>
                </c:pt>
                <c:pt idx="32">
                  <c:v>1.4521999999999999</c:v>
                </c:pt>
                <c:pt idx="33">
                  <c:v>1.4786999999999999</c:v>
                </c:pt>
                <c:pt idx="34">
                  <c:v>1.4954999999999998</c:v>
                </c:pt>
              </c:numCache>
            </c:numRef>
          </c:xVal>
          <c:yVal>
            <c:numRef>
              <c:f>'new flow (more data)'!$AW$271:$AW$305</c:f>
              <c:numCache>
                <c:formatCode>General</c:formatCode>
                <c:ptCount val="35"/>
                <c:pt idx="0">
                  <c:v>0.17546769397363346</c:v>
                </c:pt>
                <c:pt idx="1">
                  <c:v>0.17491273841583771</c:v>
                </c:pt>
                <c:pt idx="2">
                  <c:v>0.17436664028566665</c:v>
                </c:pt>
                <c:pt idx="3">
                  <c:v>0.17321999977300015</c:v>
                </c:pt>
                <c:pt idx="4">
                  <c:v>0.1717292082531153</c:v>
                </c:pt>
                <c:pt idx="5">
                  <c:v>0.17072603650179993</c:v>
                </c:pt>
                <c:pt idx="6">
                  <c:v>0.16965904648322977</c:v>
                </c:pt>
                <c:pt idx="7">
                  <c:v>0.16840588415451596</c:v>
                </c:pt>
                <c:pt idx="8">
                  <c:v>0.16586116686888547</c:v>
                </c:pt>
                <c:pt idx="9">
                  <c:v>0.1643374646336917</c:v>
                </c:pt>
                <c:pt idx="10">
                  <c:v>0.16277711083905763</c:v>
                </c:pt>
                <c:pt idx="11">
                  <c:v>0.16155169584255535</c:v>
                </c:pt>
                <c:pt idx="12">
                  <c:v>0.16008529895906765</c:v>
                </c:pt>
                <c:pt idx="13">
                  <c:v>0.15905839357126877</c:v>
                </c:pt>
                <c:pt idx="14">
                  <c:v>0.15765041312236858</c:v>
                </c:pt>
                <c:pt idx="15">
                  <c:v>0.15650534859736653</c:v>
                </c:pt>
                <c:pt idx="16">
                  <c:v>0.15523218842338277</c:v>
                </c:pt>
                <c:pt idx="17">
                  <c:v>0.15427395978944294</c:v>
                </c:pt>
                <c:pt idx="18">
                  <c:v>0.15380640087905159</c:v>
                </c:pt>
                <c:pt idx="19">
                  <c:v>0.15342576877737846</c:v>
                </c:pt>
                <c:pt idx="20">
                  <c:v>0.15137979707788693</c:v>
                </c:pt>
                <c:pt idx="21">
                  <c:v>0.15025049099336379</c:v>
                </c:pt>
                <c:pt idx="22">
                  <c:v>0.14734761597750204</c:v>
                </c:pt>
                <c:pt idx="23">
                  <c:v>0.14657893503115674</c:v>
                </c:pt>
                <c:pt idx="24">
                  <c:v>0.14731639659456119</c:v>
                </c:pt>
                <c:pt idx="25">
                  <c:v>0.14558911117461582</c:v>
                </c:pt>
                <c:pt idx="26">
                  <c:v>0.14430324406198383</c:v>
                </c:pt>
                <c:pt idx="27">
                  <c:v>0.14343499764244225</c:v>
                </c:pt>
                <c:pt idx="28">
                  <c:v>0.14270414734666179</c:v>
                </c:pt>
                <c:pt idx="29">
                  <c:v>0.14202000214082303</c:v>
                </c:pt>
                <c:pt idx="30">
                  <c:v>0.14139050421366409</c:v>
                </c:pt>
                <c:pt idx="31">
                  <c:v>0.14089922678820319</c:v>
                </c:pt>
                <c:pt idx="32">
                  <c:v>0.14031627037166275</c:v>
                </c:pt>
                <c:pt idx="33">
                  <c:v>0.14102209510801414</c:v>
                </c:pt>
                <c:pt idx="34">
                  <c:v>0.13989405945000796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04B-9646-962B-6304E643B77B}"/>
            </c:ext>
          </c:extLst>
        </c:ser>
        <c:ser>
          <c:idx val="4"/>
          <c:order val="2"/>
          <c:tx>
            <c:v>Galpore-Experimental</c:v>
          </c:tx>
          <c:spPr>
            <a:ln w="28575">
              <a:noFill/>
            </a:ln>
          </c:spPr>
          <c:marker>
            <c:symbol val="square"/>
            <c:size val="7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xVal>
            <c:numRef>
              <c:f>'new flow (more data)'!$D$447:$D$481</c:f>
              <c:numCache>
                <c:formatCode>General</c:formatCode>
                <c:ptCount val="35"/>
                <c:pt idx="0">
                  <c:v>0.81510000000000016</c:v>
                </c:pt>
                <c:pt idx="1">
                  <c:v>0.83504999999999985</c:v>
                </c:pt>
                <c:pt idx="2">
                  <c:v>0.85592999999999986</c:v>
                </c:pt>
                <c:pt idx="3">
                  <c:v>0.87535000000000007</c:v>
                </c:pt>
                <c:pt idx="4">
                  <c:v>0.8956900000000001</c:v>
                </c:pt>
                <c:pt idx="5">
                  <c:v>0.91574</c:v>
                </c:pt>
                <c:pt idx="6">
                  <c:v>0.93494999999999995</c:v>
                </c:pt>
                <c:pt idx="7">
                  <c:v>0.95450999999999997</c:v>
                </c:pt>
                <c:pt idx="8">
                  <c:v>0.97363</c:v>
                </c:pt>
                <c:pt idx="9">
                  <c:v>0.99433000000000016</c:v>
                </c:pt>
                <c:pt idx="10">
                  <c:v>1.0159000000000002</c:v>
                </c:pt>
                <c:pt idx="11">
                  <c:v>1.0392000000000001</c:v>
                </c:pt>
                <c:pt idx="12">
                  <c:v>1.0566</c:v>
                </c:pt>
                <c:pt idx="13">
                  <c:v>1.0750999999999999</c:v>
                </c:pt>
                <c:pt idx="14">
                  <c:v>1.0930999999999997</c:v>
                </c:pt>
                <c:pt idx="15">
                  <c:v>1.1131000000000002</c:v>
                </c:pt>
                <c:pt idx="16">
                  <c:v>1.1332</c:v>
                </c:pt>
                <c:pt idx="17">
                  <c:v>1.1528999999999998</c:v>
                </c:pt>
                <c:pt idx="18">
                  <c:v>1.1736</c:v>
                </c:pt>
                <c:pt idx="19">
                  <c:v>1.1932999999999998</c:v>
                </c:pt>
                <c:pt idx="20">
                  <c:v>1.2141999999999999</c:v>
                </c:pt>
                <c:pt idx="21">
                  <c:v>1.2336999999999998</c:v>
                </c:pt>
                <c:pt idx="22">
                  <c:v>1.2526000000000002</c:v>
                </c:pt>
                <c:pt idx="23">
                  <c:v>1.2763</c:v>
                </c:pt>
                <c:pt idx="24">
                  <c:v>1.2950999999999997</c:v>
                </c:pt>
                <c:pt idx="25">
                  <c:v>1.3138000000000001</c:v>
                </c:pt>
                <c:pt idx="26">
                  <c:v>1.3327999999999998</c:v>
                </c:pt>
                <c:pt idx="27">
                  <c:v>1.3514999999999997</c:v>
                </c:pt>
                <c:pt idx="28">
                  <c:v>1.3711000000000002</c:v>
                </c:pt>
                <c:pt idx="29">
                  <c:v>1.391</c:v>
                </c:pt>
                <c:pt idx="30">
                  <c:v>1.4131999999999998</c:v>
                </c:pt>
                <c:pt idx="31">
                  <c:v>1.4319999999999999</c:v>
                </c:pt>
                <c:pt idx="32">
                  <c:v>1.4523000000000001</c:v>
                </c:pt>
                <c:pt idx="33">
                  <c:v>1.4725000000000001</c:v>
                </c:pt>
                <c:pt idx="34">
                  <c:v>1.4923999999999999</c:v>
                </c:pt>
              </c:numCache>
            </c:numRef>
          </c:xVal>
          <c:yVal>
            <c:numRef>
              <c:f>'new flow (more data)'!$K$447:$K$481</c:f>
              <c:numCache>
                <c:formatCode>General</c:formatCode>
                <c:ptCount val="35"/>
                <c:pt idx="0">
                  <c:v>0.11042852108109191</c:v>
                </c:pt>
                <c:pt idx="1">
                  <c:v>0.10920203437809117</c:v>
                </c:pt>
                <c:pt idx="2">
                  <c:v>0.10498091430744794</c:v>
                </c:pt>
                <c:pt idx="3">
                  <c:v>0.10077781445294709</c:v>
                </c:pt>
                <c:pt idx="4">
                  <c:v>9.6298464306957099E-2</c:v>
                </c:pt>
                <c:pt idx="5">
                  <c:v>9.5053613096608758E-2</c:v>
                </c:pt>
                <c:pt idx="6">
                  <c:v>9.255913984324482E-2</c:v>
                </c:pt>
                <c:pt idx="7">
                  <c:v>9.0614995726859937E-2</c:v>
                </c:pt>
                <c:pt idx="8">
                  <c:v>8.8271918403819871E-2</c:v>
                </c:pt>
                <c:pt idx="9">
                  <c:v>8.675120165000727E-2</c:v>
                </c:pt>
                <c:pt idx="10">
                  <c:v>8.4806351844630701E-2</c:v>
                </c:pt>
                <c:pt idx="11">
                  <c:v>8.3508486424910822E-2</c:v>
                </c:pt>
                <c:pt idx="12">
                  <c:v>8.2454205922731338E-2</c:v>
                </c:pt>
                <c:pt idx="13">
                  <c:v>8.0459076691224984E-2</c:v>
                </c:pt>
                <c:pt idx="14">
                  <c:v>7.6057964723070581E-2</c:v>
                </c:pt>
                <c:pt idx="15">
                  <c:v>7.4728248971370537E-2</c:v>
                </c:pt>
                <c:pt idx="16">
                  <c:v>7.2166753702859299E-2</c:v>
                </c:pt>
                <c:pt idx="17">
                  <c:v>7.2705272560873779E-2</c:v>
                </c:pt>
                <c:pt idx="18">
                  <c:v>6.9302051259070963E-2</c:v>
                </c:pt>
                <c:pt idx="19">
                  <c:v>6.8146090046845131E-2</c:v>
                </c:pt>
                <c:pt idx="20">
                  <c:v>6.6078529288304821E-2</c:v>
                </c:pt>
                <c:pt idx="21">
                  <c:v>6.6460719197691032E-2</c:v>
                </c:pt>
                <c:pt idx="22">
                  <c:v>6.4381127982514386E-2</c:v>
                </c:pt>
                <c:pt idx="23">
                  <c:v>6.352973886953639E-2</c:v>
                </c:pt>
                <c:pt idx="24">
                  <c:v>6.2458042940821468E-2</c:v>
                </c:pt>
                <c:pt idx="25">
                  <c:v>6.2692843814058596E-2</c:v>
                </c:pt>
                <c:pt idx="26">
                  <c:v>6.0699949671863207E-2</c:v>
                </c:pt>
                <c:pt idx="27">
                  <c:v>5.9006731864125306E-2</c:v>
                </c:pt>
                <c:pt idx="28">
                  <c:v>5.7412803391417411E-2</c:v>
                </c:pt>
                <c:pt idx="29">
                  <c:v>5.5607398318557544E-2</c:v>
                </c:pt>
                <c:pt idx="30">
                  <c:v>5.4991630794842816E-2</c:v>
                </c:pt>
                <c:pt idx="31">
                  <c:v>5.5096120998194498E-2</c:v>
                </c:pt>
                <c:pt idx="32">
                  <c:v>5.3428023505925348E-2</c:v>
                </c:pt>
                <c:pt idx="33">
                  <c:v>5.2610422082413066E-2</c:v>
                </c:pt>
                <c:pt idx="34">
                  <c:v>5.1433142904718121E-2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4B-9646-962B-6304E643B77B}"/>
            </c:ext>
          </c:extLst>
        </c:ser>
        <c:ser>
          <c:idx val="7"/>
          <c:order val="3"/>
          <c:tx>
            <c:v>Galpore-Fourar and Lenormand</c:v>
          </c:tx>
          <c:spPr>
            <a:ln w="19050">
              <a:solidFill>
                <a:schemeClr val="accent6"/>
              </a:solidFill>
              <a:prstDash val="dash"/>
            </a:ln>
          </c:spPr>
          <c:marker>
            <c:symbol val="diamond"/>
            <c:size val="7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</c:marker>
          <c:xVal>
            <c:numRef>
              <c:f>'new flow (more data)'!$D$621:$D$655</c:f>
              <c:numCache>
                <c:formatCode>General</c:formatCode>
                <c:ptCount val="35"/>
                <c:pt idx="0">
                  <c:v>0.81510000000000016</c:v>
                </c:pt>
                <c:pt idx="1">
                  <c:v>0.83504999999999985</c:v>
                </c:pt>
                <c:pt idx="2">
                  <c:v>0.85592999999999986</c:v>
                </c:pt>
                <c:pt idx="3">
                  <c:v>0.87535000000000007</c:v>
                </c:pt>
                <c:pt idx="4">
                  <c:v>0.8956900000000001</c:v>
                </c:pt>
                <c:pt idx="5">
                  <c:v>0.91574</c:v>
                </c:pt>
                <c:pt idx="6">
                  <c:v>0.93494999999999995</c:v>
                </c:pt>
                <c:pt idx="7">
                  <c:v>0.95450999999999997</c:v>
                </c:pt>
                <c:pt idx="8">
                  <c:v>0.97363</c:v>
                </c:pt>
                <c:pt idx="9">
                  <c:v>0.99433000000000016</c:v>
                </c:pt>
                <c:pt idx="10">
                  <c:v>1.0159000000000002</c:v>
                </c:pt>
                <c:pt idx="11">
                  <c:v>1.0392000000000001</c:v>
                </c:pt>
                <c:pt idx="12">
                  <c:v>1.0566</c:v>
                </c:pt>
                <c:pt idx="13">
                  <c:v>1.0750999999999999</c:v>
                </c:pt>
                <c:pt idx="14">
                  <c:v>1.0930999999999997</c:v>
                </c:pt>
                <c:pt idx="15">
                  <c:v>1.1131000000000002</c:v>
                </c:pt>
                <c:pt idx="16">
                  <c:v>1.1332</c:v>
                </c:pt>
                <c:pt idx="17">
                  <c:v>1.1528999999999998</c:v>
                </c:pt>
                <c:pt idx="18">
                  <c:v>1.1736</c:v>
                </c:pt>
                <c:pt idx="19">
                  <c:v>1.1932999999999998</c:v>
                </c:pt>
                <c:pt idx="20">
                  <c:v>1.2141999999999999</c:v>
                </c:pt>
                <c:pt idx="21">
                  <c:v>1.2336999999999998</c:v>
                </c:pt>
                <c:pt idx="22">
                  <c:v>1.2526000000000002</c:v>
                </c:pt>
                <c:pt idx="23">
                  <c:v>1.2763</c:v>
                </c:pt>
                <c:pt idx="24">
                  <c:v>1.2950999999999997</c:v>
                </c:pt>
                <c:pt idx="25">
                  <c:v>1.3138000000000001</c:v>
                </c:pt>
                <c:pt idx="26">
                  <c:v>1.3327999999999998</c:v>
                </c:pt>
                <c:pt idx="27">
                  <c:v>1.3514999999999997</c:v>
                </c:pt>
                <c:pt idx="28">
                  <c:v>1.3711000000000002</c:v>
                </c:pt>
                <c:pt idx="29">
                  <c:v>1.391</c:v>
                </c:pt>
                <c:pt idx="30">
                  <c:v>1.4131999999999998</c:v>
                </c:pt>
                <c:pt idx="31">
                  <c:v>1.4319999999999999</c:v>
                </c:pt>
                <c:pt idx="32">
                  <c:v>1.4523000000000001</c:v>
                </c:pt>
                <c:pt idx="33">
                  <c:v>1.4725000000000001</c:v>
                </c:pt>
                <c:pt idx="34">
                  <c:v>1.4923999999999999</c:v>
                </c:pt>
              </c:numCache>
            </c:numRef>
          </c:xVal>
          <c:yVal>
            <c:numRef>
              <c:f>'new flow (more data)'!$AW$621:$AW$655</c:f>
              <c:numCache>
                <c:formatCode>General</c:formatCode>
                <c:ptCount val="35"/>
                <c:pt idx="0">
                  <c:v>0.11103595081689414</c:v>
                </c:pt>
                <c:pt idx="1">
                  <c:v>0.11011251576871418</c:v>
                </c:pt>
                <c:pt idx="2">
                  <c:v>0.10704015250625465</c:v>
                </c:pt>
                <c:pt idx="3">
                  <c:v>0.10355857223186697</c:v>
                </c:pt>
                <c:pt idx="4">
                  <c:v>9.9863286776815427E-2</c:v>
                </c:pt>
                <c:pt idx="5">
                  <c:v>9.8961093760335767E-2</c:v>
                </c:pt>
                <c:pt idx="6">
                  <c:v>9.6986654209280959E-2</c:v>
                </c:pt>
                <c:pt idx="7">
                  <c:v>9.543833410022369E-2</c:v>
                </c:pt>
                <c:pt idx="8">
                  <c:v>9.3246285081431013E-2</c:v>
                </c:pt>
                <c:pt idx="9">
                  <c:v>9.1871369548922707E-2</c:v>
                </c:pt>
                <c:pt idx="10">
                  <c:v>9.0158211270821034E-2</c:v>
                </c:pt>
                <c:pt idx="11">
                  <c:v>8.9269030839765853E-2</c:v>
                </c:pt>
                <c:pt idx="12">
                  <c:v>8.8208878992134115E-2</c:v>
                </c:pt>
                <c:pt idx="13">
                  <c:v>8.6452438718222432E-2</c:v>
                </c:pt>
                <c:pt idx="14">
                  <c:v>8.302787792728962E-2</c:v>
                </c:pt>
                <c:pt idx="15">
                  <c:v>8.1289510606026752E-2</c:v>
                </c:pt>
                <c:pt idx="16">
                  <c:v>7.8946340043852911E-2</c:v>
                </c:pt>
                <c:pt idx="17">
                  <c:v>7.9709998379900157E-2</c:v>
                </c:pt>
                <c:pt idx="18">
                  <c:v>7.6349439887284834E-2</c:v>
                </c:pt>
                <c:pt idx="19">
                  <c:v>7.5485992874612176E-2</c:v>
                </c:pt>
                <c:pt idx="20">
                  <c:v>7.3504999544995717E-2</c:v>
                </c:pt>
                <c:pt idx="21">
                  <c:v>7.3788414399579741E-2</c:v>
                </c:pt>
                <c:pt idx="22">
                  <c:v>7.1973733970988704E-2</c:v>
                </c:pt>
                <c:pt idx="23">
                  <c:v>7.1080221412997996E-2</c:v>
                </c:pt>
                <c:pt idx="24">
                  <c:v>7.0067939592631218E-2</c:v>
                </c:pt>
                <c:pt idx="25">
                  <c:v>7.0259469563204252E-2</c:v>
                </c:pt>
                <c:pt idx="26">
                  <c:v>6.8376282442471459E-2</c:v>
                </c:pt>
                <c:pt idx="27">
                  <c:v>6.66086976549638E-2</c:v>
                </c:pt>
                <c:pt idx="28">
                  <c:v>6.5204145272794251E-2</c:v>
                </c:pt>
                <c:pt idx="29">
                  <c:v>6.3305915461714157E-2</c:v>
                </c:pt>
                <c:pt idx="30">
                  <c:v>6.2785401578698802E-2</c:v>
                </c:pt>
                <c:pt idx="31">
                  <c:v>6.2927305991970744E-2</c:v>
                </c:pt>
                <c:pt idx="32">
                  <c:v>6.1274580014511852E-2</c:v>
                </c:pt>
                <c:pt idx="33">
                  <c:v>6.0582675445910721E-2</c:v>
                </c:pt>
                <c:pt idx="34">
                  <c:v>5.9322321971637039E-2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04B-9646-962B-6304E643B7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257728"/>
        <c:axId val="119256192"/>
      </c:scatterChart>
      <c:valAx>
        <c:axId val="119243904"/>
        <c:scaling>
          <c:orientation val="minMax"/>
          <c:max val="1.5"/>
          <c:min val="0.8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Pressure </a:t>
                </a:r>
                <a:r>
                  <a:rPr lang="en-US" i="1"/>
                  <a:t>P</a:t>
                </a:r>
                <a:r>
                  <a:rPr lang="en-US"/>
                  <a:t> [bar]</a:t>
                </a:r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spPr>
          <a:ln>
            <a:solidFill>
              <a:sysClr val="windowText" lastClr="000000"/>
            </a:solidFill>
          </a:ln>
        </c:spPr>
        <c:crossAx val="119245824"/>
        <c:crosses val="autoZero"/>
        <c:crossBetween val="midCat"/>
      </c:valAx>
      <c:valAx>
        <c:axId val="119245824"/>
        <c:scaling>
          <c:orientation val="minMax"/>
          <c:max val="0.25"/>
          <c:min val="0.05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Liquid film thickness </a:t>
                </a:r>
                <a:r>
                  <a:rPr lang="el-GR" i="1"/>
                  <a:t>δ</a:t>
                </a:r>
                <a:r>
                  <a:rPr lang="en-US"/>
                  <a:t> [</a:t>
                </a:r>
                <a:r>
                  <a:rPr lang="el-GR"/>
                  <a:t>μ</a:t>
                </a:r>
                <a:r>
                  <a:rPr lang="en-US"/>
                  <a:t>m]</a:t>
                </a:r>
              </a:p>
            </c:rich>
          </c:tx>
          <c:layout>
            <c:manualLayout>
              <c:xMode val="edge"/>
              <c:yMode val="edge"/>
              <c:x val="9.2243870056296987E-3"/>
              <c:y val="0.29867369846575775"/>
            </c:manualLayout>
          </c:layout>
          <c:overlay val="0"/>
        </c:title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crossAx val="119243904"/>
        <c:crosses val="autoZero"/>
        <c:crossBetween val="midCat"/>
        <c:majorUnit val="2.0000000000000011E-2"/>
        <c:minorUnit val="1.0000000000000005E-2"/>
      </c:valAx>
      <c:valAx>
        <c:axId val="119256192"/>
        <c:scaling>
          <c:orientation val="minMax"/>
          <c:max val="0.25"/>
          <c:min val="0.05"/>
        </c:scaling>
        <c:delete val="0"/>
        <c:axPos val="r"/>
        <c:numFmt formatCode="General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</c:spPr>
        <c:txPr>
          <a:bodyPr/>
          <a:lstStyle/>
          <a:p>
            <a:pPr>
              <a:defRPr>
                <a:noFill/>
              </a:defRPr>
            </a:pPr>
            <a:endParaRPr lang="en-US"/>
          </a:p>
        </c:txPr>
        <c:crossAx val="119257728"/>
        <c:crosses val="max"/>
        <c:crossBetween val="midCat"/>
        <c:majorUnit val="2.0000000000000011E-2"/>
        <c:minorUnit val="1.0000000000000005E-2"/>
      </c:valAx>
      <c:valAx>
        <c:axId val="119257728"/>
        <c:scaling>
          <c:orientation val="minMax"/>
          <c:max val="1.5"/>
          <c:min val="0.8"/>
        </c:scaling>
        <c:delete val="0"/>
        <c:axPos val="t"/>
        <c:numFmt formatCode="General" sourceLinked="1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</c:spPr>
        <c:txPr>
          <a:bodyPr/>
          <a:lstStyle/>
          <a:p>
            <a:pPr>
              <a:defRPr>
                <a:noFill/>
              </a:defRPr>
            </a:pPr>
            <a:endParaRPr lang="en-US"/>
          </a:p>
        </c:txPr>
        <c:crossAx val="119256192"/>
        <c:crosses val="max"/>
        <c:crossBetween val="midCat"/>
      </c:valAx>
      <c:spPr>
        <a:solidFill>
          <a:schemeClr val="bg1"/>
        </a:solidFill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55589568405659484"/>
          <c:y val="9.8434372977105791E-2"/>
          <c:w val="0.32751038883415928"/>
          <c:h val="0.23195524385008831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600">
          <a:latin typeface="Segoe UI Semilight"/>
          <a:cs typeface="Times New Roman" pitchFamily="18" charset="0"/>
        </a:defRPr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307886819025651E-2"/>
          <c:y val="6.5279331140099844E-2"/>
          <c:w val="0.62582269060879603"/>
          <c:h val="0.8191318913741088"/>
        </c:manualLayout>
      </c:layout>
      <c:scatterChart>
        <c:scatterStyle val="lineMarker"/>
        <c:varyColors val="0"/>
        <c:ser>
          <c:idx val="0"/>
          <c:order val="0"/>
          <c:tx>
            <c:v>Experimental-Krytox 101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'new flow (more data)'!$D$97:$D$131</c:f>
              <c:numCache>
                <c:formatCode>General</c:formatCode>
                <c:ptCount val="35"/>
                <c:pt idx="0">
                  <c:v>0.81606999999999985</c:v>
                </c:pt>
                <c:pt idx="1">
                  <c:v>0.83574999999999999</c:v>
                </c:pt>
                <c:pt idx="2">
                  <c:v>0.85435000000000016</c:v>
                </c:pt>
                <c:pt idx="3">
                  <c:v>0.87484999999999991</c:v>
                </c:pt>
                <c:pt idx="4">
                  <c:v>0.89477999999999991</c:v>
                </c:pt>
                <c:pt idx="5">
                  <c:v>0.91415000000000002</c:v>
                </c:pt>
                <c:pt idx="6">
                  <c:v>0.93759000000000015</c:v>
                </c:pt>
                <c:pt idx="7">
                  <c:v>0.95406000000000013</c:v>
                </c:pt>
                <c:pt idx="8">
                  <c:v>0.97463999999999995</c:v>
                </c:pt>
                <c:pt idx="9">
                  <c:v>0.9952700000000001</c:v>
                </c:pt>
                <c:pt idx="10">
                  <c:v>1.0144000000000002</c:v>
                </c:pt>
                <c:pt idx="11">
                  <c:v>1.0331000000000001</c:v>
                </c:pt>
                <c:pt idx="12">
                  <c:v>1.0556999999999999</c:v>
                </c:pt>
                <c:pt idx="13">
                  <c:v>1.0758000000000001</c:v>
                </c:pt>
                <c:pt idx="14">
                  <c:v>1.0972</c:v>
                </c:pt>
                <c:pt idx="15">
                  <c:v>1.1145</c:v>
                </c:pt>
                <c:pt idx="16">
                  <c:v>1.1345999999999998</c:v>
                </c:pt>
                <c:pt idx="17">
                  <c:v>1.1539999999999999</c:v>
                </c:pt>
                <c:pt idx="18">
                  <c:v>1.1733000000000002</c:v>
                </c:pt>
                <c:pt idx="19">
                  <c:v>1.1936</c:v>
                </c:pt>
                <c:pt idx="20">
                  <c:v>1.2130999999999998</c:v>
                </c:pt>
                <c:pt idx="21">
                  <c:v>1.2330000000000001</c:v>
                </c:pt>
                <c:pt idx="22">
                  <c:v>1.2522000000000002</c:v>
                </c:pt>
                <c:pt idx="23">
                  <c:v>1.2732999999999999</c:v>
                </c:pt>
                <c:pt idx="24">
                  <c:v>1.2932999999999999</c:v>
                </c:pt>
                <c:pt idx="25">
                  <c:v>1.3117999999999999</c:v>
                </c:pt>
                <c:pt idx="26">
                  <c:v>1.3318000000000003</c:v>
                </c:pt>
                <c:pt idx="27">
                  <c:v>1.3521000000000001</c:v>
                </c:pt>
                <c:pt idx="28">
                  <c:v>1.3719999999999999</c:v>
                </c:pt>
                <c:pt idx="29">
                  <c:v>1.3912</c:v>
                </c:pt>
                <c:pt idx="30">
                  <c:v>1.411</c:v>
                </c:pt>
                <c:pt idx="31">
                  <c:v>1.4323999999999999</c:v>
                </c:pt>
                <c:pt idx="32">
                  <c:v>1.4521999999999999</c:v>
                </c:pt>
                <c:pt idx="33">
                  <c:v>1.4786999999999999</c:v>
                </c:pt>
                <c:pt idx="34">
                  <c:v>1.4954999999999998</c:v>
                </c:pt>
              </c:numCache>
            </c:numRef>
          </c:xVal>
          <c:yVal>
            <c:numRef>
              <c:f>'new flow (more data)'!$K$97:$K$131</c:f>
              <c:numCache>
                <c:formatCode>General</c:formatCode>
                <c:ptCount val="35"/>
                <c:pt idx="0">
                  <c:v>0.24788111636837562</c:v>
                </c:pt>
                <c:pt idx="1">
                  <c:v>0.24055003053549973</c:v>
                </c:pt>
                <c:pt idx="2">
                  <c:v>0.23299204828710718</c:v>
                </c:pt>
                <c:pt idx="3">
                  <c:v>0.22658708763792179</c:v>
                </c:pt>
                <c:pt idx="4">
                  <c:v>0.21943512653056041</c:v>
                </c:pt>
                <c:pt idx="5">
                  <c:v>0.2147449523285363</c:v>
                </c:pt>
                <c:pt idx="6">
                  <c:v>0.20967009950257909</c:v>
                </c:pt>
                <c:pt idx="7">
                  <c:v>0.20528616534668587</c:v>
                </c:pt>
                <c:pt idx="8">
                  <c:v>0.19871043975794433</c:v>
                </c:pt>
                <c:pt idx="9">
                  <c:v>0.19489741011454043</c:v>
                </c:pt>
                <c:pt idx="10">
                  <c:v>0.19110195949295461</c:v>
                </c:pt>
                <c:pt idx="11">
                  <c:v>0.18736024922749006</c:v>
                </c:pt>
                <c:pt idx="12">
                  <c:v>0.18421294204937599</c:v>
                </c:pt>
                <c:pt idx="13">
                  <c:v>0.18160633986875385</c:v>
                </c:pt>
                <c:pt idx="14">
                  <c:v>0.1758909226695442</c:v>
                </c:pt>
                <c:pt idx="15">
                  <c:v>0.17554174016435364</c:v>
                </c:pt>
                <c:pt idx="16">
                  <c:v>0.17267042101501606</c:v>
                </c:pt>
                <c:pt idx="17">
                  <c:v>0.17001574893328331</c:v>
                </c:pt>
                <c:pt idx="18">
                  <c:v>0.1694067619048597</c:v>
                </c:pt>
                <c:pt idx="19">
                  <c:v>0.16769511101087309</c:v>
                </c:pt>
                <c:pt idx="20">
                  <c:v>0.16390728032162571</c:v>
                </c:pt>
                <c:pt idx="21">
                  <c:v>0.16228674703594959</c:v>
                </c:pt>
                <c:pt idx="22">
                  <c:v>0.15654914371009165</c:v>
                </c:pt>
                <c:pt idx="23">
                  <c:v>0.15552457981892842</c:v>
                </c:pt>
                <c:pt idx="24">
                  <c:v>0.15644338257309609</c:v>
                </c:pt>
                <c:pt idx="25">
                  <c:v>0.15382537456480705</c:v>
                </c:pt>
                <c:pt idx="26">
                  <c:v>0.15130904341518736</c:v>
                </c:pt>
                <c:pt idx="27">
                  <c:v>0.15003165526585638</c:v>
                </c:pt>
                <c:pt idx="28">
                  <c:v>0.14811698323247469</c:v>
                </c:pt>
                <c:pt idx="29">
                  <c:v>0.14718923385875504</c:v>
                </c:pt>
                <c:pt idx="30">
                  <c:v>0.14590936786697617</c:v>
                </c:pt>
                <c:pt idx="31">
                  <c:v>0.14498917475857864</c:v>
                </c:pt>
                <c:pt idx="32">
                  <c:v>0.14382162114557673</c:v>
                </c:pt>
                <c:pt idx="33">
                  <c:v>0.14409044462467613</c:v>
                </c:pt>
                <c:pt idx="34">
                  <c:v>0.14257739099295308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978-5145-92D2-BE57B5D9CEC6}"/>
            </c:ext>
          </c:extLst>
        </c:ser>
        <c:ser>
          <c:idx val="1"/>
          <c:order val="1"/>
          <c:tx>
            <c:v>Krytox 101-Modified Chisholm</c:v>
          </c:tx>
          <c:spPr>
            <a:ln w="2540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'new flow (more data)'!$DV$92:$DV$162</c:f>
              <c:numCache>
                <c:formatCode>General</c:formatCode>
                <c:ptCount val="71"/>
                <c:pt idx="0">
                  <c:v>0.8</c:v>
                </c:pt>
                <c:pt idx="1">
                  <c:v>0.81</c:v>
                </c:pt>
                <c:pt idx="2">
                  <c:v>0.82000000000000006</c:v>
                </c:pt>
                <c:pt idx="3">
                  <c:v>0.83000000000000007</c:v>
                </c:pt>
                <c:pt idx="4">
                  <c:v>0.84000000000000008</c:v>
                </c:pt>
                <c:pt idx="5">
                  <c:v>0.85000000000000009</c:v>
                </c:pt>
                <c:pt idx="6">
                  <c:v>0.8600000000000001</c:v>
                </c:pt>
                <c:pt idx="7">
                  <c:v>0.87000000000000011</c:v>
                </c:pt>
                <c:pt idx="8">
                  <c:v>0.88000000000000012</c:v>
                </c:pt>
                <c:pt idx="9">
                  <c:v>0.89000000000000012</c:v>
                </c:pt>
                <c:pt idx="10">
                  <c:v>0.90000000000000013</c:v>
                </c:pt>
                <c:pt idx="11">
                  <c:v>0.91000000000000014</c:v>
                </c:pt>
                <c:pt idx="12">
                  <c:v>0.92000000000000015</c:v>
                </c:pt>
                <c:pt idx="13">
                  <c:v>0.93000000000000016</c:v>
                </c:pt>
                <c:pt idx="14">
                  <c:v>0.94000000000000017</c:v>
                </c:pt>
                <c:pt idx="15">
                  <c:v>0.95000000000000018</c:v>
                </c:pt>
                <c:pt idx="16">
                  <c:v>0.96000000000000019</c:v>
                </c:pt>
                <c:pt idx="17">
                  <c:v>0.9700000000000002</c:v>
                </c:pt>
                <c:pt idx="18">
                  <c:v>0.9800000000000002</c:v>
                </c:pt>
                <c:pt idx="19">
                  <c:v>0.99000000000000021</c:v>
                </c:pt>
                <c:pt idx="20">
                  <c:v>1.0000000000000002</c:v>
                </c:pt>
                <c:pt idx="21">
                  <c:v>1.0100000000000002</c:v>
                </c:pt>
                <c:pt idx="22">
                  <c:v>1.0200000000000002</c:v>
                </c:pt>
                <c:pt idx="23">
                  <c:v>1.0300000000000002</c:v>
                </c:pt>
                <c:pt idx="24">
                  <c:v>1.0400000000000003</c:v>
                </c:pt>
                <c:pt idx="25">
                  <c:v>1.0500000000000003</c:v>
                </c:pt>
                <c:pt idx="26">
                  <c:v>1.0600000000000003</c:v>
                </c:pt>
                <c:pt idx="27">
                  <c:v>1.0700000000000003</c:v>
                </c:pt>
                <c:pt idx="28">
                  <c:v>1.0800000000000003</c:v>
                </c:pt>
                <c:pt idx="29">
                  <c:v>1.0900000000000003</c:v>
                </c:pt>
                <c:pt idx="30">
                  <c:v>1.1000000000000003</c:v>
                </c:pt>
                <c:pt idx="31">
                  <c:v>1.1100000000000003</c:v>
                </c:pt>
                <c:pt idx="32">
                  <c:v>1.1200000000000003</c:v>
                </c:pt>
                <c:pt idx="33">
                  <c:v>1.1300000000000003</c:v>
                </c:pt>
                <c:pt idx="34">
                  <c:v>1.1400000000000003</c:v>
                </c:pt>
                <c:pt idx="35">
                  <c:v>1.1500000000000004</c:v>
                </c:pt>
                <c:pt idx="36">
                  <c:v>1.1600000000000004</c:v>
                </c:pt>
                <c:pt idx="37">
                  <c:v>1.1700000000000004</c:v>
                </c:pt>
                <c:pt idx="38">
                  <c:v>1.1800000000000004</c:v>
                </c:pt>
                <c:pt idx="39">
                  <c:v>1.1900000000000004</c:v>
                </c:pt>
                <c:pt idx="40">
                  <c:v>1.2000000000000004</c:v>
                </c:pt>
                <c:pt idx="41">
                  <c:v>1.2100000000000004</c:v>
                </c:pt>
                <c:pt idx="42">
                  <c:v>1.2200000000000004</c:v>
                </c:pt>
                <c:pt idx="43">
                  <c:v>1.2300000000000004</c:v>
                </c:pt>
                <c:pt idx="44">
                  <c:v>1.2400000000000004</c:v>
                </c:pt>
                <c:pt idx="45">
                  <c:v>1.2500000000000004</c:v>
                </c:pt>
                <c:pt idx="46">
                  <c:v>1.2600000000000005</c:v>
                </c:pt>
                <c:pt idx="47">
                  <c:v>1.2700000000000005</c:v>
                </c:pt>
                <c:pt idx="48">
                  <c:v>1.2800000000000005</c:v>
                </c:pt>
                <c:pt idx="49">
                  <c:v>1.2900000000000005</c:v>
                </c:pt>
                <c:pt idx="50">
                  <c:v>1.3000000000000005</c:v>
                </c:pt>
                <c:pt idx="51">
                  <c:v>1.3100000000000005</c:v>
                </c:pt>
                <c:pt idx="52">
                  <c:v>1.3200000000000005</c:v>
                </c:pt>
                <c:pt idx="53">
                  <c:v>1.3300000000000005</c:v>
                </c:pt>
                <c:pt idx="54">
                  <c:v>1.3400000000000005</c:v>
                </c:pt>
                <c:pt idx="55">
                  <c:v>1.3500000000000005</c:v>
                </c:pt>
                <c:pt idx="56">
                  <c:v>1.3600000000000005</c:v>
                </c:pt>
                <c:pt idx="57">
                  <c:v>1.3700000000000006</c:v>
                </c:pt>
                <c:pt idx="58">
                  <c:v>1.3800000000000006</c:v>
                </c:pt>
                <c:pt idx="59">
                  <c:v>1.3900000000000006</c:v>
                </c:pt>
                <c:pt idx="60">
                  <c:v>1.4000000000000006</c:v>
                </c:pt>
                <c:pt idx="61">
                  <c:v>1.4100000000000006</c:v>
                </c:pt>
                <c:pt idx="62">
                  <c:v>1.4200000000000006</c:v>
                </c:pt>
                <c:pt idx="63">
                  <c:v>1.4300000000000006</c:v>
                </c:pt>
                <c:pt idx="64">
                  <c:v>1.4400000000000006</c:v>
                </c:pt>
                <c:pt idx="65">
                  <c:v>1.4500000000000006</c:v>
                </c:pt>
                <c:pt idx="66">
                  <c:v>1.4600000000000006</c:v>
                </c:pt>
                <c:pt idx="67">
                  <c:v>1.4700000000000006</c:v>
                </c:pt>
                <c:pt idx="68">
                  <c:v>1.4800000000000006</c:v>
                </c:pt>
                <c:pt idx="69">
                  <c:v>1.4900000000000007</c:v>
                </c:pt>
                <c:pt idx="70">
                  <c:v>1.5000000000000007</c:v>
                </c:pt>
              </c:numCache>
            </c:numRef>
          </c:xVal>
          <c:yVal>
            <c:numRef>
              <c:f>'new flow (more data)'!$DW$92:$DW$162</c:f>
              <c:numCache>
                <c:formatCode>General</c:formatCode>
                <c:ptCount val="71"/>
                <c:pt idx="0">
                  <c:v>0.23632400000000001</c:v>
                </c:pt>
                <c:pt idx="1">
                  <c:v>0.23455456000000002</c:v>
                </c:pt>
                <c:pt idx="2">
                  <c:v>0.23280704000000005</c:v>
                </c:pt>
                <c:pt idx="3">
                  <c:v>0.23108144</c:v>
                </c:pt>
                <c:pt idx="4">
                  <c:v>0.22937776000000004</c:v>
                </c:pt>
                <c:pt idx="5">
                  <c:v>0.22769600000000001</c:v>
                </c:pt>
                <c:pt idx="6">
                  <c:v>0.22603616000000001</c:v>
                </c:pt>
                <c:pt idx="7">
                  <c:v>0.22439824000000003</c:v>
                </c:pt>
                <c:pt idx="8">
                  <c:v>0.22278223999999999</c:v>
                </c:pt>
                <c:pt idx="9">
                  <c:v>0.22118816000000002</c:v>
                </c:pt>
                <c:pt idx="10">
                  <c:v>0.21961599999999998</c:v>
                </c:pt>
                <c:pt idx="11">
                  <c:v>0.21806576</c:v>
                </c:pt>
                <c:pt idx="12">
                  <c:v>0.21653744000000003</c:v>
                </c:pt>
                <c:pt idx="13">
                  <c:v>0.21503104000000001</c:v>
                </c:pt>
                <c:pt idx="14">
                  <c:v>0.21354656</c:v>
                </c:pt>
                <c:pt idx="15">
                  <c:v>0.21208400000000002</c:v>
                </c:pt>
                <c:pt idx="16">
                  <c:v>0.21064336</c:v>
                </c:pt>
                <c:pt idx="17">
                  <c:v>0.20922464000000002</c:v>
                </c:pt>
                <c:pt idx="18">
                  <c:v>0.20782783999999999</c:v>
                </c:pt>
                <c:pt idx="19">
                  <c:v>0.20645296000000002</c:v>
                </c:pt>
                <c:pt idx="20">
                  <c:v>0.20510000000000003</c:v>
                </c:pt>
                <c:pt idx="21">
                  <c:v>0.20376896</c:v>
                </c:pt>
                <c:pt idx="22">
                  <c:v>0.20245984</c:v>
                </c:pt>
                <c:pt idx="23">
                  <c:v>0.20117263999999999</c:v>
                </c:pt>
                <c:pt idx="24">
                  <c:v>0.19990736000000001</c:v>
                </c:pt>
                <c:pt idx="25">
                  <c:v>0.19866400000000001</c:v>
                </c:pt>
                <c:pt idx="26">
                  <c:v>0.19744255999999999</c:v>
                </c:pt>
                <c:pt idx="27">
                  <c:v>0.19624303999999998</c:v>
                </c:pt>
                <c:pt idx="28">
                  <c:v>0.19506543999999998</c:v>
                </c:pt>
                <c:pt idx="29">
                  <c:v>0.19390975999999999</c:v>
                </c:pt>
                <c:pt idx="30">
                  <c:v>0.192776</c:v>
                </c:pt>
                <c:pt idx="31">
                  <c:v>0.19166415999999997</c:v>
                </c:pt>
                <c:pt idx="32">
                  <c:v>0.19057423999999995</c:v>
                </c:pt>
                <c:pt idx="33">
                  <c:v>0.18950623999999999</c:v>
                </c:pt>
                <c:pt idx="34">
                  <c:v>0.18846015999999999</c:v>
                </c:pt>
                <c:pt idx="35">
                  <c:v>0.18743599999999999</c:v>
                </c:pt>
                <c:pt idx="36">
                  <c:v>0.18643375999999995</c:v>
                </c:pt>
                <c:pt idx="37">
                  <c:v>0.18545344000000002</c:v>
                </c:pt>
                <c:pt idx="38">
                  <c:v>0.18449504</c:v>
                </c:pt>
                <c:pt idx="39">
                  <c:v>0.18355855999999998</c:v>
                </c:pt>
                <c:pt idx="40">
                  <c:v>0.18264400000000003</c:v>
                </c:pt>
                <c:pt idx="41">
                  <c:v>0.18175135999999997</c:v>
                </c:pt>
                <c:pt idx="42">
                  <c:v>0.18088063999999998</c:v>
                </c:pt>
                <c:pt idx="43">
                  <c:v>0.18003184</c:v>
                </c:pt>
                <c:pt idx="44">
                  <c:v>0.17920496000000002</c:v>
                </c:pt>
                <c:pt idx="45">
                  <c:v>0.1784</c:v>
                </c:pt>
                <c:pt idx="46">
                  <c:v>0.17761696000000005</c:v>
                </c:pt>
                <c:pt idx="47">
                  <c:v>0.17685583999999999</c:v>
                </c:pt>
                <c:pt idx="48">
                  <c:v>0.17611663999999999</c:v>
                </c:pt>
                <c:pt idx="49">
                  <c:v>0.17539935999999995</c:v>
                </c:pt>
                <c:pt idx="50">
                  <c:v>0.17470400000000003</c:v>
                </c:pt>
                <c:pt idx="51">
                  <c:v>0.17403056</c:v>
                </c:pt>
                <c:pt idx="52">
                  <c:v>0.17337903999999998</c:v>
                </c:pt>
                <c:pt idx="53">
                  <c:v>0.17274944000000003</c:v>
                </c:pt>
                <c:pt idx="54">
                  <c:v>0.17214175999999998</c:v>
                </c:pt>
                <c:pt idx="55">
                  <c:v>0.17155599999999999</c:v>
                </c:pt>
                <c:pt idx="56">
                  <c:v>0.17099216</c:v>
                </c:pt>
                <c:pt idx="57">
                  <c:v>0.17045024000000003</c:v>
                </c:pt>
                <c:pt idx="58">
                  <c:v>0.16993024000000007</c:v>
                </c:pt>
                <c:pt idx="59">
                  <c:v>0.16943216</c:v>
                </c:pt>
                <c:pt idx="60">
                  <c:v>0.168956</c:v>
                </c:pt>
                <c:pt idx="61">
                  <c:v>0.16850176</c:v>
                </c:pt>
                <c:pt idx="62">
                  <c:v>0.16806944000000007</c:v>
                </c:pt>
                <c:pt idx="63">
                  <c:v>0.16765904000000004</c:v>
                </c:pt>
                <c:pt idx="64">
                  <c:v>0.16727056000000001</c:v>
                </c:pt>
                <c:pt idx="65">
                  <c:v>0.16690400000000005</c:v>
                </c:pt>
                <c:pt idx="66">
                  <c:v>0.16655936000000005</c:v>
                </c:pt>
                <c:pt idx="67">
                  <c:v>0.16623663999999999</c:v>
                </c:pt>
                <c:pt idx="68">
                  <c:v>0.16593584000000011</c:v>
                </c:pt>
                <c:pt idx="69">
                  <c:v>0.16565696000000002</c:v>
                </c:pt>
                <c:pt idx="70">
                  <c:v>0.16540000000000005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978-5145-92D2-BE57B5D9CEC6}"/>
            </c:ext>
          </c:extLst>
        </c:ser>
        <c:ser>
          <c:idx val="2"/>
          <c:order val="2"/>
          <c:tx>
            <c:v>Krytox 101-Modified Turner-Wallis</c:v>
          </c:tx>
          <c:spPr>
            <a:ln w="25400" cap="rnd">
              <a:solidFill>
                <a:schemeClr val="accent6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'new flow (more data)'!$DY$92:$DY$162</c:f>
              <c:numCache>
                <c:formatCode>General</c:formatCode>
                <c:ptCount val="71"/>
                <c:pt idx="0">
                  <c:v>0.8</c:v>
                </c:pt>
                <c:pt idx="1">
                  <c:v>0.81</c:v>
                </c:pt>
                <c:pt idx="2">
                  <c:v>0.82000000000000006</c:v>
                </c:pt>
                <c:pt idx="3">
                  <c:v>0.83000000000000007</c:v>
                </c:pt>
                <c:pt idx="4">
                  <c:v>0.84000000000000008</c:v>
                </c:pt>
                <c:pt idx="5">
                  <c:v>0.85000000000000009</c:v>
                </c:pt>
                <c:pt idx="6">
                  <c:v>0.8600000000000001</c:v>
                </c:pt>
                <c:pt idx="7">
                  <c:v>0.87000000000000011</c:v>
                </c:pt>
                <c:pt idx="8">
                  <c:v>0.88000000000000012</c:v>
                </c:pt>
                <c:pt idx="9">
                  <c:v>0.89000000000000012</c:v>
                </c:pt>
                <c:pt idx="10">
                  <c:v>0.90000000000000013</c:v>
                </c:pt>
                <c:pt idx="11">
                  <c:v>0.91000000000000014</c:v>
                </c:pt>
                <c:pt idx="12">
                  <c:v>0.92000000000000015</c:v>
                </c:pt>
                <c:pt idx="13">
                  <c:v>0.93000000000000016</c:v>
                </c:pt>
                <c:pt idx="14">
                  <c:v>0.94000000000000017</c:v>
                </c:pt>
                <c:pt idx="15">
                  <c:v>0.95000000000000018</c:v>
                </c:pt>
                <c:pt idx="16">
                  <c:v>0.96000000000000019</c:v>
                </c:pt>
                <c:pt idx="17">
                  <c:v>0.9700000000000002</c:v>
                </c:pt>
                <c:pt idx="18">
                  <c:v>0.9800000000000002</c:v>
                </c:pt>
                <c:pt idx="19">
                  <c:v>0.99000000000000021</c:v>
                </c:pt>
                <c:pt idx="20">
                  <c:v>1.0000000000000002</c:v>
                </c:pt>
                <c:pt idx="21">
                  <c:v>1.0100000000000002</c:v>
                </c:pt>
                <c:pt idx="22">
                  <c:v>1.0200000000000002</c:v>
                </c:pt>
                <c:pt idx="23">
                  <c:v>1.0300000000000002</c:v>
                </c:pt>
                <c:pt idx="24">
                  <c:v>1.0400000000000003</c:v>
                </c:pt>
                <c:pt idx="25">
                  <c:v>1.0500000000000003</c:v>
                </c:pt>
                <c:pt idx="26">
                  <c:v>1.0600000000000003</c:v>
                </c:pt>
                <c:pt idx="27">
                  <c:v>1.0700000000000003</c:v>
                </c:pt>
                <c:pt idx="28">
                  <c:v>1.0800000000000003</c:v>
                </c:pt>
                <c:pt idx="29">
                  <c:v>1.0900000000000003</c:v>
                </c:pt>
                <c:pt idx="30">
                  <c:v>1.1000000000000003</c:v>
                </c:pt>
                <c:pt idx="31">
                  <c:v>1.1100000000000003</c:v>
                </c:pt>
                <c:pt idx="32">
                  <c:v>1.1200000000000003</c:v>
                </c:pt>
                <c:pt idx="33">
                  <c:v>1.1300000000000003</c:v>
                </c:pt>
                <c:pt idx="34">
                  <c:v>1.1400000000000003</c:v>
                </c:pt>
                <c:pt idx="35">
                  <c:v>1.1500000000000004</c:v>
                </c:pt>
                <c:pt idx="36">
                  <c:v>1.1600000000000004</c:v>
                </c:pt>
                <c:pt idx="37">
                  <c:v>1.1700000000000004</c:v>
                </c:pt>
                <c:pt idx="38">
                  <c:v>1.1800000000000004</c:v>
                </c:pt>
                <c:pt idx="39">
                  <c:v>1.1900000000000004</c:v>
                </c:pt>
                <c:pt idx="40">
                  <c:v>1.2000000000000004</c:v>
                </c:pt>
                <c:pt idx="41">
                  <c:v>1.2100000000000004</c:v>
                </c:pt>
                <c:pt idx="42">
                  <c:v>1.2200000000000004</c:v>
                </c:pt>
                <c:pt idx="43">
                  <c:v>1.2300000000000004</c:v>
                </c:pt>
                <c:pt idx="44">
                  <c:v>1.2400000000000004</c:v>
                </c:pt>
                <c:pt idx="45">
                  <c:v>1.2500000000000004</c:v>
                </c:pt>
                <c:pt idx="46">
                  <c:v>1.2600000000000005</c:v>
                </c:pt>
                <c:pt idx="47">
                  <c:v>1.2700000000000005</c:v>
                </c:pt>
                <c:pt idx="48">
                  <c:v>1.2800000000000005</c:v>
                </c:pt>
                <c:pt idx="49">
                  <c:v>1.2900000000000005</c:v>
                </c:pt>
                <c:pt idx="50">
                  <c:v>1.3000000000000005</c:v>
                </c:pt>
                <c:pt idx="51">
                  <c:v>1.3100000000000005</c:v>
                </c:pt>
                <c:pt idx="52">
                  <c:v>1.3200000000000005</c:v>
                </c:pt>
                <c:pt idx="53">
                  <c:v>1.3300000000000005</c:v>
                </c:pt>
                <c:pt idx="54">
                  <c:v>1.3400000000000005</c:v>
                </c:pt>
                <c:pt idx="55">
                  <c:v>1.3500000000000005</c:v>
                </c:pt>
                <c:pt idx="56">
                  <c:v>1.3600000000000005</c:v>
                </c:pt>
                <c:pt idx="57">
                  <c:v>1.3700000000000006</c:v>
                </c:pt>
                <c:pt idx="58">
                  <c:v>1.3800000000000006</c:v>
                </c:pt>
                <c:pt idx="59">
                  <c:v>1.3900000000000006</c:v>
                </c:pt>
                <c:pt idx="60">
                  <c:v>1.4000000000000006</c:v>
                </c:pt>
                <c:pt idx="61">
                  <c:v>1.4100000000000006</c:v>
                </c:pt>
                <c:pt idx="62">
                  <c:v>1.4200000000000006</c:v>
                </c:pt>
                <c:pt idx="63">
                  <c:v>1.4300000000000006</c:v>
                </c:pt>
                <c:pt idx="64">
                  <c:v>1.4400000000000006</c:v>
                </c:pt>
                <c:pt idx="65">
                  <c:v>1.4500000000000006</c:v>
                </c:pt>
                <c:pt idx="66">
                  <c:v>1.4600000000000006</c:v>
                </c:pt>
                <c:pt idx="67">
                  <c:v>1.4700000000000006</c:v>
                </c:pt>
                <c:pt idx="68">
                  <c:v>1.4800000000000006</c:v>
                </c:pt>
                <c:pt idx="69">
                  <c:v>1.4900000000000007</c:v>
                </c:pt>
                <c:pt idx="70">
                  <c:v>1.5000000000000007</c:v>
                </c:pt>
              </c:numCache>
            </c:numRef>
          </c:xVal>
          <c:yVal>
            <c:numRef>
              <c:f>'new flow (more data)'!$DZ$92:$DZ$162</c:f>
              <c:numCache>
                <c:formatCode>General</c:formatCode>
                <c:ptCount val="71"/>
                <c:pt idx="0">
                  <c:v>0.17173200000000005</c:v>
                </c:pt>
                <c:pt idx="1">
                  <c:v>0.17056018000000003</c:v>
                </c:pt>
                <c:pt idx="2">
                  <c:v>0.16940312000000005</c:v>
                </c:pt>
                <c:pt idx="3">
                  <c:v>0.16826082000000003</c:v>
                </c:pt>
                <c:pt idx="4">
                  <c:v>0.16713328000000005</c:v>
                </c:pt>
                <c:pt idx="5">
                  <c:v>0.16602050000000004</c:v>
                </c:pt>
                <c:pt idx="6">
                  <c:v>0.16492248000000004</c:v>
                </c:pt>
                <c:pt idx="7">
                  <c:v>0.16383922000000004</c:v>
                </c:pt>
                <c:pt idx="8">
                  <c:v>0.16277072000000004</c:v>
                </c:pt>
                <c:pt idx="9">
                  <c:v>0.16171698000000004</c:v>
                </c:pt>
                <c:pt idx="10">
                  <c:v>0.16067800000000002</c:v>
                </c:pt>
                <c:pt idx="11">
                  <c:v>0.15965378000000002</c:v>
                </c:pt>
                <c:pt idx="12">
                  <c:v>0.15864432000000001</c:v>
                </c:pt>
                <c:pt idx="13">
                  <c:v>0.15764962000000002</c:v>
                </c:pt>
                <c:pt idx="14">
                  <c:v>0.15666968000000001</c:v>
                </c:pt>
                <c:pt idx="15">
                  <c:v>0.15570450000000002</c:v>
                </c:pt>
                <c:pt idx="16">
                  <c:v>0.15475408000000002</c:v>
                </c:pt>
                <c:pt idx="17">
                  <c:v>0.15381842000000001</c:v>
                </c:pt>
                <c:pt idx="18">
                  <c:v>0.15289752000000001</c:v>
                </c:pt>
                <c:pt idx="19">
                  <c:v>0.15199138000000001</c:v>
                </c:pt>
                <c:pt idx="20">
                  <c:v>0.15110000000000001</c:v>
                </c:pt>
                <c:pt idx="21">
                  <c:v>0.15022338000000002</c:v>
                </c:pt>
                <c:pt idx="22">
                  <c:v>0.14936152000000003</c:v>
                </c:pt>
                <c:pt idx="23">
                  <c:v>0.14851442000000004</c:v>
                </c:pt>
                <c:pt idx="24">
                  <c:v>0.14768208000000002</c:v>
                </c:pt>
                <c:pt idx="25">
                  <c:v>0.14686450000000001</c:v>
                </c:pt>
                <c:pt idx="26">
                  <c:v>0.14606168000000003</c:v>
                </c:pt>
                <c:pt idx="27">
                  <c:v>0.14527361999999999</c:v>
                </c:pt>
                <c:pt idx="28">
                  <c:v>0.14450032000000002</c:v>
                </c:pt>
                <c:pt idx="29">
                  <c:v>0.14374177999999999</c:v>
                </c:pt>
                <c:pt idx="30">
                  <c:v>0.14299800000000001</c:v>
                </c:pt>
                <c:pt idx="31">
                  <c:v>0.14226897999999999</c:v>
                </c:pt>
                <c:pt idx="32">
                  <c:v>0.14155472000000002</c:v>
                </c:pt>
                <c:pt idx="33">
                  <c:v>0.14085522</c:v>
                </c:pt>
                <c:pt idx="34">
                  <c:v>0.14017048000000004</c:v>
                </c:pt>
                <c:pt idx="35">
                  <c:v>0.13950050000000003</c:v>
                </c:pt>
                <c:pt idx="36">
                  <c:v>0.13884528000000002</c:v>
                </c:pt>
                <c:pt idx="37">
                  <c:v>0.13820482000000001</c:v>
                </c:pt>
                <c:pt idx="38">
                  <c:v>0.13757912000000005</c:v>
                </c:pt>
                <c:pt idx="39">
                  <c:v>0.13696817999999999</c:v>
                </c:pt>
                <c:pt idx="40">
                  <c:v>0.13637200000000005</c:v>
                </c:pt>
                <c:pt idx="41">
                  <c:v>0.13579058000000002</c:v>
                </c:pt>
                <c:pt idx="42">
                  <c:v>0.13522392000000005</c:v>
                </c:pt>
                <c:pt idx="43">
                  <c:v>0.13467202</c:v>
                </c:pt>
                <c:pt idx="44">
                  <c:v>0.13413488000000007</c:v>
                </c:pt>
                <c:pt idx="45">
                  <c:v>0.13361250000000002</c:v>
                </c:pt>
                <c:pt idx="46">
                  <c:v>0.13310488000000004</c:v>
                </c:pt>
                <c:pt idx="47">
                  <c:v>0.13261202</c:v>
                </c:pt>
                <c:pt idx="48">
                  <c:v>0.13213392000000004</c:v>
                </c:pt>
                <c:pt idx="49">
                  <c:v>0.13167058000000004</c:v>
                </c:pt>
                <c:pt idx="50">
                  <c:v>0.13122200000000006</c:v>
                </c:pt>
                <c:pt idx="51">
                  <c:v>0.13078818000000003</c:v>
                </c:pt>
                <c:pt idx="52">
                  <c:v>0.13036912</c:v>
                </c:pt>
                <c:pt idx="53">
                  <c:v>0.12996482000000004</c:v>
                </c:pt>
                <c:pt idx="54">
                  <c:v>0.12957528000000001</c:v>
                </c:pt>
                <c:pt idx="55">
                  <c:v>0.12920050000000002</c:v>
                </c:pt>
                <c:pt idx="56">
                  <c:v>0.12884048000000001</c:v>
                </c:pt>
                <c:pt idx="57">
                  <c:v>0.12849522000000005</c:v>
                </c:pt>
                <c:pt idx="58">
                  <c:v>0.12816472000000001</c:v>
                </c:pt>
                <c:pt idx="59">
                  <c:v>0.12784898000000003</c:v>
                </c:pt>
                <c:pt idx="60">
                  <c:v>0.12754799999999999</c:v>
                </c:pt>
                <c:pt idx="61">
                  <c:v>0.12726178000000005</c:v>
                </c:pt>
                <c:pt idx="62">
                  <c:v>0.12699032000000002</c:v>
                </c:pt>
                <c:pt idx="63">
                  <c:v>0.12673362000000007</c:v>
                </c:pt>
                <c:pt idx="64">
                  <c:v>0.12649168000000002</c:v>
                </c:pt>
                <c:pt idx="65">
                  <c:v>0.12626450000000006</c:v>
                </c:pt>
                <c:pt idx="66">
                  <c:v>0.12605208000000004</c:v>
                </c:pt>
                <c:pt idx="67">
                  <c:v>0.12585442000000008</c:v>
                </c:pt>
                <c:pt idx="68">
                  <c:v>0.12567152000000004</c:v>
                </c:pt>
                <c:pt idx="69">
                  <c:v>0.12550338000000005</c:v>
                </c:pt>
                <c:pt idx="70">
                  <c:v>0.12535000000000004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978-5145-92D2-BE57B5D9CEC6}"/>
            </c:ext>
          </c:extLst>
        </c:ser>
        <c:ser>
          <c:idx val="3"/>
          <c:order val="3"/>
          <c:tx>
            <c:v>Krytox 101-Fourar and Lenormand</c:v>
          </c:tx>
          <c:spPr>
            <a:ln w="25400" cap="rnd">
              <a:solidFill>
                <a:schemeClr val="tx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'new flow (more data)'!$EB$92:$EB$162</c:f>
              <c:numCache>
                <c:formatCode>General</c:formatCode>
                <c:ptCount val="71"/>
                <c:pt idx="0">
                  <c:v>0.8</c:v>
                </c:pt>
                <c:pt idx="1">
                  <c:v>0.81</c:v>
                </c:pt>
                <c:pt idx="2">
                  <c:v>0.82000000000000006</c:v>
                </c:pt>
                <c:pt idx="3">
                  <c:v>0.83000000000000007</c:v>
                </c:pt>
                <c:pt idx="4">
                  <c:v>0.84000000000000008</c:v>
                </c:pt>
                <c:pt idx="5">
                  <c:v>0.85000000000000009</c:v>
                </c:pt>
                <c:pt idx="6">
                  <c:v>0.8600000000000001</c:v>
                </c:pt>
                <c:pt idx="7">
                  <c:v>0.87000000000000011</c:v>
                </c:pt>
                <c:pt idx="8">
                  <c:v>0.88000000000000012</c:v>
                </c:pt>
                <c:pt idx="9">
                  <c:v>0.89000000000000012</c:v>
                </c:pt>
                <c:pt idx="10">
                  <c:v>0.90000000000000013</c:v>
                </c:pt>
                <c:pt idx="11">
                  <c:v>0.91000000000000014</c:v>
                </c:pt>
                <c:pt idx="12">
                  <c:v>0.92000000000000015</c:v>
                </c:pt>
                <c:pt idx="13">
                  <c:v>0.93000000000000016</c:v>
                </c:pt>
                <c:pt idx="14">
                  <c:v>0.94000000000000017</c:v>
                </c:pt>
                <c:pt idx="15">
                  <c:v>0.95000000000000018</c:v>
                </c:pt>
                <c:pt idx="16">
                  <c:v>0.96000000000000019</c:v>
                </c:pt>
                <c:pt idx="17">
                  <c:v>0.9700000000000002</c:v>
                </c:pt>
                <c:pt idx="18">
                  <c:v>0.9800000000000002</c:v>
                </c:pt>
                <c:pt idx="19">
                  <c:v>0.99000000000000021</c:v>
                </c:pt>
                <c:pt idx="20">
                  <c:v>1.0000000000000002</c:v>
                </c:pt>
                <c:pt idx="21">
                  <c:v>1.0100000000000002</c:v>
                </c:pt>
                <c:pt idx="22">
                  <c:v>1.0200000000000002</c:v>
                </c:pt>
                <c:pt idx="23">
                  <c:v>1.0300000000000002</c:v>
                </c:pt>
                <c:pt idx="24">
                  <c:v>1.0400000000000003</c:v>
                </c:pt>
                <c:pt idx="25">
                  <c:v>1.0500000000000003</c:v>
                </c:pt>
                <c:pt idx="26">
                  <c:v>1.0600000000000003</c:v>
                </c:pt>
                <c:pt idx="27">
                  <c:v>1.0700000000000003</c:v>
                </c:pt>
                <c:pt idx="28">
                  <c:v>1.0800000000000003</c:v>
                </c:pt>
                <c:pt idx="29">
                  <c:v>1.0900000000000003</c:v>
                </c:pt>
                <c:pt idx="30">
                  <c:v>1.1000000000000003</c:v>
                </c:pt>
                <c:pt idx="31">
                  <c:v>1.1100000000000003</c:v>
                </c:pt>
                <c:pt idx="32">
                  <c:v>1.1200000000000003</c:v>
                </c:pt>
                <c:pt idx="33">
                  <c:v>1.1300000000000003</c:v>
                </c:pt>
                <c:pt idx="34">
                  <c:v>1.1400000000000003</c:v>
                </c:pt>
                <c:pt idx="35">
                  <c:v>1.1500000000000004</c:v>
                </c:pt>
                <c:pt idx="36">
                  <c:v>1.1600000000000004</c:v>
                </c:pt>
                <c:pt idx="37">
                  <c:v>1.1700000000000004</c:v>
                </c:pt>
                <c:pt idx="38">
                  <c:v>1.1800000000000004</c:v>
                </c:pt>
                <c:pt idx="39">
                  <c:v>1.1900000000000004</c:v>
                </c:pt>
                <c:pt idx="40">
                  <c:v>1.2000000000000004</c:v>
                </c:pt>
                <c:pt idx="41">
                  <c:v>1.2100000000000004</c:v>
                </c:pt>
                <c:pt idx="42">
                  <c:v>1.2200000000000004</c:v>
                </c:pt>
                <c:pt idx="43">
                  <c:v>1.2300000000000004</c:v>
                </c:pt>
                <c:pt idx="44">
                  <c:v>1.2400000000000004</c:v>
                </c:pt>
                <c:pt idx="45">
                  <c:v>1.2500000000000004</c:v>
                </c:pt>
                <c:pt idx="46">
                  <c:v>1.2600000000000005</c:v>
                </c:pt>
                <c:pt idx="47">
                  <c:v>1.2700000000000005</c:v>
                </c:pt>
                <c:pt idx="48">
                  <c:v>1.2800000000000005</c:v>
                </c:pt>
                <c:pt idx="49">
                  <c:v>1.2900000000000005</c:v>
                </c:pt>
                <c:pt idx="50">
                  <c:v>1.3000000000000005</c:v>
                </c:pt>
                <c:pt idx="51">
                  <c:v>1.3100000000000005</c:v>
                </c:pt>
                <c:pt idx="52">
                  <c:v>1.3200000000000005</c:v>
                </c:pt>
                <c:pt idx="53">
                  <c:v>1.3300000000000005</c:v>
                </c:pt>
                <c:pt idx="54">
                  <c:v>1.3400000000000005</c:v>
                </c:pt>
                <c:pt idx="55">
                  <c:v>1.3500000000000005</c:v>
                </c:pt>
                <c:pt idx="56">
                  <c:v>1.3600000000000005</c:v>
                </c:pt>
                <c:pt idx="57">
                  <c:v>1.3700000000000006</c:v>
                </c:pt>
                <c:pt idx="58">
                  <c:v>1.3800000000000006</c:v>
                </c:pt>
                <c:pt idx="59">
                  <c:v>1.3900000000000006</c:v>
                </c:pt>
                <c:pt idx="60">
                  <c:v>1.4000000000000006</c:v>
                </c:pt>
                <c:pt idx="61">
                  <c:v>1.4100000000000006</c:v>
                </c:pt>
                <c:pt idx="62">
                  <c:v>1.4200000000000006</c:v>
                </c:pt>
                <c:pt idx="63">
                  <c:v>1.4300000000000006</c:v>
                </c:pt>
                <c:pt idx="64">
                  <c:v>1.4400000000000006</c:v>
                </c:pt>
                <c:pt idx="65">
                  <c:v>1.4500000000000006</c:v>
                </c:pt>
                <c:pt idx="66">
                  <c:v>1.4600000000000006</c:v>
                </c:pt>
                <c:pt idx="67">
                  <c:v>1.4700000000000006</c:v>
                </c:pt>
                <c:pt idx="68">
                  <c:v>1.4800000000000006</c:v>
                </c:pt>
                <c:pt idx="69">
                  <c:v>1.4900000000000007</c:v>
                </c:pt>
                <c:pt idx="70">
                  <c:v>1.5000000000000007</c:v>
                </c:pt>
              </c:numCache>
            </c:numRef>
          </c:xVal>
          <c:yVal>
            <c:numRef>
              <c:f>'new flow (more data)'!$EC$92:$EC$162</c:f>
              <c:numCache>
                <c:formatCode>General</c:formatCode>
                <c:ptCount val="71"/>
                <c:pt idx="0">
                  <c:v>0.1771152</c:v>
                </c:pt>
                <c:pt idx="1">
                  <c:v>0.17655945009999999</c:v>
                </c:pt>
                <c:pt idx="2">
                  <c:v>0.17599270479999998</c:v>
                </c:pt>
                <c:pt idx="3">
                  <c:v>0.17541548069999999</c:v>
                </c:pt>
                <c:pt idx="4">
                  <c:v>0.17482829439999997</c:v>
                </c:pt>
                <c:pt idx="5">
                  <c:v>0.1742316625</c:v>
                </c:pt>
                <c:pt idx="6">
                  <c:v>0.1736261016</c:v>
                </c:pt>
                <c:pt idx="7">
                  <c:v>0.17301212829999998</c:v>
                </c:pt>
                <c:pt idx="8">
                  <c:v>0.17239025919999998</c:v>
                </c:pt>
                <c:pt idx="9">
                  <c:v>0.17176101089999998</c:v>
                </c:pt>
                <c:pt idx="10">
                  <c:v>0.1711249</c:v>
                </c:pt>
                <c:pt idx="11">
                  <c:v>0.17048244309999994</c:v>
                </c:pt>
                <c:pt idx="12">
                  <c:v>0.16983415680000002</c:v>
                </c:pt>
                <c:pt idx="13">
                  <c:v>0.16918055769999998</c:v>
                </c:pt>
                <c:pt idx="14">
                  <c:v>0.16852216240000001</c:v>
                </c:pt>
                <c:pt idx="15">
                  <c:v>0.16785948749999999</c:v>
                </c:pt>
                <c:pt idx="16">
                  <c:v>0.16719304959999998</c:v>
                </c:pt>
                <c:pt idx="17">
                  <c:v>0.16652336529999998</c:v>
                </c:pt>
                <c:pt idx="18">
                  <c:v>0.16585095119999999</c:v>
                </c:pt>
                <c:pt idx="19">
                  <c:v>0.16517632389999995</c:v>
                </c:pt>
                <c:pt idx="20">
                  <c:v>0.16450000000000001</c:v>
                </c:pt>
                <c:pt idx="21">
                  <c:v>0.16382249610000002</c:v>
                </c:pt>
                <c:pt idx="22">
                  <c:v>0.16314432879999996</c:v>
                </c:pt>
                <c:pt idx="23">
                  <c:v>0.16246601469999994</c:v>
                </c:pt>
                <c:pt idx="24">
                  <c:v>0.16178807039999996</c:v>
                </c:pt>
                <c:pt idx="25">
                  <c:v>0.16111101249999998</c:v>
                </c:pt>
                <c:pt idx="26">
                  <c:v>0.16043535759999997</c:v>
                </c:pt>
                <c:pt idx="27">
                  <c:v>0.15976162229999999</c:v>
                </c:pt>
                <c:pt idx="28">
                  <c:v>0.15909032319999999</c:v>
                </c:pt>
                <c:pt idx="29">
                  <c:v>0.15842197689999998</c:v>
                </c:pt>
                <c:pt idx="30">
                  <c:v>0.15775710000000001</c:v>
                </c:pt>
                <c:pt idx="31">
                  <c:v>0.15709620909999997</c:v>
                </c:pt>
                <c:pt idx="32">
                  <c:v>0.15643982079999996</c:v>
                </c:pt>
                <c:pt idx="33">
                  <c:v>0.15578845169999997</c:v>
                </c:pt>
                <c:pt idx="34">
                  <c:v>0.15514261839999996</c:v>
                </c:pt>
                <c:pt idx="35">
                  <c:v>0.15450283749999996</c:v>
                </c:pt>
                <c:pt idx="36">
                  <c:v>0.1538696256</c:v>
                </c:pt>
                <c:pt idx="37">
                  <c:v>0.15324349929999997</c:v>
                </c:pt>
                <c:pt idx="38">
                  <c:v>0.15262497519999993</c:v>
                </c:pt>
                <c:pt idx="39">
                  <c:v>0.15201456989999992</c:v>
                </c:pt>
                <c:pt idx="40">
                  <c:v>0.15141279999999993</c:v>
                </c:pt>
                <c:pt idx="41">
                  <c:v>0.15082018209999992</c:v>
                </c:pt>
                <c:pt idx="42">
                  <c:v>0.15023723280000001</c:v>
                </c:pt>
                <c:pt idx="43">
                  <c:v>0.1496644687</c:v>
                </c:pt>
                <c:pt idx="44">
                  <c:v>0.14910240639999994</c:v>
                </c:pt>
                <c:pt idx="45">
                  <c:v>0.1485515624999999</c:v>
                </c:pt>
                <c:pt idx="46">
                  <c:v>0.14801245359999995</c:v>
                </c:pt>
                <c:pt idx="47">
                  <c:v>0.14748559629999997</c:v>
                </c:pt>
                <c:pt idx="48">
                  <c:v>0.14697150719999996</c:v>
                </c:pt>
                <c:pt idx="49">
                  <c:v>0.14647070290000003</c:v>
                </c:pt>
                <c:pt idx="50">
                  <c:v>0.14598369999999988</c:v>
                </c:pt>
                <c:pt idx="51">
                  <c:v>0.14551101510000003</c:v>
                </c:pt>
                <c:pt idx="52">
                  <c:v>0.14505316479999997</c:v>
                </c:pt>
                <c:pt idx="53">
                  <c:v>0.14461066569999992</c:v>
                </c:pt>
                <c:pt idx="54">
                  <c:v>0.14418403439999999</c:v>
                </c:pt>
                <c:pt idx="55">
                  <c:v>0.14377378749999997</c:v>
                </c:pt>
                <c:pt idx="56">
                  <c:v>0.14338044160000002</c:v>
                </c:pt>
                <c:pt idx="57">
                  <c:v>0.14300451329999997</c:v>
                </c:pt>
                <c:pt idx="58">
                  <c:v>0.14264651920000004</c:v>
                </c:pt>
                <c:pt idx="59">
                  <c:v>0.14230697589999997</c:v>
                </c:pt>
                <c:pt idx="60">
                  <c:v>0.14198640000000001</c:v>
                </c:pt>
                <c:pt idx="61">
                  <c:v>0.14168530809999996</c:v>
                </c:pt>
                <c:pt idx="62">
                  <c:v>0.14140421680000004</c:v>
                </c:pt>
                <c:pt idx="63">
                  <c:v>0.14114364269999996</c:v>
                </c:pt>
                <c:pt idx="64">
                  <c:v>0.14090410240000001</c:v>
                </c:pt>
                <c:pt idx="65">
                  <c:v>0.14068611249999996</c:v>
                </c:pt>
                <c:pt idx="66">
                  <c:v>0.14049018959999993</c:v>
                </c:pt>
                <c:pt idx="67">
                  <c:v>0.14031685030000002</c:v>
                </c:pt>
                <c:pt idx="68">
                  <c:v>0.14016661120000001</c:v>
                </c:pt>
                <c:pt idx="69">
                  <c:v>0.14003998890000002</c:v>
                </c:pt>
                <c:pt idx="70">
                  <c:v>0.13993749999999988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978-5145-92D2-BE57B5D9CEC6}"/>
            </c:ext>
          </c:extLst>
        </c:ser>
        <c:ser>
          <c:idx val="4"/>
          <c:order val="4"/>
          <c:tx>
            <c:v>Galpore-Experimental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'new flow (more data)'!$D$447:$D$481</c:f>
              <c:numCache>
                <c:formatCode>General</c:formatCode>
                <c:ptCount val="35"/>
                <c:pt idx="0">
                  <c:v>0.81510000000000016</c:v>
                </c:pt>
                <c:pt idx="1">
                  <c:v>0.83504999999999985</c:v>
                </c:pt>
                <c:pt idx="2">
                  <c:v>0.85592999999999986</c:v>
                </c:pt>
                <c:pt idx="3">
                  <c:v>0.87535000000000007</c:v>
                </c:pt>
                <c:pt idx="4">
                  <c:v>0.8956900000000001</c:v>
                </c:pt>
                <c:pt idx="5">
                  <c:v>0.91574</c:v>
                </c:pt>
                <c:pt idx="6">
                  <c:v>0.93494999999999995</c:v>
                </c:pt>
                <c:pt idx="7">
                  <c:v>0.95450999999999997</c:v>
                </c:pt>
                <c:pt idx="8">
                  <c:v>0.97363</c:v>
                </c:pt>
                <c:pt idx="9">
                  <c:v>0.99433000000000016</c:v>
                </c:pt>
                <c:pt idx="10">
                  <c:v>1.0159000000000002</c:v>
                </c:pt>
                <c:pt idx="11">
                  <c:v>1.0392000000000001</c:v>
                </c:pt>
                <c:pt idx="12">
                  <c:v>1.0566</c:v>
                </c:pt>
                <c:pt idx="13">
                  <c:v>1.0750999999999999</c:v>
                </c:pt>
                <c:pt idx="14">
                  <c:v>1.0930999999999997</c:v>
                </c:pt>
                <c:pt idx="15">
                  <c:v>1.1131000000000002</c:v>
                </c:pt>
                <c:pt idx="16">
                  <c:v>1.1332</c:v>
                </c:pt>
                <c:pt idx="17">
                  <c:v>1.1528999999999998</c:v>
                </c:pt>
                <c:pt idx="18">
                  <c:v>1.1736</c:v>
                </c:pt>
                <c:pt idx="19">
                  <c:v>1.1932999999999998</c:v>
                </c:pt>
                <c:pt idx="20">
                  <c:v>1.2141999999999999</c:v>
                </c:pt>
                <c:pt idx="21">
                  <c:v>1.2336999999999998</c:v>
                </c:pt>
                <c:pt idx="22">
                  <c:v>1.2526000000000002</c:v>
                </c:pt>
                <c:pt idx="23">
                  <c:v>1.2763</c:v>
                </c:pt>
                <c:pt idx="24">
                  <c:v>1.2950999999999997</c:v>
                </c:pt>
                <c:pt idx="25">
                  <c:v>1.3138000000000001</c:v>
                </c:pt>
                <c:pt idx="26">
                  <c:v>1.3327999999999998</c:v>
                </c:pt>
                <c:pt idx="27">
                  <c:v>1.3514999999999997</c:v>
                </c:pt>
                <c:pt idx="28">
                  <c:v>1.3711000000000002</c:v>
                </c:pt>
                <c:pt idx="29">
                  <c:v>1.391</c:v>
                </c:pt>
                <c:pt idx="30">
                  <c:v>1.4131999999999998</c:v>
                </c:pt>
                <c:pt idx="31">
                  <c:v>1.4319999999999999</c:v>
                </c:pt>
                <c:pt idx="32">
                  <c:v>1.4523000000000001</c:v>
                </c:pt>
                <c:pt idx="33">
                  <c:v>1.4725000000000001</c:v>
                </c:pt>
                <c:pt idx="34">
                  <c:v>1.4923999999999999</c:v>
                </c:pt>
              </c:numCache>
            </c:numRef>
          </c:xVal>
          <c:yVal>
            <c:numRef>
              <c:f>'new flow (more data)'!$K$447:$K$481</c:f>
              <c:numCache>
                <c:formatCode>General</c:formatCode>
                <c:ptCount val="35"/>
                <c:pt idx="0">
                  <c:v>0.11042852108109191</c:v>
                </c:pt>
                <c:pt idx="1">
                  <c:v>0.10920203437809117</c:v>
                </c:pt>
                <c:pt idx="2">
                  <c:v>0.10498091430744794</c:v>
                </c:pt>
                <c:pt idx="3">
                  <c:v>0.10077781445294709</c:v>
                </c:pt>
                <c:pt idx="4">
                  <c:v>9.6298464306957099E-2</c:v>
                </c:pt>
                <c:pt idx="5">
                  <c:v>9.5053613096608758E-2</c:v>
                </c:pt>
                <c:pt idx="6">
                  <c:v>9.255913984324482E-2</c:v>
                </c:pt>
                <c:pt idx="7">
                  <c:v>9.0614995726859937E-2</c:v>
                </c:pt>
                <c:pt idx="8">
                  <c:v>8.8271918403819871E-2</c:v>
                </c:pt>
                <c:pt idx="9">
                  <c:v>8.675120165000727E-2</c:v>
                </c:pt>
                <c:pt idx="10">
                  <c:v>8.4806351844630701E-2</c:v>
                </c:pt>
                <c:pt idx="11">
                  <c:v>8.3508486424910822E-2</c:v>
                </c:pt>
                <c:pt idx="12">
                  <c:v>8.2454205922731338E-2</c:v>
                </c:pt>
                <c:pt idx="13">
                  <c:v>8.0459076691224984E-2</c:v>
                </c:pt>
                <c:pt idx="14">
                  <c:v>7.6057964723070581E-2</c:v>
                </c:pt>
                <c:pt idx="15">
                  <c:v>7.4728248971370537E-2</c:v>
                </c:pt>
                <c:pt idx="16">
                  <c:v>7.2166753702859299E-2</c:v>
                </c:pt>
                <c:pt idx="17">
                  <c:v>7.2705272560873779E-2</c:v>
                </c:pt>
                <c:pt idx="18">
                  <c:v>6.9302051259070963E-2</c:v>
                </c:pt>
                <c:pt idx="19">
                  <c:v>6.8146090046845131E-2</c:v>
                </c:pt>
                <c:pt idx="20">
                  <c:v>6.6078529288304821E-2</c:v>
                </c:pt>
                <c:pt idx="21">
                  <c:v>6.6460719197691032E-2</c:v>
                </c:pt>
                <c:pt idx="22">
                  <c:v>6.4381127982514386E-2</c:v>
                </c:pt>
                <c:pt idx="23">
                  <c:v>6.352973886953639E-2</c:v>
                </c:pt>
                <c:pt idx="24">
                  <c:v>6.2458042940821468E-2</c:v>
                </c:pt>
                <c:pt idx="25">
                  <c:v>6.2692843814058596E-2</c:v>
                </c:pt>
                <c:pt idx="26">
                  <c:v>6.0699949671863207E-2</c:v>
                </c:pt>
                <c:pt idx="27">
                  <c:v>5.9006731864125306E-2</c:v>
                </c:pt>
                <c:pt idx="28">
                  <c:v>5.7412803391417411E-2</c:v>
                </c:pt>
                <c:pt idx="29">
                  <c:v>5.5607398318557544E-2</c:v>
                </c:pt>
                <c:pt idx="30">
                  <c:v>5.4991630794842816E-2</c:v>
                </c:pt>
                <c:pt idx="31">
                  <c:v>5.5096120998194498E-2</c:v>
                </c:pt>
                <c:pt idx="32">
                  <c:v>5.3428023505925348E-2</c:v>
                </c:pt>
                <c:pt idx="33">
                  <c:v>5.2610422082413066E-2</c:v>
                </c:pt>
                <c:pt idx="34">
                  <c:v>5.1433142904718121E-2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978-5145-92D2-BE57B5D9CEC6}"/>
            </c:ext>
          </c:extLst>
        </c:ser>
        <c:ser>
          <c:idx val="5"/>
          <c:order val="5"/>
          <c:tx>
            <c:v>Galpore-Modified Chisholm</c:v>
          </c:tx>
          <c:spPr>
            <a:ln w="25400" cap="rnd">
              <a:solidFill>
                <a:srgbClr val="00B05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'new flow (more data)'!$EF$92:$EF$162</c:f>
              <c:numCache>
                <c:formatCode>General</c:formatCode>
                <c:ptCount val="71"/>
                <c:pt idx="0">
                  <c:v>0.8</c:v>
                </c:pt>
                <c:pt idx="1">
                  <c:v>0.81</c:v>
                </c:pt>
                <c:pt idx="2">
                  <c:v>0.82000000000000006</c:v>
                </c:pt>
                <c:pt idx="3">
                  <c:v>0.83000000000000007</c:v>
                </c:pt>
                <c:pt idx="4">
                  <c:v>0.84000000000000008</c:v>
                </c:pt>
                <c:pt idx="5">
                  <c:v>0.85000000000000009</c:v>
                </c:pt>
                <c:pt idx="6">
                  <c:v>0.8600000000000001</c:v>
                </c:pt>
                <c:pt idx="7">
                  <c:v>0.87000000000000011</c:v>
                </c:pt>
                <c:pt idx="8">
                  <c:v>0.88000000000000012</c:v>
                </c:pt>
                <c:pt idx="9">
                  <c:v>0.89000000000000012</c:v>
                </c:pt>
                <c:pt idx="10">
                  <c:v>0.90000000000000013</c:v>
                </c:pt>
                <c:pt idx="11">
                  <c:v>0.91000000000000014</c:v>
                </c:pt>
                <c:pt idx="12">
                  <c:v>0.92000000000000015</c:v>
                </c:pt>
                <c:pt idx="13">
                  <c:v>0.93000000000000016</c:v>
                </c:pt>
                <c:pt idx="14">
                  <c:v>0.94000000000000017</c:v>
                </c:pt>
                <c:pt idx="15">
                  <c:v>0.95000000000000018</c:v>
                </c:pt>
                <c:pt idx="16">
                  <c:v>0.96000000000000019</c:v>
                </c:pt>
                <c:pt idx="17">
                  <c:v>0.9700000000000002</c:v>
                </c:pt>
                <c:pt idx="18">
                  <c:v>0.9800000000000002</c:v>
                </c:pt>
                <c:pt idx="19">
                  <c:v>0.99000000000000021</c:v>
                </c:pt>
                <c:pt idx="20">
                  <c:v>1.0000000000000002</c:v>
                </c:pt>
                <c:pt idx="21">
                  <c:v>1.0100000000000002</c:v>
                </c:pt>
                <c:pt idx="22">
                  <c:v>1.0200000000000002</c:v>
                </c:pt>
                <c:pt idx="23">
                  <c:v>1.0300000000000002</c:v>
                </c:pt>
                <c:pt idx="24">
                  <c:v>1.0400000000000003</c:v>
                </c:pt>
                <c:pt idx="25">
                  <c:v>1.0500000000000003</c:v>
                </c:pt>
                <c:pt idx="26">
                  <c:v>1.0600000000000003</c:v>
                </c:pt>
                <c:pt idx="27">
                  <c:v>1.0700000000000003</c:v>
                </c:pt>
                <c:pt idx="28">
                  <c:v>1.0800000000000003</c:v>
                </c:pt>
                <c:pt idx="29">
                  <c:v>1.0900000000000003</c:v>
                </c:pt>
                <c:pt idx="30">
                  <c:v>1.1000000000000003</c:v>
                </c:pt>
                <c:pt idx="31">
                  <c:v>1.1100000000000003</c:v>
                </c:pt>
                <c:pt idx="32">
                  <c:v>1.1200000000000003</c:v>
                </c:pt>
                <c:pt idx="33">
                  <c:v>1.1300000000000003</c:v>
                </c:pt>
                <c:pt idx="34">
                  <c:v>1.1400000000000003</c:v>
                </c:pt>
                <c:pt idx="35">
                  <c:v>1.1500000000000004</c:v>
                </c:pt>
                <c:pt idx="36">
                  <c:v>1.1600000000000004</c:v>
                </c:pt>
                <c:pt idx="37">
                  <c:v>1.1700000000000004</c:v>
                </c:pt>
                <c:pt idx="38">
                  <c:v>1.1800000000000004</c:v>
                </c:pt>
                <c:pt idx="39">
                  <c:v>1.1900000000000004</c:v>
                </c:pt>
                <c:pt idx="40">
                  <c:v>1.2000000000000004</c:v>
                </c:pt>
                <c:pt idx="41">
                  <c:v>1.2100000000000004</c:v>
                </c:pt>
                <c:pt idx="42">
                  <c:v>1.2200000000000004</c:v>
                </c:pt>
                <c:pt idx="43">
                  <c:v>1.2300000000000004</c:v>
                </c:pt>
                <c:pt idx="44">
                  <c:v>1.2400000000000004</c:v>
                </c:pt>
                <c:pt idx="45">
                  <c:v>1.2500000000000004</c:v>
                </c:pt>
                <c:pt idx="46">
                  <c:v>1.2600000000000005</c:v>
                </c:pt>
                <c:pt idx="47">
                  <c:v>1.2700000000000005</c:v>
                </c:pt>
                <c:pt idx="48">
                  <c:v>1.2800000000000005</c:v>
                </c:pt>
                <c:pt idx="49">
                  <c:v>1.2900000000000005</c:v>
                </c:pt>
                <c:pt idx="50">
                  <c:v>1.3000000000000005</c:v>
                </c:pt>
                <c:pt idx="51">
                  <c:v>1.3100000000000005</c:v>
                </c:pt>
                <c:pt idx="52">
                  <c:v>1.3200000000000005</c:v>
                </c:pt>
                <c:pt idx="53">
                  <c:v>1.3300000000000005</c:v>
                </c:pt>
                <c:pt idx="54">
                  <c:v>1.3400000000000005</c:v>
                </c:pt>
                <c:pt idx="55">
                  <c:v>1.3500000000000005</c:v>
                </c:pt>
                <c:pt idx="56">
                  <c:v>1.3600000000000005</c:v>
                </c:pt>
                <c:pt idx="57">
                  <c:v>1.3700000000000006</c:v>
                </c:pt>
                <c:pt idx="58">
                  <c:v>1.3800000000000006</c:v>
                </c:pt>
                <c:pt idx="59">
                  <c:v>1.3900000000000006</c:v>
                </c:pt>
                <c:pt idx="60">
                  <c:v>1.4000000000000006</c:v>
                </c:pt>
                <c:pt idx="61">
                  <c:v>1.4100000000000006</c:v>
                </c:pt>
                <c:pt idx="62">
                  <c:v>1.4200000000000006</c:v>
                </c:pt>
                <c:pt idx="63">
                  <c:v>1.4300000000000006</c:v>
                </c:pt>
                <c:pt idx="64">
                  <c:v>1.4400000000000006</c:v>
                </c:pt>
                <c:pt idx="65">
                  <c:v>1.4500000000000006</c:v>
                </c:pt>
                <c:pt idx="66">
                  <c:v>1.4600000000000006</c:v>
                </c:pt>
                <c:pt idx="67">
                  <c:v>1.4700000000000006</c:v>
                </c:pt>
                <c:pt idx="68">
                  <c:v>1.4800000000000006</c:v>
                </c:pt>
                <c:pt idx="69">
                  <c:v>1.4900000000000007</c:v>
                </c:pt>
                <c:pt idx="70">
                  <c:v>1.5000000000000007</c:v>
                </c:pt>
              </c:numCache>
            </c:numRef>
          </c:xVal>
          <c:yVal>
            <c:numRef>
              <c:f>'new flow (more data)'!$EG$92:$EG$162</c:f>
              <c:numCache>
                <c:formatCode>General</c:formatCode>
                <c:ptCount val="71"/>
                <c:pt idx="0">
                  <c:v>0.13011599999999998</c:v>
                </c:pt>
                <c:pt idx="1">
                  <c:v>0.12864718999999997</c:v>
                </c:pt>
                <c:pt idx="2">
                  <c:v>0.12719395999999997</c:v>
                </c:pt>
                <c:pt idx="3">
                  <c:v>0.12575630999999995</c:v>
                </c:pt>
                <c:pt idx="4">
                  <c:v>0.12433423999999996</c:v>
                </c:pt>
                <c:pt idx="5">
                  <c:v>0.12292774999999995</c:v>
                </c:pt>
                <c:pt idx="6">
                  <c:v>0.12153683999999995</c:v>
                </c:pt>
                <c:pt idx="7">
                  <c:v>0.12016150999999997</c:v>
                </c:pt>
                <c:pt idx="8">
                  <c:v>0.11880175999999995</c:v>
                </c:pt>
                <c:pt idx="9">
                  <c:v>0.11745758999999995</c:v>
                </c:pt>
                <c:pt idx="10">
                  <c:v>0.11612899999999995</c:v>
                </c:pt>
                <c:pt idx="11">
                  <c:v>0.11481598999999998</c:v>
                </c:pt>
                <c:pt idx="12">
                  <c:v>0.11351855999999999</c:v>
                </c:pt>
                <c:pt idx="13">
                  <c:v>0.11223670999999996</c:v>
                </c:pt>
                <c:pt idx="14">
                  <c:v>0.11097043999999998</c:v>
                </c:pt>
                <c:pt idx="15">
                  <c:v>0.10971974999999995</c:v>
                </c:pt>
                <c:pt idx="16">
                  <c:v>0.10848463999999997</c:v>
                </c:pt>
                <c:pt idx="17">
                  <c:v>0.10726510999999994</c:v>
                </c:pt>
                <c:pt idx="18">
                  <c:v>0.10606115999999996</c:v>
                </c:pt>
                <c:pt idx="19">
                  <c:v>0.10487278999999994</c:v>
                </c:pt>
                <c:pt idx="20">
                  <c:v>0.10369999999999996</c:v>
                </c:pt>
                <c:pt idx="21">
                  <c:v>0.10254278999999994</c:v>
                </c:pt>
                <c:pt idx="22">
                  <c:v>0.10140115999999996</c:v>
                </c:pt>
                <c:pt idx="23">
                  <c:v>0.10027510999999995</c:v>
                </c:pt>
                <c:pt idx="24">
                  <c:v>9.9164639999999971E-2</c:v>
                </c:pt>
                <c:pt idx="25">
                  <c:v>9.8069749999999928E-2</c:v>
                </c:pt>
                <c:pt idx="26">
                  <c:v>9.6990439999999956E-2</c:v>
                </c:pt>
                <c:pt idx="27">
                  <c:v>9.5926709999999971E-2</c:v>
                </c:pt>
                <c:pt idx="28">
                  <c:v>9.4878559999999945E-2</c:v>
                </c:pt>
                <c:pt idx="29">
                  <c:v>9.384598999999999E-2</c:v>
                </c:pt>
                <c:pt idx="30">
                  <c:v>9.2828999999999939E-2</c:v>
                </c:pt>
                <c:pt idx="31">
                  <c:v>9.1827589999999959E-2</c:v>
                </c:pt>
                <c:pt idx="32">
                  <c:v>9.0841759999999938E-2</c:v>
                </c:pt>
                <c:pt idx="33">
                  <c:v>8.9871509999999988E-2</c:v>
                </c:pt>
                <c:pt idx="34">
                  <c:v>8.8916839999999941E-2</c:v>
                </c:pt>
                <c:pt idx="35">
                  <c:v>8.7977749999999966E-2</c:v>
                </c:pt>
                <c:pt idx="36">
                  <c:v>8.7054239999999949E-2</c:v>
                </c:pt>
                <c:pt idx="37">
                  <c:v>8.6146309999999976E-2</c:v>
                </c:pt>
                <c:pt idx="38">
                  <c:v>8.5253959999999962E-2</c:v>
                </c:pt>
                <c:pt idx="39">
                  <c:v>8.4377189999999991E-2</c:v>
                </c:pt>
                <c:pt idx="40">
                  <c:v>8.3515999999999951E-2</c:v>
                </c:pt>
                <c:pt idx="41">
                  <c:v>8.2670389999999982E-2</c:v>
                </c:pt>
                <c:pt idx="42">
                  <c:v>8.1840359999999945E-2</c:v>
                </c:pt>
                <c:pt idx="43">
                  <c:v>8.1025909999999979E-2</c:v>
                </c:pt>
                <c:pt idx="44">
                  <c:v>8.0227039999999944E-2</c:v>
                </c:pt>
                <c:pt idx="45">
                  <c:v>7.944374999999998E-2</c:v>
                </c:pt>
                <c:pt idx="46">
                  <c:v>7.8676039999999947E-2</c:v>
                </c:pt>
                <c:pt idx="47">
                  <c:v>7.7923909999999957E-2</c:v>
                </c:pt>
                <c:pt idx="48">
                  <c:v>7.7187359999999927E-2</c:v>
                </c:pt>
                <c:pt idx="49">
                  <c:v>7.6466389999999967E-2</c:v>
                </c:pt>
                <c:pt idx="50">
                  <c:v>7.576099999999994E-2</c:v>
                </c:pt>
                <c:pt idx="51">
                  <c:v>7.5071189999999954E-2</c:v>
                </c:pt>
                <c:pt idx="52">
                  <c:v>7.4396959999999929E-2</c:v>
                </c:pt>
                <c:pt idx="53">
                  <c:v>7.3738309999999974E-2</c:v>
                </c:pt>
                <c:pt idx="54">
                  <c:v>7.3095239999999922E-2</c:v>
                </c:pt>
                <c:pt idx="55">
                  <c:v>7.2467749999999942E-2</c:v>
                </c:pt>
                <c:pt idx="56">
                  <c:v>7.1855839999999976E-2</c:v>
                </c:pt>
                <c:pt idx="57">
                  <c:v>7.125950999999997E-2</c:v>
                </c:pt>
                <c:pt idx="58">
                  <c:v>7.0678759999999979E-2</c:v>
                </c:pt>
                <c:pt idx="59">
                  <c:v>7.0113589999999948E-2</c:v>
                </c:pt>
                <c:pt idx="60">
                  <c:v>6.9563999999999987E-2</c:v>
                </c:pt>
                <c:pt idx="61">
                  <c:v>6.9029989999999958E-2</c:v>
                </c:pt>
                <c:pt idx="62">
                  <c:v>6.8511559999999999E-2</c:v>
                </c:pt>
                <c:pt idx="63">
                  <c:v>6.8008709999999972E-2</c:v>
                </c:pt>
                <c:pt idx="64">
                  <c:v>6.752143999999996E-2</c:v>
                </c:pt>
                <c:pt idx="65">
                  <c:v>6.7049749999999964E-2</c:v>
                </c:pt>
                <c:pt idx="66">
                  <c:v>6.6593639999999982E-2</c:v>
                </c:pt>
                <c:pt idx="67">
                  <c:v>6.6153109999999959E-2</c:v>
                </c:pt>
                <c:pt idx="68">
                  <c:v>6.5728160000000008E-2</c:v>
                </c:pt>
                <c:pt idx="69">
                  <c:v>6.5318789999999932E-2</c:v>
                </c:pt>
                <c:pt idx="70">
                  <c:v>6.4924999999999983E-2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978-5145-92D2-BE57B5D9CEC6}"/>
            </c:ext>
          </c:extLst>
        </c:ser>
        <c:ser>
          <c:idx val="6"/>
          <c:order val="6"/>
          <c:tx>
            <c:v>Galpore-Modified Turner-Wallis</c:v>
          </c:tx>
          <c:spPr>
            <a:ln w="25400" cap="rnd">
              <a:solidFill>
                <a:srgbClr val="FF0000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'new flow (more data)'!$EI$92:$EI$162</c:f>
              <c:numCache>
                <c:formatCode>General</c:formatCode>
                <c:ptCount val="71"/>
                <c:pt idx="0">
                  <c:v>0.8</c:v>
                </c:pt>
                <c:pt idx="1">
                  <c:v>0.81</c:v>
                </c:pt>
                <c:pt idx="2">
                  <c:v>0.82000000000000006</c:v>
                </c:pt>
                <c:pt idx="3">
                  <c:v>0.83000000000000007</c:v>
                </c:pt>
                <c:pt idx="4">
                  <c:v>0.84000000000000008</c:v>
                </c:pt>
                <c:pt idx="5">
                  <c:v>0.85000000000000009</c:v>
                </c:pt>
                <c:pt idx="6">
                  <c:v>0.8600000000000001</c:v>
                </c:pt>
                <c:pt idx="7">
                  <c:v>0.87000000000000011</c:v>
                </c:pt>
                <c:pt idx="8">
                  <c:v>0.88000000000000012</c:v>
                </c:pt>
                <c:pt idx="9">
                  <c:v>0.89000000000000012</c:v>
                </c:pt>
                <c:pt idx="10">
                  <c:v>0.90000000000000013</c:v>
                </c:pt>
                <c:pt idx="11">
                  <c:v>0.91000000000000014</c:v>
                </c:pt>
                <c:pt idx="12">
                  <c:v>0.92000000000000015</c:v>
                </c:pt>
                <c:pt idx="13">
                  <c:v>0.93000000000000016</c:v>
                </c:pt>
                <c:pt idx="14">
                  <c:v>0.94000000000000017</c:v>
                </c:pt>
                <c:pt idx="15">
                  <c:v>0.95000000000000018</c:v>
                </c:pt>
                <c:pt idx="16">
                  <c:v>0.96000000000000019</c:v>
                </c:pt>
                <c:pt idx="17">
                  <c:v>0.9700000000000002</c:v>
                </c:pt>
                <c:pt idx="18">
                  <c:v>0.9800000000000002</c:v>
                </c:pt>
                <c:pt idx="19">
                  <c:v>0.99000000000000021</c:v>
                </c:pt>
                <c:pt idx="20">
                  <c:v>1.0000000000000002</c:v>
                </c:pt>
                <c:pt idx="21">
                  <c:v>1.0100000000000002</c:v>
                </c:pt>
                <c:pt idx="22">
                  <c:v>1.0200000000000002</c:v>
                </c:pt>
                <c:pt idx="23">
                  <c:v>1.0300000000000002</c:v>
                </c:pt>
                <c:pt idx="24">
                  <c:v>1.0400000000000003</c:v>
                </c:pt>
                <c:pt idx="25">
                  <c:v>1.0500000000000003</c:v>
                </c:pt>
                <c:pt idx="26">
                  <c:v>1.0600000000000003</c:v>
                </c:pt>
                <c:pt idx="27">
                  <c:v>1.0700000000000003</c:v>
                </c:pt>
                <c:pt idx="28">
                  <c:v>1.0800000000000003</c:v>
                </c:pt>
                <c:pt idx="29">
                  <c:v>1.0900000000000003</c:v>
                </c:pt>
                <c:pt idx="30">
                  <c:v>1.1000000000000003</c:v>
                </c:pt>
                <c:pt idx="31">
                  <c:v>1.1100000000000003</c:v>
                </c:pt>
                <c:pt idx="32">
                  <c:v>1.1200000000000003</c:v>
                </c:pt>
                <c:pt idx="33">
                  <c:v>1.1300000000000003</c:v>
                </c:pt>
                <c:pt idx="34">
                  <c:v>1.1400000000000003</c:v>
                </c:pt>
                <c:pt idx="35">
                  <c:v>1.1500000000000004</c:v>
                </c:pt>
                <c:pt idx="36">
                  <c:v>1.1600000000000004</c:v>
                </c:pt>
                <c:pt idx="37">
                  <c:v>1.1700000000000004</c:v>
                </c:pt>
                <c:pt idx="38">
                  <c:v>1.1800000000000004</c:v>
                </c:pt>
                <c:pt idx="39">
                  <c:v>1.1900000000000004</c:v>
                </c:pt>
                <c:pt idx="40">
                  <c:v>1.2000000000000004</c:v>
                </c:pt>
                <c:pt idx="41">
                  <c:v>1.2100000000000004</c:v>
                </c:pt>
                <c:pt idx="42">
                  <c:v>1.2200000000000004</c:v>
                </c:pt>
                <c:pt idx="43">
                  <c:v>1.2300000000000004</c:v>
                </c:pt>
                <c:pt idx="44">
                  <c:v>1.2400000000000004</c:v>
                </c:pt>
                <c:pt idx="45">
                  <c:v>1.2500000000000004</c:v>
                </c:pt>
                <c:pt idx="46">
                  <c:v>1.2600000000000005</c:v>
                </c:pt>
                <c:pt idx="47">
                  <c:v>1.2700000000000005</c:v>
                </c:pt>
                <c:pt idx="48">
                  <c:v>1.2800000000000005</c:v>
                </c:pt>
                <c:pt idx="49">
                  <c:v>1.2900000000000005</c:v>
                </c:pt>
                <c:pt idx="50">
                  <c:v>1.3000000000000005</c:v>
                </c:pt>
                <c:pt idx="51">
                  <c:v>1.3100000000000005</c:v>
                </c:pt>
                <c:pt idx="52">
                  <c:v>1.3200000000000005</c:v>
                </c:pt>
                <c:pt idx="53">
                  <c:v>1.3300000000000005</c:v>
                </c:pt>
                <c:pt idx="54">
                  <c:v>1.3400000000000005</c:v>
                </c:pt>
                <c:pt idx="55">
                  <c:v>1.3500000000000005</c:v>
                </c:pt>
                <c:pt idx="56">
                  <c:v>1.3600000000000005</c:v>
                </c:pt>
                <c:pt idx="57">
                  <c:v>1.3700000000000006</c:v>
                </c:pt>
                <c:pt idx="58">
                  <c:v>1.3800000000000006</c:v>
                </c:pt>
                <c:pt idx="59">
                  <c:v>1.3900000000000006</c:v>
                </c:pt>
                <c:pt idx="60">
                  <c:v>1.4000000000000006</c:v>
                </c:pt>
                <c:pt idx="61">
                  <c:v>1.4100000000000006</c:v>
                </c:pt>
                <c:pt idx="62">
                  <c:v>1.4200000000000006</c:v>
                </c:pt>
                <c:pt idx="63">
                  <c:v>1.4300000000000006</c:v>
                </c:pt>
                <c:pt idx="64">
                  <c:v>1.4400000000000006</c:v>
                </c:pt>
                <c:pt idx="65">
                  <c:v>1.4500000000000006</c:v>
                </c:pt>
                <c:pt idx="66">
                  <c:v>1.4600000000000006</c:v>
                </c:pt>
                <c:pt idx="67">
                  <c:v>1.4700000000000006</c:v>
                </c:pt>
                <c:pt idx="68">
                  <c:v>1.4800000000000006</c:v>
                </c:pt>
                <c:pt idx="69">
                  <c:v>1.4900000000000007</c:v>
                </c:pt>
                <c:pt idx="70">
                  <c:v>1.5000000000000007</c:v>
                </c:pt>
              </c:numCache>
            </c:numRef>
          </c:xVal>
          <c:yVal>
            <c:numRef>
              <c:f>'new flow (more data)'!$EJ$92:$EJ$162</c:f>
              <c:numCache>
                <c:formatCode>General</c:formatCode>
                <c:ptCount val="71"/>
                <c:pt idx="0">
                  <c:v>0.10225599999999999</c:v>
                </c:pt>
                <c:pt idx="1">
                  <c:v>0.10126123999999999</c:v>
                </c:pt>
                <c:pt idx="2">
                  <c:v>0.10027615999999999</c:v>
                </c:pt>
                <c:pt idx="3">
                  <c:v>9.9300759999999988E-2</c:v>
                </c:pt>
                <c:pt idx="4">
                  <c:v>9.8335039999999999E-2</c:v>
                </c:pt>
                <c:pt idx="5">
                  <c:v>9.7378999999999993E-2</c:v>
                </c:pt>
                <c:pt idx="6">
                  <c:v>9.6432639999999972E-2</c:v>
                </c:pt>
                <c:pt idx="7">
                  <c:v>9.5495959999999977E-2</c:v>
                </c:pt>
                <c:pt idx="8">
                  <c:v>9.456895999999998E-2</c:v>
                </c:pt>
                <c:pt idx="9">
                  <c:v>9.365163999999998E-2</c:v>
                </c:pt>
                <c:pt idx="10">
                  <c:v>9.2743999999999993E-2</c:v>
                </c:pt>
                <c:pt idx="11">
                  <c:v>9.184603999999999E-2</c:v>
                </c:pt>
                <c:pt idx="12">
                  <c:v>9.0957759999999999E-2</c:v>
                </c:pt>
                <c:pt idx="13">
                  <c:v>9.0079159999999991E-2</c:v>
                </c:pt>
                <c:pt idx="14">
                  <c:v>8.9210239999999968E-2</c:v>
                </c:pt>
                <c:pt idx="15">
                  <c:v>8.8350999999999971E-2</c:v>
                </c:pt>
                <c:pt idx="16">
                  <c:v>8.7501439999999986E-2</c:v>
                </c:pt>
                <c:pt idx="17">
                  <c:v>8.6661559999999971E-2</c:v>
                </c:pt>
                <c:pt idx="18">
                  <c:v>8.5831359999999968E-2</c:v>
                </c:pt>
                <c:pt idx="19">
                  <c:v>8.5010839999999976E-2</c:v>
                </c:pt>
                <c:pt idx="20">
                  <c:v>8.4199999999999997E-2</c:v>
                </c:pt>
                <c:pt idx="21">
                  <c:v>8.3398839999999974E-2</c:v>
                </c:pt>
                <c:pt idx="22">
                  <c:v>8.2607359999999963E-2</c:v>
                </c:pt>
                <c:pt idx="23">
                  <c:v>8.1825559999999964E-2</c:v>
                </c:pt>
                <c:pt idx="24">
                  <c:v>8.1053439999999977E-2</c:v>
                </c:pt>
                <c:pt idx="25">
                  <c:v>8.0290999999999974E-2</c:v>
                </c:pt>
                <c:pt idx="26">
                  <c:v>7.9538239999999982E-2</c:v>
                </c:pt>
                <c:pt idx="27">
                  <c:v>7.8795159999999975E-2</c:v>
                </c:pt>
                <c:pt idx="28">
                  <c:v>7.8061759999999952E-2</c:v>
                </c:pt>
                <c:pt idx="29">
                  <c:v>7.7338039999999969E-2</c:v>
                </c:pt>
                <c:pt idx="30">
                  <c:v>7.662399999999997E-2</c:v>
                </c:pt>
                <c:pt idx="31">
                  <c:v>7.5919639999999955E-2</c:v>
                </c:pt>
                <c:pt idx="32">
                  <c:v>7.522495999999998E-2</c:v>
                </c:pt>
                <c:pt idx="33">
                  <c:v>7.4539959999999988E-2</c:v>
                </c:pt>
                <c:pt idx="34">
                  <c:v>7.3864639999999981E-2</c:v>
                </c:pt>
                <c:pt idx="35">
                  <c:v>7.3198999999999986E-2</c:v>
                </c:pt>
                <c:pt idx="36">
                  <c:v>7.2543039999999948E-2</c:v>
                </c:pt>
                <c:pt idx="37">
                  <c:v>7.1896759999999948E-2</c:v>
                </c:pt>
                <c:pt idx="38">
                  <c:v>7.1260159999999961E-2</c:v>
                </c:pt>
                <c:pt idx="39">
                  <c:v>7.0633239999999986E-2</c:v>
                </c:pt>
                <c:pt idx="40">
                  <c:v>7.0015999999999967E-2</c:v>
                </c:pt>
                <c:pt idx="41">
                  <c:v>6.9408439999999988E-2</c:v>
                </c:pt>
                <c:pt idx="42">
                  <c:v>6.8810559999999965E-2</c:v>
                </c:pt>
                <c:pt idx="43">
                  <c:v>6.8222359999999954E-2</c:v>
                </c:pt>
                <c:pt idx="44">
                  <c:v>6.7643839999999955E-2</c:v>
                </c:pt>
                <c:pt idx="45">
                  <c:v>6.7074999999999968E-2</c:v>
                </c:pt>
                <c:pt idx="46">
                  <c:v>6.6515839999999993E-2</c:v>
                </c:pt>
                <c:pt idx="47">
                  <c:v>6.5966359999999974E-2</c:v>
                </c:pt>
                <c:pt idx="48">
                  <c:v>6.5426559999999967E-2</c:v>
                </c:pt>
                <c:pt idx="49">
                  <c:v>6.489644E-2</c:v>
                </c:pt>
                <c:pt idx="50">
                  <c:v>6.4375999999999961E-2</c:v>
                </c:pt>
                <c:pt idx="51">
                  <c:v>6.3865239999999962E-2</c:v>
                </c:pt>
                <c:pt idx="52">
                  <c:v>6.3364159999999947E-2</c:v>
                </c:pt>
                <c:pt idx="53">
                  <c:v>6.2872759999999972E-2</c:v>
                </c:pt>
                <c:pt idx="54">
                  <c:v>6.2391039999999953E-2</c:v>
                </c:pt>
                <c:pt idx="55">
                  <c:v>6.1918999999999974E-2</c:v>
                </c:pt>
                <c:pt idx="56">
                  <c:v>6.1456639999999979E-2</c:v>
                </c:pt>
                <c:pt idx="57">
                  <c:v>6.1003959999999968E-2</c:v>
                </c:pt>
                <c:pt idx="58">
                  <c:v>6.0560959999999969E-2</c:v>
                </c:pt>
                <c:pt idx="59">
                  <c:v>6.0127639999999954E-2</c:v>
                </c:pt>
                <c:pt idx="60">
                  <c:v>5.9703999999999979E-2</c:v>
                </c:pt>
                <c:pt idx="61">
                  <c:v>5.9290039999999933E-2</c:v>
                </c:pt>
                <c:pt idx="62">
                  <c:v>5.8885759999999954E-2</c:v>
                </c:pt>
                <c:pt idx="63">
                  <c:v>5.8491159999999959E-2</c:v>
                </c:pt>
                <c:pt idx="64">
                  <c:v>5.8106239999999948E-2</c:v>
                </c:pt>
                <c:pt idx="65">
                  <c:v>5.7730999999999977E-2</c:v>
                </c:pt>
                <c:pt idx="66">
                  <c:v>5.7365439999999962E-2</c:v>
                </c:pt>
                <c:pt idx="67">
                  <c:v>5.7009559999999959E-2</c:v>
                </c:pt>
                <c:pt idx="68">
                  <c:v>5.6663359999999996E-2</c:v>
                </c:pt>
                <c:pt idx="69">
                  <c:v>5.6326839999999961E-2</c:v>
                </c:pt>
                <c:pt idx="70">
                  <c:v>5.5999999999999994E-2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978-5145-92D2-BE57B5D9CE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443456"/>
        <c:axId val="119445376"/>
      </c:scatterChart>
      <c:scatterChart>
        <c:scatterStyle val="lineMarker"/>
        <c:varyColors val="0"/>
        <c:ser>
          <c:idx val="7"/>
          <c:order val="7"/>
          <c:tx>
            <c:v>Galpore-Fourar and Lenormand</c:v>
          </c:tx>
          <c:spPr>
            <a:ln w="25400" cap="rnd">
              <a:solidFill>
                <a:schemeClr val="accent4">
                  <a:lumMod val="75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'new flow (more data)'!$EL$92:$EL$162</c:f>
              <c:numCache>
                <c:formatCode>General</c:formatCode>
                <c:ptCount val="71"/>
                <c:pt idx="0">
                  <c:v>0.8</c:v>
                </c:pt>
                <c:pt idx="1">
                  <c:v>0.81</c:v>
                </c:pt>
                <c:pt idx="2">
                  <c:v>0.82000000000000006</c:v>
                </c:pt>
                <c:pt idx="3">
                  <c:v>0.83000000000000007</c:v>
                </c:pt>
                <c:pt idx="4">
                  <c:v>0.84000000000000008</c:v>
                </c:pt>
                <c:pt idx="5">
                  <c:v>0.85000000000000009</c:v>
                </c:pt>
                <c:pt idx="6">
                  <c:v>0.8600000000000001</c:v>
                </c:pt>
                <c:pt idx="7">
                  <c:v>0.87000000000000011</c:v>
                </c:pt>
                <c:pt idx="8">
                  <c:v>0.88000000000000012</c:v>
                </c:pt>
                <c:pt idx="9">
                  <c:v>0.89000000000000012</c:v>
                </c:pt>
                <c:pt idx="10">
                  <c:v>0.90000000000000013</c:v>
                </c:pt>
                <c:pt idx="11">
                  <c:v>0.91000000000000014</c:v>
                </c:pt>
                <c:pt idx="12">
                  <c:v>0.92000000000000015</c:v>
                </c:pt>
                <c:pt idx="13">
                  <c:v>0.93000000000000016</c:v>
                </c:pt>
                <c:pt idx="14">
                  <c:v>0.94000000000000017</c:v>
                </c:pt>
                <c:pt idx="15">
                  <c:v>0.95000000000000018</c:v>
                </c:pt>
                <c:pt idx="16">
                  <c:v>0.96000000000000019</c:v>
                </c:pt>
                <c:pt idx="17">
                  <c:v>0.9700000000000002</c:v>
                </c:pt>
                <c:pt idx="18">
                  <c:v>0.9800000000000002</c:v>
                </c:pt>
                <c:pt idx="19">
                  <c:v>0.99000000000000021</c:v>
                </c:pt>
                <c:pt idx="20">
                  <c:v>1.0000000000000002</c:v>
                </c:pt>
                <c:pt idx="21">
                  <c:v>1.0100000000000002</c:v>
                </c:pt>
                <c:pt idx="22">
                  <c:v>1.0200000000000002</c:v>
                </c:pt>
                <c:pt idx="23">
                  <c:v>1.0300000000000002</c:v>
                </c:pt>
                <c:pt idx="24">
                  <c:v>1.0400000000000003</c:v>
                </c:pt>
                <c:pt idx="25">
                  <c:v>1.0500000000000003</c:v>
                </c:pt>
                <c:pt idx="26">
                  <c:v>1.0600000000000003</c:v>
                </c:pt>
                <c:pt idx="27">
                  <c:v>1.0700000000000003</c:v>
                </c:pt>
                <c:pt idx="28">
                  <c:v>1.0800000000000003</c:v>
                </c:pt>
                <c:pt idx="29">
                  <c:v>1.0900000000000003</c:v>
                </c:pt>
                <c:pt idx="30">
                  <c:v>1.1000000000000003</c:v>
                </c:pt>
                <c:pt idx="31">
                  <c:v>1.1100000000000003</c:v>
                </c:pt>
                <c:pt idx="32">
                  <c:v>1.1200000000000003</c:v>
                </c:pt>
                <c:pt idx="33">
                  <c:v>1.1300000000000003</c:v>
                </c:pt>
                <c:pt idx="34">
                  <c:v>1.1400000000000003</c:v>
                </c:pt>
                <c:pt idx="35">
                  <c:v>1.1500000000000004</c:v>
                </c:pt>
                <c:pt idx="36">
                  <c:v>1.1600000000000004</c:v>
                </c:pt>
                <c:pt idx="37">
                  <c:v>1.1700000000000004</c:v>
                </c:pt>
                <c:pt idx="38">
                  <c:v>1.1800000000000004</c:v>
                </c:pt>
                <c:pt idx="39">
                  <c:v>1.1900000000000004</c:v>
                </c:pt>
                <c:pt idx="40">
                  <c:v>1.2000000000000004</c:v>
                </c:pt>
                <c:pt idx="41">
                  <c:v>1.2100000000000004</c:v>
                </c:pt>
                <c:pt idx="42">
                  <c:v>1.2200000000000004</c:v>
                </c:pt>
                <c:pt idx="43">
                  <c:v>1.2300000000000004</c:v>
                </c:pt>
                <c:pt idx="44">
                  <c:v>1.2400000000000004</c:v>
                </c:pt>
                <c:pt idx="45">
                  <c:v>1.2500000000000004</c:v>
                </c:pt>
                <c:pt idx="46">
                  <c:v>1.2600000000000005</c:v>
                </c:pt>
                <c:pt idx="47">
                  <c:v>1.2700000000000005</c:v>
                </c:pt>
                <c:pt idx="48">
                  <c:v>1.2800000000000005</c:v>
                </c:pt>
                <c:pt idx="49">
                  <c:v>1.2900000000000005</c:v>
                </c:pt>
                <c:pt idx="50">
                  <c:v>1.3000000000000005</c:v>
                </c:pt>
                <c:pt idx="51">
                  <c:v>1.3100000000000005</c:v>
                </c:pt>
                <c:pt idx="52">
                  <c:v>1.3200000000000005</c:v>
                </c:pt>
                <c:pt idx="53">
                  <c:v>1.3300000000000005</c:v>
                </c:pt>
                <c:pt idx="54">
                  <c:v>1.3400000000000005</c:v>
                </c:pt>
                <c:pt idx="55">
                  <c:v>1.3500000000000005</c:v>
                </c:pt>
                <c:pt idx="56">
                  <c:v>1.3600000000000005</c:v>
                </c:pt>
                <c:pt idx="57">
                  <c:v>1.3700000000000006</c:v>
                </c:pt>
                <c:pt idx="58">
                  <c:v>1.3800000000000006</c:v>
                </c:pt>
                <c:pt idx="59">
                  <c:v>1.3900000000000006</c:v>
                </c:pt>
                <c:pt idx="60">
                  <c:v>1.4000000000000006</c:v>
                </c:pt>
                <c:pt idx="61">
                  <c:v>1.4100000000000006</c:v>
                </c:pt>
                <c:pt idx="62">
                  <c:v>1.4200000000000006</c:v>
                </c:pt>
                <c:pt idx="63">
                  <c:v>1.4300000000000006</c:v>
                </c:pt>
                <c:pt idx="64">
                  <c:v>1.4400000000000006</c:v>
                </c:pt>
                <c:pt idx="65">
                  <c:v>1.4500000000000006</c:v>
                </c:pt>
                <c:pt idx="66">
                  <c:v>1.4600000000000006</c:v>
                </c:pt>
                <c:pt idx="67">
                  <c:v>1.4700000000000006</c:v>
                </c:pt>
                <c:pt idx="68">
                  <c:v>1.4800000000000006</c:v>
                </c:pt>
                <c:pt idx="69">
                  <c:v>1.4900000000000007</c:v>
                </c:pt>
                <c:pt idx="70">
                  <c:v>1.5000000000000007</c:v>
                </c:pt>
              </c:numCache>
            </c:numRef>
          </c:xVal>
          <c:yVal>
            <c:numRef>
              <c:f>'new flow (more data)'!$EM$92:$EM$162</c:f>
              <c:numCache>
                <c:formatCode>General</c:formatCode>
                <c:ptCount val="71"/>
                <c:pt idx="0">
                  <c:v>0.11308399999999999</c:v>
                </c:pt>
                <c:pt idx="1">
                  <c:v>0.111806032</c:v>
                </c:pt>
                <c:pt idx="2">
                  <c:v>0.11054913599999999</c:v>
                </c:pt>
                <c:pt idx="3">
                  <c:v>0.10931302399999995</c:v>
                </c:pt>
                <c:pt idx="4">
                  <c:v>0.10809740799999998</c:v>
                </c:pt>
                <c:pt idx="5">
                  <c:v>0.10690199999999997</c:v>
                </c:pt>
                <c:pt idx="6">
                  <c:v>0.10572651199999997</c:v>
                </c:pt>
                <c:pt idx="7">
                  <c:v>0.10457065599999998</c:v>
                </c:pt>
                <c:pt idx="8">
                  <c:v>0.10343414399999995</c:v>
                </c:pt>
                <c:pt idx="9">
                  <c:v>0.10231668799999996</c:v>
                </c:pt>
                <c:pt idx="10">
                  <c:v>0.10121799999999995</c:v>
                </c:pt>
                <c:pt idx="11">
                  <c:v>0.10013779199999995</c:v>
                </c:pt>
                <c:pt idx="12">
                  <c:v>9.9075775999999949E-2</c:v>
                </c:pt>
                <c:pt idx="13">
                  <c:v>9.8031663999999963E-2</c:v>
                </c:pt>
                <c:pt idx="14">
                  <c:v>9.7005167999999919E-2</c:v>
                </c:pt>
                <c:pt idx="15">
                  <c:v>9.5995999999999915E-2</c:v>
                </c:pt>
                <c:pt idx="16">
                  <c:v>9.5003871999999906E-2</c:v>
                </c:pt>
                <c:pt idx="17">
                  <c:v>9.4028495999999906E-2</c:v>
                </c:pt>
                <c:pt idx="18">
                  <c:v>9.3069583999999927E-2</c:v>
                </c:pt>
                <c:pt idx="19">
                  <c:v>9.2126847999999928E-2</c:v>
                </c:pt>
                <c:pt idx="20">
                  <c:v>9.119999999999992E-2</c:v>
                </c:pt>
                <c:pt idx="21">
                  <c:v>9.0288751999999917E-2</c:v>
                </c:pt>
                <c:pt idx="22">
                  <c:v>8.9392815999999986E-2</c:v>
                </c:pt>
                <c:pt idx="23">
                  <c:v>8.8511903999999975E-2</c:v>
                </c:pt>
                <c:pt idx="24">
                  <c:v>8.7645727999999978E-2</c:v>
                </c:pt>
                <c:pt idx="25">
                  <c:v>8.6793999999999955E-2</c:v>
                </c:pt>
                <c:pt idx="26">
                  <c:v>8.5956431999999972E-2</c:v>
                </c:pt>
                <c:pt idx="27">
                  <c:v>8.5132735999999987E-2</c:v>
                </c:pt>
                <c:pt idx="28">
                  <c:v>8.4322623999999957E-2</c:v>
                </c:pt>
                <c:pt idx="29">
                  <c:v>8.3525807999999924E-2</c:v>
                </c:pt>
                <c:pt idx="30">
                  <c:v>8.2741999999999927E-2</c:v>
                </c:pt>
                <c:pt idx="31">
                  <c:v>8.1970911999999951E-2</c:v>
                </c:pt>
                <c:pt idx="32">
                  <c:v>8.1212255999999927E-2</c:v>
                </c:pt>
                <c:pt idx="33">
                  <c:v>8.0465743999999922E-2</c:v>
                </c:pt>
                <c:pt idx="34">
                  <c:v>7.973108799999995E-2</c:v>
                </c:pt>
                <c:pt idx="35">
                  <c:v>7.9007999999999967E-2</c:v>
                </c:pt>
                <c:pt idx="36">
                  <c:v>7.8296191999999931E-2</c:v>
                </c:pt>
                <c:pt idx="37">
                  <c:v>7.7595375999999938E-2</c:v>
                </c:pt>
                <c:pt idx="38">
                  <c:v>7.6905263999999973E-2</c:v>
                </c:pt>
                <c:pt idx="39">
                  <c:v>7.622556799999991E-2</c:v>
                </c:pt>
                <c:pt idx="40">
                  <c:v>7.5555999999999957E-2</c:v>
                </c:pt>
                <c:pt idx="41">
                  <c:v>7.4896271999999958E-2</c:v>
                </c:pt>
                <c:pt idx="42">
                  <c:v>7.4246095999999928E-2</c:v>
                </c:pt>
                <c:pt idx="43">
                  <c:v>7.3605183999999879E-2</c:v>
                </c:pt>
                <c:pt idx="44">
                  <c:v>7.2973247999999963E-2</c:v>
                </c:pt>
                <c:pt idx="45">
                  <c:v>7.2349999999999914E-2</c:v>
                </c:pt>
                <c:pt idx="46">
                  <c:v>7.1735151999999913E-2</c:v>
                </c:pt>
                <c:pt idx="47">
                  <c:v>7.1128415999999917E-2</c:v>
                </c:pt>
                <c:pt idx="48">
                  <c:v>7.0529503999999965E-2</c:v>
                </c:pt>
                <c:pt idx="49">
                  <c:v>6.9938127999999933E-2</c:v>
                </c:pt>
                <c:pt idx="50">
                  <c:v>6.9353999999999971E-2</c:v>
                </c:pt>
                <c:pt idx="51">
                  <c:v>6.8776831999999954E-2</c:v>
                </c:pt>
                <c:pt idx="52">
                  <c:v>6.8206335999999923E-2</c:v>
                </c:pt>
                <c:pt idx="53">
                  <c:v>6.7642223999999918E-2</c:v>
                </c:pt>
                <c:pt idx="54">
                  <c:v>6.7084207999999979E-2</c:v>
                </c:pt>
                <c:pt idx="55">
                  <c:v>6.6531999999999925E-2</c:v>
                </c:pt>
                <c:pt idx="56">
                  <c:v>6.5985311999999963E-2</c:v>
                </c:pt>
                <c:pt idx="57">
                  <c:v>6.5443855999999967E-2</c:v>
                </c:pt>
                <c:pt idx="58">
                  <c:v>6.4907343999999978E-2</c:v>
                </c:pt>
                <c:pt idx="59">
                  <c:v>6.437548799999987E-2</c:v>
                </c:pt>
                <c:pt idx="60">
                  <c:v>6.3847999999999905E-2</c:v>
                </c:pt>
                <c:pt idx="61">
                  <c:v>6.3324591999999957E-2</c:v>
                </c:pt>
                <c:pt idx="62">
                  <c:v>6.2804975999999957E-2</c:v>
                </c:pt>
                <c:pt idx="63">
                  <c:v>6.2288863999999944E-2</c:v>
                </c:pt>
                <c:pt idx="64">
                  <c:v>6.1775967999999903E-2</c:v>
                </c:pt>
                <c:pt idx="65">
                  <c:v>6.1265999999999932E-2</c:v>
                </c:pt>
                <c:pt idx="66">
                  <c:v>6.0758671999999903E-2</c:v>
                </c:pt>
                <c:pt idx="67">
                  <c:v>6.0253695999999912E-2</c:v>
                </c:pt>
                <c:pt idx="68">
                  <c:v>5.9750783999999946E-2</c:v>
                </c:pt>
                <c:pt idx="69">
                  <c:v>5.9249647999999877E-2</c:v>
                </c:pt>
                <c:pt idx="70">
                  <c:v>5.8749999999999969E-2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9978-5145-92D2-BE57B5D9CE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453184"/>
        <c:axId val="119451648"/>
      </c:scatterChart>
      <c:valAx>
        <c:axId val="119443456"/>
        <c:scaling>
          <c:orientation val="minMax"/>
          <c:max val="1.5"/>
          <c:min val="0.8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Segoe UI Semilight" panose="020B0402040204020203" pitchFamily="34" charset="0"/>
                    <a:ea typeface="+mn-ea"/>
                    <a:cs typeface="Segoe UI Semilight" panose="020B0402040204020203" pitchFamily="34" charset="0"/>
                  </a:defRPr>
                </a:pPr>
                <a:r>
                  <a:rPr lang="nl-NL" b="1">
                    <a:solidFill>
                      <a:schemeClr val="tx1"/>
                    </a:solidFill>
                  </a:rPr>
                  <a:t>Pressure </a:t>
                </a:r>
                <a:r>
                  <a:rPr lang="nl-NL" b="1" i="1">
                    <a:solidFill>
                      <a:schemeClr val="tx1"/>
                    </a:solidFill>
                  </a:rPr>
                  <a:t>P</a:t>
                </a:r>
                <a:r>
                  <a:rPr lang="nl-NL" b="1">
                    <a:solidFill>
                      <a:schemeClr val="tx1"/>
                    </a:solidFill>
                  </a:rPr>
                  <a:t> [bar]</a:t>
                </a:r>
              </a:p>
            </c:rich>
          </c:tx>
          <c:layout>
            <c:manualLayout>
              <c:xMode val="edge"/>
              <c:yMode val="edge"/>
              <c:x val="0.34186199667114781"/>
              <c:y val="0.95135202810429831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445376"/>
        <c:crosses val="autoZero"/>
        <c:crossBetween val="midCat"/>
      </c:valAx>
      <c:valAx>
        <c:axId val="119445376"/>
        <c:scaling>
          <c:orientation val="minMax"/>
          <c:max val="0.25"/>
          <c:min val="5.0000000000000017E-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Segoe UI Semilight" panose="020B0402040204020203" pitchFamily="34" charset="0"/>
                    <a:ea typeface="+mn-ea"/>
                    <a:cs typeface="Segoe UI Semilight" panose="020B0402040204020203" pitchFamily="34" charset="0"/>
                  </a:defRPr>
                </a:pPr>
                <a:r>
                  <a:rPr lang="nl-NL" b="1">
                    <a:solidFill>
                      <a:schemeClr val="tx1"/>
                    </a:solidFill>
                  </a:rPr>
                  <a:t>Liquid film thickness </a:t>
                </a:r>
                <a:r>
                  <a:rPr lang="el-GR" b="1" i="1">
                    <a:solidFill>
                      <a:schemeClr val="tx1"/>
                    </a:solidFill>
                  </a:rPr>
                  <a:t>δ</a:t>
                </a:r>
                <a:r>
                  <a:rPr lang="en-US" b="1">
                    <a:solidFill>
                      <a:schemeClr val="tx1"/>
                    </a:solidFill>
                  </a:rPr>
                  <a:t> [µm]</a:t>
                </a:r>
                <a:endParaRPr lang="nl-NL" b="1">
                  <a:solidFill>
                    <a:schemeClr val="tx1"/>
                  </a:solidFill>
                </a:endParaRPr>
              </a:p>
            </c:rich>
          </c:tx>
          <c:layout>
            <c:manualLayout>
              <c:xMode val="edge"/>
              <c:yMode val="edge"/>
              <c:x val="6.0975609756097563E-3"/>
              <c:y val="0.3135202287130782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443456"/>
        <c:crosses val="autoZero"/>
        <c:crossBetween val="midCat"/>
        <c:minorUnit val="1.0000000000000004E-2"/>
      </c:valAx>
      <c:valAx>
        <c:axId val="119451648"/>
        <c:scaling>
          <c:orientation val="minMax"/>
          <c:max val="0.25"/>
          <c:min val="5.0000000000000017E-2"/>
        </c:scaling>
        <c:delete val="0"/>
        <c:axPos val="r"/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noFill/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453184"/>
        <c:crosses val="max"/>
        <c:crossBetween val="midCat"/>
        <c:minorUnit val="1.0000000000000004E-2"/>
      </c:valAx>
      <c:valAx>
        <c:axId val="119453184"/>
        <c:scaling>
          <c:orientation val="minMax"/>
          <c:max val="1.5"/>
          <c:min val="0.8"/>
        </c:scaling>
        <c:delete val="0"/>
        <c:axPos val="t"/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noFill/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451648"/>
        <c:crosses val="max"/>
        <c:crossBetween val="midCat"/>
      </c:valAx>
      <c:spPr>
        <a:solidFill>
          <a:schemeClr val="bg1"/>
        </a:solidFill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2406448050700967"/>
          <c:y val="0.32011379660910078"/>
          <c:w val="0.27390299916778704"/>
          <c:h val="0.359772275957038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Segoe UI Semilight" panose="020B0402040204020203" pitchFamily="34" charset="0"/>
              <a:ea typeface="+mn-ea"/>
              <a:cs typeface="Segoe UI Semilight" panose="020B0402040204020203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>
          <a:latin typeface="Segoe UI Semilight" panose="020B0402040204020203" pitchFamily="34" charset="0"/>
          <a:cs typeface="Segoe UI Semilight" panose="020B0402040204020203" pitchFamily="34" charset="0"/>
        </a:defRPr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3338981645227734E-2"/>
          <c:y val="7.2307333155287978E-2"/>
          <c:w val="0.57612243388449214"/>
          <c:h val="0.79965954982731857"/>
        </c:manualLayout>
      </c:layout>
      <c:scatterChart>
        <c:scatterStyle val="lineMarker"/>
        <c:varyColors val="0"/>
        <c:ser>
          <c:idx val="0"/>
          <c:order val="0"/>
          <c:tx>
            <c:v>Krytox 157-Experimental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'new flow (more data)'!$D$797:$D$831</c:f>
              <c:numCache>
                <c:formatCode>General</c:formatCode>
                <c:ptCount val="35"/>
                <c:pt idx="0">
                  <c:v>0.81557000000000013</c:v>
                </c:pt>
                <c:pt idx="1">
                  <c:v>0.83515000000000006</c:v>
                </c:pt>
                <c:pt idx="2">
                  <c:v>0.85542000000000007</c:v>
                </c:pt>
                <c:pt idx="3">
                  <c:v>0.87544</c:v>
                </c:pt>
                <c:pt idx="4">
                  <c:v>0.89422000000000001</c:v>
                </c:pt>
                <c:pt idx="5">
                  <c:v>0.91407000000000016</c:v>
                </c:pt>
                <c:pt idx="6">
                  <c:v>0.93409999999999993</c:v>
                </c:pt>
                <c:pt idx="7">
                  <c:v>0.95521999999999996</c:v>
                </c:pt>
                <c:pt idx="8">
                  <c:v>0.97484999999999999</c:v>
                </c:pt>
                <c:pt idx="9">
                  <c:v>0.99499000000000004</c:v>
                </c:pt>
                <c:pt idx="10">
                  <c:v>1.0148000000000001</c:v>
                </c:pt>
                <c:pt idx="11">
                  <c:v>1.0350999999999999</c:v>
                </c:pt>
                <c:pt idx="12">
                  <c:v>1.0535000000000001</c:v>
                </c:pt>
                <c:pt idx="13">
                  <c:v>1.0739000000000001</c:v>
                </c:pt>
                <c:pt idx="14">
                  <c:v>1.0933000000000002</c:v>
                </c:pt>
                <c:pt idx="15">
                  <c:v>1.1135999999999999</c:v>
                </c:pt>
                <c:pt idx="16">
                  <c:v>1.1329000000000002</c:v>
                </c:pt>
                <c:pt idx="17">
                  <c:v>1.1581000000000001</c:v>
                </c:pt>
                <c:pt idx="18">
                  <c:v>1.1771000000000003</c:v>
                </c:pt>
                <c:pt idx="19">
                  <c:v>1.1938</c:v>
                </c:pt>
                <c:pt idx="20">
                  <c:v>1.2138</c:v>
                </c:pt>
                <c:pt idx="21">
                  <c:v>1.2324000000000002</c:v>
                </c:pt>
                <c:pt idx="22">
                  <c:v>1.2519</c:v>
                </c:pt>
                <c:pt idx="23">
                  <c:v>1.2728000000000002</c:v>
                </c:pt>
                <c:pt idx="24">
                  <c:v>1.2926000000000002</c:v>
                </c:pt>
                <c:pt idx="25">
                  <c:v>1.3110999999999997</c:v>
                </c:pt>
                <c:pt idx="26">
                  <c:v>1.3326000000000002</c:v>
                </c:pt>
                <c:pt idx="27">
                  <c:v>1.3514999999999997</c:v>
                </c:pt>
                <c:pt idx="28">
                  <c:v>1.3722000000000003</c:v>
                </c:pt>
                <c:pt idx="29">
                  <c:v>1.3942000000000001</c:v>
                </c:pt>
                <c:pt idx="30">
                  <c:v>1.4134000000000002</c:v>
                </c:pt>
                <c:pt idx="31">
                  <c:v>1.4325000000000001</c:v>
                </c:pt>
                <c:pt idx="32">
                  <c:v>1.4505999999999997</c:v>
                </c:pt>
                <c:pt idx="33">
                  <c:v>1.4704999999999999</c:v>
                </c:pt>
                <c:pt idx="34">
                  <c:v>1.4912999999999998</c:v>
                </c:pt>
              </c:numCache>
            </c:numRef>
          </c:xVal>
          <c:yVal>
            <c:numRef>
              <c:f>'new flow (more data)'!$K$797:$K$831</c:f>
              <c:numCache>
                <c:formatCode>General</c:formatCode>
                <c:ptCount val="35"/>
                <c:pt idx="0">
                  <c:v>0.16442487399526606</c:v>
                </c:pt>
                <c:pt idx="1">
                  <c:v>0.15871745554144734</c:v>
                </c:pt>
                <c:pt idx="2">
                  <c:v>0.15298108886502582</c:v>
                </c:pt>
                <c:pt idx="3">
                  <c:v>0.14898154735635216</c:v>
                </c:pt>
                <c:pt idx="4">
                  <c:v>0.14529656423007398</c:v>
                </c:pt>
                <c:pt idx="5">
                  <c:v>0.14020670765062426</c:v>
                </c:pt>
                <c:pt idx="6">
                  <c:v>0.13363779118403496</c:v>
                </c:pt>
                <c:pt idx="7">
                  <c:v>0.13154881733162949</c:v>
                </c:pt>
                <c:pt idx="8">
                  <c:v>0.12896361616647545</c:v>
                </c:pt>
                <c:pt idx="9">
                  <c:v>0.12477855822388584</c:v>
                </c:pt>
                <c:pt idx="10">
                  <c:v>0.11851626555630046</c:v>
                </c:pt>
                <c:pt idx="11">
                  <c:v>0.11549242241918534</c:v>
                </c:pt>
                <c:pt idx="12">
                  <c:v>0.11361177051388394</c:v>
                </c:pt>
                <c:pt idx="13">
                  <c:v>0.1107477195234281</c:v>
                </c:pt>
                <c:pt idx="14">
                  <c:v>0.10532363804763611</c:v>
                </c:pt>
                <c:pt idx="15">
                  <c:v>0.10375061035501221</c:v>
                </c:pt>
                <c:pt idx="16">
                  <c:v>0.1032117299269858</c:v>
                </c:pt>
                <c:pt idx="17">
                  <c:v>0.10038610900991951</c:v>
                </c:pt>
                <c:pt idx="18">
                  <c:v>0.10044321381123122</c:v>
                </c:pt>
                <c:pt idx="19">
                  <c:v>9.7946964002037507E-2</c:v>
                </c:pt>
                <c:pt idx="20">
                  <c:v>9.342897287635954E-2</c:v>
                </c:pt>
                <c:pt idx="21">
                  <c:v>9.0698660521658203E-2</c:v>
                </c:pt>
                <c:pt idx="22">
                  <c:v>8.5851114474405188E-2</c:v>
                </c:pt>
                <c:pt idx="23">
                  <c:v>8.4038413677360868E-2</c:v>
                </c:pt>
                <c:pt idx="24">
                  <c:v>8.250041774157002E-2</c:v>
                </c:pt>
                <c:pt idx="25">
                  <c:v>8.2560441288441533E-2</c:v>
                </c:pt>
                <c:pt idx="26">
                  <c:v>8.0270604820547153E-2</c:v>
                </c:pt>
                <c:pt idx="27">
                  <c:v>7.96628072079133E-2</c:v>
                </c:pt>
                <c:pt idx="28">
                  <c:v>7.8571447737889044E-2</c:v>
                </c:pt>
                <c:pt idx="29">
                  <c:v>7.6922203628417618E-2</c:v>
                </c:pt>
                <c:pt idx="30">
                  <c:v>7.6245144024303602E-2</c:v>
                </c:pt>
                <c:pt idx="31">
                  <c:v>7.5037514298229024E-2</c:v>
                </c:pt>
                <c:pt idx="32">
                  <c:v>7.2250336978747942E-2</c:v>
                </c:pt>
                <c:pt idx="33">
                  <c:v>7.0333528897682296E-2</c:v>
                </c:pt>
                <c:pt idx="34">
                  <c:v>6.8053753403006789E-2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C85-374B-9D3A-7EFF8B38C624}"/>
            </c:ext>
          </c:extLst>
        </c:ser>
        <c:ser>
          <c:idx val="1"/>
          <c:order val="1"/>
          <c:tx>
            <c:v>Krytox 157-Modified Chisholm</c:v>
          </c:tx>
          <c:spPr>
            <a:ln w="2540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'new flow (more data)'!$CG$792:$CG$862</c:f>
              <c:numCache>
                <c:formatCode>General</c:formatCode>
                <c:ptCount val="71"/>
                <c:pt idx="0">
                  <c:v>0.8</c:v>
                </c:pt>
                <c:pt idx="1">
                  <c:v>0.81</c:v>
                </c:pt>
                <c:pt idx="2">
                  <c:v>0.82000000000000006</c:v>
                </c:pt>
                <c:pt idx="3">
                  <c:v>0.83000000000000007</c:v>
                </c:pt>
                <c:pt idx="4">
                  <c:v>0.84000000000000008</c:v>
                </c:pt>
                <c:pt idx="5">
                  <c:v>0.85000000000000009</c:v>
                </c:pt>
                <c:pt idx="6">
                  <c:v>0.8600000000000001</c:v>
                </c:pt>
                <c:pt idx="7">
                  <c:v>0.87000000000000011</c:v>
                </c:pt>
                <c:pt idx="8">
                  <c:v>0.88000000000000012</c:v>
                </c:pt>
                <c:pt idx="9">
                  <c:v>0.89000000000000012</c:v>
                </c:pt>
                <c:pt idx="10">
                  <c:v>0.90000000000000013</c:v>
                </c:pt>
                <c:pt idx="11">
                  <c:v>0.91000000000000014</c:v>
                </c:pt>
                <c:pt idx="12">
                  <c:v>0.92000000000000015</c:v>
                </c:pt>
                <c:pt idx="13">
                  <c:v>0.93000000000000016</c:v>
                </c:pt>
                <c:pt idx="14">
                  <c:v>0.94000000000000017</c:v>
                </c:pt>
                <c:pt idx="15">
                  <c:v>0.95000000000000018</c:v>
                </c:pt>
                <c:pt idx="16">
                  <c:v>0.96000000000000019</c:v>
                </c:pt>
                <c:pt idx="17">
                  <c:v>0.9700000000000002</c:v>
                </c:pt>
                <c:pt idx="18">
                  <c:v>0.9800000000000002</c:v>
                </c:pt>
                <c:pt idx="19">
                  <c:v>0.99000000000000021</c:v>
                </c:pt>
                <c:pt idx="20">
                  <c:v>1.0000000000000002</c:v>
                </c:pt>
                <c:pt idx="21">
                  <c:v>1.0100000000000002</c:v>
                </c:pt>
                <c:pt idx="22">
                  <c:v>1.0200000000000002</c:v>
                </c:pt>
                <c:pt idx="23">
                  <c:v>1.0300000000000002</c:v>
                </c:pt>
                <c:pt idx="24">
                  <c:v>1.0400000000000003</c:v>
                </c:pt>
                <c:pt idx="25">
                  <c:v>1.0500000000000003</c:v>
                </c:pt>
                <c:pt idx="26">
                  <c:v>1.0600000000000003</c:v>
                </c:pt>
                <c:pt idx="27">
                  <c:v>1.0700000000000003</c:v>
                </c:pt>
                <c:pt idx="28">
                  <c:v>1.0800000000000003</c:v>
                </c:pt>
                <c:pt idx="29">
                  <c:v>1.0900000000000003</c:v>
                </c:pt>
                <c:pt idx="30">
                  <c:v>1.1000000000000003</c:v>
                </c:pt>
                <c:pt idx="31">
                  <c:v>1.1100000000000003</c:v>
                </c:pt>
                <c:pt idx="32">
                  <c:v>1.1200000000000003</c:v>
                </c:pt>
                <c:pt idx="33">
                  <c:v>1.1300000000000003</c:v>
                </c:pt>
                <c:pt idx="34">
                  <c:v>1.1400000000000003</c:v>
                </c:pt>
                <c:pt idx="35">
                  <c:v>1.1500000000000004</c:v>
                </c:pt>
                <c:pt idx="36">
                  <c:v>1.1600000000000004</c:v>
                </c:pt>
                <c:pt idx="37">
                  <c:v>1.1700000000000004</c:v>
                </c:pt>
                <c:pt idx="38">
                  <c:v>1.1800000000000004</c:v>
                </c:pt>
                <c:pt idx="39">
                  <c:v>1.1900000000000004</c:v>
                </c:pt>
                <c:pt idx="40">
                  <c:v>1.2000000000000004</c:v>
                </c:pt>
                <c:pt idx="41">
                  <c:v>1.2100000000000004</c:v>
                </c:pt>
                <c:pt idx="42">
                  <c:v>1.2200000000000004</c:v>
                </c:pt>
                <c:pt idx="43">
                  <c:v>1.2300000000000004</c:v>
                </c:pt>
                <c:pt idx="44">
                  <c:v>1.2400000000000004</c:v>
                </c:pt>
                <c:pt idx="45">
                  <c:v>1.2500000000000004</c:v>
                </c:pt>
                <c:pt idx="46">
                  <c:v>1.2600000000000005</c:v>
                </c:pt>
                <c:pt idx="47">
                  <c:v>1.2700000000000005</c:v>
                </c:pt>
                <c:pt idx="48">
                  <c:v>1.2800000000000005</c:v>
                </c:pt>
                <c:pt idx="49">
                  <c:v>1.2900000000000005</c:v>
                </c:pt>
                <c:pt idx="50">
                  <c:v>1.3000000000000005</c:v>
                </c:pt>
                <c:pt idx="51">
                  <c:v>1.3100000000000005</c:v>
                </c:pt>
                <c:pt idx="52">
                  <c:v>1.3200000000000005</c:v>
                </c:pt>
                <c:pt idx="53">
                  <c:v>1.3300000000000005</c:v>
                </c:pt>
                <c:pt idx="54">
                  <c:v>1.3400000000000005</c:v>
                </c:pt>
                <c:pt idx="55">
                  <c:v>1.3500000000000005</c:v>
                </c:pt>
                <c:pt idx="56">
                  <c:v>1.3600000000000005</c:v>
                </c:pt>
                <c:pt idx="57">
                  <c:v>1.3700000000000006</c:v>
                </c:pt>
                <c:pt idx="58">
                  <c:v>1.3800000000000006</c:v>
                </c:pt>
                <c:pt idx="59">
                  <c:v>1.3900000000000006</c:v>
                </c:pt>
                <c:pt idx="60">
                  <c:v>1.4000000000000006</c:v>
                </c:pt>
                <c:pt idx="61">
                  <c:v>1.4100000000000006</c:v>
                </c:pt>
                <c:pt idx="62">
                  <c:v>1.4200000000000006</c:v>
                </c:pt>
                <c:pt idx="63">
                  <c:v>1.4300000000000006</c:v>
                </c:pt>
                <c:pt idx="64">
                  <c:v>1.4400000000000006</c:v>
                </c:pt>
                <c:pt idx="65">
                  <c:v>1.4500000000000006</c:v>
                </c:pt>
                <c:pt idx="66">
                  <c:v>1.4600000000000006</c:v>
                </c:pt>
                <c:pt idx="67">
                  <c:v>1.4700000000000006</c:v>
                </c:pt>
                <c:pt idx="68">
                  <c:v>1.4800000000000006</c:v>
                </c:pt>
                <c:pt idx="69">
                  <c:v>1.4900000000000007</c:v>
                </c:pt>
                <c:pt idx="70">
                  <c:v>1.5000000000000007</c:v>
                </c:pt>
              </c:numCache>
            </c:numRef>
          </c:xVal>
          <c:yVal>
            <c:numRef>
              <c:f>'new flow (more data)'!$CH$792:$CH$862</c:f>
              <c:numCache>
                <c:formatCode>General</c:formatCode>
                <c:ptCount val="71"/>
                <c:pt idx="0">
                  <c:v>0.182508</c:v>
                </c:pt>
                <c:pt idx="1">
                  <c:v>0.18031016999999999</c:v>
                </c:pt>
                <c:pt idx="2">
                  <c:v>0.17813628000000004</c:v>
                </c:pt>
                <c:pt idx="3">
                  <c:v>0.17598633000000002</c:v>
                </c:pt>
                <c:pt idx="4">
                  <c:v>0.17386032000000001</c:v>
                </c:pt>
                <c:pt idx="5">
                  <c:v>0.17175825</c:v>
                </c:pt>
                <c:pt idx="6">
                  <c:v>0.16968012000000005</c:v>
                </c:pt>
                <c:pt idx="7">
                  <c:v>0.16762593000000003</c:v>
                </c:pt>
                <c:pt idx="8">
                  <c:v>0.16559567999999997</c:v>
                </c:pt>
                <c:pt idx="9">
                  <c:v>0.16358937000000001</c:v>
                </c:pt>
                <c:pt idx="10">
                  <c:v>0.161607</c:v>
                </c:pt>
                <c:pt idx="11">
                  <c:v>0.15964857000000005</c:v>
                </c:pt>
                <c:pt idx="12">
                  <c:v>0.15771407999999998</c:v>
                </c:pt>
                <c:pt idx="13">
                  <c:v>0.15580352999999997</c:v>
                </c:pt>
                <c:pt idx="14">
                  <c:v>0.15391692000000001</c:v>
                </c:pt>
                <c:pt idx="15">
                  <c:v>0.15205425</c:v>
                </c:pt>
                <c:pt idx="16">
                  <c:v>0.15021551999999999</c:v>
                </c:pt>
                <c:pt idx="17">
                  <c:v>0.14840072999999998</c:v>
                </c:pt>
                <c:pt idx="18">
                  <c:v>0.14660988000000003</c:v>
                </c:pt>
                <c:pt idx="19">
                  <c:v>0.14484297000000002</c:v>
                </c:pt>
                <c:pt idx="20">
                  <c:v>0.14309999999999995</c:v>
                </c:pt>
                <c:pt idx="21">
                  <c:v>0.14138096999999999</c:v>
                </c:pt>
                <c:pt idx="22">
                  <c:v>0.13968587999999998</c:v>
                </c:pt>
                <c:pt idx="23">
                  <c:v>0.13801473000000003</c:v>
                </c:pt>
                <c:pt idx="24">
                  <c:v>0.13636751999999996</c:v>
                </c:pt>
                <c:pt idx="25">
                  <c:v>0.13474424999999995</c:v>
                </c:pt>
                <c:pt idx="26">
                  <c:v>0.13314492</c:v>
                </c:pt>
                <c:pt idx="27">
                  <c:v>0.13156952999999999</c:v>
                </c:pt>
                <c:pt idx="28">
                  <c:v>0.13001807999999998</c:v>
                </c:pt>
                <c:pt idx="29">
                  <c:v>0.12849056999999997</c:v>
                </c:pt>
                <c:pt idx="30">
                  <c:v>0.12698700000000002</c:v>
                </c:pt>
                <c:pt idx="31">
                  <c:v>0.12550737000000001</c:v>
                </c:pt>
                <c:pt idx="32">
                  <c:v>0.12405167999999994</c:v>
                </c:pt>
                <c:pt idx="33">
                  <c:v>0.12261992999999999</c:v>
                </c:pt>
                <c:pt idx="34">
                  <c:v>0.12121211999999998</c:v>
                </c:pt>
                <c:pt idx="35">
                  <c:v>0.11982825000000003</c:v>
                </c:pt>
                <c:pt idx="36">
                  <c:v>0.11846831999999996</c:v>
                </c:pt>
                <c:pt idx="37">
                  <c:v>0.11713232999999995</c:v>
                </c:pt>
                <c:pt idx="38">
                  <c:v>0.11582028</c:v>
                </c:pt>
                <c:pt idx="39">
                  <c:v>0.11453216999999999</c:v>
                </c:pt>
                <c:pt idx="40">
                  <c:v>0.11326799999999998</c:v>
                </c:pt>
                <c:pt idx="41">
                  <c:v>0.11202777000000003</c:v>
                </c:pt>
                <c:pt idx="42">
                  <c:v>0.11081147999999991</c:v>
                </c:pt>
                <c:pt idx="43">
                  <c:v>0.10961913000000001</c:v>
                </c:pt>
                <c:pt idx="44">
                  <c:v>0.10845071999999994</c:v>
                </c:pt>
                <c:pt idx="45">
                  <c:v>0.10730624999999999</c:v>
                </c:pt>
                <c:pt idx="46">
                  <c:v>0.10618571999999998</c:v>
                </c:pt>
                <c:pt idx="47">
                  <c:v>0.10508912999999992</c:v>
                </c:pt>
                <c:pt idx="48">
                  <c:v>0.10401648000000002</c:v>
                </c:pt>
                <c:pt idx="49">
                  <c:v>0.10296776999999996</c:v>
                </c:pt>
                <c:pt idx="50">
                  <c:v>0.10194299999999995</c:v>
                </c:pt>
                <c:pt idx="51">
                  <c:v>0.10094217</c:v>
                </c:pt>
                <c:pt idx="52">
                  <c:v>9.996527999999999E-2</c:v>
                </c:pt>
                <c:pt idx="53">
                  <c:v>9.9012330000000037E-2</c:v>
                </c:pt>
                <c:pt idx="54">
                  <c:v>9.8083320000000029E-2</c:v>
                </c:pt>
                <c:pt idx="55">
                  <c:v>9.7178249999999966E-2</c:v>
                </c:pt>
                <c:pt idx="56">
                  <c:v>9.6297120000000014E-2</c:v>
                </c:pt>
                <c:pt idx="57">
                  <c:v>9.5439930000000006E-2</c:v>
                </c:pt>
                <c:pt idx="58">
                  <c:v>9.4606680000000054E-2</c:v>
                </c:pt>
                <c:pt idx="59">
                  <c:v>9.3797369999999991E-2</c:v>
                </c:pt>
                <c:pt idx="60">
                  <c:v>9.3011999999999928E-2</c:v>
                </c:pt>
                <c:pt idx="61">
                  <c:v>9.2250570000000087E-2</c:v>
                </c:pt>
                <c:pt idx="62">
                  <c:v>9.1513079999999969E-2</c:v>
                </c:pt>
                <c:pt idx="63">
                  <c:v>9.0799530000000017E-2</c:v>
                </c:pt>
                <c:pt idx="64">
                  <c:v>9.010992000000001E-2</c:v>
                </c:pt>
                <c:pt idx="65">
                  <c:v>8.9444250000000003E-2</c:v>
                </c:pt>
                <c:pt idx="66">
                  <c:v>8.8802520000000051E-2</c:v>
                </c:pt>
                <c:pt idx="67">
                  <c:v>8.8184730000000044E-2</c:v>
                </c:pt>
                <c:pt idx="68">
                  <c:v>8.7590879999999982E-2</c:v>
                </c:pt>
                <c:pt idx="69">
                  <c:v>8.7020970000000031E-2</c:v>
                </c:pt>
                <c:pt idx="70">
                  <c:v>8.6475000000000024E-2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C85-374B-9D3A-7EFF8B38C624}"/>
            </c:ext>
          </c:extLst>
        </c:ser>
        <c:ser>
          <c:idx val="2"/>
          <c:order val="2"/>
          <c:tx>
            <c:v>Krytox 157-Modified Turner-Wallis</c:v>
          </c:tx>
          <c:spPr>
            <a:ln w="25400" cap="rnd">
              <a:solidFill>
                <a:schemeClr val="accent6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'new flow (more data)'!$CJ$792:$CJ$862</c:f>
              <c:numCache>
                <c:formatCode>General</c:formatCode>
                <c:ptCount val="71"/>
                <c:pt idx="0">
                  <c:v>0.8</c:v>
                </c:pt>
                <c:pt idx="1">
                  <c:v>0.81</c:v>
                </c:pt>
                <c:pt idx="2">
                  <c:v>0.82000000000000006</c:v>
                </c:pt>
                <c:pt idx="3">
                  <c:v>0.83000000000000007</c:v>
                </c:pt>
                <c:pt idx="4">
                  <c:v>0.84000000000000008</c:v>
                </c:pt>
                <c:pt idx="5">
                  <c:v>0.85000000000000009</c:v>
                </c:pt>
                <c:pt idx="6">
                  <c:v>0.8600000000000001</c:v>
                </c:pt>
                <c:pt idx="7">
                  <c:v>0.87000000000000011</c:v>
                </c:pt>
                <c:pt idx="8">
                  <c:v>0.88000000000000012</c:v>
                </c:pt>
                <c:pt idx="9">
                  <c:v>0.89000000000000012</c:v>
                </c:pt>
                <c:pt idx="10">
                  <c:v>0.90000000000000013</c:v>
                </c:pt>
                <c:pt idx="11">
                  <c:v>0.91000000000000014</c:v>
                </c:pt>
                <c:pt idx="12">
                  <c:v>0.92000000000000015</c:v>
                </c:pt>
                <c:pt idx="13">
                  <c:v>0.93000000000000016</c:v>
                </c:pt>
                <c:pt idx="14">
                  <c:v>0.94000000000000017</c:v>
                </c:pt>
                <c:pt idx="15">
                  <c:v>0.95000000000000018</c:v>
                </c:pt>
                <c:pt idx="16">
                  <c:v>0.96000000000000019</c:v>
                </c:pt>
                <c:pt idx="17">
                  <c:v>0.9700000000000002</c:v>
                </c:pt>
                <c:pt idx="18">
                  <c:v>0.9800000000000002</c:v>
                </c:pt>
                <c:pt idx="19">
                  <c:v>0.99000000000000021</c:v>
                </c:pt>
                <c:pt idx="20">
                  <c:v>1.0000000000000002</c:v>
                </c:pt>
                <c:pt idx="21">
                  <c:v>1.0100000000000002</c:v>
                </c:pt>
                <c:pt idx="22">
                  <c:v>1.0200000000000002</c:v>
                </c:pt>
                <c:pt idx="23">
                  <c:v>1.0300000000000002</c:v>
                </c:pt>
                <c:pt idx="24">
                  <c:v>1.0400000000000003</c:v>
                </c:pt>
                <c:pt idx="25">
                  <c:v>1.0500000000000003</c:v>
                </c:pt>
                <c:pt idx="26">
                  <c:v>1.0600000000000003</c:v>
                </c:pt>
                <c:pt idx="27">
                  <c:v>1.0700000000000003</c:v>
                </c:pt>
                <c:pt idx="28">
                  <c:v>1.0800000000000003</c:v>
                </c:pt>
                <c:pt idx="29">
                  <c:v>1.0900000000000003</c:v>
                </c:pt>
                <c:pt idx="30">
                  <c:v>1.1000000000000003</c:v>
                </c:pt>
                <c:pt idx="31">
                  <c:v>1.1100000000000003</c:v>
                </c:pt>
                <c:pt idx="32">
                  <c:v>1.1200000000000003</c:v>
                </c:pt>
                <c:pt idx="33">
                  <c:v>1.1300000000000003</c:v>
                </c:pt>
                <c:pt idx="34">
                  <c:v>1.1400000000000003</c:v>
                </c:pt>
                <c:pt idx="35">
                  <c:v>1.1500000000000004</c:v>
                </c:pt>
                <c:pt idx="36">
                  <c:v>1.1600000000000004</c:v>
                </c:pt>
                <c:pt idx="37">
                  <c:v>1.1700000000000004</c:v>
                </c:pt>
                <c:pt idx="38">
                  <c:v>1.1800000000000004</c:v>
                </c:pt>
                <c:pt idx="39">
                  <c:v>1.1900000000000004</c:v>
                </c:pt>
                <c:pt idx="40">
                  <c:v>1.2000000000000004</c:v>
                </c:pt>
                <c:pt idx="41">
                  <c:v>1.2100000000000004</c:v>
                </c:pt>
                <c:pt idx="42">
                  <c:v>1.2200000000000004</c:v>
                </c:pt>
                <c:pt idx="43">
                  <c:v>1.2300000000000004</c:v>
                </c:pt>
                <c:pt idx="44">
                  <c:v>1.2400000000000004</c:v>
                </c:pt>
                <c:pt idx="45">
                  <c:v>1.2500000000000004</c:v>
                </c:pt>
                <c:pt idx="46">
                  <c:v>1.2600000000000005</c:v>
                </c:pt>
                <c:pt idx="47">
                  <c:v>1.2700000000000005</c:v>
                </c:pt>
                <c:pt idx="48">
                  <c:v>1.2800000000000005</c:v>
                </c:pt>
                <c:pt idx="49">
                  <c:v>1.2900000000000005</c:v>
                </c:pt>
                <c:pt idx="50">
                  <c:v>1.3000000000000005</c:v>
                </c:pt>
                <c:pt idx="51">
                  <c:v>1.3100000000000005</c:v>
                </c:pt>
                <c:pt idx="52">
                  <c:v>1.3200000000000005</c:v>
                </c:pt>
                <c:pt idx="53">
                  <c:v>1.3300000000000005</c:v>
                </c:pt>
                <c:pt idx="54">
                  <c:v>1.3400000000000005</c:v>
                </c:pt>
                <c:pt idx="55">
                  <c:v>1.3500000000000005</c:v>
                </c:pt>
                <c:pt idx="56">
                  <c:v>1.3600000000000005</c:v>
                </c:pt>
                <c:pt idx="57">
                  <c:v>1.3700000000000006</c:v>
                </c:pt>
                <c:pt idx="58">
                  <c:v>1.3800000000000006</c:v>
                </c:pt>
                <c:pt idx="59">
                  <c:v>1.3900000000000006</c:v>
                </c:pt>
                <c:pt idx="60">
                  <c:v>1.4000000000000006</c:v>
                </c:pt>
                <c:pt idx="61">
                  <c:v>1.4100000000000006</c:v>
                </c:pt>
                <c:pt idx="62">
                  <c:v>1.4200000000000006</c:v>
                </c:pt>
                <c:pt idx="63">
                  <c:v>1.4300000000000006</c:v>
                </c:pt>
                <c:pt idx="64">
                  <c:v>1.4400000000000006</c:v>
                </c:pt>
                <c:pt idx="65">
                  <c:v>1.4500000000000006</c:v>
                </c:pt>
                <c:pt idx="66">
                  <c:v>1.4600000000000006</c:v>
                </c:pt>
                <c:pt idx="67">
                  <c:v>1.4700000000000006</c:v>
                </c:pt>
                <c:pt idx="68">
                  <c:v>1.4800000000000006</c:v>
                </c:pt>
                <c:pt idx="69">
                  <c:v>1.4900000000000007</c:v>
                </c:pt>
                <c:pt idx="70">
                  <c:v>1.5000000000000007</c:v>
                </c:pt>
              </c:numCache>
            </c:numRef>
          </c:xVal>
          <c:yVal>
            <c:numRef>
              <c:f>'new flow (more data)'!$CK$792:$CK$862</c:f>
              <c:numCache>
                <c:formatCode>General</c:formatCode>
                <c:ptCount val="71"/>
                <c:pt idx="0">
                  <c:v>0.13636399999999996</c:v>
                </c:pt>
                <c:pt idx="1">
                  <c:v>0.13494285999999994</c:v>
                </c:pt>
                <c:pt idx="2">
                  <c:v>0.13353623999999997</c:v>
                </c:pt>
                <c:pt idx="3">
                  <c:v>0.13214413999999997</c:v>
                </c:pt>
                <c:pt idx="4">
                  <c:v>0.13076655999999995</c:v>
                </c:pt>
                <c:pt idx="5">
                  <c:v>0.12940349999999995</c:v>
                </c:pt>
                <c:pt idx="6">
                  <c:v>0.12805495999999997</c:v>
                </c:pt>
                <c:pt idx="7">
                  <c:v>0.12672093999999995</c:v>
                </c:pt>
                <c:pt idx="8">
                  <c:v>0.12540143999999995</c:v>
                </c:pt>
                <c:pt idx="9">
                  <c:v>0.12409645999999994</c:v>
                </c:pt>
                <c:pt idx="10">
                  <c:v>0.12280599999999997</c:v>
                </c:pt>
                <c:pt idx="11">
                  <c:v>0.12153005999999994</c:v>
                </c:pt>
                <c:pt idx="12">
                  <c:v>0.12026863999999995</c:v>
                </c:pt>
                <c:pt idx="13">
                  <c:v>0.11902173999999993</c:v>
                </c:pt>
                <c:pt idx="14">
                  <c:v>0.11778935999999995</c:v>
                </c:pt>
                <c:pt idx="15">
                  <c:v>0.11657149999999994</c:v>
                </c:pt>
                <c:pt idx="16">
                  <c:v>0.11536815999999994</c:v>
                </c:pt>
                <c:pt idx="17">
                  <c:v>0.11417933999999993</c:v>
                </c:pt>
                <c:pt idx="18">
                  <c:v>0.11300503999999995</c:v>
                </c:pt>
                <c:pt idx="19">
                  <c:v>0.11184525999999992</c:v>
                </c:pt>
                <c:pt idx="20">
                  <c:v>0.11069999999999994</c:v>
                </c:pt>
                <c:pt idx="21">
                  <c:v>0.10956925999999995</c:v>
                </c:pt>
                <c:pt idx="22">
                  <c:v>0.10845303999999992</c:v>
                </c:pt>
                <c:pt idx="23">
                  <c:v>0.10735133999999996</c:v>
                </c:pt>
                <c:pt idx="24">
                  <c:v>0.10626415999999991</c:v>
                </c:pt>
                <c:pt idx="25">
                  <c:v>0.10519149999999994</c:v>
                </c:pt>
                <c:pt idx="26">
                  <c:v>0.10413335999999995</c:v>
                </c:pt>
                <c:pt idx="27">
                  <c:v>0.10308973999999993</c:v>
                </c:pt>
                <c:pt idx="28">
                  <c:v>0.10206063999999992</c:v>
                </c:pt>
                <c:pt idx="29">
                  <c:v>0.10104605999999994</c:v>
                </c:pt>
                <c:pt idx="30">
                  <c:v>0.10004599999999991</c:v>
                </c:pt>
                <c:pt idx="31">
                  <c:v>9.9060459999999934E-2</c:v>
                </c:pt>
                <c:pt idx="32">
                  <c:v>9.8089439999999917E-2</c:v>
                </c:pt>
                <c:pt idx="33">
                  <c:v>9.7132939999999945E-2</c:v>
                </c:pt>
                <c:pt idx="34">
                  <c:v>9.6190959999999937E-2</c:v>
                </c:pt>
                <c:pt idx="35">
                  <c:v>9.5263499999999918E-2</c:v>
                </c:pt>
                <c:pt idx="36">
                  <c:v>9.4350559999999917E-2</c:v>
                </c:pt>
                <c:pt idx="37">
                  <c:v>9.3452139999999906E-2</c:v>
                </c:pt>
                <c:pt idx="38">
                  <c:v>9.2568239999999913E-2</c:v>
                </c:pt>
                <c:pt idx="39">
                  <c:v>9.1698859999999938E-2</c:v>
                </c:pt>
                <c:pt idx="40">
                  <c:v>9.0843999999999925E-2</c:v>
                </c:pt>
                <c:pt idx="41">
                  <c:v>9.000365999999993E-2</c:v>
                </c:pt>
                <c:pt idx="42">
                  <c:v>8.9177839999999953E-2</c:v>
                </c:pt>
                <c:pt idx="43">
                  <c:v>8.836653999999991E-2</c:v>
                </c:pt>
                <c:pt idx="44">
                  <c:v>8.7569759999999941E-2</c:v>
                </c:pt>
                <c:pt idx="45">
                  <c:v>8.6787499999999906E-2</c:v>
                </c:pt>
                <c:pt idx="46">
                  <c:v>8.6019759999999945E-2</c:v>
                </c:pt>
                <c:pt idx="47">
                  <c:v>8.5266539999999946E-2</c:v>
                </c:pt>
                <c:pt idx="48">
                  <c:v>8.452783999999991E-2</c:v>
                </c:pt>
                <c:pt idx="49">
                  <c:v>8.3803659999999947E-2</c:v>
                </c:pt>
                <c:pt idx="50">
                  <c:v>8.3093999999999946E-2</c:v>
                </c:pt>
                <c:pt idx="51">
                  <c:v>8.2398859999999907E-2</c:v>
                </c:pt>
                <c:pt idx="52">
                  <c:v>8.1718239999999942E-2</c:v>
                </c:pt>
                <c:pt idx="53">
                  <c:v>8.1052139999999911E-2</c:v>
                </c:pt>
                <c:pt idx="54">
                  <c:v>8.0400559999999927E-2</c:v>
                </c:pt>
                <c:pt idx="55">
                  <c:v>7.9763499999999932E-2</c:v>
                </c:pt>
                <c:pt idx="56">
                  <c:v>7.9140959999999927E-2</c:v>
                </c:pt>
                <c:pt idx="57">
                  <c:v>7.853293999999994E-2</c:v>
                </c:pt>
                <c:pt idx="58">
                  <c:v>7.7939439999999915E-2</c:v>
                </c:pt>
                <c:pt idx="59">
                  <c:v>7.7360459999999909E-2</c:v>
                </c:pt>
                <c:pt idx="60">
                  <c:v>7.6795999999999948E-2</c:v>
                </c:pt>
                <c:pt idx="61">
                  <c:v>7.6246059999999921E-2</c:v>
                </c:pt>
                <c:pt idx="62">
                  <c:v>7.571063999999994E-2</c:v>
                </c:pt>
                <c:pt idx="63">
                  <c:v>7.5189739999999977E-2</c:v>
                </c:pt>
                <c:pt idx="64">
                  <c:v>7.4683359999999921E-2</c:v>
                </c:pt>
                <c:pt idx="65">
                  <c:v>7.4191499999999938E-2</c:v>
                </c:pt>
                <c:pt idx="66">
                  <c:v>7.3714159999999918E-2</c:v>
                </c:pt>
                <c:pt idx="67">
                  <c:v>7.3251339999999943E-2</c:v>
                </c:pt>
                <c:pt idx="68">
                  <c:v>7.2803039999999958E-2</c:v>
                </c:pt>
                <c:pt idx="69">
                  <c:v>7.2369259999999908E-2</c:v>
                </c:pt>
                <c:pt idx="70">
                  <c:v>7.1949999999999958E-2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C85-374B-9D3A-7EFF8B38C624}"/>
            </c:ext>
          </c:extLst>
        </c:ser>
        <c:ser>
          <c:idx val="3"/>
          <c:order val="3"/>
          <c:tx>
            <c:v>Krytox 157-Fourar and Lenormand</c:v>
          </c:tx>
          <c:spPr>
            <a:ln w="25400" cap="rnd">
              <a:solidFill>
                <a:schemeClr val="tx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'new flow (more data)'!$CM$792:$CM$862</c:f>
              <c:numCache>
                <c:formatCode>General</c:formatCode>
                <c:ptCount val="71"/>
                <c:pt idx="0">
                  <c:v>0.8</c:v>
                </c:pt>
                <c:pt idx="1">
                  <c:v>0.81</c:v>
                </c:pt>
                <c:pt idx="2">
                  <c:v>0.82000000000000006</c:v>
                </c:pt>
                <c:pt idx="3">
                  <c:v>0.83000000000000007</c:v>
                </c:pt>
                <c:pt idx="4">
                  <c:v>0.84000000000000008</c:v>
                </c:pt>
                <c:pt idx="5">
                  <c:v>0.85000000000000009</c:v>
                </c:pt>
                <c:pt idx="6">
                  <c:v>0.8600000000000001</c:v>
                </c:pt>
                <c:pt idx="7">
                  <c:v>0.87000000000000011</c:v>
                </c:pt>
                <c:pt idx="8">
                  <c:v>0.88000000000000012</c:v>
                </c:pt>
                <c:pt idx="9">
                  <c:v>0.89000000000000012</c:v>
                </c:pt>
                <c:pt idx="10">
                  <c:v>0.90000000000000013</c:v>
                </c:pt>
                <c:pt idx="11">
                  <c:v>0.91000000000000014</c:v>
                </c:pt>
                <c:pt idx="12">
                  <c:v>0.92000000000000015</c:v>
                </c:pt>
                <c:pt idx="13">
                  <c:v>0.93000000000000016</c:v>
                </c:pt>
                <c:pt idx="14">
                  <c:v>0.94000000000000017</c:v>
                </c:pt>
                <c:pt idx="15">
                  <c:v>0.95000000000000018</c:v>
                </c:pt>
                <c:pt idx="16">
                  <c:v>0.96000000000000019</c:v>
                </c:pt>
                <c:pt idx="17">
                  <c:v>0.9700000000000002</c:v>
                </c:pt>
                <c:pt idx="18">
                  <c:v>0.9800000000000002</c:v>
                </c:pt>
                <c:pt idx="19">
                  <c:v>0.99000000000000021</c:v>
                </c:pt>
                <c:pt idx="20">
                  <c:v>1.0000000000000002</c:v>
                </c:pt>
                <c:pt idx="21">
                  <c:v>1.0100000000000002</c:v>
                </c:pt>
                <c:pt idx="22">
                  <c:v>1.0200000000000002</c:v>
                </c:pt>
                <c:pt idx="23">
                  <c:v>1.0300000000000002</c:v>
                </c:pt>
                <c:pt idx="24">
                  <c:v>1.0400000000000003</c:v>
                </c:pt>
                <c:pt idx="25">
                  <c:v>1.0500000000000003</c:v>
                </c:pt>
                <c:pt idx="26">
                  <c:v>1.0600000000000003</c:v>
                </c:pt>
                <c:pt idx="27">
                  <c:v>1.0700000000000003</c:v>
                </c:pt>
                <c:pt idx="28">
                  <c:v>1.0800000000000003</c:v>
                </c:pt>
                <c:pt idx="29">
                  <c:v>1.0900000000000003</c:v>
                </c:pt>
                <c:pt idx="30">
                  <c:v>1.1000000000000003</c:v>
                </c:pt>
                <c:pt idx="31">
                  <c:v>1.1100000000000003</c:v>
                </c:pt>
                <c:pt idx="32">
                  <c:v>1.1200000000000003</c:v>
                </c:pt>
                <c:pt idx="33">
                  <c:v>1.1300000000000003</c:v>
                </c:pt>
                <c:pt idx="34">
                  <c:v>1.1400000000000003</c:v>
                </c:pt>
                <c:pt idx="35">
                  <c:v>1.1500000000000004</c:v>
                </c:pt>
                <c:pt idx="36">
                  <c:v>1.1600000000000004</c:v>
                </c:pt>
                <c:pt idx="37">
                  <c:v>1.1700000000000004</c:v>
                </c:pt>
                <c:pt idx="38">
                  <c:v>1.1800000000000004</c:v>
                </c:pt>
                <c:pt idx="39">
                  <c:v>1.1900000000000004</c:v>
                </c:pt>
                <c:pt idx="40">
                  <c:v>1.2000000000000004</c:v>
                </c:pt>
                <c:pt idx="41">
                  <c:v>1.2100000000000004</c:v>
                </c:pt>
                <c:pt idx="42">
                  <c:v>1.2200000000000004</c:v>
                </c:pt>
                <c:pt idx="43">
                  <c:v>1.2300000000000004</c:v>
                </c:pt>
                <c:pt idx="44">
                  <c:v>1.2400000000000004</c:v>
                </c:pt>
                <c:pt idx="45">
                  <c:v>1.2500000000000004</c:v>
                </c:pt>
                <c:pt idx="46">
                  <c:v>1.2600000000000005</c:v>
                </c:pt>
                <c:pt idx="47">
                  <c:v>1.2700000000000005</c:v>
                </c:pt>
                <c:pt idx="48">
                  <c:v>1.2800000000000005</c:v>
                </c:pt>
                <c:pt idx="49">
                  <c:v>1.2900000000000005</c:v>
                </c:pt>
                <c:pt idx="50">
                  <c:v>1.3000000000000005</c:v>
                </c:pt>
                <c:pt idx="51">
                  <c:v>1.3100000000000005</c:v>
                </c:pt>
                <c:pt idx="52">
                  <c:v>1.3200000000000005</c:v>
                </c:pt>
                <c:pt idx="53">
                  <c:v>1.3300000000000005</c:v>
                </c:pt>
                <c:pt idx="54">
                  <c:v>1.3400000000000005</c:v>
                </c:pt>
                <c:pt idx="55">
                  <c:v>1.3500000000000005</c:v>
                </c:pt>
                <c:pt idx="56">
                  <c:v>1.3600000000000005</c:v>
                </c:pt>
                <c:pt idx="57">
                  <c:v>1.3700000000000006</c:v>
                </c:pt>
                <c:pt idx="58">
                  <c:v>1.3800000000000006</c:v>
                </c:pt>
                <c:pt idx="59">
                  <c:v>1.3900000000000006</c:v>
                </c:pt>
                <c:pt idx="60">
                  <c:v>1.4000000000000006</c:v>
                </c:pt>
                <c:pt idx="61">
                  <c:v>1.4100000000000006</c:v>
                </c:pt>
                <c:pt idx="62">
                  <c:v>1.4200000000000006</c:v>
                </c:pt>
                <c:pt idx="63">
                  <c:v>1.4300000000000006</c:v>
                </c:pt>
                <c:pt idx="64">
                  <c:v>1.4400000000000006</c:v>
                </c:pt>
                <c:pt idx="65">
                  <c:v>1.4500000000000006</c:v>
                </c:pt>
                <c:pt idx="66">
                  <c:v>1.4600000000000006</c:v>
                </c:pt>
                <c:pt idx="67">
                  <c:v>1.4700000000000006</c:v>
                </c:pt>
                <c:pt idx="68">
                  <c:v>1.4800000000000006</c:v>
                </c:pt>
                <c:pt idx="69">
                  <c:v>1.4900000000000007</c:v>
                </c:pt>
                <c:pt idx="70">
                  <c:v>1.5000000000000007</c:v>
                </c:pt>
              </c:numCache>
            </c:numRef>
          </c:xVal>
          <c:yVal>
            <c:numRef>
              <c:f>'new flow (more data)'!$CN$792:$CN$862</c:f>
              <c:numCache>
                <c:formatCode>General</c:formatCode>
                <c:ptCount val="71"/>
                <c:pt idx="0">
                  <c:v>0.10276880000000002</c:v>
                </c:pt>
                <c:pt idx="1">
                  <c:v>0.10167758739999999</c:v>
                </c:pt>
                <c:pt idx="2">
                  <c:v>0.10059855519999999</c:v>
                </c:pt>
                <c:pt idx="3">
                  <c:v>9.9531651800000009E-2</c:v>
                </c:pt>
                <c:pt idx="4">
                  <c:v>9.8476825599999984E-2</c:v>
                </c:pt>
                <c:pt idx="5">
                  <c:v>9.7434025000000007E-2</c:v>
                </c:pt>
                <c:pt idx="6">
                  <c:v>9.6403198400000001E-2</c:v>
                </c:pt>
                <c:pt idx="7">
                  <c:v>9.5384294199999997E-2</c:v>
                </c:pt>
                <c:pt idx="8">
                  <c:v>9.4377260800000001E-2</c:v>
                </c:pt>
                <c:pt idx="9">
                  <c:v>9.3382046600000018E-2</c:v>
                </c:pt>
                <c:pt idx="10">
                  <c:v>9.2398599999999997E-2</c:v>
                </c:pt>
                <c:pt idx="11">
                  <c:v>9.1426869399999999E-2</c:v>
                </c:pt>
                <c:pt idx="12">
                  <c:v>9.0466803200000001E-2</c:v>
                </c:pt>
                <c:pt idx="13">
                  <c:v>8.951834979999998E-2</c:v>
                </c:pt>
                <c:pt idx="14">
                  <c:v>8.8581457599999996E-2</c:v>
                </c:pt>
                <c:pt idx="15">
                  <c:v>8.7656075E-2</c:v>
                </c:pt>
                <c:pt idx="16">
                  <c:v>8.6742150399999968E-2</c:v>
                </c:pt>
                <c:pt idx="17">
                  <c:v>8.5839632199999988E-2</c:v>
                </c:pt>
                <c:pt idx="18">
                  <c:v>8.4948468799999982E-2</c:v>
                </c:pt>
                <c:pt idx="19">
                  <c:v>8.4068608600000011E-2</c:v>
                </c:pt>
                <c:pt idx="20">
                  <c:v>8.3199999999999968E-2</c:v>
                </c:pt>
                <c:pt idx="21">
                  <c:v>8.234259139999997E-2</c:v>
                </c:pt>
                <c:pt idx="22">
                  <c:v>8.1496331199999994E-2</c:v>
                </c:pt>
                <c:pt idx="23">
                  <c:v>8.0661167799999989E-2</c:v>
                </c:pt>
                <c:pt idx="24">
                  <c:v>7.9837049599999987E-2</c:v>
                </c:pt>
                <c:pt idx="25">
                  <c:v>7.9023924999999995E-2</c:v>
                </c:pt>
                <c:pt idx="26">
                  <c:v>7.8221742399999988E-2</c:v>
                </c:pt>
                <c:pt idx="27">
                  <c:v>7.7430450199999973E-2</c:v>
                </c:pt>
                <c:pt idx="28">
                  <c:v>7.6649996799999981E-2</c:v>
                </c:pt>
                <c:pt idx="29">
                  <c:v>7.5880330599999962E-2</c:v>
                </c:pt>
                <c:pt idx="30">
                  <c:v>7.5121399999999977E-2</c:v>
                </c:pt>
                <c:pt idx="31">
                  <c:v>7.4373153399999975E-2</c:v>
                </c:pt>
                <c:pt idx="32">
                  <c:v>7.3635539199999989E-2</c:v>
                </c:pt>
                <c:pt idx="33">
                  <c:v>7.2908505799999995E-2</c:v>
                </c:pt>
                <c:pt idx="34">
                  <c:v>7.2192001599999972E-2</c:v>
                </c:pt>
                <c:pt idx="35">
                  <c:v>7.1485974999999979E-2</c:v>
                </c:pt>
                <c:pt idx="36">
                  <c:v>7.0790374399999967E-2</c:v>
                </c:pt>
                <c:pt idx="37">
                  <c:v>7.0105148199999995E-2</c:v>
                </c:pt>
                <c:pt idx="38">
                  <c:v>6.9430244800000013E-2</c:v>
                </c:pt>
                <c:pt idx="39">
                  <c:v>6.8765612599999998E-2</c:v>
                </c:pt>
                <c:pt idx="40">
                  <c:v>6.8111199999999955E-2</c:v>
                </c:pt>
                <c:pt idx="41">
                  <c:v>6.7466955399999973E-2</c:v>
                </c:pt>
                <c:pt idx="42">
                  <c:v>6.6832827199999972E-2</c:v>
                </c:pt>
                <c:pt idx="43">
                  <c:v>6.6208763799999987E-2</c:v>
                </c:pt>
                <c:pt idx="44">
                  <c:v>6.5594713599999993E-2</c:v>
                </c:pt>
                <c:pt idx="45">
                  <c:v>6.4990624999999996E-2</c:v>
                </c:pt>
                <c:pt idx="46">
                  <c:v>6.4396446399999946E-2</c:v>
                </c:pt>
                <c:pt idx="47">
                  <c:v>6.3812126199999958E-2</c:v>
                </c:pt>
                <c:pt idx="48">
                  <c:v>6.3237612799999982E-2</c:v>
                </c:pt>
                <c:pt idx="49">
                  <c:v>6.2672854599999966E-2</c:v>
                </c:pt>
                <c:pt idx="50">
                  <c:v>6.2117799999999973E-2</c:v>
                </c:pt>
                <c:pt idx="51">
                  <c:v>6.1572397400000006E-2</c:v>
                </c:pt>
                <c:pt idx="52">
                  <c:v>6.103659519999996E-2</c:v>
                </c:pt>
                <c:pt idx="53">
                  <c:v>6.0510341799999978E-2</c:v>
                </c:pt>
                <c:pt idx="54">
                  <c:v>5.9993585599999982E-2</c:v>
                </c:pt>
                <c:pt idx="55">
                  <c:v>5.9486274999999977E-2</c:v>
                </c:pt>
                <c:pt idx="56">
                  <c:v>5.8988358399999996E-2</c:v>
                </c:pt>
                <c:pt idx="57">
                  <c:v>5.8499784199999988E-2</c:v>
                </c:pt>
                <c:pt idx="58">
                  <c:v>5.8020500799999958E-2</c:v>
                </c:pt>
                <c:pt idx="59">
                  <c:v>5.7550456599999938E-2</c:v>
                </c:pt>
                <c:pt idx="60">
                  <c:v>5.7089599999999963E-2</c:v>
                </c:pt>
                <c:pt idx="61">
                  <c:v>5.663787939999998E-2</c:v>
                </c:pt>
                <c:pt idx="62">
                  <c:v>5.6195243199999995E-2</c:v>
                </c:pt>
                <c:pt idx="63">
                  <c:v>5.5761639800000012E-2</c:v>
                </c:pt>
                <c:pt idx="64">
                  <c:v>5.533701760000001E-2</c:v>
                </c:pt>
                <c:pt idx="65">
                  <c:v>5.4921324999999965E-2</c:v>
                </c:pt>
                <c:pt idx="66">
                  <c:v>5.4514510399999994E-2</c:v>
                </c:pt>
                <c:pt idx="67">
                  <c:v>5.4116522199999989E-2</c:v>
                </c:pt>
                <c:pt idx="68">
                  <c:v>5.3727308800000012E-2</c:v>
                </c:pt>
                <c:pt idx="69">
                  <c:v>5.3346818599999984E-2</c:v>
                </c:pt>
                <c:pt idx="70">
                  <c:v>5.297500000000005E-2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C85-374B-9D3A-7EFF8B38C624}"/>
            </c:ext>
          </c:extLst>
        </c:ser>
        <c:ser>
          <c:idx val="4"/>
          <c:order val="4"/>
          <c:tx>
            <c:v>SO AR20-Experimental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'new flow (more data)'!$D$1147:$D$1181</c:f>
              <c:numCache>
                <c:formatCode>General</c:formatCode>
                <c:ptCount val="35"/>
                <c:pt idx="0">
                  <c:v>0.81566000000000005</c:v>
                </c:pt>
                <c:pt idx="1">
                  <c:v>0.83573999999999993</c:v>
                </c:pt>
                <c:pt idx="2">
                  <c:v>0.8548</c:v>
                </c:pt>
                <c:pt idx="3">
                  <c:v>0.8742700000000001</c:v>
                </c:pt>
                <c:pt idx="4">
                  <c:v>0.89476</c:v>
                </c:pt>
                <c:pt idx="5">
                  <c:v>0.91483000000000003</c:v>
                </c:pt>
                <c:pt idx="6">
                  <c:v>0.93698000000000015</c:v>
                </c:pt>
                <c:pt idx="7">
                  <c:v>0.95555999999999996</c:v>
                </c:pt>
                <c:pt idx="8">
                  <c:v>0.97353000000000001</c:v>
                </c:pt>
                <c:pt idx="9">
                  <c:v>0.99439000000000011</c:v>
                </c:pt>
                <c:pt idx="10">
                  <c:v>1.0144000000000002</c:v>
                </c:pt>
                <c:pt idx="11">
                  <c:v>1.0350999999999999</c:v>
                </c:pt>
                <c:pt idx="12">
                  <c:v>1.0531999999999999</c:v>
                </c:pt>
                <c:pt idx="13">
                  <c:v>1.0737000000000001</c:v>
                </c:pt>
                <c:pt idx="14">
                  <c:v>1.0930999999999997</c:v>
                </c:pt>
                <c:pt idx="15">
                  <c:v>1.1141000000000001</c:v>
                </c:pt>
                <c:pt idx="16">
                  <c:v>1.1329000000000002</c:v>
                </c:pt>
                <c:pt idx="17">
                  <c:v>1.1551</c:v>
                </c:pt>
                <c:pt idx="18">
                  <c:v>1.173</c:v>
                </c:pt>
                <c:pt idx="19">
                  <c:v>1.1928999999999998</c:v>
                </c:pt>
                <c:pt idx="20">
                  <c:v>1.2124999999999999</c:v>
                </c:pt>
                <c:pt idx="21">
                  <c:v>1.2343000000000002</c:v>
                </c:pt>
                <c:pt idx="22">
                  <c:v>1.2542</c:v>
                </c:pt>
                <c:pt idx="23">
                  <c:v>1.2725</c:v>
                </c:pt>
                <c:pt idx="24">
                  <c:v>1.2923</c:v>
                </c:pt>
                <c:pt idx="25">
                  <c:v>1.3128000000000002</c:v>
                </c:pt>
                <c:pt idx="26">
                  <c:v>1.3327999999999998</c:v>
                </c:pt>
                <c:pt idx="27">
                  <c:v>1.3525</c:v>
                </c:pt>
                <c:pt idx="28">
                  <c:v>1.3708</c:v>
                </c:pt>
                <c:pt idx="29">
                  <c:v>1.3908</c:v>
                </c:pt>
                <c:pt idx="30">
                  <c:v>1.4148000000000001</c:v>
                </c:pt>
                <c:pt idx="31">
                  <c:v>1.4344000000000001</c:v>
                </c:pt>
                <c:pt idx="32">
                  <c:v>1.4508000000000001</c:v>
                </c:pt>
                <c:pt idx="33">
                  <c:v>1.4703999999999997</c:v>
                </c:pt>
                <c:pt idx="34">
                  <c:v>1.4914000000000001</c:v>
                </c:pt>
              </c:numCache>
            </c:numRef>
          </c:xVal>
          <c:yVal>
            <c:numRef>
              <c:f>'new flow (more data)'!$K$1147:$K$1181</c:f>
              <c:numCache>
                <c:formatCode>General</c:formatCode>
                <c:ptCount val="35"/>
                <c:pt idx="0">
                  <c:v>0.2592549283533947</c:v>
                </c:pt>
                <c:pt idx="1">
                  <c:v>0.24996049550447241</c:v>
                </c:pt>
                <c:pt idx="2">
                  <c:v>0.24154864690181377</c:v>
                </c:pt>
                <c:pt idx="3">
                  <c:v>0.23536222929789907</c:v>
                </c:pt>
                <c:pt idx="4">
                  <c:v>0.22854666568608784</c:v>
                </c:pt>
                <c:pt idx="5">
                  <c:v>0.22165942544450989</c:v>
                </c:pt>
                <c:pt idx="6">
                  <c:v>0.21590330218016474</c:v>
                </c:pt>
                <c:pt idx="7">
                  <c:v>0.21242139324367992</c:v>
                </c:pt>
                <c:pt idx="8">
                  <c:v>0.20623070437846047</c:v>
                </c:pt>
                <c:pt idx="9">
                  <c:v>0.19972274456995509</c:v>
                </c:pt>
                <c:pt idx="10">
                  <c:v>0.19579371386418776</c:v>
                </c:pt>
                <c:pt idx="11">
                  <c:v>0.19038715074150969</c:v>
                </c:pt>
                <c:pt idx="12">
                  <c:v>0.18820109790735595</c:v>
                </c:pt>
                <c:pt idx="13">
                  <c:v>0.18463939172553212</c:v>
                </c:pt>
                <c:pt idx="14">
                  <c:v>0.17770442894867566</c:v>
                </c:pt>
                <c:pt idx="15">
                  <c:v>0.1759403544795809</c:v>
                </c:pt>
                <c:pt idx="16">
                  <c:v>0.17170492627998035</c:v>
                </c:pt>
                <c:pt idx="17">
                  <c:v>0.16945013305981937</c:v>
                </c:pt>
                <c:pt idx="18">
                  <c:v>0.16648622062973029</c:v>
                </c:pt>
                <c:pt idx="19">
                  <c:v>0.16387040431166711</c:v>
                </c:pt>
                <c:pt idx="20">
                  <c:v>0.15870697461004213</c:v>
                </c:pt>
                <c:pt idx="21">
                  <c:v>0.15436337429411673</c:v>
                </c:pt>
                <c:pt idx="22">
                  <c:v>0.1526884410925603</c:v>
                </c:pt>
                <c:pt idx="23">
                  <c:v>0.15113357163736063</c:v>
                </c:pt>
                <c:pt idx="24">
                  <c:v>0.14782483490036458</c:v>
                </c:pt>
                <c:pt idx="25">
                  <c:v>0.14573087815598484</c:v>
                </c:pt>
                <c:pt idx="26">
                  <c:v>0.14304823790721244</c:v>
                </c:pt>
                <c:pt idx="27">
                  <c:v>0.14129074344704307</c:v>
                </c:pt>
                <c:pt idx="28">
                  <c:v>0.14015270650434608</c:v>
                </c:pt>
                <c:pt idx="29">
                  <c:v>0.14080084410299287</c:v>
                </c:pt>
                <c:pt idx="30">
                  <c:v>0.14071887346988143</c:v>
                </c:pt>
                <c:pt idx="31">
                  <c:v>0.13933519368738334</c:v>
                </c:pt>
                <c:pt idx="32">
                  <c:v>0.13801280913503877</c:v>
                </c:pt>
                <c:pt idx="33">
                  <c:v>0.13146484519451029</c:v>
                </c:pt>
                <c:pt idx="34">
                  <c:v>0.12881001388576074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C85-374B-9D3A-7EFF8B38C624}"/>
            </c:ext>
          </c:extLst>
        </c:ser>
        <c:ser>
          <c:idx val="5"/>
          <c:order val="5"/>
          <c:tx>
            <c:v>SO AR20-Modified Chisholm</c:v>
          </c:tx>
          <c:spPr>
            <a:ln w="25400" cap="rnd">
              <a:solidFill>
                <a:srgbClr val="00B05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'new flow (more data)'!$BX$792:$BX$862</c:f>
              <c:numCache>
                <c:formatCode>General</c:formatCode>
                <c:ptCount val="71"/>
                <c:pt idx="0">
                  <c:v>0.8</c:v>
                </c:pt>
                <c:pt idx="1">
                  <c:v>0.81</c:v>
                </c:pt>
                <c:pt idx="2">
                  <c:v>0.82000000000000006</c:v>
                </c:pt>
                <c:pt idx="3">
                  <c:v>0.83000000000000007</c:v>
                </c:pt>
                <c:pt idx="4">
                  <c:v>0.84000000000000008</c:v>
                </c:pt>
                <c:pt idx="5">
                  <c:v>0.85000000000000009</c:v>
                </c:pt>
                <c:pt idx="6">
                  <c:v>0.8600000000000001</c:v>
                </c:pt>
                <c:pt idx="7">
                  <c:v>0.87000000000000011</c:v>
                </c:pt>
                <c:pt idx="8">
                  <c:v>0.88000000000000012</c:v>
                </c:pt>
                <c:pt idx="9">
                  <c:v>0.89000000000000012</c:v>
                </c:pt>
                <c:pt idx="10">
                  <c:v>0.90000000000000013</c:v>
                </c:pt>
                <c:pt idx="11">
                  <c:v>0.91000000000000014</c:v>
                </c:pt>
                <c:pt idx="12">
                  <c:v>0.92000000000000015</c:v>
                </c:pt>
                <c:pt idx="13">
                  <c:v>0.93000000000000016</c:v>
                </c:pt>
                <c:pt idx="14">
                  <c:v>0.94000000000000017</c:v>
                </c:pt>
                <c:pt idx="15">
                  <c:v>0.95000000000000018</c:v>
                </c:pt>
                <c:pt idx="16">
                  <c:v>0.96000000000000019</c:v>
                </c:pt>
                <c:pt idx="17">
                  <c:v>0.9700000000000002</c:v>
                </c:pt>
                <c:pt idx="18">
                  <c:v>0.9800000000000002</c:v>
                </c:pt>
                <c:pt idx="19">
                  <c:v>0.99000000000000021</c:v>
                </c:pt>
                <c:pt idx="20">
                  <c:v>1.0000000000000002</c:v>
                </c:pt>
                <c:pt idx="21">
                  <c:v>1.0100000000000002</c:v>
                </c:pt>
                <c:pt idx="22">
                  <c:v>1.0200000000000002</c:v>
                </c:pt>
                <c:pt idx="23">
                  <c:v>1.0300000000000002</c:v>
                </c:pt>
                <c:pt idx="24">
                  <c:v>1.0400000000000003</c:v>
                </c:pt>
                <c:pt idx="25">
                  <c:v>1.0500000000000003</c:v>
                </c:pt>
                <c:pt idx="26">
                  <c:v>1.0600000000000003</c:v>
                </c:pt>
                <c:pt idx="27">
                  <c:v>1.0700000000000003</c:v>
                </c:pt>
                <c:pt idx="28">
                  <c:v>1.0800000000000003</c:v>
                </c:pt>
                <c:pt idx="29">
                  <c:v>1.0900000000000003</c:v>
                </c:pt>
                <c:pt idx="30">
                  <c:v>1.1000000000000003</c:v>
                </c:pt>
                <c:pt idx="31">
                  <c:v>1.1100000000000003</c:v>
                </c:pt>
                <c:pt idx="32">
                  <c:v>1.1200000000000003</c:v>
                </c:pt>
                <c:pt idx="33">
                  <c:v>1.1300000000000003</c:v>
                </c:pt>
                <c:pt idx="34">
                  <c:v>1.1400000000000003</c:v>
                </c:pt>
                <c:pt idx="35">
                  <c:v>1.1500000000000004</c:v>
                </c:pt>
                <c:pt idx="36">
                  <c:v>1.1600000000000004</c:v>
                </c:pt>
                <c:pt idx="37">
                  <c:v>1.1700000000000004</c:v>
                </c:pt>
                <c:pt idx="38">
                  <c:v>1.1800000000000004</c:v>
                </c:pt>
                <c:pt idx="39">
                  <c:v>1.1900000000000004</c:v>
                </c:pt>
                <c:pt idx="40">
                  <c:v>1.2000000000000004</c:v>
                </c:pt>
                <c:pt idx="41">
                  <c:v>1.2100000000000004</c:v>
                </c:pt>
                <c:pt idx="42">
                  <c:v>1.2200000000000004</c:v>
                </c:pt>
                <c:pt idx="43">
                  <c:v>1.2300000000000004</c:v>
                </c:pt>
                <c:pt idx="44">
                  <c:v>1.2400000000000004</c:v>
                </c:pt>
                <c:pt idx="45">
                  <c:v>1.2500000000000004</c:v>
                </c:pt>
                <c:pt idx="46">
                  <c:v>1.2600000000000005</c:v>
                </c:pt>
                <c:pt idx="47">
                  <c:v>1.2700000000000005</c:v>
                </c:pt>
                <c:pt idx="48">
                  <c:v>1.2800000000000005</c:v>
                </c:pt>
                <c:pt idx="49">
                  <c:v>1.2900000000000005</c:v>
                </c:pt>
                <c:pt idx="50">
                  <c:v>1.3000000000000005</c:v>
                </c:pt>
                <c:pt idx="51">
                  <c:v>1.3100000000000005</c:v>
                </c:pt>
                <c:pt idx="52">
                  <c:v>1.3200000000000005</c:v>
                </c:pt>
                <c:pt idx="53">
                  <c:v>1.3300000000000005</c:v>
                </c:pt>
                <c:pt idx="54">
                  <c:v>1.3400000000000005</c:v>
                </c:pt>
                <c:pt idx="55">
                  <c:v>1.3500000000000005</c:v>
                </c:pt>
                <c:pt idx="56">
                  <c:v>1.3600000000000005</c:v>
                </c:pt>
                <c:pt idx="57">
                  <c:v>1.3700000000000006</c:v>
                </c:pt>
                <c:pt idx="58">
                  <c:v>1.3800000000000006</c:v>
                </c:pt>
                <c:pt idx="59">
                  <c:v>1.3900000000000006</c:v>
                </c:pt>
                <c:pt idx="60">
                  <c:v>1.4000000000000006</c:v>
                </c:pt>
                <c:pt idx="61">
                  <c:v>1.4100000000000006</c:v>
                </c:pt>
                <c:pt idx="62">
                  <c:v>1.4200000000000006</c:v>
                </c:pt>
                <c:pt idx="63">
                  <c:v>1.4300000000000006</c:v>
                </c:pt>
                <c:pt idx="64">
                  <c:v>1.4400000000000006</c:v>
                </c:pt>
                <c:pt idx="65">
                  <c:v>1.4500000000000006</c:v>
                </c:pt>
                <c:pt idx="66">
                  <c:v>1.4600000000000006</c:v>
                </c:pt>
                <c:pt idx="67">
                  <c:v>1.4700000000000006</c:v>
                </c:pt>
                <c:pt idx="68">
                  <c:v>1.4800000000000006</c:v>
                </c:pt>
                <c:pt idx="69">
                  <c:v>1.4900000000000007</c:v>
                </c:pt>
                <c:pt idx="70">
                  <c:v>1.5000000000000007</c:v>
                </c:pt>
              </c:numCache>
            </c:numRef>
          </c:xVal>
          <c:yVal>
            <c:numRef>
              <c:f>'new flow (more data)'!$BY$792:$BY$862</c:f>
              <c:numCache>
                <c:formatCode>General</c:formatCode>
                <c:ptCount val="71"/>
                <c:pt idx="0">
                  <c:v>0.24446000000000001</c:v>
                </c:pt>
                <c:pt idx="1">
                  <c:v>0.24249795000000002</c:v>
                </c:pt>
                <c:pt idx="2">
                  <c:v>0.24055579999999999</c:v>
                </c:pt>
                <c:pt idx="3">
                  <c:v>0.23863354999999997</c:v>
                </c:pt>
                <c:pt idx="4">
                  <c:v>0.23673119999999997</c:v>
                </c:pt>
                <c:pt idx="5">
                  <c:v>0.23484874999999994</c:v>
                </c:pt>
                <c:pt idx="6">
                  <c:v>0.23298619999999995</c:v>
                </c:pt>
                <c:pt idx="7">
                  <c:v>0.23114355</c:v>
                </c:pt>
                <c:pt idx="8">
                  <c:v>0.22932079999999999</c:v>
                </c:pt>
                <c:pt idx="9">
                  <c:v>0.22751794999999997</c:v>
                </c:pt>
                <c:pt idx="10">
                  <c:v>0.22573499999999996</c:v>
                </c:pt>
                <c:pt idx="11">
                  <c:v>0.22397194999999998</c:v>
                </c:pt>
                <c:pt idx="12">
                  <c:v>0.22222879999999995</c:v>
                </c:pt>
                <c:pt idx="13">
                  <c:v>0.22050554999999999</c:v>
                </c:pt>
                <c:pt idx="14">
                  <c:v>0.21880219999999997</c:v>
                </c:pt>
                <c:pt idx="15">
                  <c:v>0.21711874999999997</c:v>
                </c:pt>
                <c:pt idx="16">
                  <c:v>0.21545519999999996</c:v>
                </c:pt>
                <c:pt idx="17">
                  <c:v>0.21381154999999996</c:v>
                </c:pt>
                <c:pt idx="18">
                  <c:v>0.21218779999999993</c:v>
                </c:pt>
                <c:pt idx="19">
                  <c:v>0.21058394999999996</c:v>
                </c:pt>
                <c:pt idx="20">
                  <c:v>0.20899999999999996</c:v>
                </c:pt>
                <c:pt idx="21">
                  <c:v>0.20743594999999998</c:v>
                </c:pt>
                <c:pt idx="22">
                  <c:v>0.20589179999999996</c:v>
                </c:pt>
                <c:pt idx="23">
                  <c:v>0.20436754999999995</c:v>
                </c:pt>
                <c:pt idx="24">
                  <c:v>0.20286319999999997</c:v>
                </c:pt>
                <c:pt idx="25">
                  <c:v>0.20137874999999994</c:v>
                </c:pt>
                <c:pt idx="26">
                  <c:v>0.19991419999999993</c:v>
                </c:pt>
                <c:pt idx="27">
                  <c:v>0.19846954999999999</c:v>
                </c:pt>
                <c:pt idx="28">
                  <c:v>0.19704479999999996</c:v>
                </c:pt>
                <c:pt idx="29">
                  <c:v>0.19563994999999995</c:v>
                </c:pt>
                <c:pt idx="30">
                  <c:v>0.19425499999999996</c:v>
                </c:pt>
                <c:pt idx="31">
                  <c:v>0.19288994999999992</c:v>
                </c:pt>
                <c:pt idx="32">
                  <c:v>0.1915447999999999</c:v>
                </c:pt>
                <c:pt idx="33">
                  <c:v>0.19021955000000002</c:v>
                </c:pt>
                <c:pt idx="34">
                  <c:v>0.18891419999999992</c:v>
                </c:pt>
                <c:pt idx="35">
                  <c:v>0.18762874999999996</c:v>
                </c:pt>
                <c:pt idx="36">
                  <c:v>0.18636319999999995</c:v>
                </c:pt>
                <c:pt idx="37">
                  <c:v>0.18511754999999996</c:v>
                </c:pt>
                <c:pt idx="38">
                  <c:v>0.18389179999999994</c:v>
                </c:pt>
                <c:pt idx="39">
                  <c:v>0.18268594999999993</c:v>
                </c:pt>
                <c:pt idx="40">
                  <c:v>0.18149999999999999</c:v>
                </c:pt>
                <c:pt idx="41">
                  <c:v>0.18033394999999997</c:v>
                </c:pt>
                <c:pt idx="42">
                  <c:v>0.17918779999999995</c:v>
                </c:pt>
                <c:pt idx="43">
                  <c:v>0.1780615499999999</c:v>
                </c:pt>
                <c:pt idx="44">
                  <c:v>0.17695519999999998</c:v>
                </c:pt>
                <c:pt idx="45">
                  <c:v>0.17586874999999991</c:v>
                </c:pt>
                <c:pt idx="46">
                  <c:v>0.17480220000000002</c:v>
                </c:pt>
                <c:pt idx="47">
                  <c:v>0.17375554999999998</c:v>
                </c:pt>
                <c:pt idx="48">
                  <c:v>0.17272879999999996</c:v>
                </c:pt>
                <c:pt idx="49">
                  <c:v>0.17172194999999996</c:v>
                </c:pt>
                <c:pt idx="50">
                  <c:v>0.17073499999999997</c:v>
                </c:pt>
                <c:pt idx="51">
                  <c:v>0.16976794999999989</c:v>
                </c:pt>
                <c:pt idx="52">
                  <c:v>0.16882079999999988</c:v>
                </c:pt>
                <c:pt idx="53">
                  <c:v>0.16789354999999995</c:v>
                </c:pt>
                <c:pt idx="54">
                  <c:v>0.16698619999999997</c:v>
                </c:pt>
                <c:pt idx="55">
                  <c:v>0.16609874999999996</c:v>
                </c:pt>
                <c:pt idx="56">
                  <c:v>0.16523119999999991</c:v>
                </c:pt>
                <c:pt idx="57">
                  <c:v>0.16438354999999993</c:v>
                </c:pt>
                <c:pt idx="58">
                  <c:v>0.16355579999999992</c:v>
                </c:pt>
                <c:pt idx="59">
                  <c:v>0.16274794999999997</c:v>
                </c:pt>
                <c:pt idx="60">
                  <c:v>0.16195999999999999</c:v>
                </c:pt>
                <c:pt idx="61">
                  <c:v>0.16119194999999997</c:v>
                </c:pt>
                <c:pt idx="62">
                  <c:v>0.16044379999999997</c:v>
                </c:pt>
                <c:pt idx="63">
                  <c:v>0.15971554999999993</c:v>
                </c:pt>
                <c:pt idx="64">
                  <c:v>0.1590071999999999</c:v>
                </c:pt>
                <c:pt idx="65">
                  <c:v>0.15831874999999995</c:v>
                </c:pt>
                <c:pt idx="66">
                  <c:v>0.15765019999999996</c:v>
                </c:pt>
                <c:pt idx="67">
                  <c:v>0.15700154999999993</c:v>
                </c:pt>
                <c:pt idx="68">
                  <c:v>0.15637279999999992</c:v>
                </c:pt>
                <c:pt idx="69">
                  <c:v>0.15576394999999998</c:v>
                </c:pt>
                <c:pt idx="70">
                  <c:v>0.15517500000000006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C85-374B-9D3A-7EFF8B38C624}"/>
            </c:ext>
          </c:extLst>
        </c:ser>
        <c:ser>
          <c:idx val="6"/>
          <c:order val="6"/>
          <c:tx>
            <c:v>SO AR20-Modified Turner-Wallis</c:v>
          </c:tx>
          <c:spPr>
            <a:ln w="25400" cap="rnd">
              <a:solidFill>
                <a:schemeClr val="accent4">
                  <a:lumMod val="75000"/>
                </a:schemeClr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'new flow (more data)'!$CA$792:$CA$862</c:f>
              <c:numCache>
                <c:formatCode>General</c:formatCode>
                <c:ptCount val="71"/>
                <c:pt idx="0">
                  <c:v>0.8</c:v>
                </c:pt>
                <c:pt idx="1">
                  <c:v>0.81</c:v>
                </c:pt>
                <c:pt idx="2">
                  <c:v>0.82000000000000006</c:v>
                </c:pt>
                <c:pt idx="3">
                  <c:v>0.83000000000000007</c:v>
                </c:pt>
                <c:pt idx="4">
                  <c:v>0.84000000000000008</c:v>
                </c:pt>
                <c:pt idx="5">
                  <c:v>0.85000000000000009</c:v>
                </c:pt>
                <c:pt idx="6">
                  <c:v>0.8600000000000001</c:v>
                </c:pt>
                <c:pt idx="7">
                  <c:v>0.87000000000000011</c:v>
                </c:pt>
                <c:pt idx="8">
                  <c:v>0.88000000000000012</c:v>
                </c:pt>
                <c:pt idx="9">
                  <c:v>0.89000000000000012</c:v>
                </c:pt>
                <c:pt idx="10">
                  <c:v>0.90000000000000013</c:v>
                </c:pt>
                <c:pt idx="11">
                  <c:v>0.91000000000000014</c:v>
                </c:pt>
                <c:pt idx="12">
                  <c:v>0.92000000000000015</c:v>
                </c:pt>
                <c:pt idx="13">
                  <c:v>0.93000000000000016</c:v>
                </c:pt>
                <c:pt idx="14">
                  <c:v>0.94000000000000017</c:v>
                </c:pt>
                <c:pt idx="15">
                  <c:v>0.95000000000000018</c:v>
                </c:pt>
                <c:pt idx="16">
                  <c:v>0.96000000000000019</c:v>
                </c:pt>
                <c:pt idx="17">
                  <c:v>0.9700000000000002</c:v>
                </c:pt>
                <c:pt idx="18">
                  <c:v>0.9800000000000002</c:v>
                </c:pt>
                <c:pt idx="19">
                  <c:v>0.99000000000000021</c:v>
                </c:pt>
                <c:pt idx="20">
                  <c:v>1.0000000000000002</c:v>
                </c:pt>
                <c:pt idx="21">
                  <c:v>1.0100000000000002</c:v>
                </c:pt>
                <c:pt idx="22">
                  <c:v>1.0200000000000002</c:v>
                </c:pt>
                <c:pt idx="23">
                  <c:v>1.0300000000000002</c:v>
                </c:pt>
                <c:pt idx="24">
                  <c:v>1.0400000000000003</c:v>
                </c:pt>
                <c:pt idx="25">
                  <c:v>1.0500000000000003</c:v>
                </c:pt>
                <c:pt idx="26">
                  <c:v>1.0600000000000003</c:v>
                </c:pt>
                <c:pt idx="27">
                  <c:v>1.0700000000000003</c:v>
                </c:pt>
                <c:pt idx="28">
                  <c:v>1.0800000000000003</c:v>
                </c:pt>
                <c:pt idx="29">
                  <c:v>1.0900000000000003</c:v>
                </c:pt>
                <c:pt idx="30">
                  <c:v>1.1000000000000003</c:v>
                </c:pt>
                <c:pt idx="31">
                  <c:v>1.1100000000000003</c:v>
                </c:pt>
                <c:pt idx="32">
                  <c:v>1.1200000000000003</c:v>
                </c:pt>
                <c:pt idx="33">
                  <c:v>1.1300000000000003</c:v>
                </c:pt>
                <c:pt idx="34">
                  <c:v>1.1400000000000003</c:v>
                </c:pt>
                <c:pt idx="35">
                  <c:v>1.1500000000000004</c:v>
                </c:pt>
                <c:pt idx="36">
                  <c:v>1.1600000000000004</c:v>
                </c:pt>
                <c:pt idx="37">
                  <c:v>1.1700000000000004</c:v>
                </c:pt>
                <c:pt idx="38">
                  <c:v>1.1800000000000004</c:v>
                </c:pt>
                <c:pt idx="39">
                  <c:v>1.1900000000000004</c:v>
                </c:pt>
                <c:pt idx="40">
                  <c:v>1.2000000000000004</c:v>
                </c:pt>
                <c:pt idx="41">
                  <c:v>1.2100000000000004</c:v>
                </c:pt>
                <c:pt idx="42">
                  <c:v>1.2200000000000004</c:v>
                </c:pt>
                <c:pt idx="43">
                  <c:v>1.2300000000000004</c:v>
                </c:pt>
                <c:pt idx="44">
                  <c:v>1.2400000000000004</c:v>
                </c:pt>
                <c:pt idx="45">
                  <c:v>1.2500000000000004</c:v>
                </c:pt>
                <c:pt idx="46">
                  <c:v>1.2600000000000005</c:v>
                </c:pt>
                <c:pt idx="47">
                  <c:v>1.2700000000000005</c:v>
                </c:pt>
                <c:pt idx="48">
                  <c:v>1.2800000000000005</c:v>
                </c:pt>
                <c:pt idx="49">
                  <c:v>1.2900000000000005</c:v>
                </c:pt>
                <c:pt idx="50">
                  <c:v>1.3000000000000005</c:v>
                </c:pt>
                <c:pt idx="51">
                  <c:v>1.3100000000000005</c:v>
                </c:pt>
                <c:pt idx="52">
                  <c:v>1.3200000000000005</c:v>
                </c:pt>
                <c:pt idx="53">
                  <c:v>1.3300000000000005</c:v>
                </c:pt>
                <c:pt idx="54">
                  <c:v>1.3400000000000005</c:v>
                </c:pt>
                <c:pt idx="55">
                  <c:v>1.3500000000000005</c:v>
                </c:pt>
                <c:pt idx="56">
                  <c:v>1.3600000000000005</c:v>
                </c:pt>
                <c:pt idx="57">
                  <c:v>1.3700000000000006</c:v>
                </c:pt>
                <c:pt idx="58">
                  <c:v>1.3800000000000006</c:v>
                </c:pt>
                <c:pt idx="59">
                  <c:v>1.3900000000000006</c:v>
                </c:pt>
                <c:pt idx="60">
                  <c:v>1.4000000000000006</c:v>
                </c:pt>
                <c:pt idx="61">
                  <c:v>1.4100000000000006</c:v>
                </c:pt>
                <c:pt idx="62">
                  <c:v>1.4200000000000006</c:v>
                </c:pt>
                <c:pt idx="63">
                  <c:v>1.4300000000000006</c:v>
                </c:pt>
                <c:pt idx="64">
                  <c:v>1.4400000000000006</c:v>
                </c:pt>
                <c:pt idx="65">
                  <c:v>1.4500000000000006</c:v>
                </c:pt>
                <c:pt idx="66">
                  <c:v>1.4600000000000006</c:v>
                </c:pt>
                <c:pt idx="67">
                  <c:v>1.4700000000000006</c:v>
                </c:pt>
                <c:pt idx="68">
                  <c:v>1.4800000000000006</c:v>
                </c:pt>
                <c:pt idx="69">
                  <c:v>1.4900000000000007</c:v>
                </c:pt>
                <c:pt idx="70">
                  <c:v>1.5000000000000007</c:v>
                </c:pt>
              </c:numCache>
            </c:numRef>
          </c:xVal>
          <c:yVal>
            <c:numRef>
              <c:f>'new flow (more data)'!$CB$792:$CB$862</c:f>
              <c:numCache>
                <c:formatCode>General</c:formatCode>
                <c:ptCount val="71"/>
                <c:pt idx="0">
                  <c:v>0.17593599999999998</c:v>
                </c:pt>
                <c:pt idx="1">
                  <c:v>0.17464614000000001</c:v>
                </c:pt>
                <c:pt idx="2">
                  <c:v>0.17336975999999998</c:v>
                </c:pt>
                <c:pt idx="3">
                  <c:v>0.17210685999999997</c:v>
                </c:pt>
                <c:pt idx="4">
                  <c:v>0.17085743999999997</c:v>
                </c:pt>
                <c:pt idx="5">
                  <c:v>0.16962149999999998</c:v>
                </c:pt>
                <c:pt idx="6">
                  <c:v>0.16839903999999997</c:v>
                </c:pt>
                <c:pt idx="7">
                  <c:v>0.16719005999999997</c:v>
                </c:pt>
                <c:pt idx="8">
                  <c:v>0.16599455999999996</c:v>
                </c:pt>
                <c:pt idx="9">
                  <c:v>0.16481253999999998</c:v>
                </c:pt>
                <c:pt idx="10">
                  <c:v>0.16364399999999996</c:v>
                </c:pt>
                <c:pt idx="11">
                  <c:v>0.16248893999999997</c:v>
                </c:pt>
                <c:pt idx="12">
                  <c:v>0.16134735999999997</c:v>
                </c:pt>
                <c:pt idx="13">
                  <c:v>0.16021925999999997</c:v>
                </c:pt>
                <c:pt idx="14">
                  <c:v>0.15910463999999996</c:v>
                </c:pt>
                <c:pt idx="15">
                  <c:v>0.15800349999999996</c:v>
                </c:pt>
                <c:pt idx="16">
                  <c:v>0.15691583999999997</c:v>
                </c:pt>
                <c:pt idx="17">
                  <c:v>0.15584165999999999</c:v>
                </c:pt>
                <c:pt idx="18">
                  <c:v>0.15478095999999997</c:v>
                </c:pt>
                <c:pt idx="19">
                  <c:v>0.15373373999999998</c:v>
                </c:pt>
                <c:pt idx="20">
                  <c:v>0.15269999999999995</c:v>
                </c:pt>
                <c:pt idx="21">
                  <c:v>0.15167973999999998</c:v>
                </c:pt>
                <c:pt idx="22">
                  <c:v>0.15067295999999997</c:v>
                </c:pt>
                <c:pt idx="23">
                  <c:v>0.14967965999999999</c:v>
                </c:pt>
                <c:pt idx="24">
                  <c:v>0.14869983999999997</c:v>
                </c:pt>
                <c:pt idx="25">
                  <c:v>0.14773349999999996</c:v>
                </c:pt>
                <c:pt idx="26">
                  <c:v>0.14678063999999999</c:v>
                </c:pt>
                <c:pt idx="27">
                  <c:v>0.14584125999999997</c:v>
                </c:pt>
                <c:pt idx="28">
                  <c:v>0.14491535999999994</c:v>
                </c:pt>
                <c:pt idx="29">
                  <c:v>0.14400293999999994</c:v>
                </c:pt>
                <c:pt idx="30">
                  <c:v>0.14310399999999998</c:v>
                </c:pt>
                <c:pt idx="31">
                  <c:v>0.14221853999999995</c:v>
                </c:pt>
                <c:pt idx="32">
                  <c:v>0.14134655999999995</c:v>
                </c:pt>
                <c:pt idx="33">
                  <c:v>0.14048805999999994</c:v>
                </c:pt>
                <c:pt idx="34">
                  <c:v>0.13964304</c:v>
                </c:pt>
                <c:pt idx="35">
                  <c:v>0.13881149999999998</c:v>
                </c:pt>
                <c:pt idx="36">
                  <c:v>0.13799343999999997</c:v>
                </c:pt>
                <c:pt idx="37">
                  <c:v>0.13718885999999994</c:v>
                </c:pt>
                <c:pt idx="38">
                  <c:v>0.13639775999999998</c:v>
                </c:pt>
                <c:pt idx="39">
                  <c:v>0.13562013999999997</c:v>
                </c:pt>
                <c:pt idx="40">
                  <c:v>0.13485599999999998</c:v>
                </c:pt>
                <c:pt idx="41">
                  <c:v>0.13410533999999996</c:v>
                </c:pt>
                <c:pt idx="42">
                  <c:v>0.13336815999999999</c:v>
                </c:pt>
                <c:pt idx="43">
                  <c:v>0.13264445999999996</c:v>
                </c:pt>
                <c:pt idx="44">
                  <c:v>0.13193423999999998</c:v>
                </c:pt>
                <c:pt idx="45">
                  <c:v>0.13123749999999995</c:v>
                </c:pt>
                <c:pt idx="46">
                  <c:v>0.13055423999999999</c:v>
                </c:pt>
                <c:pt idx="47">
                  <c:v>0.12988445999999998</c:v>
                </c:pt>
                <c:pt idx="48">
                  <c:v>0.12922815999999995</c:v>
                </c:pt>
                <c:pt idx="49">
                  <c:v>0.12858533999999994</c:v>
                </c:pt>
                <c:pt idx="50">
                  <c:v>0.12795599999999999</c:v>
                </c:pt>
                <c:pt idx="51">
                  <c:v>0.12734013999999996</c:v>
                </c:pt>
                <c:pt idx="52">
                  <c:v>0.12673775999999995</c:v>
                </c:pt>
                <c:pt idx="53">
                  <c:v>0.12614885999999995</c:v>
                </c:pt>
                <c:pt idx="54">
                  <c:v>0.12557343999999998</c:v>
                </c:pt>
                <c:pt idx="55">
                  <c:v>0.12501149999999997</c:v>
                </c:pt>
                <c:pt idx="56">
                  <c:v>0.12446303999999997</c:v>
                </c:pt>
                <c:pt idx="57">
                  <c:v>0.12392805999999995</c:v>
                </c:pt>
                <c:pt idx="58">
                  <c:v>0.12340656</c:v>
                </c:pt>
                <c:pt idx="59">
                  <c:v>0.12289853999999997</c:v>
                </c:pt>
                <c:pt idx="60">
                  <c:v>0.12240399999999996</c:v>
                </c:pt>
                <c:pt idx="61">
                  <c:v>0.12192293999999995</c:v>
                </c:pt>
                <c:pt idx="62">
                  <c:v>0.12145535999999998</c:v>
                </c:pt>
                <c:pt idx="63">
                  <c:v>0.12100126</c:v>
                </c:pt>
                <c:pt idx="64">
                  <c:v>0.12056063999999994</c:v>
                </c:pt>
                <c:pt idx="65">
                  <c:v>0.12013349999999995</c:v>
                </c:pt>
                <c:pt idx="66">
                  <c:v>0.11971983999999999</c:v>
                </c:pt>
                <c:pt idx="67">
                  <c:v>0.11931965999999999</c:v>
                </c:pt>
                <c:pt idx="68">
                  <c:v>0.11893295999999998</c:v>
                </c:pt>
                <c:pt idx="69">
                  <c:v>0.11855973999999994</c:v>
                </c:pt>
                <c:pt idx="70">
                  <c:v>0.1182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C85-374B-9D3A-7EFF8B38C6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557504"/>
        <c:axId val="119567872"/>
      </c:scatterChart>
      <c:scatterChart>
        <c:scatterStyle val="lineMarker"/>
        <c:varyColors val="0"/>
        <c:ser>
          <c:idx val="7"/>
          <c:order val="7"/>
          <c:tx>
            <c:v>SO AR20-Fourar and Lenormand</c:v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'new flow (more data)'!$CD$792:$CD$862</c:f>
              <c:numCache>
                <c:formatCode>General</c:formatCode>
                <c:ptCount val="71"/>
                <c:pt idx="0">
                  <c:v>0.8</c:v>
                </c:pt>
                <c:pt idx="1">
                  <c:v>0.81</c:v>
                </c:pt>
                <c:pt idx="2">
                  <c:v>0.82000000000000006</c:v>
                </c:pt>
                <c:pt idx="3">
                  <c:v>0.83000000000000007</c:v>
                </c:pt>
                <c:pt idx="4">
                  <c:v>0.84000000000000008</c:v>
                </c:pt>
                <c:pt idx="5">
                  <c:v>0.85000000000000009</c:v>
                </c:pt>
                <c:pt idx="6">
                  <c:v>0.8600000000000001</c:v>
                </c:pt>
                <c:pt idx="7">
                  <c:v>0.87000000000000011</c:v>
                </c:pt>
                <c:pt idx="8">
                  <c:v>0.88000000000000012</c:v>
                </c:pt>
                <c:pt idx="9">
                  <c:v>0.89000000000000012</c:v>
                </c:pt>
                <c:pt idx="10">
                  <c:v>0.90000000000000013</c:v>
                </c:pt>
                <c:pt idx="11">
                  <c:v>0.91000000000000014</c:v>
                </c:pt>
                <c:pt idx="12">
                  <c:v>0.92000000000000015</c:v>
                </c:pt>
                <c:pt idx="13">
                  <c:v>0.93000000000000016</c:v>
                </c:pt>
                <c:pt idx="14">
                  <c:v>0.94000000000000017</c:v>
                </c:pt>
                <c:pt idx="15">
                  <c:v>0.95000000000000018</c:v>
                </c:pt>
                <c:pt idx="16">
                  <c:v>0.96000000000000019</c:v>
                </c:pt>
                <c:pt idx="17">
                  <c:v>0.9700000000000002</c:v>
                </c:pt>
                <c:pt idx="18">
                  <c:v>0.9800000000000002</c:v>
                </c:pt>
                <c:pt idx="19">
                  <c:v>0.99000000000000021</c:v>
                </c:pt>
                <c:pt idx="20">
                  <c:v>1.0000000000000002</c:v>
                </c:pt>
                <c:pt idx="21">
                  <c:v>1.0100000000000002</c:v>
                </c:pt>
                <c:pt idx="22">
                  <c:v>1.0200000000000002</c:v>
                </c:pt>
                <c:pt idx="23">
                  <c:v>1.0300000000000002</c:v>
                </c:pt>
                <c:pt idx="24">
                  <c:v>1.0400000000000003</c:v>
                </c:pt>
                <c:pt idx="25">
                  <c:v>1.0500000000000003</c:v>
                </c:pt>
                <c:pt idx="26">
                  <c:v>1.0600000000000003</c:v>
                </c:pt>
                <c:pt idx="27">
                  <c:v>1.0700000000000003</c:v>
                </c:pt>
                <c:pt idx="28">
                  <c:v>1.0800000000000003</c:v>
                </c:pt>
                <c:pt idx="29">
                  <c:v>1.0900000000000003</c:v>
                </c:pt>
                <c:pt idx="30">
                  <c:v>1.1000000000000003</c:v>
                </c:pt>
                <c:pt idx="31">
                  <c:v>1.1100000000000003</c:v>
                </c:pt>
                <c:pt idx="32">
                  <c:v>1.1200000000000003</c:v>
                </c:pt>
                <c:pt idx="33">
                  <c:v>1.1300000000000003</c:v>
                </c:pt>
                <c:pt idx="34">
                  <c:v>1.1400000000000003</c:v>
                </c:pt>
                <c:pt idx="35">
                  <c:v>1.1500000000000004</c:v>
                </c:pt>
                <c:pt idx="36">
                  <c:v>1.1600000000000004</c:v>
                </c:pt>
                <c:pt idx="37">
                  <c:v>1.1700000000000004</c:v>
                </c:pt>
                <c:pt idx="38">
                  <c:v>1.1800000000000004</c:v>
                </c:pt>
                <c:pt idx="39">
                  <c:v>1.1900000000000004</c:v>
                </c:pt>
                <c:pt idx="40">
                  <c:v>1.2000000000000004</c:v>
                </c:pt>
                <c:pt idx="41">
                  <c:v>1.2100000000000004</c:v>
                </c:pt>
                <c:pt idx="42">
                  <c:v>1.2200000000000004</c:v>
                </c:pt>
                <c:pt idx="43">
                  <c:v>1.2300000000000004</c:v>
                </c:pt>
                <c:pt idx="44">
                  <c:v>1.2400000000000004</c:v>
                </c:pt>
                <c:pt idx="45">
                  <c:v>1.2500000000000004</c:v>
                </c:pt>
                <c:pt idx="46">
                  <c:v>1.2600000000000005</c:v>
                </c:pt>
                <c:pt idx="47">
                  <c:v>1.2700000000000005</c:v>
                </c:pt>
                <c:pt idx="48">
                  <c:v>1.2800000000000005</c:v>
                </c:pt>
                <c:pt idx="49">
                  <c:v>1.2900000000000005</c:v>
                </c:pt>
                <c:pt idx="50">
                  <c:v>1.3000000000000005</c:v>
                </c:pt>
                <c:pt idx="51">
                  <c:v>1.3100000000000005</c:v>
                </c:pt>
                <c:pt idx="52">
                  <c:v>1.3200000000000005</c:v>
                </c:pt>
                <c:pt idx="53">
                  <c:v>1.3300000000000005</c:v>
                </c:pt>
                <c:pt idx="54">
                  <c:v>1.3400000000000005</c:v>
                </c:pt>
                <c:pt idx="55">
                  <c:v>1.3500000000000005</c:v>
                </c:pt>
                <c:pt idx="56">
                  <c:v>1.3600000000000005</c:v>
                </c:pt>
                <c:pt idx="57">
                  <c:v>1.3700000000000006</c:v>
                </c:pt>
                <c:pt idx="58">
                  <c:v>1.3800000000000006</c:v>
                </c:pt>
                <c:pt idx="59">
                  <c:v>1.3900000000000006</c:v>
                </c:pt>
                <c:pt idx="60">
                  <c:v>1.4000000000000006</c:v>
                </c:pt>
                <c:pt idx="61">
                  <c:v>1.4100000000000006</c:v>
                </c:pt>
                <c:pt idx="62">
                  <c:v>1.4200000000000006</c:v>
                </c:pt>
                <c:pt idx="63">
                  <c:v>1.4300000000000006</c:v>
                </c:pt>
                <c:pt idx="64">
                  <c:v>1.4400000000000006</c:v>
                </c:pt>
                <c:pt idx="65">
                  <c:v>1.4500000000000006</c:v>
                </c:pt>
                <c:pt idx="66">
                  <c:v>1.4600000000000006</c:v>
                </c:pt>
                <c:pt idx="67">
                  <c:v>1.4700000000000006</c:v>
                </c:pt>
                <c:pt idx="68">
                  <c:v>1.4800000000000006</c:v>
                </c:pt>
                <c:pt idx="69">
                  <c:v>1.4900000000000007</c:v>
                </c:pt>
                <c:pt idx="70">
                  <c:v>1.5000000000000007</c:v>
                </c:pt>
              </c:numCache>
            </c:numRef>
          </c:xVal>
          <c:yVal>
            <c:numRef>
              <c:f>'new flow (more data)'!$CE$792:$CE$862</c:f>
              <c:numCache>
                <c:formatCode>General</c:formatCode>
                <c:ptCount val="71"/>
                <c:pt idx="0">
                  <c:v>0.17727599999999996</c:v>
                </c:pt>
                <c:pt idx="1">
                  <c:v>0.17699358949999996</c:v>
                </c:pt>
                <c:pt idx="2">
                  <c:v>0.17667667599999995</c:v>
                </c:pt>
                <c:pt idx="3">
                  <c:v>0.17632633649999993</c:v>
                </c:pt>
                <c:pt idx="4">
                  <c:v>0.17594364799999992</c:v>
                </c:pt>
                <c:pt idx="5">
                  <c:v>0.1755296875</c:v>
                </c:pt>
                <c:pt idx="6">
                  <c:v>0.17508553200000002</c:v>
                </c:pt>
                <c:pt idx="7">
                  <c:v>0.17461225849999992</c:v>
                </c:pt>
                <c:pt idx="8">
                  <c:v>0.17411094399999996</c:v>
                </c:pt>
                <c:pt idx="9">
                  <c:v>0.17358266549999993</c:v>
                </c:pt>
                <c:pt idx="10">
                  <c:v>0.1730285</c:v>
                </c:pt>
                <c:pt idx="11">
                  <c:v>0.17244952449999987</c:v>
                </c:pt>
                <c:pt idx="12">
                  <c:v>0.17184681599999993</c:v>
                </c:pt>
                <c:pt idx="13">
                  <c:v>0.17122145149999998</c:v>
                </c:pt>
                <c:pt idx="14">
                  <c:v>0.17057450800000004</c:v>
                </c:pt>
                <c:pt idx="15">
                  <c:v>0.16990706249999984</c:v>
                </c:pt>
                <c:pt idx="16">
                  <c:v>0.16922019199999991</c:v>
                </c:pt>
                <c:pt idx="17">
                  <c:v>0.16851497350000003</c:v>
                </c:pt>
                <c:pt idx="18">
                  <c:v>0.16779248399999999</c:v>
                </c:pt>
                <c:pt idx="19">
                  <c:v>0.16705380049999982</c:v>
                </c:pt>
                <c:pt idx="20">
                  <c:v>0.16629999999999998</c:v>
                </c:pt>
                <c:pt idx="21">
                  <c:v>0.16553215950000003</c:v>
                </c:pt>
                <c:pt idx="22">
                  <c:v>0.16475135600000004</c:v>
                </c:pt>
                <c:pt idx="23">
                  <c:v>0.16395866649999982</c:v>
                </c:pt>
                <c:pt idx="24">
                  <c:v>0.16315516799999988</c:v>
                </c:pt>
                <c:pt idx="25">
                  <c:v>0.16234193750000001</c:v>
                </c:pt>
                <c:pt idx="26">
                  <c:v>0.16152005200000005</c:v>
                </c:pt>
                <c:pt idx="27">
                  <c:v>0.16069058849999981</c:v>
                </c:pt>
                <c:pt idx="28">
                  <c:v>0.15985462399999992</c:v>
                </c:pt>
                <c:pt idx="29">
                  <c:v>0.15901323549999999</c:v>
                </c:pt>
                <c:pt idx="30">
                  <c:v>0.15816750000000004</c:v>
                </c:pt>
                <c:pt idx="31">
                  <c:v>0.15731849449999988</c:v>
                </c:pt>
                <c:pt idx="32">
                  <c:v>0.15646729599999984</c:v>
                </c:pt>
                <c:pt idx="33">
                  <c:v>0.15561498149999983</c:v>
                </c:pt>
                <c:pt idx="34">
                  <c:v>0.15476262800000004</c:v>
                </c:pt>
                <c:pt idx="35">
                  <c:v>0.15391131249999987</c:v>
                </c:pt>
                <c:pt idx="36">
                  <c:v>0.15306211199999994</c:v>
                </c:pt>
                <c:pt idx="37">
                  <c:v>0.15221610349999989</c:v>
                </c:pt>
                <c:pt idx="38">
                  <c:v>0.1513743639999999</c:v>
                </c:pt>
                <c:pt idx="39">
                  <c:v>0.15053797049999981</c:v>
                </c:pt>
                <c:pt idx="40">
                  <c:v>0.14970799999999981</c:v>
                </c:pt>
                <c:pt idx="41">
                  <c:v>0.14888552949999986</c:v>
                </c:pt>
                <c:pt idx="42">
                  <c:v>0.14807163599999992</c:v>
                </c:pt>
                <c:pt idx="43">
                  <c:v>0.14726739649999995</c:v>
                </c:pt>
                <c:pt idx="44">
                  <c:v>0.1464738879999998</c:v>
                </c:pt>
                <c:pt idx="45">
                  <c:v>0.14569218749999988</c:v>
                </c:pt>
                <c:pt idx="46">
                  <c:v>0.14492337199999991</c:v>
                </c:pt>
                <c:pt idx="47">
                  <c:v>0.14416851849999987</c:v>
                </c:pt>
                <c:pt idx="48">
                  <c:v>0.14342870399999982</c:v>
                </c:pt>
                <c:pt idx="49">
                  <c:v>0.14270500549999995</c:v>
                </c:pt>
                <c:pt idx="50">
                  <c:v>0.1419985</c:v>
                </c:pt>
                <c:pt idx="51">
                  <c:v>0.14131026449999992</c:v>
                </c:pt>
                <c:pt idx="52">
                  <c:v>0.1406413759999999</c:v>
                </c:pt>
                <c:pt idx="53">
                  <c:v>0.13999291149999979</c:v>
                </c:pt>
                <c:pt idx="54">
                  <c:v>0.13936594799999988</c:v>
                </c:pt>
                <c:pt idx="55">
                  <c:v>0.1387615624999998</c:v>
                </c:pt>
                <c:pt idx="56">
                  <c:v>0.13818083199999984</c:v>
                </c:pt>
                <c:pt idx="57">
                  <c:v>0.13762483350000007</c:v>
                </c:pt>
                <c:pt idx="58">
                  <c:v>0.13709464400000002</c:v>
                </c:pt>
                <c:pt idx="59">
                  <c:v>0.13659134049999996</c:v>
                </c:pt>
                <c:pt idx="60">
                  <c:v>0.1361160000000001</c:v>
                </c:pt>
                <c:pt idx="61">
                  <c:v>0.13566969949999982</c:v>
                </c:pt>
                <c:pt idx="62">
                  <c:v>0.13525351599999988</c:v>
                </c:pt>
                <c:pt idx="63">
                  <c:v>0.13486852649999989</c:v>
                </c:pt>
                <c:pt idx="64">
                  <c:v>0.13451580799999982</c:v>
                </c:pt>
                <c:pt idx="65">
                  <c:v>0.13419643749999996</c:v>
                </c:pt>
                <c:pt idx="66">
                  <c:v>0.13391149199999983</c:v>
                </c:pt>
                <c:pt idx="67">
                  <c:v>0.13366204849999994</c:v>
                </c:pt>
                <c:pt idx="68">
                  <c:v>0.1334491839999998</c:v>
                </c:pt>
                <c:pt idx="69">
                  <c:v>0.13327397550000017</c:v>
                </c:pt>
                <c:pt idx="70">
                  <c:v>0.13313749999999977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C85-374B-9D3A-7EFF8B38C6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583872"/>
        <c:axId val="119569792"/>
      </c:scatterChart>
      <c:valAx>
        <c:axId val="119557504"/>
        <c:scaling>
          <c:orientation val="minMax"/>
          <c:max val="1.5"/>
          <c:min val="0.8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Segoe UI Semilight" panose="020B0402040204020203" pitchFamily="34" charset="0"/>
                    <a:ea typeface="+mn-ea"/>
                    <a:cs typeface="Segoe UI Semilight" panose="020B0402040204020203" pitchFamily="34" charset="0"/>
                  </a:defRPr>
                </a:pPr>
                <a:r>
                  <a:rPr lang="nl-NL" b="1">
                    <a:solidFill>
                      <a:schemeClr val="tx1"/>
                    </a:solidFill>
                  </a:rPr>
                  <a:t>Pressure </a:t>
                </a:r>
                <a:r>
                  <a:rPr lang="nl-NL" b="1" i="1">
                    <a:solidFill>
                      <a:schemeClr val="tx1"/>
                    </a:solidFill>
                  </a:rPr>
                  <a:t>P</a:t>
                </a:r>
                <a:r>
                  <a:rPr lang="nl-NL" b="1">
                    <a:solidFill>
                      <a:schemeClr val="tx1"/>
                    </a:solidFill>
                  </a:rPr>
                  <a:t> [bar]</a:t>
                </a:r>
              </a:p>
            </c:rich>
          </c:tx>
          <c:layout>
            <c:manualLayout>
              <c:xMode val="edge"/>
              <c:yMode val="edge"/>
              <c:x val="0.31708188483271377"/>
              <c:y val="0.94611456567098917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567872"/>
        <c:crosses val="autoZero"/>
        <c:crossBetween val="midCat"/>
      </c:valAx>
      <c:valAx>
        <c:axId val="119567872"/>
        <c:scaling>
          <c:orientation val="minMax"/>
          <c:max val="0.26"/>
          <c:min val="5.0000000000000017E-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Segoe UI Semilight" panose="020B0402040204020203" pitchFamily="34" charset="0"/>
                    <a:ea typeface="+mn-ea"/>
                    <a:cs typeface="Segoe UI Semilight" panose="020B0402040204020203" pitchFamily="34" charset="0"/>
                  </a:defRPr>
                </a:pPr>
                <a:r>
                  <a:rPr lang="nl-NL" b="1">
                    <a:solidFill>
                      <a:schemeClr val="tx1"/>
                    </a:solidFill>
                  </a:rPr>
                  <a:t>Liquid film thickness </a:t>
                </a:r>
                <a:r>
                  <a:rPr lang="el-GR" b="1" i="1">
                    <a:solidFill>
                      <a:schemeClr val="tx1"/>
                    </a:solidFill>
                  </a:rPr>
                  <a:t>δ</a:t>
                </a:r>
                <a:r>
                  <a:rPr lang="en-US" b="1">
                    <a:solidFill>
                      <a:schemeClr val="tx1"/>
                    </a:solidFill>
                  </a:rPr>
                  <a:t> [µm]</a:t>
                </a:r>
                <a:endParaRPr lang="nl-NL" b="1">
                  <a:solidFill>
                    <a:schemeClr val="tx1"/>
                  </a:solidFill>
                </a:endParaRPr>
              </a:p>
            </c:rich>
          </c:tx>
          <c:layout>
            <c:manualLayout>
              <c:xMode val="edge"/>
              <c:yMode val="edge"/>
              <c:x val="6.8317677198975251E-3"/>
              <c:y val="0.29344373305193855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557504"/>
        <c:crosses val="autoZero"/>
        <c:crossBetween val="midCat"/>
        <c:minorUnit val="1.0000000000000004E-2"/>
      </c:valAx>
      <c:valAx>
        <c:axId val="119569792"/>
        <c:scaling>
          <c:orientation val="minMax"/>
          <c:max val="0.26"/>
          <c:min val="5.0000000000000017E-2"/>
        </c:scaling>
        <c:delete val="0"/>
        <c:axPos val="r"/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noFill/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583872"/>
        <c:crosses val="max"/>
        <c:crossBetween val="midCat"/>
      </c:valAx>
      <c:valAx>
        <c:axId val="119583872"/>
        <c:scaling>
          <c:orientation val="minMax"/>
          <c:max val="1.5"/>
          <c:min val="0.8"/>
        </c:scaling>
        <c:delete val="0"/>
        <c:axPos val="t"/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noFill/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569792"/>
        <c:crosses val="max"/>
        <c:crossBetween val="midCat"/>
      </c:valAx>
      <c:spPr>
        <a:solidFill>
          <a:schemeClr val="bg1"/>
        </a:solidFill>
        <a:ln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Segoe UI Semilight" panose="020B0402040204020203" pitchFamily="34" charset="0"/>
              <a:ea typeface="+mn-ea"/>
              <a:cs typeface="Segoe UI Semilight" panose="020B0402040204020203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>
          <a:latin typeface="Segoe UI Semilight" panose="020B0402040204020203" pitchFamily="34" charset="0"/>
          <a:cs typeface="Segoe UI Semilight" panose="020B0402040204020203" pitchFamily="34" charset="0"/>
        </a:defRPr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'new flow (more data)'!$A$97:$A$131</c:f>
              <c:numCache>
                <c:formatCode>General</c:formatCode>
                <c:ptCount val="35"/>
                <c:pt idx="0">
                  <c:v>0.81606999999999996</c:v>
                </c:pt>
                <c:pt idx="1">
                  <c:v>0.83574999999999999</c:v>
                </c:pt>
                <c:pt idx="2">
                  <c:v>0.85435000000000005</c:v>
                </c:pt>
                <c:pt idx="3">
                  <c:v>0.87485000000000002</c:v>
                </c:pt>
                <c:pt idx="4">
                  <c:v>0.89478000000000002</c:v>
                </c:pt>
                <c:pt idx="5">
                  <c:v>0.91415000000000002</c:v>
                </c:pt>
                <c:pt idx="6">
                  <c:v>0.93759000000000003</c:v>
                </c:pt>
                <c:pt idx="7">
                  <c:v>0.95406000000000002</c:v>
                </c:pt>
                <c:pt idx="8">
                  <c:v>0.97463999999999995</c:v>
                </c:pt>
                <c:pt idx="9">
                  <c:v>0.99526999999999999</c:v>
                </c:pt>
                <c:pt idx="10">
                  <c:v>1.0144</c:v>
                </c:pt>
                <c:pt idx="11">
                  <c:v>1.0330999999999999</c:v>
                </c:pt>
                <c:pt idx="12">
                  <c:v>1.0557000000000001</c:v>
                </c:pt>
                <c:pt idx="13">
                  <c:v>1.0758000000000001</c:v>
                </c:pt>
                <c:pt idx="14">
                  <c:v>1.0972</c:v>
                </c:pt>
                <c:pt idx="15">
                  <c:v>1.1145</c:v>
                </c:pt>
                <c:pt idx="16">
                  <c:v>1.1346000000000001</c:v>
                </c:pt>
                <c:pt idx="17">
                  <c:v>1.1539999999999999</c:v>
                </c:pt>
                <c:pt idx="18">
                  <c:v>1.1733</c:v>
                </c:pt>
                <c:pt idx="19">
                  <c:v>1.1936</c:v>
                </c:pt>
                <c:pt idx="20">
                  <c:v>1.2131000000000001</c:v>
                </c:pt>
                <c:pt idx="21">
                  <c:v>1.2330000000000001</c:v>
                </c:pt>
                <c:pt idx="22">
                  <c:v>1.2522</c:v>
                </c:pt>
                <c:pt idx="23">
                  <c:v>1.2733000000000001</c:v>
                </c:pt>
                <c:pt idx="24">
                  <c:v>1.2932999999999999</c:v>
                </c:pt>
                <c:pt idx="25">
                  <c:v>1.3118000000000001</c:v>
                </c:pt>
                <c:pt idx="26">
                  <c:v>1.3318000000000001</c:v>
                </c:pt>
                <c:pt idx="27">
                  <c:v>1.3521000000000001</c:v>
                </c:pt>
                <c:pt idx="28">
                  <c:v>1.3720000000000001</c:v>
                </c:pt>
                <c:pt idx="29">
                  <c:v>1.3912</c:v>
                </c:pt>
                <c:pt idx="30">
                  <c:v>1.411</c:v>
                </c:pt>
                <c:pt idx="31">
                  <c:v>1.4323999999999999</c:v>
                </c:pt>
                <c:pt idx="32">
                  <c:v>1.4521999999999999</c:v>
                </c:pt>
                <c:pt idx="33">
                  <c:v>1.4786999999999999</c:v>
                </c:pt>
                <c:pt idx="34">
                  <c:v>1.4955000000000001</c:v>
                </c:pt>
              </c:numCache>
            </c:numRef>
          </c:xVal>
          <c:yVal>
            <c:numRef>
              <c:f>'new flow (more data)'!$B$97:$B$131</c:f>
              <c:numCache>
                <c:formatCode>General</c:formatCode>
                <c:ptCount val="35"/>
                <c:pt idx="0">
                  <c:v>13.005000000000001</c:v>
                </c:pt>
                <c:pt idx="1">
                  <c:v>13.936</c:v>
                </c:pt>
                <c:pt idx="2">
                  <c:v>14.858000000000001</c:v>
                </c:pt>
                <c:pt idx="3">
                  <c:v>15.801</c:v>
                </c:pt>
                <c:pt idx="4">
                  <c:v>16.847999999999999</c:v>
                </c:pt>
                <c:pt idx="5">
                  <c:v>17.722000000000001</c:v>
                </c:pt>
                <c:pt idx="6">
                  <c:v>18.603999999999999</c:v>
                </c:pt>
                <c:pt idx="7">
                  <c:v>19.53</c:v>
                </c:pt>
                <c:pt idx="8">
                  <c:v>20.748000000000001</c:v>
                </c:pt>
                <c:pt idx="9">
                  <c:v>21.718</c:v>
                </c:pt>
                <c:pt idx="10">
                  <c:v>22.696000000000002</c:v>
                </c:pt>
                <c:pt idx="11">
                  <c:v>23.623000000000001</c:v>
                </c:pt>
                <c:pt idx="12">
                  <c:v>24.623999999999999</c:v>
                </c:pt>
                <c:pt idx="13">
                  <c:v>25.504999999999999</c:v>
                </c:pt>
                <c:pt idx="14">
                  <c:v>26.558</c:v>
                </c:pt>
                <c:pt idx="15">
                  <c:v>27.425000000000001</c:v>
                </c:pt>
                <c:pt idx="16">
                  <c:v>28.442</c:v>
                </c:pt>
                <c:pt idx="17">
                  <c:v>29.318000000000001</c:v>
                </c:pt>
                <c:pt idx="18">
                  <c:v>30.129000000000001</c:v>
                </c:pt>
                <c:pt idx="19">
                  <c:v>31.013000000000002</c:v>
                </c:pt>
                <c:pt idx="20">
                  <c:v>32.095999999999997</c:v>
                </c:pt>
                <c:pt idx="21">
                  <c:v>33.200000000000003</c:v>
                </c:pt>
                <c:pt idx="22">
                  <c:v>34.661999999999999</c:v>
                </c:pt>
                <c:pt idx="23">
                  <c:v>35.588999999999999</c:v>
                </c:pt>
                <c:pt idx="24">
                  <c:v>36.122</c:v>
                </c:pt>
                <c:pt idx="25">
                  <c:v>37.381</c:v>
                </c:pt>
                <c:pt idx="26">
                  <c:v>38.5</c:v>
                </c:pt>
                <c:pt idx="27">
                  <c:v>39.545999999999999</c:v>
                </c:pt>
                <c:pt idx="28">
                  <c:v>40.555</c:v>
                </c:pt>
                <c:pt idx="29">
                  <c:v>41.481999999999999</c:v>
                </c:pt>
                <c:pt idx="30">
                  <c:v>42.517000000000003</c:v>
                </c:pt>
                <c:pt idx="31">
                  <c:v>43.421999999999997</c:v>
                </c:pt>
                <c:pt idx="32">
                  <c:v>44.427</c:v>
                </c:pt>
                <c:pt idx="33">
                  <c:v>45.040999999999997</c:v>
                </c:pt>
                <c:pt idx="34">
                  <c:v>46.177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A6E-5B4B-8A90-596D05444E47}"/>
            </c:ext>
          </c:extLst>
        </c:ser>
        <c:ser>
          <c:idx val="1"/>
          <c:order val="1"/>
          <c:tx>
            <c:v>Modified Chisholm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2700" cap="rnd">
                <a:solidFill>
                  <a:schemeClr val="tx1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9.3486250927494824E-2"/>
                  <c:y val="0.1302932108452087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'new flow (more data)'!$D$97:$D$131</c:f>
              <c:numCache>
                <c:formatCode>General</c:formatCode>
                <c:ptCount val="35"/>
                <c:pt idx="0">
                  <c:v>0.81606999999999985</c:v>
                </c:pt>
                <c:pt idx="1">
                  <c:v>0.83574999999999999</c:v>
                </c:pt>
                <c:pt idx="2">
                  <c:v>0.85435000000000016</c:v>
                </c:pt>
                <c:pt idx="3">
                  <c:v>0.87484999999999991</c:v>
                </c:pt>
                <c:pt idx="4">
                  <c:v>0.89477999999999991</c:v>
                </c:pt>
                <c:pt idx="5">
                  <c:v>0.91415000000000002</c:v>
                </c:pt>
                <c:pt idx="6">
                  <c:v>0.93759000000000015</c:v>
                </c:pt>
                <c:pt idx="7">
                  <c:v>0.95406000000000013</c:v>
                </c:pt>
                <c:pt idx="8">
                  <c:v>0.97463999999999995</c:v>
                </c:pt>
                <c:pt idx="9">
                  <c:v>0.9952700000000001</c:v>
                </c:pt>
                <c:pt idx="10">
                  <c:v>1.0144000000000002</c:v>
                </c:pt>
                <c:pt idx="11">
                  <c:v>1.0331000000000001</c:v>
                </c:pt>
                <c:pt idx="12">
                  <c:v>1.0556999999999999</c:v>
                </c:pt>
                <c:pt idx="13">
                  <c:v>1.0758000000000001</c:v>
                </c:pt>
                <c:pt idx="14">
                  <c:v>1.0972</c:v>
                </c:pt>
                <c:pt idx="15">
                  <c:v>1.1145</c:v>
                </c:pt>
                <c:pt idx="16">
                  <c:v>1.1345999999999998</c:v>
                </c:pt>
                <c:pt idx="17">
                  <c:v>1.1539999999999999</c:v>
                </c:pt>
                <c:pt idx="18">
                  <c:v>1.1733000000000002</c:v>
                </c:pt>
                <c:pt idx="19">
                  <c:v>1.1936</c:v>
                </c:pt>
                <c:pt idx="20">
                  <c:v>1.2130999999999998</c:v>
                </c:pt>
                <c:pt idx="21">
                  <c:v>1.2330000000000001</c:v>
                </c:pt>
                <c:pt idx="22">
                  <c:v>1.2522000000000002</c:v>
                </c:pt>
                <c:pt idx="23">
                  <c:v>1.2732999999999999</c:v>
                </c:pt>
                <c:pt idx="24">
                  <c:v>1.2932999999999999</c:v>
                </c:pt>
                <c:pt idx="25">
                  <c:v>1.3117999999999999</c:v>
                </c:pt>
                <c:pt idx="26">
                  <c:v>1.3318000000000003</c:v>
                </c:pt>
                <c:pt idx="27">
                  <c:v>1.3521000000000001</c:v>
                </c:pt>
                <c:pt idx="28">
                  <c:v>1.3719999999999999</c:v>
                </c:pt>
                <c:pt idx="29">
                  <c:v>1.3912</c:v>
                </c:pt>
                <c:pt idx="30">
                  <c:v>1.411</c:v>
                </c:pt>
                <c:pt idx="31">
                  <c:v>1.4323999999999999</c:v>
                </c:pt>
                <c:pt idx="32">
                  <c:v>1.4521999999999999</c:v>
                </c:pt>
                <c:pt idx="33">
                  <c:v>1.4786999999999999</c:v>
                </c:pt>
                <c:pt idx="34">
                  <c:v>1.4954999999999998</c:v>
                </c:pt>
              </c:numCache>
            </c:numRef>
          </c:xVal>
          <c:yVal>
            <c:numRef>
              <c:f>'new flow (more data)'!$CD$97:$CD$131</c:f>
              <c:numCache>
                <c:formatCode>General</c:formatCode>
                <c:ptCount val="35"/>
                <c:pt idx="0">
                  <c:v>14.198434819423031</c:v>
                </c:pt>
                <c:pt idx="1">
                  <c:v>14.798126925823174</c:v>
                </c:pt>
                <c:pt idx="2">
                  <c:v>15.405651801524533</c:v>
                </c:pt>
                <c:pt idx="3">
                  <c:v>16.043473570047382</c:v>
                </c:pt>
                <c:pt idx="4">
                  <c:v>16.744609429278125</c:v>
                </c:pt>
                <c:pt idx="5">
                  <c:v>17.346068503049544</c:v>
                </c:pt>
                <c:pt idx="6">
                  <c:v>18.012775824751571</c:v>
                </c:pt>
                <c:pt idx="7">
                  <c:v>18.617320563212711</c:v>
                </c:pt>
                <c:pt idx="8">
                  <c:v>19.443082277390584</c:v>
                </c:pt>
                <c:pt idx="9">
                  <c:v>20.113306637339406</c:v>
                </c:pt>
                <c:pt idx="10">
                  <c:v>20.778840380200361</c:v>
                </c:pt>
                <c:pt idx="11">
                  <c:v>21.431691826827034</c:v>
                </c:pt>
                <c:pt idx="12">
                  <c:v>22.135426117220167</c:v>
                </c:pt>
                <c:pt idx="13">
                  <c:v>22.75648037714036</c:v>
                </c:pt>
                <c:pt idx="14">
                  <c:v>23.614423028599813</c:v>
                </c:pt>
                <c:pt idx="15">
                  <c:v>24.094272465670329</c:v>
                </c:pt>
                <c:pt idx="16">
                  <c:v>24.793187074594904</c:v>
                </c:pt>
                <c:pt idx="17">
                  <c:v>25.438514625275261</c:v>
                </c:pt>
                <c:pt idx="18">
                  <c:v>25.941841968313149</c:v>
                </c:pt>
                <c:pt idx="19">
                  <c:v>26.549147303479792</c:v>
                </c:pt>
                <c:pt idx="20">
                  <c:v>27.350048540397101</c:v>
                </c:pt>
                <c:pt idx="21">
                  <c:v>28.019526014464432</c:v>
                </c:pt>
                <c:pt idx="22">
                  <c:v>29.099558107764405</c:v>
                </c:pt>
                <c:pt idx="23">
                  <c:v>29.704127207375556</c:v>
                </c:pt>
                <c:pt idx="24">
                  <c:v>30.028657772285836</c:v>
                </c:pt>
                <c:pt idx="25">
                  <c:v>30.822693638907342</c:v>
                </c:pt>
                <c:pt idx="26">
                  <c:v>31.600359727465971</c:v>
                </c:pt>
                <c:pt idx="27">
                  <c:v>32.25734871417616</c:v>
                </c:pt>
                <c:pt idx="28">
                  <c:v>32.963873328442652</c:v>
                </c:pt>
                <c:pt idx="29">
                  <c:v>33.548654976951987</c:v>
                </c:pt>
                <c:pt idx="30">
                  <c:v>34.206160192963644</c:v>
                </c:pt>
                <c:pt idx="31">
                  <c:v>34.818560616063195</c:v>
                </c:pt>
                <c:pt idx="32">
                  <c:v>35.462487601915157</c:v>
                </c:pt>
                <c:pt idx="33">
                  <c:v>35.946134653365867</c:v>
                </c:pt>
                <c:pt idx="34">
                  <c:v>36.623168429739103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A6E-5B4B-8A90-596D05444E47}"/>
            </c:ext>
          </c:extLst>
        </c:ser>
        <c:ser>
          <c:idx val="2"/>
          <c:order val="2"/>
          <c:tx>
            <c:v>Modified turner Wallis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2700" cap="rnd">
                <a:solidFill>
                  <a:schemeClr val="tx1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3.1065040920517938E-2"/>
                  <c:y val="7.9580776736515955E-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'new flow (more data)'!$D$184:$D$218</c:f>
              <c:numCache>
                <c:formatCode>General</c:formatCode>
                <c:ptCount val="35"/>
                <c:pt idx="0">
                  <c:v>0.81606999999999985</c:v>
                </c:pt>
                <c:pt idx="1">
                  <c:v>0.83574999999999999</c:v>
                </c:pt>
                <c:pt idx="2">
                  <c:v>0.85435000000000016</c:v>
                </c:pt>
                <c:pt idx="3">
                  <c:v>0.87484999999999991</c:v>
                </c:pt>
                <c:pt idx="4">
                  <c:v>0.89477999999999991</c:v>
                </c:pt>
                <c:pt idx="5">
                  <c:v>0.91415000000000002</c:v>
                </c:pt>
                <c:pt idx="6">
                  <c:v>0.93759000000000015</c:v>
                </c:pt>
                <c:pt idx="7">
                  <c:v>0.95406000000000013</c:v>
                </c:pt>
                <c:pt idx="8">
                  <c:v>0.97463999999999995</c:v>
                </c:pt>
                <c:pt idx="9">
                  <c:v>0.9952700000000001</c:v>
                </c:pt>
                <c:pt idx="10">
                  <c:v>1.0144000000000002</c:v>
                </c:pt>
                <c:pt idx="11">
                  <c:v>1.0331000000000001</c:v>
                </c:pt>
                <c:pt idx="12">
                  <c:v>1.0556999999999999</c:v>
                </c:pt>
                <c:pt idx="13">
                  <c:v>1.0758000000000001</c:v>
                </c:pt>
                <c:pt idx="14">
                  <c:v>1.0972</c:v>
                </c:pt>
                <c:pt idx="15">
                  <c:v>1.1145</c:v>
                </c:pt>
                <c:pt idx="16">
                  <c:v>1.1345999999999998</c:v>
                </c:pt>
                <c:pt idx="17">
                  <c:v>1.1539999999999999</c:v>
                </c:pt>
                <c:pt idx="18">
                  <c:v>1.1733000000000002</c:v>
                </c:pt>
                <c:pt idx="19">
                  <c:v>1.1936</c:v>
                </c:pt>
                <c:pt idx="20">
                  <c:v>1.2130999999999998</c:v>
                </c:pt>
                <c:pt idx="21">
                  <c:v>1.2330000000000001</c:v>
                </c:pt>
                <c:pt idx="22">
                  <c:v>1.2522000000000002</c:v>
                </c:pt>
                <c:pt idx="23">
                  <c:v>1.2732999999999999</c:v>
                </c:pt>
                <c:pt idx="24">
                  <c:v>1.2932999999999999</c:v>
                </c:pt>
                <c:pt idx="25">
                  <c:v>1.3117999999999999</c:v>
                </c:pt>
                <c:pt idx="26">
                  <c:v>1.3318000000000003</c:v>
                </c:pt>
                <c:pt idx="27">
                  <c:v>1.3521000000000001</c:v>
                </c:pt>
                <c:pt idx="28">
                  <c:v>1.3719999999999999</c:v>
                </c:pt>
                <c:pt idx="29">
                  <c:v>1.3912</c:v>
                </c:pt>
                <c:pt idx="30">
                  <c:v>1.411</c:v>
                </c:pt>
                <c:pt idx="31">
                  <c:v>1.4323999999999999</c:v>
                </c:pt>
                <c:pt idx="32">
                  <c:v>1.4521999999999999</c:v>
                </c:pt>
                <c:pt idx="33">
                  <c:v>1.4786999999999999</c:v>
                </c:pt>
                <c:pt idx="34">
                  <c:v>1.4954999999999998</c:v>
                </c:pt>
              </c:numCache>
            </c:numRef>
          </c:xVal>
          <c:yVal>
            <c:numRef>
              <c:f>'new flow (more data)'!$CE$184:$CE$218</c:f>
              <c:numCache>
                <c:formatCode>General</c:formatCode>
                <c:ptCount val="35"/>
                <c:pt idx="0">
                  <c:v>19.542688444947643</c:v>
                </c:pt>
                <c:pt idx="1">
                  <c:v>20.235951884514904</c:v>
                </c:pt>
                <c:pt idx="2">
                  <c:v>20.923944082751895</c:v>
                </c:pt>
                <c:pt idx="3">
                  <c:v>21.652675084015609</c:v>
                </c:pt>
                <c:pt idx="4">
                  <c:v>22.426616383111618</c:v>
                </c:pt>
                <c:pt idx="5">
                  <c:v>23.110067352736515</c:v>
                </c:pt>
                <c:pt idx="6">
                  <c:v>23.885724442291306</c:v>
                </c:pt>
                <c:pt idx="7">
                  <c:v>24.540286981798058</c:v>
                </c:pt>
                <c:pt idx="8">
                  <c:v>25.412630351501019</c:v>
                </c:pt>
                <c:pt idx="9">
                  <c:v>26.157970045079807</c:v>
                </c:pt>
                <c:pt idx="10">
                  <c:v>26.882981551181238</c:v>
                </c:pt>
                <c:pt idx="11">
                  <c:v>27.592397374197645</c:v>
                </c:pt>
                <c:pt idx="12">
                  <c:v>28.381255412837323</c:v>
                </c:pt>
                <c:pt idx="13">
                  <c:v>29.078409407034194</c:v>
                </c:pt>
                <c:pt idx="14">
                  <c:v>29.973935449027543</c:v>
                </c:pt>
                <c:pt idx="15">
                  <c:v>30.529479741371336</c:v>
                </c:pt>
                <c:pt idx="16">
                  <c:v>31.284954307641058</c:v>
                </c:pt>
                <c:pt idx="17">
                  <c:v>31.991078549828714</c:v>
                </c:pt>
                <c:pt idx="18">
                  <c:v>32.585966161746683</c:v>
                </c:pt>
                <c:pt idx="19">
                  <c:v>33.271750108060488</c:v>
                </c:pt>
                <c:pt idx="20">
                  <c:v>34.096944853825875</c:v>
                </c:pt>
                <c:pt idx="21">
                  <c:v>34.824543592362602</c:v>
                </c:pt>
                <c:pt idx="22">
                  <c:v>35.855945447543313</c:v>
                </c:pt>
                <c:pt idx="23">
                  <c:v>36.546612515461206</c:v>
                </c:pt>
                <c:pt idx="24">
                  <c:v>37.013412663704742</c:v>
                </c:pt>
                <c:pt idx="25">
                  <c:v>37.818064731657188</c:v>
                </c:pt>
                <c:pt idx="26">
                  <c:v>38.626603187024237</c:v>
                </c:pt>
                <c:pt idx="27">
                  <c:v>39.347122831893621</c:v>
                </c:pt>
                <c:pt idx="28">
                  <c:v>40.100356456638409</c:v>
                </c:pt>
                <c:pt idx="29">
                  <c:v>40.754099222858379</c:v>
                </c:pt>
                <c:pt idx="30">
                  <c:v>41.46888997666143</c:v>
                </c:pt>
                <c:pt idx="31">
                  <c:v>42.168101390325241</c:v>
                </c:pt>
                <c:pt idx="32">
                  <c:v>42.872554357258259</c:v>
                </c:pt>
                <c:pt idx="33">
                  <c:v>43.533613041228442</c:v>
                </c:pt>
                <c:pt idx="34">
                  <c:v>44.228574847130368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A6E-5B4B-8A90-596D05444E47}"/>
            </c:ext>
          </c:extLst>
        </c:ser>
        <c:ser>
          <c:idx val="3"/>
          <c:order val="3"/>
          <c:tx>
            <c:v>Fourar and lenormand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2700" cap="rnd">
                <a:solidFill>
                  <a:schemeClr val="tx1"/>
                </a:solidFill>
                <a:prstDash val="solid"/>
              </a:ln>
              <a:effectLst/>
            </c:spPr>
            <c:trendlineType val="poly"/>
            <c:order val="2"/>
            <c:dispRSqr val="1"/>
            <c:dispEq val="1"/>
            <c:trendlineLbl>
              <c:layout>
                <c:manualLayout>
                  <c:x val="0.11133720943109959"/>
                  <c:y val="5.2621636729461421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'new flow (more data)'!$D$271:$D$305</c:f>
              <c:numCache>
                <c:formatCode>General</c:formatCode>
                <c:ptCount val="35"/>
                <c:pt idx="0">
                  <c:v>0.81606999999999985</c:v>
                </c:pt>
                <c:pt idx="1">
                  <c:v>0.83574999999999999</c:v>
                </c:pt>
                <c:pt idx="2">
                  <c:v>0.85435000000000016</c:v>
                </c:pt>
                <c:pt idx="3">
                  <c:v>0.87484999999999991</c:v>
                </c:pt>
                <c:pt idx="4">
                  <c:v>0.89477999999999991</c:v>
                </c:pt>
                <c:pt idx="5">
                  <c:v>0.91415000000000002</c:v>
                </c:pt>
                <c:pt idx="6">
                  <c:v>0.93759000000000015</c:v>
                </c:pt>
                <c:pt idx="7">
                  <c:v>0.95406000000000013</c:v>
                </c:pt>
                <c:pt idx="8">
                  <c:v>0.97463999999999995</c:v>
                </c:pt>
                <c:pt idx="9">
                  <c:v>0.9952700000000001</c:v>
                </c:pt>
                <c:pt idx="10">
                  <c:v>1.0144000000000002</c:v>
                </c:pt>
                <c:pt idx="11">
                  <c:v>1.0331000000000001</c:v>
                </c:pt>
                <c:pt idx="12">
                  <c:v>1.0556999999999999</c:v>
                </c:pt>
                <c:pt idx="13">
                  <c:v>1.0758000000000001</c:v>
                </c:pt>
                <c:pt idx="14">
                  <c:v>1.0972</c:v>
                </c:pt>
                <c:pt idx="15">
                  <c:v>1.1145</c:v>
                </c:pt>
                <c:pt idx="16">
                  <c:v>1.1345999999999998</c:v>
                </c:pt>
                <c:pt idx="17">
                  <c:v>1.1539999999999999</c:v>
                </c:pt>
                <c:pt idx="18">
                  <c:v>1.1733000000000002</c:v>
                </c:pt>
                <c:pt idx="19">
                  <c:v>1.1936</c:v>
                </c:pt>
                <c:pt idx="20">
                  <c:v>1.2130999999999998</c:v>
                </c:pt>
                <c:pt idx="21">
                  <c:v>1.2330000000000001</c:v>
                </c:pt>
                <c:pt idx="22">
                  <c:v>1.2522000000000002</c:v>
                </c:pt>
                <c:pt idx="23">
                  <c:v>1.2732999999999999</c:v>
                </c:pt>
                <c:pt idx="24">
                  <c:v>1.2932999999999999</c:v>
                </c:pt>
                <c:pt idx="25">
                  <c:v>1.3117999999999999</c:v>
                </c:pt>
                <c:pt idx="26">
                  <c:v>1.3318000000000003</c:v>
                </c:pt>
                <c:pt idx="27">
                  <c:v>1.3521000000000001</c:v>
                </c:pt>
                <c:pt idx="28">
                  <c:v>1.3719999999999999</c:v>
                </c:pt>
                <c:pt idx="29">
                  <c:v>1.3912</c:v>
                </c:pt>
                <c:pt idx="30">
                  <c:v>1.411</c:v>
                </c:pt>
                <c:pt idx="31">
                  <c:v>1.4323999999999999</c:v>
                </c:pt>
                <c:pt idx="32">
                  <c:v>1.4521999999999999</c:v>
                </c:pt>
                <c:pt idx="33">
                  <c:v>1.4786999999999999</c:v>
                </c:pt>
                <c:pt idx="34">
                  <c:v>1.4954999999999998</c:v>
                </c:pt>
              </c:numCache>
            </c:numRef>
          </c:xVal>
          <c:yVal>
            <c:numRef>
              <c:f>'new flow (more data)'!$BP$271:$BP$305</c:f>
              <c:numCache>
                <c:formatCode>General</c:formatCode>
                <c:ptCount val="35"/>
                <c:pt idx="0">
                  <c:v>19.066478924578728</c:v>
                </c:pt>
                <c:pt idx="1">
                  <c:v>19.57890022020419</c:v>
                </c:pt>
                <c:pt idx="2">
                  <c:v>20.067678386811814</c:v>
                </c:pt>
                <c:pt idx="3">
                  <c:v>20.663592347319678</c:v>
                </c:pt>
                <c:pt idx="4">
                  <c:v>21.287175168840612</c:v>
                </c:pt>
                <c:pt idx="5">
                  <c:v>21.853548363668068</c:v>
                </c:pt>
                <c:pt idx="6">
                  <c:v>22.529480606027207</c:v>
                </c:pt>
                <c:pt idx="7">
                  <c:v>23.063950539353151</c:v>
                </c:pt>
                <c:pt idx="8">
                  <c:v>23.851185549262212</c:v>
                </c:pt>
                <c:pt idx="9">
                  <c:v>24.534489257568364</c:v>
                </c:pt>
                <c:pt idx="10">
                  <c:v>25.193354194022547</c:v>
                </c:pt>
                <c:pt idx="11">
                  <c:v>25.808330012347895</c:v>
                </c:pt>
                <c:pt idx="12">
                  <c:v>26.557893924768617</c:v>
                </c:pt>
                <c:pt idx="13">
                  <c:v>27.19614073142148</c:v>
                </c:pt>
                <c:pt idx="14">
                  <c:v>27.923358168221561</c:v>
                </c:pt>
                <c:pt idx="15">
                  <c:v>28.518178587777516</c:v>
                </c:pt>
                <c:pt idx="16">
                  <c:v>29.208186184007694</c:v>
                </c:pt>
                <c:pt idx="17">
                  <c:v>29.842623483689252</c:v>
                </c:pt>
                <c:pt idx="18">
                  <c:v>30.408877799904744</c:v>
                </c:pt>
                <c:pt idx="19">
                  <c:v>30.990698787880294</c:v>
                </c:pt>
                <c:pt idx="20">
                  <c:v>31.802586959384701</c:v>
                </c:pt>
                <c:pt idx="21">
                  <c:v>32.496691316072877</c:v>
                </c:pt>
                <c:pt idx="22">
                  <c:v>33.456008162210694</c:v>
                </c:pt>
                <c:pt idx="23">
                  <c:v>34.142596978354476</c:v>
                </c:pt>
                <c:pt idx="24">
                  <c:v>34.559170047304463</c:v>
                </c:pt>
                <c:pt idx="25">
                  <c:v>35.338418018255538</c:v>
                </c:pt>
                <c:pt idx="26">
                  <c:v>36.09366073907168</c:v>
                </c:pt>
                <c:pt idx="27">
                  <c:v>36.792770871896451</c:v>
                </c:pt>
                <c:pt idx="28">
                  <c:v>37.461863886918948</c:v>
                </c:pt>
                <c:pt idx="29">
                  <c:v>38.107512535059591</c:v>
                </c:pt>
                <c:pt idx="30">
                  <c:v>38.763424925748637</c:v>
                </c:pt>
                <c:pt idx="31">
                  <c:v>39.441473479412529</c:v>
                </c:pt>
                <c:pt idx="32">
                  <c:v>40.095316046045291</c:v>
                </c:pt>
                <c:pt idx="33">
                  <c:v>40.693066988453943</c:v>
                </c:pt>
                <c:pt idx="34">
                  <c:v>41.372006627936898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A6E-5B4B-8A90-596D05444E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716096"/>
        <c:axId val="119730560"/>
      </c:scatterChart>
      <c:valAx>
        <c:axId val="119716096"/>
        <c:scaling>
          <c:orientation val="minMax"/>
          <c:max val="1.5"/>
          <c:min val="0.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/>
                  <a:t>P [bar]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9730560"/>
        <c:crosses val="autoZero"/>
        <c:crossBetween val="midCat"/>
      </c:valAx>
      <c:valAx>
        <c:axId val="119730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/>
                  <a:t>Q</a:t>
                </a:r>
                <a:r>
                  <a:rPr lang="nl-NL" baseline="0"/>
                  <a:t> [L/min]</a:t>
                </a:r>
                <a:endParaRPr lang="nl-NL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97160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5077291338582694E-2"/>
          <c:y val="7.4254649146734422E-2"/>
          <c:w val="0.85917703221879893"/>
          <c:h val="0.79426416120861509"/>
        </c:manualLayout>
      </c:layout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'new flow (more data)'!$A$97:$A$131</c:f>
              <c:numCache>
                <c:formatCode>General</c:formatCode>
                <c:ptCount val="35"/>
                <c:pt idx="0">
                  <c:v>0.81606999999999996</c:v>
                </c:pt>
                <c:pt idx="1">
                  <c:v>0.83574999999999999</c:v>
                </c:pt>
                <c:pt idx="2">
                  <c:v>0.85435000000000005</c:v>
                </c:pt>
                <c:pt idx="3">
                  <c:v>0.87485000000000002</c:v>
                </c:pt>
                <c:pt idx="4">
                  <c:v>0.89478000000000002</c:v>
                </c:pt>
                <c:pt idx="5">
                  <c:v>0.91415000000000002</c:v>
                </c:pt>
                <c:pt idx="6">
                  <c:v>0.93759000000000003</c:v>
                </c:pt>
                <c:pt idx="7">
                  <c:v>0.95406000000000002</c:v>
                </c:pt>
                <c:pt idx="8">
                  <c:v>0.97463999999999995</c:v>
                </c:pt>
                <c:pt idx="9">
                  <c:v>0.99526999999999999</c:v>
                </c:pt>
                <c:pt idx="10">
                  <c:v>1.0144</c:v>
                </c:pt>
                <c:pt idx="11">
                  <c:v>1.0330999999999999</c:v>
                </c:pt>
                <c:pt idx="12">
                  <c:v>1.0557000000000001</c:v>
                </c:pt>
                <c:pt idx="13">
                  <c:v>1.0758000000000001</c:v>
                </c:pt>
                <c:pt idx="14">
                  <c:v>1.0972</c:v>
                </c:pt>
                <c:pt idx="15">
                  <c:v>1.1145</c:v>
                </c:pt>
                <c:pt idx="16">
                  <c:v>1.1346000000000001</c:v>
                </c:pt>
                <c:pt idx="17">
                  <c:v>1.1539999999999999</c:v>
                </c:pt>
                <c:pt idx="18">
                  <c:v>1.1733</c:v>
                </c:pt>
                <c:pt idx="19">
                  <c:v>1.1936</c:v>
                </c:pt>
                <c:pt idx="20">
                  <c:v>1.2131000000000001</c:v>
                </c:pt>
                <c:pt idx="21">
                  <c:v>1.2330000000000001</c:v>
                </c:pt>
                <c:pt idx="22">
                  <c:v>1.2522</c:v>
                </c:pt>
                <c:pt idx="23">
                  <c:v>1.2733000000000001</c:v>
                </c:pt>
                <c:pt idx="24">
                  <c:v>1.2932999999999999</c:v>
                </c:pt>
                <c:pt idx="25">
                  <c:v>1.3118000000000001</c:v>
                </c:pt>
                <c:pt idx="26">
                  <c:v>1.3318000000000001</c:v>
                </c:pt>
                <c:pt idx="27">
                  <c:v>1.3521000000000001</c:v>
                </c:pt>
                <c:pt idx="28">
                  <c:v>1.3720000000000001</c:v>
                </c:pt>
                <c:pt idx="29">
                  <c:v>1.3912</c:v>
                </c:pt>
                <c:pt idx="30">
                  <c:v>1.411</c:v>
                </c:pt>
                <c:pt idx="31">
                  <c:v>1.4323999999999999</c:v>
                </c:pt>
                <c:pt idx="32">
                  <c:v>1.4521999999999999</c:v>
                </c:pt>
                <c:pt idx="33">
                  <c:v>1.4786999999999999</c:v>
                </c:pt>
                <c:pt idx="34">
                  <c:v>1.4955000000000001</c:v>
                </c:pt>
              </c:numCache>
            </c:numRef>
          </c:xVal>
          <c:yVal>
            <c:numRef>
              <c:f>'new flow (more data)'!$B$97:$B$131</c:f>
              <c:numCache>
                <c:formatCode>General</c:formatCode>
                <c:ptCount val="35"/>
                <c:pt idx="0">
                  <c:v>13.005000000000001</c:v>
                </c:pt>
                <c:pt idx="1">
                  <c:v>13.936</c:v>
                </c:pt>
                <c:pt idx="2">
                  <c:v>14.858000000000001</c:v>
                </c:pt>
                <c:pt idx="3">
                  <c:v>15.801</c:v>
                </c:pt>
                <c:pt idx="4">
                  <c:v>16.847999999999999</c:v>
                </c:pt>
                <c:pt idx="5">
                  <c:v>17.722000000000001</c:v>
                </c:pt>
                <c:pt idx="6">
                  <c:v>18.603999999999999</c:v>
                </c:pt>
                <c:pt idx="7">
                  <c:v>19.53</c:v>
                </c:pt>
                <c:pt idx="8">
                  <c:v>20.748000000000001</c:v>
                </c:pt>
                <c:pt idx="9">
                  <c:v>21.718</c:v>
                </c:pt>
                <c:pt idx="10">
                  <c:v>22.696000000000002</c:v>
                </c:pt>
                <c:pt idx="11">
                  <c:v>23.623000000000001</c:v>
                </c:pt>
                <c:pt idx="12">
                  <c:v>24.623999999999999</c:v>
                </c:pt>
                <c:pt idx="13">
                  <c:v>25.504999999999999</c:v>
                </c:pt>
                <c:pt idx="14">
                  <c:v>26.558</c:v>
                </c:pt>
                <c:pt idx="15">
                  <c:v>27.425000000000001</c:v>
                </c:pt>
                <c:pt idx="16">
                  <c:v>28.442</c:v>
                </c:pt>
                <c:pt idx="17">
                  <c:v>29.318000000000001</c:v>
                </c:pt>
                <c:pt idx="18">
                  <c:v>30.129000000000001</c:v>
                </c:pt>
                <c:pt idx="19">
                  <c:v>31.013000000000002</c:v>
                </c:pt>
                <c:pt idx="20">
                  <c:v>32.095999999999997</c:v>
                </c:pt>
                <c:pt idx="21">
                  <c:v>33.200000000000003</c:v>
                </c:pt>
                <c:pt idx="22">
                  <c:v>34.661999999999999</c:v>
                </c:pt>
                <c:pt idx="23">
                  <c:v>35.588999999999999</c:v>
                </c:pt>
                <c:pt idx="24">
                  <c:v>36.122</c:v>
                </c:pt>
                <c:pt idx="25">
                  <c:v>37.381</c:v>
                </c:pt>
                <c:pt idx="26">
                  <c:v>38.5</c:v>
                </c:pt>
                <c:pt idx="27">
                  <c:v>39.545999999999999</c:v>
                </c:pt>
                <c:pt idx="28">
                  <c:v>40.555</c:v>
                </c:pt>
                <c:pt idx="29">
                  <c:v>41.481999999999999</c:v>
                </c:pt>
                <c:pt idx="30">
                  <c:v>42.517000000000003</c:v>
                </c:pt>
                <c:pt idx="31">
                  <c:v>43.421999999999997</c:v>
                </c:pt>
                <c:pt idx="32">
                  <c:v>44.427</c:v>
                </c:pt>
                <c:pt idx="33">
                  <c:v>45.040999999999997</c:v>
                </c:pt>
                <c:pt idx="34">
                  <c:v>46.177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21-5F4F-A7ED-BA7C0D68ACB4}"/>
            </c:ext>
          </c:extLst>
        </c:ser>
        <c:ser>
          <c:idx val="1"/>
          <c:order val="1"/>
          <c:tx>
            <c:v>Modified Chisholm</c:v>
          </c:tx>
          <c:spPr>
            <a:ln w="2540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'new flow (more data)'!$GH$91:$GH$161</c:f>
              <c:numCache>
                <c:formatCode>General</c:formatCode>
                <c:ptCount val="71"/>
                <c:pt idx="0">
                  <c:v>0.8</c:v>
                </c:pt>
                <c:pt idx="1">
                  <c:v>0.81</c:v>
                </c:pt>
                <c:pt idx="2">
                  <c:v>0.82000000000000006</c:v>
                </c:pt>
                <c:pt idx="3">
                  <c:v>0.83000000000000007</c:v>
                </c:pt>
                <c:pt idx="4">
                  <c:v>0.84000000000000008</c:v>
                </c:pt>
                <c:pt idx="5">
                  <c:v>0.85000000000000009</c:v>
                </c:pt>
                <c:pt idx="6">
                  <c:v>0.8600000000000001</c:v>
                </c:pt>
                <c:pt idx="7">
                  <c:v>0.87000000000000011</c:v>
                </c:pt>
                <c:pt idx="8">
                  <c:v>0.88000000000000012</c:v>
                </c:pt>
                <c:pt idx="9">
                  <c:v>0.89000000000000012</c:v>
                </c:pt>
                <c:pt idx="10">
                  <c:v>0.90000000000000013</c:v>
                </c:pt>
                <c:pt idx="11">
                  <c:v>0.91000000000000014</c:v>
                </c:pt>
                <c:pt idx="12">
                  <c:v>0.92000000000000015</c:v>
                </c:pt>
                <c:pt idx="13">
                  <c:v>0.93000000000000016</c:v>
                </c:pt>
                <c:pt idx="14">
                  <c:v>0.94000000000000017</c:v>
                </c:pt>
                <c:pt idx="15">
                  <c:v>0.95000000000000018</c:v>
                </c:pt>
                <c:pt idx="16">
                  <c:v>0.96000000000000019</c:v>
                </c:pt>
                <c:pt idx="17">
                  <c:v>0.9700000000000002</c:v>
                </c:pt>
                <c:pt idx="18">
                  <c:v>0.9800000000000002</c:v>
                </c:pt>
                <c:pt idx="19">
                  <c:v>0.99000000000000021</c:v>
                </c:pt>
                <c:pt idx="20">
                  <c:v>1.0000000000000002</c:v>
                </c:pt>
                <c:pt idx="21">
                  <c:v>1.0100000000000002</c:v>
                </c:pt>
                <c:pt idx="22">
                  <c:v>1.0200000000000002</c:v>
                </c:pt>
                <c:pt idx="23">
                  <c:v>1.0300000000000002</c:v>
                </c:pt>
                <c:pt idx="24">
                  <c:v>1.0400000000000003</c:v>
                </c:pt>
                <c:pt idx="25">
                  <c:v>1.0500000000000003</c:v>
                </c:pt>
                <c:pt idx="26">
                  <c:v>1.0600000000000003</c:v>
                </c:pt>
                <c:pt idx="27">
                  <c:v>1.0700000000000003</c:v>
                </c:pt>
                <c:pt idx="28">
                  <c:v>1.0800000000000003</c:v>
                </c:pt>
                <c:pt idx="29">
                  <c:v>1.0900000000000003</c:v>
                </c:pt>
                <c:pt idx="30">
                  <c:v>1.1000000000000003</c:v>
                </c:pt>
                <c:pt idx="31">
                  <c:v>1.1100000000000003</c:v>
                </c:pt>
                <c:pt idx="32">
                  <c:v>1.1200000000000003</c:v>
                </c:pt>
                <c:pt idx="33">
                  <c:v>1.1300000000000003</c:v>
                </c:pt>
                <c:pt idx="34">
                  <c:v>1.1400000000000003</c:v>
                </c:pt>
                <c:pt idx="35">
                  <c:v>1.1500000000000004</c:v>
                </c:pt>
                <c:pt idx="36">
                  <c:v>1.1600000000000004</c:v>
                </c:pt>
                <c:pt idx="37">
                  <c:v>1.1700000000000004</c:v>
                </c:pt>
                <c:pt idx="38">
                  <c:v>1.1800000000000004</c:v>
                </c:pt>
                <c:pt idx="39">
                  <c:v>1.1900000000000004</c:v>
                </c:pt>
                <c:pt idx="40">
                  <c:v>1.2000000000000004</c:v>
                </c:pt>
                <c:pt idx="41">
                  <c:v>1.2100000000000004</c:v>
                </c:pt>
                <c:pt idx="42">
                  <c:v>1.2200000000000004</c:v>
                </c:pt>
                <c:pt idx="43">
                  <c:v>1.2300000000000004</c:v>
                </c:pt>
                <c:pt idx="44">
                  <c:v>1.2400000000000004</c:v>
                </c:pt>
                <c:pt idx="45">
                  <c:v>1.2500000000000004</c:v>
                </c:pt>
                <c:pt idx="46">
                  <c:v>1.2600000000000005</c:v>
                </c:pt>
                <c:pt idx="47">
                  <c:v>1.2700000000000005</c:v>
                </c:pt>
                <c:pt idx="48">
                  <c:v>1.2800000000000005</c:v>
                </c:pt>
                <c:pt idx="49">
                  <c:v>1.2900000000000005</c:v>
                </c:pt>
                <c:pt idx="50">
                  <c:v>1.3000000000000005</c:v>
                </c:pt>
                <c:pt idx="51">
                  <c:v>1.3100000000000005</c:v>
                </c:pt>
                <c:pt idx="52">
                  <c:v>1.3200000000000005</c:v>
                </c:pt>
                <c:pt idx="53">
                  <c:v>1.3300000000000005</c:v>
                </c:pt>
                <c:pt idx="54">
                  <c:v>1.3400000000000005</c:v>
                </c:pt>
                <c:pt idx="55">
                  <c:v>1.3500000000000005</c:v>
                </c:pt>
                <c:pt idx="56">
                  <c:v>1.3600000000000005</c:v>
                </c:pt>
                <c:pt idx="57">
                  <c:v>1.3700000000000006</c:v>
                </c:pt>
                <c:pt idx="58">
                  <c:v>1.3800000000000006</c:v>
                </c:pt>
                <c:pt idx="59">
                  <c:v>1.3900000000000006</c:v>
                </c:pt>
                <c:pt idx="60">
                  <c:v>1.4000000000000006</c:v>
                </c:pt>
                <c:pt idx="61">
                  <c:v>1.4100000000000006</c:v>
                </c:pt>
                <c:pt idx="62">
                  <c:v>1.4200000000000006</c:v>
                </c:pt>
                <c:pt idx="63">
                  <c:v>1.4300000000000006</c:v>
                </c:pt>
                <c:pt idx="64">
                  <c:v>1.4400000000000006</c:v>
                </c:pt>
                <c:pt idx="65">
                  <c:v>1.4500000000000006</c:v>
                </c:pt>
                <c:pt idx="66">
                  <c:v>1.4600000000000006</c:v>
                </c:pt>
                <c:pt idx="67">
                  <c:v>1.4700000000000006</c:v>
                </c:pt>
                <c:pt idx="68">
                  <c:v>1.4800000000000006</c:v>
                </c:pt>
                <c:pt idx="69">
                  <c:v>1.4900000000000007</c:v>
                </c:pt>
                <c:pt idx="70">
                  <c:v>1.5000000000000007</c:v>
                </c:pt>
              </c:numCache>
            </c:numRef>
          </c:xVal>
          <c:yVal>
            <c:numRef>
              <c:f>'new flow (more data)'!$GI$91:$GI$161</c:f>
              <c:numCache>
                <c:formatCode>General</c:formatCode>
                <c:ptCount val="71"/>
                <c:pt idx="0">
                  <c:v>13.558000000000002</c:v>
                </c:pt>
                <c:pt idx="1">
                  <c:v>13.893850000000002</c:v>
                </c:pt>
                <c:pt idx="2">
                  <c:v>14.229700000000003</c:v>
                </c:pt>
                <c:pt idx="3">
                  <c:v>14.565550000000004</c:v>
                </c:pt>
                <c:pt idx="4">
                  <c:v>14.901400000000004</c:v>
                </c:pt>
                <c:pt idx="5">
                  <c:v>15.237250000000005</c:v>
                </c:pt>
                <c:pt idx="6">
                  <c:v>15.573100000000002</c:v>
                </c:pt>
                <c:pt idx="7">
                  <c:v>15.908950000000003</c:v>
                </c:pt>
                <c:pt idx="8">
                  <c:v>16.244800000000005</c:v>
                </c:pt>
                <c:pt idx="9">
                  <c:v>16.580650000000006</c:v>
                </c:pt>
                <c:pt idx="10">
                  <c:v>16.916500000000006</c:v>
                </c:pt>
                <c:pt idx="11">
                  <c:v>17.252350000000007</c:v>
                </c:pt>
                <c:pt idx="12">
                  <c:v>17.588200000000008</c:v>
                </c:pt>
                <c:pt idx="13">
                  <c:v>17.924050000000008</c:v>
                </c:pt>
                <c:pt idx="14">
                  <c:v>18.259900000000009</c:v>
                </c:pt>
                <c:pt idx="15">
                  <c:v>18.59575000000001</c:v>
                </c:pt>
                <c:pt idx="16">
                  <c:v>18.931600000000003</c:v>
                </c:pt>
                <c:pt idx="17">
                  <c:v>19.267450000000004</c:v>
                </c:pt>
                <c:pt idx="18">
                  <c:v>19.603300000000004</c:v>
                </c:pt>
                <c:pt idx="19">
                  <c:v>19.939150000000005</c:v>
                </c:pt>
                <c:pt idx="20">
                  <c:v>20.275000000000006</c:v>
                </c:pt>
                <c:pt idx="21">
                  <c:v>20.610850000000006</c:v>
                </c:pt>
                <c:pt idx="22">
                  <c:v>20.946700000000007</c:v>
                </c:pt>
                <c:pt idx="23">
                  <c:v>21.282550000000008</c:v>
                </c:pt>
                <c:pt idx="24">
                  <c:v>21.618400000000008</c:v>
                </c:pt>
                <c:pt idx="25">
                  <c:v>21.954250000000009</c:v>
                </c:pt>
                <c:pt idx="26">
                  <c:v>22.29010000000001</c:v>
                </c:pt>
                <c:pt idx="27">
                  <c:v>22.62595000000001</c:v>
                </c:pt>
                <c:pt idx="28">
                  <c:v>22.961800000000011</c:v>
                </c:pt>
                <c:pt idx="29">
                  <c:v>23.297650000000012</c:v>
                </c:pt>
                <c:pt idx="30">
                  <c:v>23.633500000000012</c:v>
                </c:pt>
                <c:pt idx="31">
                  <c:v>23.969350000000013</c:v>
                </c:pt>
                <c:pt idx="32">
                  <c:v>24.305200000000006</c:v>
                </c:pt>
                <c:pt idx="33">
                  <c:v>24.641050000000007</c:v>
                </c:pt>
                <c:pt idx="34">
                  <c:v>24.976900000000008</c:v>
                </c:pt>
                <c:pt idx="35">
                  <c:v>25.312750000000008</c:v>
                </c:pt>
                <c:pt idx="36">
                  <c:v>25.648600000000009</c:v>
                </c:pt>
                <c:pt idx="37">
                  <c:v>25.98445000000001</c:v>
                </c:pt>
                <c:pt idx="38">
                  <c:v>26.32030000000001</c:v>
                </c:pt>
                <c:pt idx="39">
                  <c:v>26.656150000000011</c:v>
                </c:pt>
                <c:pt idx="40">
                  <c:v>26.992000000000012</c:v>
                </c:pt>
                <c:pt idx="41">
                  <c:v>27.327850000000012</c:v>
                </c:pt>
                <c:pt idx="42">
                  <c:v>27.663700000000013</c:v>
                </c:pt>
                <c:pt idx="43">
                  <c:v>27.999550000000013</c:v>
                </c:pt>
                <c:pt idx="44">
                  <c:v>28.335400000000014</c:v>
                </c:pt>
                <c:pt idx="45">
                  <c:v>28.671250000000015</c:v>
                </c:pt>
                <c:pt idx="46">
                  <c:v>29.007100000000015</c:v>
                </c:pt>
                <c:pt idx="47">
                  <c:v>29.342950000000016</c:v>
                </c:pt>
                <c:pt idx="48">
                  <c:v>29.678800000000017</c:v>
                </c:pt>
                <c:pt idx="49">
                  <c:v>30.014650000000017</c:v>
                </c:pt>
                <c:pt idx="50">
                  <c:v>30.350500000000018</c:v>
                </c:pt>
                <c:pt idx="51">
                  <c:v>30.686350000000019</c:v>
                </c:pt>
                <c:pt idx="52">
                  <c:v>31.022200000000019</c:v>
                </c:pt>
                <c:pt idx="53">
                  <c:v>31.358050000000013</c:v>
                </c:pt>
                <c:pt idx="54">
                  <c:v>31.693900000000014</c:v>
                </c:pt>
                <c:pt idx="55">
                  <c:v>32.029750000000014</c:v>
                </c:pt>
                <c:pt idx="56">
                  <c:v>32.365600000000015</c:v>
                </c:pt>
                <c:pt idx="57">
                  <c:v>32.701450000000015</c:v>
                </c:pt>
                <c:pt idx="58">
                  <c:v>33.037300000000016</c:v>
                </c:pt>
                <c:pt idx="59">
                  <c:v>33.373150000000017</c:v>
                </c:pt>
                <c:pt idx="60">
                  <c:v>33.709000000000017</c:v>
                </c:pt>
                <c:pt idx="61">
                  <c:v>34.044850000000018</c:v>
                </c:pt>
                <c:pt idx="62">
                  <c:v>34.380700000000019</c:v>
                </c:pt>
                <c:pt idx="63">
                  <c:v>34.716550000000019</c:v>
                </c:pt>
                <c:pt idx="64">
                  <c:v>35.05240000000002</c:v>
                </c:pt>
                <c:pt idx="65">
                  <c:v>35.388250000000021</c:v>
                </c:pt>
                <c:pt idx="66">
                  <c:v>35.724100000000021</c:v>
                </c:pt>
                <c:pt idx="67">
                  <c:v>36.059950000000022</c:v>
                </c:pt>
                <c:pt idx="68">
                  <c:v>36.395800000000023</c:v>
                </c:pt>
                <c:pt idx="69">
                  <c:v>36.731650000000023</c:v>
                </c:pt>
                <c:pt idx="70">
                  <c:v>37.067500000000024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E21-5F4F-A7ED-BA7C0D68ACB4}"/>
            </c:ext>
          </c:extLst>
        </c:ser>
        <c:ser>
          <c:idx val="2"/>
          <c:order val="2"/>
          <c:tx>
            <c:v>Modified turner-Wallis</c:v>
          </c:tx>
          <c:spPr>
            <a:ln w="25400" cap="rnd">
              <a:solidFill>
                <a:schemeClr val="accent6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'new flow (more data)'!$GK$91:$GK$161</c:f>
              <c:numCache>
                <c:formatCode>General</c:formatCode>
                <c:ptCount val="71"/>
                <c:pt idx="0">
                  <c:v>0.8</c:v>
                </c:pt>
                <c:pt idx="1">
                  <c:v>0.81</c:v>
                </c:pt>
                <c:pt idx="2">
                  <c:v>0.82000000000000006</c:v>
                </c:pt>
                <c:pt idx="3">
                  <c:v>0.83000000000000007</c:v>
                </c:pt>
                <c:pt idx="4">
                  <c:v>0.84000000000000008</c:v>
                </c:pt>
                <c:pt idx="5">
                  <c:v>0.85000000000000009</c:v>
                </c:pt>
                <c:pt idx="6">
                  <c:v>0.8600000000000001</c:v>
                </c:pt>
                <c:pt idx="7">
                  <c:v>0.87000000000000011</c:v>
                </c:pt>
                <c:pt idx="8">
                  <c:v>0.88000000000000012</c:v>
                </c:pt>
                <c:pt idx="9">
                  <c:v>0.89000000000000012</c:v>
                </c:pt>
                <c:pt idx="10">
                  <c:v>0.90000000000000013</c:v>
                </c:pt>
                <c:pt idx="11">
                  <c:v>0.91000000000000014</c:v>
                </c:pt>
                <c:pt idx="12">
                  <c:v>0.92000000000000015</c:v>
                </c:pt>
                <c:pt idx="13">
                  <c:v>0.93000000000000016</c:v>
                </c:pt>
                <c:pt idx="14">
                  <c:v>0.94000000000000017</c:v>
                </c:pt>
                <c:pt idx="15">
                  <c:v>0.95000000000000018</c:v>
                </c:pt>
                <c:pt idx="16">
                  <c:v>0.96000000000000019</c:v>
                </c:pt>
                <c:pt idx="17">
                  <c:v>0.9700000000000002</c:v>
                </c:pt>
                <c:pt idx="18">
                  <c:v>0.9800000000000002</c:v>
                </c:pt>
                <c:pt idx="19">
                  <c:v>0.99000000000000021</c:v>
                </c:pt>
                <c:pt idx="20">
                  <c:v>1.0000000000000002</c:v>
                </c:pt>
                <c:pt idx="21">
                  <c:v>1.0100000000000002</c:v>
                </c:pt>
                <c:pt idx="22">
                  <c:v>1.0200000000000002</c:v>
                </c:pt>
                <c:pt idx="23">
                  <c:v>1.0300000000000002</c:v>
                </c:pt>
                <c:pt idx="24">
                  <c:v>1.0400000000000003</c:v>
                </c:pt>
                <c:pt idx="25">
                  <c:v>1.0500000000000003</c:v>
                </c:pt>
                <c:pt idx="26">
                  <c:v>1.0600000000000003</c:v>
                </c:pt>
                <c:pt idx="27">
                  <c:v>1.0700000000000003</c:v>
                </c:pt>
                <c:pt idx="28">
                  <c:v>1.0800000000000003</c:v>
                </c:pt>
                <c:pt idx="29">
                  <c:v>1.0900000000000003</c:v>
                </c:pt>
                <c:pt idx="30">
                  <c:v>1.1000000000000003</c:v>
                </c:pt>
                <c:pt idx="31">
                  <c:v>1.1100000000000003</c:v>
                </c:pt>
                <c:pt idx="32">
                  <c:v>1.1200000000000003</c:v>
                </c:pt>
                <c:pt idx="33">
                  <c:v>1.1300000000000003</c:v>
                </c:pt>
                <c:pt idx="34">
                  <c:v>1.1400000000000003</c:v>
                </c:pt>
                <c:pt idx="35">
                  <c:v>1.1500000000000004</c:v>
                </c:pt>
                <c:pt idx="36">
                  <c:v>1.1600000000000004</c:v>
                </c:pt>
                <c:pt idx="37">
                  <c:v>1.1700000000000004</c:v>
                </c:pt>
                <c:pt idx="38">
                  <c:v>1.1800000000000004</c:v>
                </c:pt>
                <c:pt idx="39">
                  <c:v>1.1900000000000004</c:v>
                </c:pt>
                <c:pt idx="40">
                  <c:v>1.2000000000000004</c:v>
                </c:pt>
                <c:pt idx="41">
                  <c:v>1.2100000000000004</c:v>
                </c:pt>
                <c:pt idx="42">
                  <c:v>1.2200000000000004</c:v>
                </c:pt>
                <c:pt idx="43">
                  <c:v>1.2300000000000004</c:v>
                </c:pt>
                <c:pt idx="44">
                  <c:v>1.2400000000000004</c:v>
                </c:pt>
                <c:pt idx="45">
                  <c:v>1.2500000000000004</c:v>
                </c:pt>
                <c:pt idx="46">
                  <c:v>1.2600000000000005</c:v>
                </c:pt>
                <c:pt idx="47">
                  <c:v>1.2700000000000005</c:v>
                </c:pt>
                <c:pt idx="48">
                  <c:v>1.2800000000000005</c:v>
                </c:pt>
                <c:pt idx="49">
                  <c:v>1.2900000000000005</c:v>
                </c:pt>
                <c:pt idx="50">
                  <c:v>1.3000000000000005</c:v>
                </c:pt>
                <c:pt idx="51">
                  <c:v>1.3100000000000005</c:v>
                </c:pt>
                <c:pt idx="52">
                  <c:v>1.3200000000000005</c:v>
                </c:pt>
                <c:pt idx="53">
                  <c:v>1.3300000000000005</c:v>
                </c:pt>
                <c:pt idx="54">
                  <c:v>1.3400000000000005</c:v>
                </c:pt>
                <c:pt idx="55">
                  <c:v>1.3500000000000005</c:v>
                </c:pt>
                <c:pt idx="56">
                  <c:v>1.3600000000000005</c:v>
                </c:pt>
                <c:pt idx="57">
                  <c:v>1.3700000000000006</c:v>
                </c:pt>
                <c:pt idx="58">
                  <c:v>1.3800000000000006</c:v>
                </c:pt>
                <c:pt idx="59">
                  <c:v>1.3900000000000006</c:v>
                </c:pt>
                <c:pt idx="60">
                  <c:v>1.4000000000000006</c:v>
                </c:pt>
                <c:pt idx="61">
                  <c:v>1.4100000000000006</c:v>
                </c:pt>
                <c:pt idx="62">
                  <c:v>1.4200000000000006</c:v>
                </c:pt>
                <c:pt idx="63">
                  <c:v>1.4300000000000006</c:v>
                </c:pt>
                <c:pt idx="64">
                  <c:v>1.4400000000000006</c:v>
                </c:pt>
                <c:pt idx="65">
                  <c:v>1.4500000000000006</c:v>
                </c:pt>
                <c:pt idx="66">
                  <c:v>1.4600000000000006</c:v>
                </c:pt>
                <c:pt idx="67">
                  <c:v>1.4700000000000006</c:v>
                </c:pt>
                <c:pt idx="68">
                  <c:v>1.4800000000000006</c:v>
                </c:pt>
                <c:pt idx="69">
                  <c:v>1.4900000000000007</c:v>
                </c:pt>
                <c:pt idx="70">
                  <c:v>1.5000000000000007</c:v>
                </c:pt>
              </c:numCache>
            </c:numRef>
          </c:xVal>
          <c:yVal>
            <c:numRef>
              <c:f>'new flow (more data)'!$GL$91:$GL$161</c:f>
              <c:numCache>
                <c:formatCode>General</c:formatCode>
                <c:ptCount val="71"/>
                <c:pt idx="0">
                  <c:v>18.963400000000007</c:v>
                </c:pt>
                <c:pt idx="1">
                  <c:v>19.330580000000005</c:v>
                </c:pt>
                <c:pt idx="2">
                  <c:v>19.697760000000002</c:v>
                </c:pt>
                <c:pt idx="3">
                  <c:v>20.064940000000007</c:v>
                </c:pt>
                <c:pt idx="4">
                  <c:v>20.432120000000005</c:v>
                </c:pt>
                <c:pt idx="5">
                  <c:v>20.799300000000009</c:v>
                </c:pt>
                <c:pt idx="6">
                  <c:v>21.166480000000007</c:v>
                </c:pt>
                <c:pt idx="7">
                  <c:v>21.533660000000005</c:v>
                </c:pt>
                <c:pt idx="8">
                  <c:v>21.900840000000009</c:v>
                </c:pt>
                <c:pt idx="9">
                  <c:v>22.268020000000007</c:v>
                </c:pt>
                <c:pt idx="10">
                  <c:v>22.635200000000005</c:v>
                </c:pt>
                <c:pt idx="11">
                  <c:v>23.002380000000009</c:v>
                </c:pt>
                <c:pt idx="12">
                  <c:v>23.369560000000007</c:v>
                </c:pt>
                <c:pt idx="13">
                  <c:v>23.736740000000005</c:v>
                </c:pt>
                <c:pt idx="14">
                  <c:v>24.103920000000009</c:v>
                </c:pt>
                <c:pt idx="15">
                  <c:v>24.471100000000007</c:v>
                </c:pt>
                <c:pt idx="16">
                  <c:v>24.838280000000012</c:v>
                </c:pt>
                <c:pt idx="17">
                  <c:v>25.205460000000009</c:v>
                </c:pt>
                <c:pt idx="18">
                  <c:v>25.572640000000007</c:v>
                </c:pt>
                <c:pt idx="19">
                  <c:v>25.939820000000012</c:v>
                </c:pt>
                <c:pt idx="20">
                  <c:v>26.307000000000009</c:v>
                </c:pt>
                <c:pt idx="21">
                  <c:v>26.674180000000014</c:v>
                </c:pt>
                <c:pt idx="22">
                  <c:v>27.041360000000012</c:v>
                </c:pt>
                <c:pt idx="23">
                  <c:v>27.408540000000009</c:v>
                </c:pt>
                <c:pt idx="24">
                  <c:v>27.775720000000014</c:v>
                </c:pt>
                <c:pt idx="25">
                  <c:v>28.142900000000012</c:v>
                </c:pt>
                <c:pt idx="26">
                  <c:v>28.510080000000009</c:v>
                </c:pt>
                <c:pt idx="27">
                  <c:v>28.877260000000014</c:v>
                </c:pt>
                <c:pt idx="28">
                  <c:v>29.244440000000012</c:v>
                </c:pt>
                <c:pt idx="29">
                  <c:v>29.611620000000016</c:v>
                </c:pt>
                <c:pt idx="30">
                  <c:v>29.978800000000014</c:v>
                </c:pt>
                <c:pt idx="31">
                  <c:v>30.345980000000012</c:v>
                </c:pt>
                <c:pt idx="32">
                  <c:v>30.713160000000016</c:v>
                </c:pt>
                <c:pt idx="33">
                  <c:v>31.080340000000014</c:v>
                </c:pt>
                <c:pt idx="34">
                  <c:v>31.447520000000019</c:v>
                </c:pt>
                <c:pt idx="35">
                  <c:v>31.814700000000016</c:v>
                </c:pt>
                <c:pt idx="36">
                  <c:v>32.181880000000014</c:v>
                </c:pt>
                <c:pt idx="37">
                  <c:v>32.549060000000019</c:v>
                </c:pt>
                <c:pt idx="38">
                  <c:v>32.916240000000016</c:v>
                </c:pt>
                <c:pt idx="39">
                  <c:v>33.283420000000014</c:v>
                </c:pt>
                <c:pt idx="40">
                  <c:v>33.650600000000018</c:v>
                </c:pt>
                <c:pt idx="41">
                  <c:v>34.017780000000016</c:v>
                </c:pt>
                <c:pt idx="42">
                  <c:v>34.384960000000021</c:v>
                </c:pt>
                <c:pt idx="43">
                  <c:v>34.752140000000018</c:v>
                </c:pt>
                <c:pt idx="44">
                  <c:v>35.119320000000016</c:v>
                </c:pt>
                <c:pt idx="45">
                  <c:v>35.486500000000021</c:v>
                </c:pt>
                <c:pt idx="46">
                  <c:v>35.853680000000018</c:v>
                </c:pt>
                <c:pt idx="47">
                  <c:v>36.220860000000023</c:v>
                </c:pt>
                <c:pt idx="48">
                  <c:v>36.588040000000021</c:v>
                </c:pt>
                <c:pt idx="49">
                  <c:v>36.955220000000018</c:v>
                </c:pt>
                <c:pt idx="50">
                  <c:v>37.322400000000023</c:v>
                </c:pt>
                <c:pt idx="51">
                  <c:v>37.689580000000021</c:v>
                </c:pt>
                <c:pt idx="52">
                  <c:v>38.056760000000018</c:v>
                </c:pt>
                <c:pt idx="53">
                  <c:v>38.423940000000023</c:v>
                </c:pt>
                <c:pt idx="54">
                  <c:v>38.791120000000021</c:v>
                </c:pt>
                <c:pt idx="55">
                  <c:v>39.158300000000025</c:v>
                </c:pt>
                <c:pt idx="56">
                  <c:v>39.525480000000023</c:v>
                </c:pt>
                <c:pt idx="57">
                  <c:v>39.892660000000021</c:v>
                </c:pt>
                <c:pt idx="58">
                  <c:v>40.259840000000025</c:v>
                </c:pt>
                <c:pt idx="59">
                  <c:v>40.627020000000023</c:v>
                </c:pt>
                <c:pt idx="60">
                  <c:v>40.994200000000028</c:v>
                </c:pt>
                <c:pt idx="61">
                  <c:v>41.361380000000025</c:v>
                </c:pt>
                <c:pt idx="62">
                  <c:v>41.728560000000023</c:v>
                </c:pt>
                <c:pt idx="63">
                  <c:v>42.095740000000028</c:v>
                </c:pt>
                <c:pt idx="64">
                  <c:v>42.462920000000025</c:v>
                </c:pt>
                <c:pt idx="65">
                  <c:v>42.83010000000003</c:v>
                </c:pt>
                <c:pt idx="66">
                  <c:v>43.197280000000028</c:v>
                </c:pt>
                <c:pt idx="67">
                  <c:v>43.564460000000025</c:v>
                </c:pt>
                <c:pt idx="68">
                  <c:v>43.93164000000003</c:v>
                </c:pt>
                <c:pt idx="69">
                  <c:v>44.298820000000028</c:v>
                </c:pt>
                <c:pt idx="70">
                  <c:v>44.666000000000025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E21-5F4F-A7ED-BA7C0D68AC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792768"/>
        <c:axId val="119794688"/>
      </c:scatterChart>
      <c:scatterChart>
        <c:scatterStyle val="lineMarker"/>
        <c:varyColors val="0"/>
        <c:ser>
          <c:idx val="3"/>
          <c:order val="3"/>
          <c:tx>
            <c:v>Fourar and lenormand</c:v>
          </c:tx>
          <c:spPr>
            <a:ln w="25400" cap="rnd">
              <a:solidFill>
                <a:schemeClr val="tx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'new flow (more data)'!$GN$91:$GN$161</c:f>
              <c:numCache>
                <c:formatCode>General</c:formatCode>
                <c:ptCount val="71"/>
                <c:pt idx="0">
                  <c:v>0.8</c:v>
                </c:pt>
                <c:pt idx="1">
                  <c:v>0.81</c:v>
                </c:pt>
                <c:pt idx="2">
                  <c:v>0.82000000000000006</c:v>
                </c:pt>
                <c:pt idx="3">
                  <c:v>0.83000000000000007</c:v>
                </c:pt>
                <c:pt idx="4">
                  <c:v>0.84000000000000008</c:v>
                </c:pt>
                <c:pt idx="5">
                  <c:v>0.85000000000000009</c:v>
                </c:pt>
                <c:pt idx="6">
                  <c:v>0.8600000000000001</c:v>
                </c:pt>
                <c:pt idx="7">
                  <c:v>0.87000000000000011</c:v>
                </c:pt>
                <c:pt idx="8">
                  <c:v>0.88000000000000012</c:v>
                </c:pt>
                <c:pt idx="9">
                  <c:v>0.89000000000000012</c:v>
                </c:pt>
                <c:pt idx="10">
                  <c:v>0.90000000000000013</c:v>
                </c:pt>
                <c:pt idx="11">
                  <c:v>0.91000000000000014</c:v>
                </c:pt>
                <c:pt idx="12">
                  <c:v>0.92000000000000015</c:v>
                </c:pt>
                <c:pt idx="13">
                  <c:v>0.93000000000000016</c:v>
                </c:pt>
                <c:pt idx="14">
                  <c:v>0.94000000000000017</c:v>
                </c:pt>
                <c:pt idx="15">
                  <c:v>0.95000000000000018</c:v>
                </c:pt>
                <c:pt idx="16">
                  <c:v>0.96000000000000019</c:v>
                </c:pt>
                <c:pt idx="17">
                  <c:v>0.9700000000000002</c:v>
                </c:pt>
                <c:pt idx="18">
                  <c:v>0.9800000000000002</c:v>
                </c:pt>
                <c:pt idx="19">
                  <c:v>0.99000000000000021</c:v>
                </c:pt>
                <c:pt idx="20">
                  <c:v>1.0000000000000002</c:v>
                </c:pt>
                <c:pt idx="21">
                  <c:v>1.0100000000000002</c:v>
                </c:pt>
                <c:pt idx="22">
                  <c:v>1.0200000000000002</c:v>
                </c:pt>
                <c:pt idx="23">
                  <c:v>1.0300000000000002</c:v>
                </c:pt>
                <c:pt idx="24">
                  <c:v>1.0400000000000003</c:v>
                </c:pt>
                <c:pt idx="25">
                  <c:v>1.0500000000000003</c:v>
                </c:pt>
                <c:pt idx="26">
                  <c:v>1.0600000000000003</c:v>
                </c:pt>
                <c:pt idx="27">
                  <c:v>1.0700000000000003</c:v>
                </c:pt>
                <c:pt idx="28">
                  <c:v>1.0800000000000003</c:v>
                </c:pt>
                <c:pt idx="29">
                  <c:v>1.0900000000000003</c:v>
                </c:pt>
                <c:pt idx="30">
                  <c:v>1.1000000000000003</c:v>
                </c:pt>
                <c:pt idx="31">
                  <c:v>1.1100000000000003</c:v>
                </c:pt>
                <c:pt idx="32">
                  <c:v>1.1200000000000003</c:v>
                </c:pt>
                <c:pt idx="33">
                  <c:v>1.1300000000000003</c:v>
                </c:pt>
                <c:pt idx="34">
                  <c:v>1.1400000000000003</c:v>
                </c:pt>
                <c:pt idx="35">
                  <c:v>1.1500000000000004</c:v>
                </c:pt>
                <c:pt idx="36">
                  <c:v>1.1600000000000004</c:v>
                </c:pt>
                <c:pt idx="37">
                  <c:v>1.1700000000000004</c:v>
                </c:pt>
                <c:pt idx="38">
                  <c:v>1.1800000000000004</c:v>
                </c:pt>
                <c:pt idx="39">
                  <c:v>1.1900000000000004</c:v>
                </c:pt>
                <c:pt idx="40">
                  <c:v>1.2000000000000004</c:v>
                </c:pt>
                <c:pt idx="41">
                  <c:v>1.2100000000000004</c:v>
                </c:pt>
                <c:pt idx="42">
                  <c:v>1.2200000000000004</c:v>
                </c:pt>
                <c:pt idx="43">
                  <c:v>1.2300000000000004</c:v>
                </c:pt>
                <c:pt idx="44">
                  <c:v>1.2400000000000004</c:v>
                </c:pt>
                <c:pt idx="45">
                  <c:v>1.2500000000000004</c:v>
                </c:pt>
                <c:pt idx="46">
                  <c:v>1.2600000000000005</c:v>
                </c:pt>
                <c:pt idx="47">
                  <c:v>1.2700000000000005</c:v>
                </c:pt>
                <c:pt idx="48">
                  <c:v>1.2800000000000005</c:v>
                </c:pt>
                <c:pt idx="49">
                  <c:v>1.2900000000000005</c:v>
                </c:pt>
                <c:pt idx="50">
                  <c:v>1.3000000000000005</c:v>
                </c:pt>
                <c:pt idx="51">
                  <c:v>1.3100000000000005</c:v>
                </c:pt>
                <c:pt idx="52">
                  <c:v>1.3200000000000005</c:v>
                </c:pt>
                <c:pt idx="53">
                  <c:v>1.3300000000000005</c:v>
                </c:pt>
                <c:pt idx="54">
                  <c:v>1.3400000000000005</c:v>
                </c:pt>
                <c:pt idx="55">
                  <c:v>1.3500000000000005</c:v>
                </c:pt>
                <c:pt idx="56">
                  <c:v>1.3600000000000005</c:v>
                </c:pt>
                <c:pt idx="57">
                  <c:v>1.3700000000000006</c:v>
                </c:pt>
                <c:pt idx="58">
                  <c:v>1.3800000000000006</c:v>
                </c:pt>
                <c:pt idx="59">
                  <c:v>1.3900000000000006</c:v>
                </c:pt>
                <c:pt idx="60">
                  <c:v>1.4000000000000006</c:v>
                </c:pt>
                <c:pt idx="61">
                  <c:v>1.4100000000000006</c:v>
                </c:pt>
                <c:pt idx="62">
                  <c:v>1.4200000000000006</c:v>
                </c:pt>
                <c:pt idx="63">
                  <c:v>1.4300000000000006</c:v>
                </c:pt>
                <c:pt idx="64">
                  <c:v>1.4400000000000006</c:v>
                </c:pt>
                <c:pt idx="65">
                  <c:v>1.4500000000000006</c:v>
                </c:pt>
                <c:pt idx="66">
                  <c:v>1.4600000000000006</c:v>
                </c:pt>
                <c:pt idx="67">
                  <c:v>1.4700000000000006</c:v>
                </c:pt>
                <c:pt idx="68">
                  <c:v>1.4800000000000006</c:v>
                </c:pt>
                <c:pt idx="69">
                  <c:v>1.4900000000000007</c:v>
                </c:pt>
                <c:pt idx="70">
                  <c:v>1.5000000000000007</c:v>
                </c:pt>
              </c:numCache>
            </c:numRef>
          </c:xVal>
          <c:yVal>
            <c:numRef>
              <c:f>'new flow (more data)'!$GO$91:$GO$161</c:f>
              <c:numCache>
                <c:formatCode>General</c:formatCode>
                <c:ptCount val="71"/>
                <c:pt idx="0">
                  <c:v>18.277380000000001</c:v>
                </c:pt>
                <c:pt idx="1">
                  <c:v>18.596090450000002</c:v>
                </c:pt>
                <c:pt idx="2">
                  <c:v>18.915297800000001</c:v>
                </c:pt>
                <c:pt idx="3">
                  <c:v>19.235002050000002</c:v>
                </c:pt>
                <c:pt idx="4">
                  <c:v>19.555203200000001</c:v>
                </c:pt>
                <c:pt idx="5">
                  <c:v>19.875901250000002</c:v>
                </c:pt>
                <c:pt idx="6">
                  <c:v>20.197096200000001</c:v>
                </c:pt>
                <c:pt idx="7">
                  <c:v>20.518788050000001</c:v>
                </c:pt>
                <c:pt idx="8">
                  <c:v>20.840976800000004</c:v>
                </c:pt>
                <c:pt idx="9">
                  <c:v>21.163662450000004</c:v>
                </c:pt>
                <c:pt idx="10">
                  <c:v>21.486845000000002</c:v>
                </c:pt>
                <c:pt idx="11">
                  <c:v>21.810524450000003</c:v>
                </c:pt>
                <c:pt idx="12">
                  <c:v>22.134700800000005</c:v>
                </c:pt>
                <c:pt idx="13">
                  <c:v>22.459374050000005</c:v>
                </c:pt>
                <c:pt idx="14">
                  <c:v>22.784544200000003</c:v>
                </c:pt>
                <c:pt idx="15">
                  <c:v>23.110211250000006</c:v>
                </c:pt>
                <c:pt idx="16">
                  <c:v>23.436375200000004</c:v>
                </c:pt>
                <c:pt idx="17">
                  <c:v>23.763036050000007</c:v>
                </c:pt>
                <c:pt idx="18">
                  <c:v>24.090193800000005</c:v>
                </c:pt>
                <c:pt idx="19">
                  <c:v>24.417848450000005</c:v>
                </c:pt>
                <c:pt idx="20">
                  <c:v>24.746000000000006</c:v>
                </c:pt>
                <c:pt idx="21">
                  <c:v>25.074648450000009</c:v>
                </c:pt>
                <c:pt idx="22">
                  <c:v>25.403793800000006</c:v>
                </c:pt>
                <c:pt idx="23">
                  <c:v>25.733436050000009</c:v>
                </c:pt>
                <c:pt idx="24">
                  <c:v>26.063575200000006</c:v>
                </c:pt>
                <c:pt idx="25">
                  <c:v>26.394211250000009</c:v>
                </c:pt>
                <c:pt idx="26">
                  <c:v>26.725344200000006</c:v>
                </c:pt>
                <c:pt idx="27">
                  <c:v>27.056974050000012</c:v>
                </c:pt>
                <c:pt idx="28">
                  <c:v>27.389100800000005</c:v>
                </c:pt>
                <c:pt idx="29">
                  <c:v>27.721724450000007</c:v>
                </c:pt>
                <c:pt idx="30">
                  <c:v>28.054845000000011</c:v>
                </c:pt>
                <c:pt idx="31">
                  <c:v>28.388462450000009</c:v>
                </c:pt>
                <c:pt idx="32">
                  <c:v>28.722576800000009</c:v>
                </c:pt>
                <c:pt idx="33">
                  <c:v>29.057188050000011</c:v>
                </c:pt>
                <c:pt idx="34">
                  <c:v>29.392296200000008</c:v>
                </c:pt>
                <c:pt idx="35">
                  <c:v>29.727901250000013</c:v>
                </c:pt>
                <c:pt idx="36">
                  <c:v>30.064003200000005</c:v>
                </c:pt>
                <c:pt idx="37">
                  <c:v>30.400602050000014</c:v>
                </c:pt>
                <c:pt idx="38">
                  <c:v>30.73769780000001</c:v>
                </c:pt>
                <c:pt idx="39">
                  <c:v>31.075290450000015</c:v>
                </c:pt>
                <c:pt idx="40">
                  <c:v>31.413380000000007</c:v>
                </c:pt>
                <c:pt idx="41">
                  <c:v>31.751966450000015</c:v>
                </c:pt>
                <c:pt idx="42">
                  <c:v>32.091049800000015</c:v>
                </c:pt>
                <c:pt idx="43">
                  <c:v>32.430630050000019</c:v>
                </c:pt>
                <c:pt idx="44">
                  <c:v>32.770707200000011</c:v>
                </c:pt>
                <c:pt idx="45">
                  <c:v>33.111281250000019</c:v>
                </c:pt>
                <c:pt idx="46">
                  <c:v>33.452352200000014</c:v>
                </c:pt>
                <c:pt idx="47">
                  <c:v>33.793920050000018</c:v>
                </c:pt>
                <c:pt idx="48">
                  <c:v>34.135984800000017</c:v>
                </c:pt>
                <c:pt idx="49">
                  <c:v>34.478546450000017</c:v>
                </c:pt>
                <c:pt idx="50">
                  <c:v>34.821605000000019</c:v>
                </c:pt>
                <c:pt idx="51">
                  <c:v>35.165160450000016</c:v>
                </c:pt>
                <c:pt idx="52">
                  <c:v>35.509212800000014</c:v>
                </c:pt>
                <c:pt idx="53">
                  <c:v>35.853762050000022</c:v>
                </c:pt>
                <c:pt idx="54">
                  <c:v>36.198808200000016</c:v>
                </c:pt>
                <c:pt idx="55">
                  <c:v>36.54435125000002</c:v>
                </c:pt>
                <c:pt idx="56">
                  <c:v>36.890391200000018</c:v>
                </c:pt>
                <c:pt idx="57">
                  <c:v>37.236928050000024</c:v>
                </c:pt>
                <c:pt idx="58">
                  <c:v>37.583961800000019</c:v>
                </c:pt>
                <c:pt idx="59">
                  <c:v>37.931492450000022</c:v>
                </c:pt>
                <c:pt idx="60">
                  <c:v>38.279520000000019</c:v>
                </c:pt>
                <c:pt idx="61">
                  <c:v>38.628044450000026</c:v>
                </c:pt>
                <c:pt idx="62">
                  <c:v>38.97706580000002</c:v>
                </c:pt>
                <c:pt idx="63">
                  <c:v>39.326584050000022</c:v>
                </c:pt>
                <c:pt idx="64">
                  <c:v>39.67659920000002</c:v>
                </c:pt>
                <c:pt idx="65">
                  <c:v>40.027111250000026</c:v>
                </c:pt>
                <c:pt idx="66">
                  <c:v>40.378120200000019</c:v>
                </c:pt>
                <c:pt idx="67">
                  <c:v>40.729626050000022</c:v>
                </c:pt>
                <c:pt idx="68">
                  <c:v>41.081628800000018</c:v>
                </c:pt>
                <c:pt idx="69">
                  <c:v>41.434128450000024</c:v>
                </c:pt>
                <c:pt idx="70">
                  <c:v>41.787125000000024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E21-5F4F-A7ED-BA7C0D68AC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806592"/>
        <c:axId val="119805056"/>
      </c:scatterChart>
      <c:valAx>
        <c:axId val="119792768"/>
        <c:scaling>
          <c:orientation val="minMax"/>
          <c:max val="1.5"/>
          <c:min val="0.8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Segoe UI Semilight" panose="020B0402040204020203" pitchFamily="34" charset="0"/>
                    <a:ea typeface="+mn-ea"/>
                    <a:cs typeface="Segoe UI Semilight" panose="020B0402040204020203" pitchFamily="34" charset="0"/>
                  </a:defRPr>
                </a:pPr>
                <a:r>
                  <a:rPr lang="nl-NL" b="1">
                    <a:solidFill>
                      <a:schemeClr val="tx1"/>
                    </a:solidFill>
                  </a:rPr>
                  <a:t>Pressure </a:t>
                </a:r>
                <a:r>
                  <a:rPr lang="nl-NL" b="1" i="1">
                    <a:solidFill>
                      <a:schemeClr val="tx1"/>
                    </a:solidFill>
                  </a:rPr>
                  <a:t>P</a:t>
                </a:r>
                <a:r>
                  <a:rPr lang="nl-NL" b="1">
                    <a:solidFill>
                      <a:schemeClr val="tx1"/>
                    </a:solidFill>
                  </a:rPr>
                  <a:t> [bar]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794688"/>
        <c:crosses val="autoZero"/>
        <c:crossBetween val="midCat"/>
      </c:valAx>
      <c:valAx>
        <c:axId val="119794688"/>
        <c:scaling>
          <c:orientation val="minMax"/>
          <c:max val="47"/>
          <c:min val="13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Segoe UI Semilight" panose="020B0402040204020203" pitchFamily="34" charset="0"/>
                    <a:ea typeface="+mn-ea"/>
                    <a:cs typeface="Segoe UI Semilight" panose="020B0402040204020203" pitchFamily="34" charset="0"/>
                  </a:defRPr>
                </a:pPr>
                <a:r>
                  <a:rPr lang="nl-NL" b="1">
                    <a:solidFill>
                      <a:schemeClr val="tx1"/>
                    </a:solidFill>
                  </a:rPr>
                  <a:t>Flow </a:t>
                </a:r>
                <a:r>
                  <a:rPr lang="nl-NL" b="1" i="1">
                    <a:solidFill>
                      <a:schemeClr val="tx1"/>
                    </a:solidFill>
                  </a:rPr>
                  <a:t>Q</a:t>
                </a:r>
                <a:r>
                  <a:rPr lang="nl-NL" b="1">
                    <a:solidFill>
                      <a:schemeClr val="tx1"/>
                    </a:solidFill>
                  </a:rPr>
                  <a:t> [L/min]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792768"/>
        <c:crosses val="autoZero"/>
        <c:crossBetween val="midCat"/>
        <c:minorUnit val="2.5"/>
      </c:valAx>
      <c:valAx>
        <c:axId val="119805056"/>
        <c:scaling>
          <c:orientation val="minMax"/>
          <c:max val="47"/>
          <c:min val="13"/>
        </c:scaling>
        <c:delete val="0"/>
        <c:axPos val="r"/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noFill/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806592"/>
        <c:crosses val="max"/>
        <c:crossBetween val="midCat"/>
        <c:minorUnit val="2.5"/>
      </c:valAx>
      <c:valAx>
        <c:axId val="119806592"/>
        <c:scaling>
          <c:orientation val="minMax"/>
          <c:max val="1.5"/>
          <c:min val="0.8"/>
        </c:scaling>
        <c:delete val="0"/>
        <c:axPos val="t"/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noFill/>
                <a:latin typeface="Segoe UI Semilight" panose="020B0402040204020203" pitchFamily="34" charset="0"/>
                <a:ea typeface="+mn-ea"/>
                <a:cs typeface="Segoe UI Semilight" panose="020B0402040204020203" pitchFamily="34" charset="0"/>
              </a:defRPr>
            </a:pPr>
            <a:endParaRPr lang="en-US"/>
          </a:p>
        </c:txPr>
        <c:crossAx val="119805056"/>
        <c:crosses val="max"/>
        <c:crossBetween val="midCat"/>
      </c:valAx>
      <c:spPr>
        <a:solidFill>
          <a:schemeClr val="bg1"/>
        </a:solidFill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8.2176861044543345E-2"/>
          <c:y val="8.9634813908384528E-2"/>
          <c:w val="0.23117197306858375"/>
          <c:h val="0.2046188560555092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/>
              </a:solidFill>
              <a:latin typeface="Segoe UI Semilight" panose="020B0402040204020203" pitchFamily="34" charset="0"/>
              <a:ea typeface="+mn-ea"/>
              <a:cs typeface="Segoe UI Semilight" panose="020B0402040204020203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>
          <a:latin typeface="Segoe UI Semilight" panose="020B0402040204020203" pitchFamily="34" charset="0"/>
          <a:cs typeface="Segoe UI Semilight" panose="020B0402040204020203" pitchFamily="34" charset="0"/>
        </a:defRPr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4" Type="http://schemas.openxmlformats.org/officeDocument/2006/relationships/chart" Target="../charts/chart1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5" Type="http://schemas.openxmlformats.org/officeDocument/2006/relationships/chart" Target="../charts/chart19.xml"/><Relationship Id="rId4" Type="http://schemas.openxmlformats.org/officeDocument/2006/relationships/chart" Target="../charts/chart1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Relationship Id="rId6" Type="http://schemas.openxmlformats.org/officeDocument/2006/relationships/chart" Target="../charts/chart25.xml"/><Relationship Id="rId11" Type="http://schemas.openxmlformats.org/officeDocument/2006/relationships/chart" Target="../charts/chart30.xml"/><Relationship Id="rId5" Type="http://schemas.openxmlformats.org/officeDocument/2006/relationships/chart" Target="../charts/chart24.xml"/><Relationship Id="rId10" Type="http://schemas.openxmlformats.org/officeDocument/2006/relationships/chart" Target="../charts/chart29.xml"/><Relationship Id="rId4" Type="http://schemas.openxmlformats.org/officeDocument/2006/relationships/chart" Target="../charts/chart23.xml"/><Relationship Id="rId9" Type="http://schemas.openxmlformats.org/officeDocument/2006/relationships/chart" Target="../charts/chart2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75</xdr:col>
      <xdr:colOff>57152</xdr:colOff>
      <xdr:row>390</xdr:row>
      <xdr:rowOff>14285</xdr:rowOff>
    </xdr:from>
    <xdr:to>
      <xdr:col>81</xdr:col>
      <xdr:colOff>1314451</xdr:colOff>
      <xdr:row>423</xdr:row>
      <xdr:rowOff>19050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96</xdr:col>
      <xdr:colOff>19050</xdr:colOff>
      <xdr:row>36</xdr:row>
      <xdr:rowOff>109536</xdr:rowOff>
    </xdr:from>
    <xdr:to>
      <xdr:col>112</xdr:col>
      <xdr:colOff>38100</xdr:colOff>
      <xdr:row>65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112</xdr:col>
      <xdr:colOff>428624</xdr:colOff>
      <xdr:row>36</xdr:row>
      <xdr:rowOff>23811</xdr:rowOff>
    </xdr:from>
    <xdr:to>
      <xdr:col>126</xdr:col>
      <xdr:colOff>533399</xdr:colOff>
      <xdr:row>65</xdr:row>
      <xdr:rowOff>57150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127</xdr:col>
      <xdr:colOff>209550</xdr:colOff>
      <xdr:row>36</xdr:row>
      <xdr:rowOff>23811</xdr:rowOff>
    </xdr:from>
    <xdr:to>
      <xdr:col>142</xdr:col>
      <xdr:colOff>457200</xdr:colOff>
      <xdr:row>65</xdr:row>
      <xdr:rowOff>123824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143</xdr:col>
      <xdr:colOff>180974</xdr:colOff>
      <xdr:row>35</xdr:row>
      <xdr:rowOff>100012</xdr:rowOff>
    </xdr:from>
    <xdr:to>
      <xdr:col>159</xdr:col>
      <xdr:colOff>428625</xdr:colOff>
      <xdr:row>65</xdr:row>
      <xdr:rowOff>114300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67</xdr:col>
      <xdr:colOff>485774</xdr:colOff>
      <xdr:row>213</xdr:row>
      <xdr:rowOff>176212</xdr:rowOff>
    </xdr:from>
    <xdr:to>
      <xdr:col>73</xdr:col>
      <xdr:colOff>1343024</xdr:colOff>
      <xdr:row>245</xdr:row>
      <xdr:rowOff>57150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96</xdr:col>
      <xdr:colOff>19049</xdr:colOff>
      <xdr:row>67</xdr:row>
      <xdr:rowOff>109537</xdr:rowOff>
    </xdr:from>
    <xdr:to>
      <xdr:col>110</xdr:col>
      <xdr:colOff>476250</xdr:colOff>
      <xdr:row>99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96</xdr:col>
      <xdr:colOff>28574</xdr:colOff>
      <xdr:row>101</xdr:row>
      <xdr:rowOff>157162</xdr:rowOff>
    </xdr:from>
    <xdr:to>
      <xdr:col>112</xdr:col>
      <xdr:colOff>438149</xdr:colOff>
      <xdr:row>132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143</xdr:col>
      <xdr:colOff>200025</xdr:colOff>
      <xdr:row>66</xdr:row>
      <xdr:rowOff>142875</xdr:rowOff>
    </xdr:from>
    <xdr:to>
      <xdr:col>162</xdr:col>
      <xdr:colOff>9525</xdr:colOff>
      <xdr:row>96</xdr:row>
      <xdr:rowOff>157163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74</xdr:col>
      <xdr:colOff>1933575</xdr:colOff>
      <xdr:row>213</xdr:row>
      <xdr:rowOff>85725</xdr:rowOff>
    </xdr:from>
    <xdr:to>
      <xdr:col>81</xdr:col>
      <xdr:colOff>1000125</xdr:colOff>
      <xdr:row>244</xdr:row>
      <xdr:rowOff>157163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190500</xdr:colOff>
      <xdr:row>0</xdr:row>
      <xdr:rowOff>71436</xdr:rowOff>
    </xdr:from>
    <xdr:to>
      <xdr:col>25</xdr:col>
      <xdr:colOff>38100</xdr:colOff>
      <xdr:row>38</xdr:row>
      <xdr:rowOff>19049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104775</xdr:colOff>
      <xdr:row>39</xdr:row>
      <xdr:rowOff>152400</xdr:rowOff>
    </xdr:from>
    <xdr:to>
      <xdr:col>24</xdr:col>
      <xdr:colOff>561975</xdr:colOff>
      <xdr:row>77</xdr:row>
      <xdr:rowOff>100013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104775</xdr:colOff>
      <xdr:row>79</xdr:row>
      <xdr:rowOff>133350</xdr:rowOff>
    </xdr:from>
    <xdr:to>
      <xdr:col>23</xdr:col>
      <xdr:colOff>238125</xdr:colOff>
      <xdr:row>117</xdr:row>
      <xdr:rowOff>80963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123824</xdr:colOff>
      <xdr:row>119</xdr:row>
      <xdr:rowOff>9525</xdr:rowOff>
    </xdr:from>
    <xdr:to>
      <xdr:col>23</xdr:col>
      <xdr:colOff>266699</xdr:colOff>
      <xdr:row>156</xdr:row>
      <xdr:rowOff>147638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96</xdr:col>
      <xdr:colOff>19050</xdr:colOff>
      <xdr:row>37</xdr:row>
      <xdr:rowOff>109536</xdr:rowOff>
    </xdr:from>
    <xdr:to>
      <xdr:col>112</xdr:col>
      <xdr:colOff>38100</xdr:colOff>
      <xdr:row>66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112</xdr:col>
      <xdr:colOff>428624</xdr:colOff>
      <xdr:row>37</xdr:row>
      <xdr:rowOff>23811</xdr:rowOff>
    </xdr:from>
    <xdr:to>
      <xdr:col>126</xdr:col>
      <xdr:colOff>533399</xdr:colOff>
      <xdr:row>66</xdr:row>
      <xdr:rowOff>57150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127</xdr:col>
      <xdr:colOff>209550</xdr:colOff>
      <xdr:row>37</xdr:row>
      <xdr:rowOff>23811</xdr:rowOff>
    </xdr:from>
    <xdr:to>
      <xdr:col>142</xdr:col>
      <xdr:colOff>457200</xdr:colOff>
      <xdr:row>66</xdr:row>
      <xdr:rowOff>123824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96</xdr:col>
      <xdr:colOff>19049</xdr:colOff>
      <xdr:row>68</xdr:row>
      <xdr:rowOff>109537</xdr:rowOff>
    </xdr:from>
    <xdr:to>
      <xdr:col>112</xdr:col>
      <xdr:colOff>485774</xdr:colOff>
      <xdr:row>100</xdr:row>
      <xdr:rowOff>85725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96</xdr:col>
      <xdr:colOff>28574</xdr:colOff>
      <xdr:row>102</xdr:row>
      <xdr:rowOff>157162</xdr:rowOff>
    </xdr:from>
    <xdr:to>
      <xdr:col>112</xdr:col>
      <xdr:colOff>438149</xdr:colOff>
      <xdr:row>133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657225</xdr:colOff>
      <xdr:row>1</xdr:row>
      <xdr:rowOff>157161</xdr:rowOff>
    </xdr:from>
    <xdr:to>
      <xdr:col>20</xdr:col>
      <xdr:colOff>1647825</xdr:colOff>
      <xdr:row>36</xdr:row>
      <xdr:rowOff>66674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571499</xdr:colOff>
      <xdr:row>38</xdr:row>
      <xdr:rowOff>166686</xdr:rowOff>
    </xdr:from>
    <xdr:to>
      <xdr:col>20</xdr:col>
      <xdr:colOff>1285874</xdr:colOff>
      <xdr:row>75</xdr:row>
      <xdr:rowOff>95249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101</xdr:col>
      <xdr:colOff>390524</xdr:colOff>
      <xdr:row>90</xdr:row>
      <xdr:rowOff>47624</xdr:rowOff>
    </xdr:from>
    <xdr:to>
      <xdr:col>124</xdr:col>
      <xdr:colOff>38100</xdr:colOff>
      <xdr:row>127</xdr:row>
      <xdr:rowOff>180975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94</xdr:col>
      <xdr:colOff>400050</xdr:colOff>
      <xdr:row>130</xdr:row>
      <xdr:rowOff>0</xdr:rowOff>
    </xdr:from>
    <xdr:to>
      <xdr:col>112</xdr:col>
      <xdr:colOff>9525</xdr:colOff>
      <xdr:row>167</xdr:row>
      <xdr:rowOff>133351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68</xdr:col>
      <xdr:colOff>342899</xdr:colOff>
      <xdr:row>788</xdr:row>
      <xdr:rowOff>80962</xdr:rowOff>
    </xdr:from>
    <xdr:to>
      <xdr:col>74</xdr:col>
      <xdr:colOff>1504950</xdr:colOff>
      <xdr:row>828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67</xdr:col>
      <xdr:colOff>247650</xdr:colOff>
      <xdr:row>832</xdr:row>
      <xdr:rowOff>152400</xdr:rowOff>
    </xdr:from>
    <xdr:to>
      <xdr:col>74</xdr:col>
      <xdr:colOff>400051</xdr:colOff>
      <xdr:row>872</xdr:row>
      <xdr:rowOff>71438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96</xdr:col>
      <xdr:colOff>323850</xdr:colOff>
      <xdr:row>167</xdr:row>
      <xdr:rowOff>28575</xdr:rowOff>
    </xdr:from>
    <xdr:to>
      <xdr:col>113</xdr:col>
      <xdr:colOff>542925</xdr:colOff>
      <xdr:row>204</xdr:row>
      <xdr:rowOff>161926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145</xdr:col>
      <xdr:colOff>114300</xdr:colOff>
      <xdr:row>89</xdr:row>
      <xdr:rowOff>4761</xdr:rowOff>
    </xdr:from>
    <xdr:to>
      <xdr:col>165</xdr:col>
      <xdr:colOff>419100</xdr:colOff>
      <xdr:row>129</xdr:row>
      <xdr:rowOff>28574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93</xdr:col>
      <xdr:colOff>600074</xdr:colOff>
      <xdr:row>789</xdr:row>
      <xdr:rowOff>100011</xdr:rowOff>
    </xdr:from>
    <xdr:to>
      <xdr:col>112</xdr:col>
      <xdr:colOff>171449</xdr:colOff>
      <xdr:row>825</xdr:row>
      <xdr:rowOff>142874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168</xdr:col>
      <xdr:colOff>342899</xdr:colOff>
      <xdr:row>89</xdr:row>
      <xdr:rowOff>23811</xdr:rowOff>
    </xdr:from>
    <xdr:to>
      <xdr:col>187</xdr:col>
      <xdr:colOff>47624</xdr:colOff>
      <xdr:row>124</xdr:row>
      <xdr:rowOff>95250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199</xdr:col>
      <xdr:colOff>152400</xdr:colOff>
      <xdr:row>87</xdr:row>
      <xdr:rowOff>109536</xdr:rowOff>
    </xdr:from>
    <xdr:to>
      <xdr:col>216</xdr:col>
      <xdr:colOff>304800</xdr:colOff>
      <xdr:row>122</xdr:row>
      <xdr:rowOff>161925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/Double%20checking%20some%20experiments/Silicone%20oil-AR-20/0.5-S1-W+NMP-SO-AR20-al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vtemporary_24393"/>
      <sheetName val="film thickness"/>
    </sheetNames>
    <sheetDataSet>
      <sheetData sheetId="0" refreshError="1"/>
      <sheetData sheetId="1">
        <row r="166">
          <cell r="D166">
            <v>1.2349000000000001</v>
          </cell>
          <cell r="K166">
            <v>0.25977543689677307</v>
          </cell>
          <cell r="BH166">
            <v>0.24407011538605577</v>
          </cell>
        </row>
        <row r="167">
          <cell r="D167">
            <v>1.2534999999999998</v>
          </cell>
          <cell r="K167">
            <v>0.25449658637727679</v>
          </cell>
          <cell r="BH167">
            <v>0.24233019391922136</v>
          </cell>
        </row>
        <row r="168">
          <cell r="D168">
            <v>1.2725</v>
          </cell>
          <cell r="K168">
            <v>0.24958365434766816</v>
          </cell>
          <cell r="BH168">
            <v>0.24020242336109068</v>
          </cell>
        </row>
        <row r="169">
          <cell r="D169">
            <v>1.2921</v>
          </cell>
          <cell r="K169">
            <v>0.24112475574571413</v>
          </cell>
          <cell r="BH169">
            <v>0.2364460696960988</v>
          </cell>
        </row>
        <row r="170">
          <cell r="D170">
            <v>1.3115000000000001</v>
          </cell>
          <cell r="K170">
            <v>0.23795172249925267</v>
          </cell>
          <cell r="BH170">
            <v>0.23480834208232515</v>
          </cell>
        </row>
        <row r="171">
          <cell r="D171">
            <v>1.3322000000000003</v>
          </cell>
          <cell r="K171">
            <v>0.23399409380434733</v>
          </cell>
          <cell r="BH171">
            <v>0.23308516321296749</v>
          </cell>
        </row>
        <row r="172">
          <cell r="D172">
            <v>1.3517999999999999</v>
          </cell>
          <cell r="K172">
            <v>0.23187951994219147</v>
          </cell>
          <cell r="BH172">
            <v>0.23194926247434725</v>
          </cell>
        </row>
        <row r="173">
          <cell r="D173">
            <v>1.3746</v>
          </cell>
          <cell r="K173">
            <v>0.22928242168206081</v>
          </cell>
          <cell r="BH173">
            <v>0.23106214076872647</v>
          </cell>
        </row>
        <row r="174">
          <cell r="D174">
            <v>1.3929</v>
          </cell>
          <cell r="K174">
            <v>0.22661087557512016</v>
          </cell>
          <cell r="BH174">
            <v>0.22961477523446555</v>
          </cell>
        </row>
        <row r="175">
          <cell r="D175">
            <v>1.4107000000000003</v>
          </cell>
          <cell r="K175">
            <v>0.22218518370910423</v>
          </cell>
          <cell r="BH175">
            <v>0.22704313097782125</v>
          </cell>
        </row>
        <row r="176">
          <cell r="D176">
            <v>1.4302999999999999</v>
          </cell>
          <cell r="K176">
            <v>0.21876925369635691</v>
          </cell>
          <cell r="BH176">
            <v>0.22522473552636643</v>
          </cell>
        </row>
        <row r="177">
          <cell r="D177">
            <v>1.4501999999999997</v>
          </cell>
          <cell r="K177">
            <v>0.21664027439281808</v>
          </cell>
          <cell r="BH177">
            <v>0.2240939685013669</v>
          </cell>
        </row>
        <row r="178">
          <cell r="D178">
            <v>1.4733000000000001</v>
          </cell>
          <cell r="K178">
            <v>0.21364564181848067</v>
          </cell>
          <cell r="BH178">
            <v>0.22277647335513984</v>
          </cell>
        </row>
        <row r="179">
          <cell r="D179">
            <v>1.4925999999999999</v>
          </cell>
          <cell r="K179">
            <v>0.21149854952904568</v>
          </cell>
          <cell r="BH179">
            <v>0.22147807820729823</v>
          </cell>
        </row>
        <row r="201">
          <cell r="D201">
            <v>1.2349000000000001</v>
          </cell>
          <cell r="BK201">
            <v>0.17591671135219814</v>
          </cell>
        </row>
        <row r="202">
          <cell r="D202">
            <v>1.2534999999999998</v>
          </cell>
          <cell r="BK202">
            <v>0.17472174965588858</v>
          </cell>
        </row>
        <row r="203">
          <cell r="D203">
            <v>1.2725</v>
          </cell>
          <cell r="BK203">
            <v>0.17326962261615234</v>
          </cell>
        </row>
        <row r="204">
          <cell r="D204">
            <v>1.2921</v>
          </cell>
          <cell r="BK204">
            <v>0.17071882702575009</v>
          </cell>
        </row>
        <row r="205">
          <cell r="D205">
            <v>1.3115000000000001</v>
          </cell>
          <cell r="BK205">
            <v>0.16961322771606177</v>
          </cell>
        </row>
        <row r="206">
          <cell r="D206">
            <v>1.3322000000000003</v>
          </cell>
          <cell r="BK206">
            <v>0.16845062340822131</v>
          </cell>
        </row>
        <row r="207">
          <cell r="D207">
            <v>1.3517999999999999</v>
          </cell>
          <cell r="BK207">
            <v>0.16768773478275928</v>
          </cell>
        </row>
        <row r="208">
          <cell r="D208">
            <v>1.3746</v>
          </cell>
          <cell r="BK208">
            <v>0.16708910563933724</v>
          </cell>
        </row>
        <row r="209">
          <cell r="D209">
            <v>1.3929</v>
          </cell>
          <cell r="BK209">
            <v>0.16612016870705534</v>
          </cell>
        </row>
        <row r="210">
          <cell r="D210">
            <v>1.4107000000000003</v>
          </cell>
          <cell r="BK210">
            <v>0.16440485731766982</v>
          </cell>
        </row>
        <row r="211">
          <cell r="D211">
            <v>1.4302999999999999</v>
          </cell>
          <cell r="BK211">
            <v>0.16319443895983707</v>
          </cell>
        </row>
        <row r="212">
          <cell r="D212">
            <v>1.4501999999999997</v>
          </cell>
          <cell r="BK212">
            <v>0.16244317146977838</v>
          </cell>
        </row>
        <row r="213">
          <cell r="D213">
            <v>1.4733000000000001</v>
          </cell>
          <cell r="BK213">
            <v>0.1615669391955013</v>
          </cell>
        </row>
        <row r="214">
          <cell r="D214">
            <v>1.4925999999999999</v>
          </cell>
          <cell r="BK214">
            <v>0.16070834089778815</v>
          </cell>
        </row>
        <row r="236">
          <cell r="D236">
            <v>1.2349000000000001</v>
          </cell>
          <cell r="AW236">
            <v>0.17982563390690187</v>
          </cell>
        </row>
        <row r="237">
          <cell r="D237">
            <v>1.2534999999999998</v>
          </cell>
          <cell r="AW237">
            <v>0.18052971881261268</v>
          </cell>
        </row>
        <row r="238">
          <cell r="D238">
            <v>1.2725</v>
          </cell>
          <cell r="AW238">
            <v>0.18016216556035419</v>
          </cell>
        </row>
        <row r="239">
          <cell r="D239">
            <v>1.2921</v>
          </cell>
          <cell r="AW239">
            <v>0.17967097521803502</v>
          </cell>
        </row>
        <row r="240">
          <cell r="D240">
            <v>1.3115000000000001</v>
          </cell>
          <cell r="AW240">
            <v>0.17917592986801592</v>
          </cell>
        </row>
        <row r="241">
          <cell r="D241">
            <v>1.3322000000000003</v>
          </cell>
          <cell r="AW241">
            <v>0.17897971665133225</v>
          </cell>
        </row>
        <row r="242">
          <cell r="D242">
            <v>1.3517999999999999</v>
          </cell>
          <cell r="AW242">
            <v>0.17853836071941689</v>
          </cell>
        </row>
        <row r="243">
          <cell r="D243">
            <v>1.3746</v>
          </cell>
          <cell r="AW243">
            <v>0.17876984358991341</v>
          </cell>
        </row>
        <row r="244">
          <cell r="D244">
            <v>1.3929</v>
          </cell>
          <cell r="AW244">
            <v>0.17809908464638588</v>
          </cell>
        </row>
        <row r="245">
          <cell r="D245">
            <v>1.4107000000000003</v>
          </cell>
          <cell r="AW245">
            <v>0.17729621013808411</v>
          </cell>
        </row>
        <row r="246">
          <cell r="D246">
            <v>1.4302999999999999</v>
          </cell>
          <cell r="AW246">
            <v>0.17652420740354968</v>
          </cell>
        </row>
        <row r="247">
          <cell r="D247">
            <v>1.4501999999999997</v>
          </cell>
          <cell r="AW247">
            <v>0.17619775748674596</v>
          </cell>
        </row>
        <row r="248">
          <cell r="D248">
            <v>1.4733000000000001</v>
          </cell>
          <cell r="AW248">
            <v>0.17588351460959786</v>
          </cell>
        </row>
        <row r="249">
          <cell r="D249">
            <v>1.4925999999999999</v>
          </cell>
          <cell r="AW249">
            <v>0.17516510496402454</v>
          </cell>
        </row>
        <row r="271">
          <cell r="D271">
            <v>1.2349000000000001</v>
          </cell>
          <cell r="R271">
            <v>0.3139181820977317</v>
          </cell>
        </row>
        <row r="272">
          <cell r="D272">
            <v>1.2534999999999998</v>
          </cell>
          <cell r="R272">
            <v>0.30986998548954592</v>
          </cell>
        </row>
        <row r="273">
          <cell r="D273">
            <v>1.2725</v>
          </cell>
          <cell r="R273">
            <v>0.30520561107263466</v>
          </cell>
        </row>
        <row r="274">
          <cell r="D274">
            <v>1.2921</v>
          </cell>
          <cell r="R274">
            <v>0.2977313921313981</v>
          </cell>
        </row>
        <row r="275">
          <cell r="D275">
            <v>1.3115000000000001</v>
          </cell>
          <cell r="R275">
            <v>0.29460334022743084</v>
          </cell>
        </row>
        <row r="276">
          <cell r="D276">
            <v>1.3322000000000003</v>
          </cell>
          <cell r="R276">
            <v>0.29169705184199846</v>
          </cell>
        </row>
        <row r="277">
          <cell r="D277">
            <v>1.3517999999999999</v>
          </cell>
          <cell r="R277">
            <v>0.28968490415856385</v>
          </cell>
        </row>
        <row r="278">
          <cell r="D278">
            <v>1.3746</v>
          </cell>
          <cell r="R278">
            <v>0.28858471672560948</v>
          </cell>
        </row>
        <row r="279">
          <cell r="D279">
            <v>1.3929</v>
          </cell>
          <cell r="R279">
            <v>0.28618773780809348</v>
          </cell>
        </row>
        <row r="280">
          <cell r="D280">
            <v>1.4107000000000003</v>
          </cell>
          <cell r="R280">
            <v>0.28197460391751028</v>
          </cell>
        </row>
        <row r="281">
          <cell r="D281">
            <v>1.4302999999999999</v>
          </cell>
          <cell r="R281">
            <v>0.27932110371448238</v>
          </cell>
        </row>
        <row r="282">
          <cell r="D282">
            <v>1.4501999999999997</v>
          </cell>
          <cell r="R282">
            <v>0.27775069426892784</v>
          </cell>
        </row>
        <row r="283">
          <cell r="D283">
            <v>1.4733000000000001</v>
          </cell>
          <cell r="R283">
            <v>0.27634677207184521</v>
          </cell>
        </row>
        <row r="284">
          <cell r="D284">
            <v>1.4925999999999999</v>
          </cell>
          <cell r="R284">
            <v>0.27450008133327297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CU706"/>
  <sheetViews>
    <sheetView topLeftCell="CI37" workbookViewId="0">
      <selection activeCell="CM132" sqref="CM132"/>
    </sheetView>
  </sheetViews>
  <sheetFormatPr baseColWidth="10" defaultColWidth="8.83203125" defaultRowHeight="15" x14ac:dyDescent="0.2"/>
  <cols>
    <col min="1" max="1" width="44.6640625" bestFit="1" customWidth="1"/>
    <col min="2" max="2" width="43.33203125" bestFit="1" customWidth="1"/>
    <col min="3" max="4" width="23.5" customWidth="1"/>
    <col min="5" max="5" width="23.83203125" customWidth="1"/>
    <col min="6" max="6" width="17.6640625" customWidth="1"/>
    <col min="7" max="7" width="20.6640625" customWidth="1"/>
    <col min="8" max="8" width="25.83203125" customWidth="1"/>
    <col min="9" max="9" width="14.1640625" customWidth="1"/>
    <col min="10" max="10" width="25.83203125" customWidth="1"/>
    <col min="11" max="11" width="20.33203125" customWidth="1"/>
    <col min="12" max="12" width="16.33203125" customWidth="1"/>
    <col min="15" max="15" width="24.83203125" customWidth="1"/>
    <col min="16" max="16" width="46.5" customWidth="1"/>
    <col min="17" max="17" width="20.83203125" customWidth="1"/>
    <col min="18" max="18" width="16.5" customWidth="1"/>
    <col min="19" max="19" width="26.33203125" customWidth="1"/>
    <col min="20" max="20" width="46.5" customWidth="1"/>
    <col min="21" max="21" width="25" customWidth="1"/>
    <col min="22" max="22" width="22" customWidth="1"/>
    <col min="23" max="23" width="26.33203125" customWidth="1"/>
    <col min="24" max="24" width="19.5" customWidth="1"/>
    <col min="25" max="25" width="12.33203125" customWidth="1"/>
    <col min="26" max="26" width="8" customWidth="1"/>
    <col min="27" max="27" width="24.33203125" customWidth="1"/>
    <col min="28" max="28" width="9.1640625" customWidth="1"/>
    <col min="29" max="29" width="10.83203125" customWidth="1"/>
    <col min="30" max="30" width="24.5" customWidth="1"/>
    <col min="31" max="31" width="27" customWidth="1"/>
    <col min="32" max="32" width="28.33203125" customWidth="1"/>
    <col min="33" max="33" width="13.1640625" customWidth="1"/>
    <col min="34" max="34" width="12" customWidth="1"/>
    <col min="37" max="37" width="33.1640625" customWidth="1"/>
    <col min="38" max="38" width="35" customWidth="1"/>
    <col min="39" max="39" width="15.1640625" customWidth="1"/>
    <col min="40" max="40" width="20.6640625" customWidth="1"/>
    <col min="41" max="41" width="20.5" customWidth="1"/>
    <col min="42" max="42" width="33.1640625" customWidth="1"/>
    <col min="43" max="43" width="35" customWidth="1"/>
    <col min="44" max="44" width="15.1640625" customWidth="1"/>
    <col min="45" max="45" width="28.5" customWidth="1"/>
    <col min="46" max="46" width="15.5" customWidth="1"/>
    <col min="47" max="47" width="30.83203125" customWidth="1"/>
    <col min="48" max="48" width="27.83203125" customWidth="1"/>
    <col min="49" max="49" width="32.5" customWidth="1"/>
    <col min="50" max="50" width="28.83203125" customWidth="1"/>
    <col min="51" max="51" width="30.6640625" customWidth="1"/>
    <col min="52" max="52" width="30.5" customWidth="1"/>
    <col min="53" max="53" width="29" customWidth="1"/>
    <col min="54" max="54" width="26.33203125" customWidth="1"/>
    <col min="55" max="55" width="18.83203125" customWidth="1"/>
    <col min="56" max="56" width="16.1640625" customWidth="1"/>
    <col min="58" max="58" width="12.6640625" customWidth="1"/>
    <col min="59" max="59" width="19.33203125" customWidth="1"/>
    <col min="60" max="60" width="17.5" customWidth="1"/>
    <col min="61" max="61" width="34.33203125" customWidth="1"/>
    <col min="62" max="62" width="30.33203125" customWidth="1"/>
    <col min="63" max="63" width="17.83203125" customWidth="1"/>
    <col min="64" max="64" width="33.83203125" customWidth="1"/>
    <col min="65" max="65" width="31.6640625" customWidth="1"/>
    <col min="66" max="66" width="33.1640625" customWidth="1"/>
    <col min="67" max="67" width="35" customWidth="1"/>
    <col min="68" max="68" width="15.1640625" customWidth="1"/>
    <col min="69" max="69" width="20.6640625" customWidth="1"/>
    <col min="70" max="70" width="33.1640625" customWidth="1"/>
    <col min="71" max="71" width="35" customWidth="1"/>
    <col min="72" max="72" width="15.1640625" customWidth="1"/>
    <col min="73" max="73" width="20.6640625" customWidth="1"/>
    <col min="74" max="74" width="20.5" customWidth="1"/>
    <col min="75" max="75" width="33.1640625" customWidth="1"/>
    <col min="76" max="76" width="35" customWidth="1"/>
    <col min="77" max="77" width="15.1640625" customWidth="1"/>
    <col min="80" max="88" width="32.5" customWidth="1"/>
  </cols>
  <sheetData>
    <row r="1" spans="1:12" x14ac:dyDescent="0.2">
      <c r="A1" s="1" t="s">
        <v>0</v>
      </c>
    </row>
    <row r="2" spans="1:12" x14ac:dyDescent="0.2">
      <c r="A2" s="3" t="s">
        <v>1</v>
      </c>
    </row>
    <row r="3" spans="1:12" x14ac:dyDescent="0.2">
      <c r="A3" s="4" t="s">
        <v>2</v>
      </c>
    </row>
    <row r="4" spans="1:12" x14ac:dyDescent="0.2">
      <c r="A4" t="s">
        <v>3</v>
      </c>
      <c r="B4" t="s">
        <v>4</v>
      </c>
      <c r="C4" t="s">
        <v>5</v>
      </c>
      <c r="D4" t="s">
        <v>6</v>
      </c>
      <c r="E4" s="5" t="s">
        <v>7</v>
      </c>
      <c r="F4" s="5" t="s">
        <v>8</v>
      </c>
      <c r="G4" s="2" t="s">
        <v>9</v>
      </c>
      <c r="H4" s="6" t="s">
        <v>10</v>
      </c>
      <c r="I4" s="6" t="s">
        <v>11</v>
      </c>
      <c r="J4" s="6" t="s">
        <v>12</v>
      </c>
      <c r="K4" s="6" t="s">
        <v>13</v>
      </c>
      <c r="L4" s="6" t="s">
        <v>14</v>
      </c>
    </row>
    <row r="5" spans="1:12" x14ac:dyDescent="0.2">
      <c r="A5">
        <v>1.2342</v>
      </c>
      <c r="B5">
        <v>67.415000000000006</v>
      </c>
      <c r="C5">
        <f t="shared" ref="C5:C18" si="0">B5/(1000*60)</f>
        <v>1.1235833333333334E-3</v>
      </c>
      <c r="D5">
        <f t="shared" ref="D5:D18" si="1">A5+1</f>
        <v>2.2342</v>
      </c>
      <c r="E5">
        <f t="shared" ref="E5:E18" si="2">D5-1</f>
        <v>1.2342</v>
      </c>
      <c r="F5">
        <f t="shared" ref="F5:F18" si="3">E5*100000</f>
        <v>123420</v>
      </c>
      <c r="G5" s="2">
        <f>(0.00001781*0.000134*C5)/(0.0002688*F5)</f>
        <v>8.0827509974088369E-14</v>
      </c>
      <c r="H5" s="2">
        <f t="shared" ref="H5:H18" si="4">G5/(0.0000000000009869233)</f>
        <v>8.1898471719219074E-2</v>
      </c>
      <c r="I5" s="2">
        <f t="shared" ref="I5:I18" si="5">LOG(F5)</f>
        <v>5.0913855420783678</v>
      </c>
      <c r="J5">
        <f t="shared" ref="J5:J18" si="6">LOG(H5)</f>
        <v>-1.0867242023922394</v>
      </c>
      <c r="K5">
        <f t="shared" ref="K5:L18" si="7">LOG(A5)</f>
        <v>9.1385542078367632E-2</v>
      </c>
      <c r="L5">
        <f t="shared" si="7"/>
        <v>1.8287565388563587</v>
      </c>
    </row>
    <row r="6" spans="1:12" x14ac:dyDescent="0.2">
      <c r="A6">
        <v>1.2555000000000001</v>
      </c>
      <c r="B6">
        <v>68.488</v>
      </c>
      <c r="C6">
        <f t="shared" si="0"/>
        <v>1.1414666666666666E-3</v>
      </c>
      <c r="D6">
        <f t="shared" si="1"/>
        <v>2.2555000000000001</v>
      </c>
      <c r="E6">
        <f t="shared" si="2"/>
        <v>1.2555000000000001</v>
      </c>
      <c r="F6">
        <f t="shared" si="3"/>
        <v>125550</v>
      </c>
      <c r="G6" s="2">
        <f t="shared" ref="G6:G18" si="8">(0.00001781*0.000134*C6)/(0.0002688*F6)</f>
        <v>8.0720895282977135E-14</v>
      </c>
      <c r="H6" s="2">
        <f t="shared" si="4"/>
        <v>8.1790444387093833E-2</v>
      </c>
      <c r="I6" s="2">
        <f t="shared" si="5"/>
        <v>5.0988167170489413</v>
      </c>
      <c r="J6">
        <f t="shared" si="6"/>
        <v>-1.087297432176686</v>
      </c>
      <c r="K6">
        <f t="shared" si="7"/>
        <v>9.8816717048941252E-2</v>
      </c>
      <c r="L6">
        <f t="shared" si="7"/>
        <v>1.8356144840424859</v>
      </c>
    </row>
    <row r="7" spans="1:12" x14ac:dyDescent="0.2">
      <c r="A7">
        <v>1.2722</v>
      </c>
      <c r="B7">
        <v>69.978999999999999</v>
      </c>
      <c r="C7">
        <f t="shared" si="0"/>
        <v>1.1663166666666667E-3</v>
      </c>
      <c r="D7">
        <f t="shared" si="1"/>
        <v>2.2721999999999998</v>
      </c>
      <c r="E7">
        <f t="shared" si="2"/>
        <v>1.2721999999999998</v>
      </c>
      <c r="F7">
        <f t="shared" si="3"/>
        <v>127219.99999999997</v>
      </c>
      <c r="G7" s="2">
        <f t="shared" si="8"/>
        <v>8.1395527855835956E-14</v>
      </c>
      <c r="H7" s="2">
        <f t="shared" si="4"/>
        <v>8.2474015818489593E-2</v>
      </c>
      <c r="I7" s="2">
        <f t="shared" si="5"/>
        <v>5.1045553912405133</v>
      </c>
      <c r="J7">
        <f t="shared" si="6"/>
        <v>-1.0836828582882194</v>
      </c>
      <c r="K7">
        <f t="shared" si="7"/>
        <v>0.10455539124051359</v>
      </c>
      <c r="L7">
        <f t="shared" si="7"/>
        <v>1.8449677321225246</v>
      </c>
    </row>
    <row r="8" spans="1:12" x14ac:dyDescent="0.2">
      <c r="A8">
        <v>1.292</v>
      </c>
      <c r="B8">
        <v>71.337000000000003</v>
      </c>
      <c r="C8">
        <f t="shared" si="0"/>
        <v>1.18895E-3</v>
      </c>
      <c r="D8">
        <f t="shared" si="1"/>
        <v>2.2919999999999998</v>
      </c>
      <c r="E8">
        <f t="shared" si="2"/>
        <v>1.2919999999999998</v>
      </c>
      <c r="F8">
        <f t="shared" si="3"/>
        <v>129199.99999999999</v>
      </c>
      <c r="G8" s="2">
        <f t="shared" si="8"/>
        <v>8.1703475514383412E-14</v>
      </c>
      <c r="H8" s="2">
        <f t="shared" si="4"/>
        <v>8.2786043772989662E-2</v>
      </c>
      <c r="I8" s="2">
        <f t="shared" si="5"/>
        <v>5.1112625136590655</v>
      </c>
      <c r="J8">
        <f t="shared" si="6"/>
        <v>-1.0820428712253485</v>
      </c>
      <c r="K8">
        <f t="shared" si="7"/>
        <v>0.1112625136590653</v>
      </c>
      <c r="L8">
        <f t="shared" si="7"/>
        <v>1.8533148416039473</v>
      </c>
    </row>
    <row r="9" spans="1:12" x14ac:dyDescent="0.2">
      <c r="A9">
        <v>1.3113999999999999</v>
      </c>
      <c r="B9">
        <v>72.914000000000001</v>
      </c>
      <c r="C9">
        <f t="shared" si="0"/>
        <v>1.2152333333333334E-3</v>
      </c>
      <c r="D9">
        <f t="shared" si="1"/>
        <v>2.3113999999999999</v>
      </c>
      <c r="E9">
        <f t="shared" si="2"/>
        <v>1.3113999999999999</v>
      </c>
      <c r="F9">
        <f t="shared" si="3"/>
        <v>131140</v>
      </c>
      <c r="G9" s="2">
        <f t="shared" si="8"/>
        <v>8.2274252960455473E-14</v>
      </c>
      <c r="H9" s="2">
        <f t="shared" si="4"/>
        <v>8.3364384000717648E-2</v>
      </c>
      <c r="I9" s="2">
        <f t="shared" si="5"/>
        <v>5.1177351793304968</v>
      </c>
      <c r="J9">
        <f t="shared" si="6"/>
        <v>-1.0790194545860974</v>
      </c>
      <c r="K9">
        <f t="shared" si="7"/>
        <v>0.1177351793304965</v>
      </c>
      <c r="L9">
        <f t="shared" si="7"/>
        <v>1.8628109239146298</v>
      </c>
    </row>
    <row r="10" spans="1:12" x14ac:dyDescent="0.2">
      <c r="A10">
        <v>1.3324</v>
      </c>
      <c r="B10">
        <v>74.209999999999994</v>
      </c>
      <c r="C10">
        <f t="shared" si="0"/>
        <v>1.2368333333333333E-3</v>
      </c>
      <c r="D10">
        <f t="shared" si="1"/>
        <v>2.3323999999999998</v>
      </c>
      <c r="E10">
        <f t="shared" si="2"/>
        <v>1.3323999999999998</v>
      </c>
      <c r="F10">
        <f t="shared" si="3"/>
        <v>133239.99999999997</v>
      </c>
      <c r="G10" s="2">
        <f t="shared" si="8"/>
        <v>8.2416849811981519E-14</v>
      </c>
      <c r="H10" s="2">
        <f t="shared" si="4"/>
        <v>8.3508870255653622E-2</v>
      </c>
      <c r="I10" s="2">
        <f t="shared" si="5"/>
        <v>5.1246346240191389</v>
      </c>
      <c r="J10">
        <f t="shared" si="6"/>
        <v>-1.0782673916004497</v>
      </c>
      <c r="K10">
        <f t="shared" si="7"/>
        <v>0.1246346240191392</v>
      </c>
      <c r="L10">
        <f t="shared" si="7"/>
        <v>1.87046243158892</v>
      </c>
    </row>
    <row r="11" spans="1:12" x14ac:dyDescent="0.2">
      <c r="A11">
        <v>1.3512999999999999</v>
      </c>
      <c r="B11">
        <v>75.769000000000005</v>
      </c>
      <c r="C11">
        <f t="shared" si="0"/>
        <v>1.2628166666666667E-3</v>
      </c>
      <c r="D11">
        <f t="shared" si="1"/>
        <v>2.3513000000000002</v>
      </c>
      <c r="E11">
        <f t="shared" si="2"/>
        <v>1.3513000000000002</v>
      </c>
      <c r="F11">
        <f t="shared" si="3"/>
        <v>135130.00000000003</v>
      </c>
      <c r="G11" s="2">
        <f t="shared" si="8"/>
        <v>8.2971316632998325E-14</v>
      </c>
      <c r="H11" s="2">
        <f t="shared" si="4"/>
        <v>8.407068374310174E-2</v>
      </c>
      <c r="I11" s="2">
        <f t="shared" si="5"/>
        <v>5.1307517767651429</v>
      </c>
      <c r="J11">
        <f t="shared" si="6"/>
        <v>-1.0753554204709233</v>
      </c>
      <c r="K11">
        <f t="shared" si="7"/>
        <v>0.13075177676514291</v>
      </c>
      <c r="L11">
        <f t="shared" si="7"/>
        <v>1.8794915554644502</v>
      </c>
    </row>
    <row r="12" spans="1:12" x14ac:dyDescent="0.2">
      <c r="A12">
        <v>1.3752</v>
      </c>
      <c r="B12">
        <v>77.006</v>
      </c>
      <c r="C12">
        <f t="shared" si="0"/>
        <v>1.2834333333333334E-3</v>
      </c>
      <c r="D12">
        <f t="shared" si="1"/>
        <v>2.3752</v>
      </c>
      <c r="E12">
        <f t="shared" si="2"/>
        <v>1.3752</v>
      </c>
      <c r="F12">
        <f t="shared" si="3"/>
        <v>137520</v>
      </c>
      <c r="G12" s="2">
        <f t="shared" si="8"/>
        <v>8.2860376892509739E-14</v>
      </c>
      <c r="H12" s="2">
        <f t="shared" si="4"/>
        <v>8.3958274054842699E-2</v>
      </c>
      <c r="I12" s="2">
        <f t="shared" si="5"/>
        <v>5.1383658636789962</v>
      </c>
      <c r="J12">
        <f t="shared" si="6"/>
        <v>-1.0759364978667016</v>
      </c>
      <c r="K12">
        <f t="shared" si="7"/>
        <v>0.138365863678996</v>
      </c>
      <c r="L12">
        <f t="shared" si="7"/>
        <v>1.8865245649825249</v>
      </c>
    </row>
    <row r="13" spans="1:12" x14ac:dyDescent="0.2">
      <c r="A13">
        <v>1.3912</v>
      </c>
      <c r="B13">
        <v>78.424000000000007</v>
      </c>
      <c r="C13">
        <f t="shared" si="0"/>
        <v>1.3070666666666667E-3</v>
      </c>
      <c r="D13">
        <f t="shared" si="1"/>
        <v>2.3912</v>
      </c>
      <c r="E13">
        <f t="shared" si="2"/>
        <v>1.3912</v>
      </c>
      <c r="F13">
        <f t="shared" si="3"/>
        <v>139120</v>
      </c>
      <c r="G13" s="2">
        <f t="shared" si="8"/>
        <v>8.3415666402534778E-14</v>
      </c>
      <c r="H13" s="2">
        <f t="shared" si="4"/>
        <v>8.4520921131900295E-2</v>
      </c>
      <c r="I13" s="2">
        <f t="shared" si="5"/>
        <v>5.1433895689946558</v>
      </c>
      <c r="J13">
        <f t="shared" si="6"/>
        <v>-1.0730357785349927</v>
      </c>
      <c r="K13">
        <f t="shared" si="7"/>
        <v>0.14338956899465605</v>
      </c>
      <c r="L13">
        <f t="shared" si="7"/>
        <v>1.8944489896298939</v>
      </c>
    </row>
    <row r="14" spans="1:12" x14ac:dyDescent="0.2">
      <c r="A14">
        <v>1.4136</v>
      </c>
      <c r="B14">
        <v>79.900000000000006</v>
      </c>
      <c r="C14">
        <f t="shared" si="0"/>
        <v>1.3316666666666668E-3</v>
      </c>
      <c r="D14">
        <f t="shared" si="1"/>
        <v>2.4135999999999997</v>
      </c>
      <c r="E14">
        <f t="shared" si="2"/>
        <v>1.4135999999999997</v>
      </c>
      <c r="F14">
        <f t="shared" si="3"/>
        <v>141359.99999999997</v>
      </c>
      <c r="G14" s="2">
        <f t="shared" si="8"/>
        <v>8.363892569826227E-14</v>
      </c>
      <c r="H14" s="2">
        <f t="shared" si="4"/>
        <v>8.4747138605666988E-2</v>
      </c>
      <c r="I14" s="2">
        <f t="shared" si="5"/>
        <v>5.1503265364987074</v>
      </c>
      <c r="J14">
        <f t="shared" si="6"/>
        <v>-1.0718749563549468</v>
      </c>
      <c r="K14">
        <f t="shared" si="7"/>
        <v>0.15032653649870764</v>
      </c>
      <c r="L14">
        <f t="shared" si="7"/>
        <v>1.9025467793139914</v>
      </c>
    </row>
    <row r="15" spans="1:12" x14ac:dyDescent="0.2">
      <c r="A15">
        <v>1.4311</v>
      </c>
      <c r="B15">
        <v>81.25</v>
      </c>
      <c r="C15">
        <f t="shared" si="0"/>
        <v>1.3541666666666667E-3</v>
      </c>
      <c r="D15">
        <f t="shared" si="1"/>
        <v>2.4310999999999998</v>
      </c>
      <c r="E15">
        <f t="shared" si="2"/>
        <v>1.4310999999999998</v>
      </c>
      <c r="F15">
        <f t="shared" si="3"/>
        <v>143109.99999999997</v>
      </c>
      <c r="G15" s="2">
        <f t="shared" si="8"/>
        <v>8.4012051706673668E-14</v>
      </c>
      <c r="H15" s="2">
        <f t="shared" si="4"/>
        <v>8.5125208520939424E-2</v>
      </c>
      <c r="I15" s="2">
        <f t="shared" si="5"/>
        <v>5.1556699817198108</v>
      </c>
      <c r="J15">
        <f t="shared" si="6"/>
        <v>-1.0699418112391299</v>
      </c>
      <c r="K15">
        <f t="shared" si="7"/>
        <v>0.15566998171981131</v>
      </c>
      <c r="L15">
        <f t="shared" si="7"/>
        <v>1.9098233696509119</v>
      </c>
    </row>
    <row r="16" spans="1:12" x14ac:dyDescent="0.2">
      <c r="A16">
        <v>1.4521999999999999</v>
      </c>
      <c r="B16">
        <v>82.677999999999997</v>
      </c>
      <c r="C16">
        <f t="shared" si="0"/>
        <v>1.3779666666666665E-3</v>
      </c>
      <c r="D16">
        <f t="shared" si="1"/>
        <v>2.4521999999999999</v>
      </c>
      <c r="E16">
        <f t="shared" si="2"/>
        <v>1.4521999999999999</v>
      </c>
      <c r="F16">
        <f t="shared" si="3"/>
        <v>145220</v>
      </c>
      <c r="G16" s="2">
        <f t="shared" si="8"/>
        <v>8.4246473963012898E-14</v>
      </c>
      <c r="H16" s="2">
        <f t="shared" si="4"/>
        <v>8.5362736864164512E-2</v>
      </c>
      <c r="I16" s="2">
        <f t="shared" si="5"/>
        <v>5.1620264324211771</v>
      </c>
      <c r="J16">
        <f t="shared" si="6"/>
        <v>-1.0687316691933582</v>
      </c>
      <c r="K16">
        <f t="shared" si="7"/>
        <v>0.16202643242117698</v>
      </c>
      <c r="L16">
        <f t="shared" si="7"/>
        <v>1.9173899623980493</v>
      </c>
    </row>
    <row r="17" spans="1:13" x14ac:dyDescent="0.2">
      <c r="A17">
        <v>1.4738</v>
      </c>
      <c r="B17">
        <v>83.926000000000002</v>
      </c>
      <c r="C17">
        <f t="shared" si="0"/>
        <v>1.3987666666666666E-3</v>
      </c>
      <c r="D17">
        <f t="shared" si="1"/>
        <v>2.4737999999999998</v>
      </c>
      <c r="E17">
        <f t="shared" si="2"/>
        <v>1.4737999999999998</v>
      </c>
      <c r="F17">
        <f t="shared" si="3"/>
        <v>147379.99999999997</v>
      </c>
      <c r="G17" s="2">
        <f t="shared" si="8"/>
        <v>8.4264796356384682E-14</v>
      </c>
      <c r="H17" s="2">
        <f t="shared" si="4"/>
        <v>8.5381302028622361E-2</v>
      </c>
      <c r="I17" s="2">
        <f t="shared" si="5"/>
        <v>5.168438552186772</v>
      </c>
      <c r="J17">
        <f t="shared" si="6"/>
        <v>-1.0686372266750281</v>
      </c>
      <c r="K17">
        <f t="shared" si="7"/>
        <v>0.16843855218677245</v>
      </c>
      <c r="L17">
        <f t="shared" si="7"/>
        <v>1.9238965246819748</v>
      </c>
    </row>
    <row r="18" spans="1:13" x14ac:dyDescent="0.2">
      <c r="A18">
        <v>1.4912000000000001</v>
      </c>
      <c r="B18">
        <v>85.436999999999998</v>
      </c>
      <c r="C18">
        <f t="shared" si="0"/>
        <v>1.42395E-3</v>
      </c>
      <c r="D18">
        <f t="shared" si="1"/>
        <v>2.4912000000000001</v>
      </c>
      <c r="E18">
        <f t="shared" si="2"/>
        <v>1.4912000000000001</v>
      </c>
      <c r="F18">
        <f t="shared" si="3"/>
        <v>149120</v>
      </c>
      <c r="G18" s="2">
        <f t="shared" si="8"/>
        <v>8.4780953842902186E-14</v>
      </c>
      <c r="H18" s="2">
        <f t="shared" si="4"/>
        <v>8.5904298584198166E-2</v>
      </c>
      <c r="I18" s="2">
        <f t="shared" si="5"/>
        <v>5.1735358950099064</v>
      </c>
      <c r="J18">
        <f t="shared" si="6"/>
        <v>-1.0659851038673771</v>
      </c>
      <c r="K18">
        <f t="shared" si="7"/>
        <v>0.17353589500990615</v>
      </c>
      <c r="L18">
        <f t="shared" si="7"/>
        <v>1.9316459903127594</v>
      </c>
    </row>
    <row r="20" spans="1:13" x14ac:dyDescent="0.2">
      <c r="A20" s="4" t="s">
        <v>15</v>
      </c>
    </row>
    <row r="21" spans="1:13" x14ac:dyDescent="0.2">
      <c r="A21" t="s">
        <v>16</v>
      </c>
      <c r="B21" t="s">
        <v>17</v>
      </c>
      <c r="C21" t="s">
        <v>5</v>
      </c>
      <c r="D21" t="s">
        <v>6</v>
      </c>
      <c r="E21" s="5" t="s">
        <v>7</v>
      </c>
      <c r="F21" s="5" t="s">
        <v>8</v>
      </c>
      <c r="G21" s="2" t="s">
        <v>9</v>
      </c>
      <c r="H21" s="6" t="s">
        <v>10</v>
      </c>
      <c r="I21" s="6" t="s">
        <v>11</v>
      </c>
      <c r="J21" s="6" t="s">
        <v>12</v>
      </c>
      <c r="K21" s="6" t="s">
        <v>13</v>
      </c>
      <c r="L21" s="6" t="s">
        <v>14</v>
      </c>
      <c r="M21" s="6" t="s">
        <v>18</v>
      </c>
    </row>
    <row r="22" spans="1:13" x14ac:dyDescent="0.2">
      <c r="A22" s="4">
        <v>1.2330000000000001</v>
      </c>
      <c r="B22" s="4">
        <v>33.200000000000003</v>
      </c>
      <c r="C22">
        <f t="shared" ref="C22:C35" si="9">B22/(1000*60)</f>
        <v>5.5333333333333341E-4</v>
      </c>
      <c r="D22">
        <f t="shared" ref="D22:D35" si="10">A22+1</f>
        <v>2.2330000000000001</v>
      </c>
      <c r="E22">
        <f t="shared" ref="E22:E35" si="11">D22-1</f>
        <v>1.2330000000000001</v>
      </c>
      <c r="F22">
        <f t="shared" ref="F22:F35" si="12">E22*100000</f>
        <v>123300.00000000001</v>
      </c>
      <c r="G22" s="2">
        <f t="shared" ref="G22:G35" si="13">(0.00001781*0.000134*C22)/(0.0002688*F22)</f>
        <v>3.9844025573192252E-14</v>
      </c>
      <c r="H22" s="2">
        <f t="shared" ref="H22:H35" si="14">G22/(0.0000000000009869233)</f>
        <v>4.0371957550492776E-2</v>
      </c>
      <c r="I22" s="2">
        <f t="shared" ref="I22:I35" si="15">LOG(F22)</f>
        <v>5.0909630765957319</v>
      </c>
      <c r="J22">
        <f t="shared" ref="J22:J35" si="16">LOG(H22)</f>
        <v>-1.393920192061926</v>
      </c>
      <c r="K22">
        <f t="shared" ref="K22:L35" si="17">LOG(A22)</f>
        <v>9.0963076595731676E-2</v>
      </c>
      <c r="L22">
        <f t="shared" si="17"/>
        <v>1.5211380837040362</v>
      </c>
      <c r="M22">
        <f>G22/G5</f>
        <v>0.49295129326593662</v>
      </c>
    </row>
    <row r="23" spans="1:13" x14ac:dyDescent="0.2">
      <c r="A23">
        <v>1.2522</v>
      </c>
      <c r="B23">
        <v>34.661999999999999</v>
      </c>
      <c r="C23">
        <f t="shared" si="9"/>
        <v>5.777E-4</v>
      </c>
      <c r="D23">
        <f t="shared" si="10"/>
        <v>2.2522000000000002</v>
      </c>
      <c r="E23">
        <f t="shared" si="11"/>
        <v>1.2522000000000002</v>
      </c>
      <c r="F23">
        <f t="shared" si="12"/>
        <v>125220.00000000001</v>
      </c>
      <c r="G23" s="2">
        <f t="shared" si="13"/>
        <v>4.0960770888474376E-14</v>
      </c>
      <c r="H23" s="2">
        <f t="shared" si="14"/>
        <v>4.1503499703041132E-2</v>
      </c>
      <c r="I23" s="2">
        <f t="shared" si="15"/>
        <v>5.0976736994490981</v>
      </c>
      <c r="J23">
        <f t="shared" si="16"/>
        <v>-1.3819152806942721</v>
      </c>
      <c r="K23">
        <f t="shared" si="17"/>
        <v>9.7673699449097651E-2</v>
      </c>
      <c r="L23">
        <f t="shared" si="17"/>
        <v>1.5398536179250564</v>
      </c>
      <c r="M23">
        <f t="shared" ref="M23:M35" si="18">G23/G6</f>
        <v>0.5074370241420304</v>
      </c>
    </row>
    <row r="24" spans="1:13" x14ac:dyDescent="0.2">
      <c r="A24">
        <v>1.2733000000000001</v>
      </c>
      <c r="B24">
        <v>35.588999999999999</v>
      </c>
      <c r="C24">
        <f t="shared" si="9"/>
        <v>5.9314999999999997E-4</v>
      </c>
      <c r="D24">
        <f t="shared" si="10"/>
        <v>2.2732999999999999</v>
      </c>
      <c r="E24">
        <f t="shared" si="11"/>
        <v>1.2732999999999999</v>
      </c>
      <c r="F24">
        <f t="shared" si="12"/>
        <v>127329.99999999999</v>
      </c>
      <c r="G24" s="2">
        <f t="shared" si="13"/>
        <v>4.1359306602313835E-14</v>
      </c>
      <c r="H24" s="2">
        <f t="shared" si="14"/>
        <v>4.1907316001470254E-2</v>
      </c>
      <c r="I24" s="2">
        <f t="shared" si="15"/>
        <v>5.1049307390777408</v>
      </c>
      <c r="J24">
        <f t="shared" si="16"/>
        <v>-1.3777101531264901</v>
      </c>
      <c r="K24">
        <f t="shared" si="17"/>
        <v>0.10493073907774043</v>
      </c>
      <c r="L24">
        <f t="shared" si="17"/>
        <v>1.5513157851214807</v>
      </c>
      <c r="M24">
        <f t="shared" si="18"/>
        <v>0.50812750641002724</v>
      </c>
    </row>
    <row r="25" spans="1:13" x14ac:dyDescent="0.2">
      <c r="A25">
        <v>1.2932999999999999</v>
      </c>
      <c r="B25">
        <v>36.122</v>
      </c>
      <c r="C25">
        <f t="shared" si="9"/>
        <v>6.0203333333333335E-4</v>
      </c>
      <c r="D25">
        <f t="shared" si="10"/>
        <v>2.2932999999999999</v>
      </c>
      <c r="E25">
        <f t="shared" si="11"/>
        <v>1.2932999999999999</v>
      </c>
      <c r="F25">
        <f t="shared" si="12"/>
        <v>129329.99999999999</v>
      </c>
      <c r="G25" s="2">
        <f t="shared" si="13"/>
        <v>4.1329553531540471E-14</v>
      </c>
      <c r="H25" s="2">
        <f t="shared" si="14"/>
        <v>4.1877168703525862E-2</v>
      </c>
      <c r="I25" s="2">
        <f t="shared" si="15"/>
        <v>5.1116992775735506</v>
      </c>
      <c r="J25">
        <f t="shared" si="16"/>
        <v>-1.3780226884545448</v>
      </c>
      <c r="K25">
        <f t="shared" si="17"/>
        <v>0.1116992775735505</v>
      </c>
      <c r="L25">
        <f t="shared" si="17"/>
        <v>1.5577717882892361</v>
      </c>
      <c r="M25">
        <f t="shared" si="18"/>
        <v>0.50584816950981049</v>
      </c>
    </row>
    <row r="26" spans="1:13" x14ac:dyDescent="0.2">
      <c r="A26">
        <v>1.3118000000000001</v>
      </c>
      <c r="B26">
        <v>37.381</v>
      </c>
      <c r="C26">
        <f t="shared" si="9"/>
        <v>6.2301666666666664E-4</v>
      </c>
      <c r="D26">
        <f t="shared" si="10"/>
        <v>2.3117999999999999</v>
      </c>
      <c r="E26">
        <f t="shared" si="11"/>
        <v>1.3117999999999999</v>
      </c>
      <c r="F26">
        <f t="shared" si="12"/>
        <v>131180</v>
      </c>
      <c r="G26" s="2">
        <f t="shared" si="13"/>
        <v>4.2166882305105433E-14</v>
      </c>
      <c r="H26" s="2">
        <f t="shared" si="14"/>
        <v>4.2725592054727486E-2</v>
      </c>
      <c r="I26" s="2">
        <f t="shared" si="15"/>
        <v>5.1178676265660163</v>
      </c>
      <c r="J26">
        <f t="shared" si="16"/>
        <v>-1.3693119104838878</v>
      </c>
      <c r="K26">
        <f t="shared" si="17"/>
        <v>0.11786762656601632</v>
      </c>
      <c r="L26">
        <f t="shared" si="17"/>
        <v>1.5726509152523591</v>
      </c>
      <c r="M26">
        <f t="shared" si="18"/>
        <v>0.51251613703952614</v>
      </c>
    </row>
    <row r="27" spans="1:13" x14ac:dyDescent="0.2">
      <c r="A27">
        <v>1.3318000000000001</v>
      </c>
      <c r="B27">
        <v>38.5</v>
      </c>
      <c r="C27">
        <f t="shared" si="9"/>
        <v>6.4166666666666669E-4</v>
      </c>
      <c r="D27">
        <f t="shared" si="10"/>
        <v>2.3318000000000003</v>
      </c>
      <c r="E27">
        <f t="shared" si="11"/>
        <v>1.3318000000000003</v>
      </c>
      <c r="F27">
        <f t="shared" si="12"/>
        <v>133180.00000000003</v>
      </c>
      <c r="G27" s="2">
        <f t="shared" si="13"/>
        <v>4.2776960431579654E-14</v>
      </c>
      <c r="H27" s="2">
        <f t="shared" si="14"/>
        <v>4.3343753695529987E-2</v>
      </c>
      <c r="I27" s="2">
        <f t="shared" si="15"/>
        <v>5.1244390105565261</v>
      </c>
      <c r="J27">
        <f t="shared" si="16"/>
        <v>-1.3630734802182558</v>
      </c>
      <c r="K27">
        <f t="shared" si="17"/>
        <v>0.12443901055652581</v>
      </c>
      <c r="L27">
        <f t="shared" si="17"/>
        <v>1.5854607295085006</v>
      </c>
      <c r="M27">
        <f t="shared" si="18"/>
        <v>0.51903173354923438</v>
      </c>
    </row>
    <row r="28" spans="1:13" x14ac:dyDescent="0.2">
      <c r="A28">
        <v>1.3521000000000001</v>
      </c>
      <c r="B28">
        <v>39.545999999999999</v>
      </c>
      <c r="C28">
        <f t="shared" si="9"/>
        <v>6.5910000000000003E-4</v>
      </c>
      <c r="D28">
        <f t="shared" si="10"/>
        <v>2.3521000000000001</v>
      </c>
      <c r="E28">
        <f t="shared" si="11"/>
        <v>1.3521000000000001</v>
      </c>
      <c r="F28">
        <f t="shared" si="12"/>
        <v>135210</v>
      </c>
      <c r="G28" s="2">
        <f t="shared" si="13"/>
        <v>4.3279471846704074E-14</v>
      </c>
      <c r="H28" s="2">
        <f t="shared" si="14"/>
        <v>4.3852923369733059E-2</v>
      </c>
      <c r="I28" s="2">
        <f t="shared" si="15"/>
        <v>5.1310088127906397</v>
      </c>
      <c r="J28">
        <f t="shared" si="16"/>
        <v>-1.3580014499370541</v>
      </c>
      <c r="K28">
        <f t="shared" si="17"/>
        <v>0.13100881279063997</v>
      </c>
      <c r="L28">
        <f t="shared" si="17"/>
        <v>1.5971025620238164</v>
      </c>
      <c r="M28">
        <f t="shared" si="18"/>
        <v>0.52161968259632874</v>
      </c>
    </row>
    <row r="29" spans="1:13" x14ac:dyDescent="0.2">
      <c r="A29">
        <v>1.3720000000000001</v>
      </c>
      <c r="B29">
        <v>40.555</v>
      </c>
      <c r="C29">
        <f t="shared" si="9"/>
        <v>6.7591666666666668E-4</v>
      </c>
      <c r="D29">
        <f t="shared" si="10"/>
        <v>2.3719999999999999</v>
      </c>
      <c r="E29">
        <f t="shared" si="11"/>
        <v>1.3719999999999999</v>
      </c>
      <c r="F29">
        <f t="shared" si="12"/>
        <v>137200</v>
      </c>
      <c r="G29" s="2">
        <f t="shared" si="13"/>
        <v>4.3739971671598067E-14</v>
      </c>
      <c r="H29" s="2">
        <f t="shared" si="14"/>
        <v>4.431952480157076E-2</v>
      </c>
      <c r="I29" s="2">
        <f t="shared" si="15"/>
        <v>5.1373541113707333</v>
      </c>
      <c r="J29">
        <f t="shared" si="16"/>
        <v>-1.3534049048040404</v>
      </c>
      <c r="K29">
        <f t="shared" si="17"/>
        <v>0.13735411137073292</v>
      </c>
      <c r="L29">
        <f t="shared" si="17"/>
        <v>1.6080444057369232</v>
      </c>
      <c r="M29">
        <f t="shared" si="18"/>
        <v>0.52787560607332928</v>
      </c>
    </row>
    <row r="30" spans="1:13" x14ac:dyDescent="0.2">
      <c r="A30">
        <v>1.3912</v>
      </c>
      <c r="B30">
        <v>41.481999999999999</v>
      </c>
      <c r="C30">
        <f t="shared" si="9"/>
        <v>6.9136666666666665E-4</v>
      </c>
      <c r="D30">
        <f t="shared" si="10"/>
        <v>2.3912</v>
      </c>
      <c r="E30">
        <f t="shared" si="11"/>
        <v>1.3912</v>
      </c>
      <c r="F30">
        <f t="shared" si="12"/>
        <v>139120</v>
      </c>
      <c r="G30" s="2">
        <f t="shared" si="13"/>
        <v>4.4122318087702076E-14</v>
      </c>
      <c r="H30" s="2">
        <f t="shared" si="14"/>
        <v>4.4706937294622662E-2</v>
      </c>
      <c r="I30" s="2">
        <f t="shared" si="15"/>
        <v>5.1433895689946558</v>
      </c>
      <c r="J30">
        <f t="shared" si="16"/>
        <v>-1.3496250810065975</v>
      </c>
      <c r="K30">
        <f t="shared" si="17"/>
        <v>0.14338956899465605</v>
      </c>
      <c r="L30">
        <f t="shared" si="17"/>
        <v>1.6178596871582891</v>
      </c>
      <c r="M30">
        <f t="shared" si="18"/>
        <v>0.52894522085076001</v>
      </c>
    </row>
    <row r="31" spans="1:13" x14ac:dyDescent="0.2">
      <c r="A31">
        <v>1.411</v>
      </c>
      <c r="B31">
        <v>42.517000000000003</v>
      </c>
      <c r="C31">
        <f t="shared" si="9"/>
        <v>7.0861666666666677E-4</v>
      </c>
      <c r="D31">
        <f t="shared" si="10"/>
        <v>2.411</v>
      </c>
      <c r="E31">
        <f t="shared" si="11"/>
        <v>1.411</v>
      </c>
      <c r="F31">
        <f t="shared" si="12"/>
        <v>141100</v>
      </c>
      <c r="G31" s="2">
        <f t="shared" si="13"/>
        <v>4.4588596499091623E-14</v>
      </c>
      <c r="H31" s="2">
        <f t="shared" si="14"/>
        <v>4.5179393879029521E-2</v>
      </c>
      <c r="I31" s="2">
        <f t="shared" si="15"/>
        <v>5.1495270137543478</v>
      </c>
      <c r="J31">
        <f t="shared" si="16"/>
        <v>-1.3450595998158019</v>
      </c>
      <c r="K31">
        <f t="shared" si="17"/>
        <v>0.14952701375434785</v>
      </c>
      <c r="L31">
        <f t="shared" si="17"/>
        <v>1.6285626131087765</v>
      </c>
      <c r="M31">
        <f t="shared" si="18"/>
        <v>0.53310819246950247</v>
      </c>
    </row>
    <row r="32" spans="1:13" x14ac:dyDescent="0.2">
      <c r="A32">
        <v>1.4323999999999999</v>
      </c>
      <c r="B32">
        <v>43.421999999999997</v>
      </c>
      <c r="C32">
        <f t="shared" si="9"/>
        <v>7.2369999999999997E-4</v>
      </c>
      <c r="D32">
        <f t="shared" si="10"/>
        <v>2.4323999999999999</v>
      </c>
      <c r="E32">
        <f t="shared" si="11"/>
        <v>1.4323999999999999</v>
      </c>
      <c r="F32">
        <f t="shared" si="12"/>
        <v>143240</v>
      </c>
      <c r="G32" s="2">
        <f t="shared" si="13"/>
        <v>4.4857360347186216E-14</v>
      </c>
      <c r="H32" s="2">
        <f t="shared" si="14"/>
        <v>4.5451718838927214E-2</v>
      </c>
      <c r="I32" s="2">
        <f t="shared" si="15"/>
        <v>5.1560643123398657</v>
      </c>
      <c r="J32">
        <f t="shared" si="16"/>
        <v>-1.3424496885003987</v>
      </c>
      <c r="K32">
        <f t="shared" si="17"/>
        <v>0.15606431233986529</v>
      </c>
      <c r="L32">
        <f t="shared" si="17"/>
        <v>1.6377098230096971</v>
      </c>
      <c r="M32">
        <f t="shared" si="18"/>
        <v>0.53393958885571269</v>
      </c>
    </row>
    <row r="33" spans="1:91" x14ac:dyDescent="0.2">
      <c r="A33">
        <v>1.4521999999999999</v>
      </c>
      <c r="B33">
        <v>44.427</v>
      </c>
      <c r="C33">
        <f t="shared" si="9"/>
        <v>7.4045000000000003E-4</v>
      </c>
      <c r="D33">
        <f t="shared" si="10"/>
        <v>2.4521999999999999</v>
      </c>
      <c r="E33">
        <f t="shared" si="11"/>
        <v>1.4521999999999999</v>
      </c>
      <c r="F33">
        <f t="shared" si="12"/>
        <v>145220</v>
      </c>
      <c r="G33" s="2">
        <f t="shared" si="13"/>
        <v>4.5269819042003612E-14</v>
      </c>
      <c r="H33" s="2">
        <f t="shared" si="14"/>
        <v>4.5869642597356458E-2</v>
      </c>
      <c r="I33" s="2">
        <f t="shared" si="15"/>
        <v>5.1620264324211771</v>
      </c>
      <c r="J33">
        <f t="shared" si="16"/>
        <v>-1.3384746437485628</v>
      </c>
      <c r="K33">
        <f t="shared" si="17"/>
        <v>0.16202643242117698</v>
      </c>
      <c r="L33">
        <f t="shared" si="17"/>
        <v>1.6476469878428448</v>
      </c>
      <c r="M33">
        <f t="shared" si="18"/>
        <v>0.53734971818379751</v>
      </c>
    </row>
    <row r="34" spans="1:91" x14ac:dyDescent="0.2">
      <c r="A34">
        <v>1.4786999999999999</v>
      </c>
      <c r="B34">
        <v>45.040999999999997</v>
      </c>
      <c r="C34">
        <f t="shared" si="9"/>
        <v>7.506833333333333E-4</v>
      </c>
      <c r="D34">
        <f t="shared" si="10"/>
        <v>2.4786999999999999</v>
      </c>
      <c r="E34">
        <f t="shared" si="11"/>
        <v>1.4786999999999999</v>
      </c>
      <c r="F34">
        <f t="shared" si="12"/>
        <v>147870</v>
      </c>
      <c r="G34" s="2">
        <f t="shared" si="13"/>
        <v>4.5072967747503982E-14</v>
      </c>
      <c r="H34" s="2">
        <f t="shared" si="14"/>
        <v>4.5670183029931484E-2</v>
      </c>
      <c r="I34" s="2">
        <f t="shared" si="15"/>
        <v>5.1698800728743866</v>
      </c>
      <c r="J34">
        <f t="shared" si="16"/>
        <v>-1.3403672478909197</v>
      </c>
      <c r="K34">
        <f t="shared" si="17"/>
        <v>0.16988007287438658</v>
      </c>
      <c r="L34">
        <f t="shared" si="17"/>
        <v>1.6536080241536975</v>
      </c>
      <c r="M34">
        <f t="shared" si="18"/>
        <v>0.53489677417453152</v>
      </c>
    </row>
    <row r="35" spans="1:91" x14ac:dyDescent="0.2">
      <c r="A35">
        <v>1.4955000000000001</v>
      </c>
      <c r="B35">
        <v>46.177</v>
      </c>
      <c r="C35">
        <f t="shared" si="9"/>
        <v>7.6961666666666663E-4</v>
      </c>
      <c r="D35">
        <f t="shared" si="10"/>
        <v>2.4954999999999998</v>
      </c>
      <c r="E35">
        <f t="shared" si="11"/>
        <v>1.4954999999999998</v>
      </c>
      <c r="F35">
        <f t="shared" si="12"/>
        <v>149549.99999999997</v>
      </c>
      <c r="G35" s="2">
        <f t="shared" si="13"/>
        <v>4.5690667231522628E-14</v>
      </c>
      <c r="H35" s="2">
        <f t="shared" si="14"/>
        <v>4.6296067011005436E-2</v>
      </c>
      <c r="I35" s="2">
        <f t="shared" si="15"/>
        <v>5.1747864173673372</v>
      </c>
      <c r="J35">
        <f t="shared" si="16"/>
        <v>-1.3344559020267277</v>
      </c>
      <c r="K35">
        <f t="shared" si="17"/>
        <v>0.17478641736733697</v>
      </c>
      <c r="L35">
        <f t="shared" si="17"/>
        <v>1.6644257145108399</v>
      </c>
      <c r="M35">
        <f t="shared" si="18"/>
        <v>0.5389260813954363</v>
      </c>
    </row>
    <row r="37" spans="1:91" x14ac:dyDescent="0.2">
      <c r="A37" s="7" t="s">
        <v>19</v>
      </c>
    </row>
    <row r="38" spans="1:91" x14ac:dyDescent="0.2">
      <c r="A38" s="4" t="s">
        <v>20</v>
      </c>
      <c r="K38" s="8" t="s">
        <v>21</v>
      </c>
      <c r="L38" s="8"/>
      <c r="M38" s="8"/>
      <c r="X38" t="s">
        <v>22</v>
      </c>
      <c r="AC38" t="s">
        <v>23</v>
      </c>
      <c r="BA38" s="5"/>
      <c r="BI38" s="2"/>
      <c r="BK38" s="5"/>
      <c r="CB38" s="9" t="s">
        <v>24</v>
      </c>
      <c r="CG38" s="9" t="s">
        <v>100</v>
      </c>
    </row>
    <row r="39" spans="1:91" x14ac:dyDescent="0.2">
      <c r="A39" t="s">
        <v>16</v>
      </c>
      <c r="B39" t="s">
        <v>17</v>
      </c>
      <c r="C39" t="s">
        <v>25</v>
      </c>
      <c r="D39" t="s">
        <v>26</v>
      </c>
      <c r="E39" t="s">
        <v>27</v>
      </c>
      <c r="F39" s="5" t="s">
        <v>28</v>
      </c>
      <c r="G39" t="s">
        <v>29</v>
      </c>
      <c r="H39" t="s">
        <v>30</v>
      </c>
      <c r="I39" t="s">
        <v>31</v>
      </c>
      <c r="J39" t="s">
        <v>32</v>
      </c>
      <c r="K39" s="4" t="s">
        <v>33</v>
      </c>
      <c r="L39" t="s">
        <v>34</v>
      </c>
      <c r="M39" t="s">
        <v>35</v>
      </c>
      <c r="N39" t="s">
        <v>36</v>
      </c>
      <c r="O39" t="s">
        <v>37</v>
      </c>
      <c r="P39" s="10" t="s">
        <v>38</v>
      </c>
      <c r="Q39" s="10" t="s">
        <v>39</v>
      </c>
      <c r="R39" s="10" t="s">
        <v>40</v>
      </c>
      <c r="S39" s="10" t="s">
        <v>41</v>
      </c>
      <c r="T39" s="10" t="s">
        <v>42</v>
      </c>
      <c r="U39" s="5" t="s">
        <v>43</v>
      </c>
      <c r="V39" s="10" t="s">
        <v>44</v>
      </c>
      <c r="W39" s="10" t="s">
        <v>45</v>
      </c>
      <c r="X39" s="11" t="s">
        <v>46</v>
      </c>
      <c r="Y39" s="11" t="s">
        <v>47</v>
      </c>
      <c r="Z39" s="11" t="s">
        <v>48</v>
      </c>
      <c r="AA39" s="11" t="s">
        <v>49</v>
      </c>
      <c r="AB39" s="12"/>
      <c r="AC39" s="12" t="s">
        <v>50</v>
      </c>
      <c r="AD39" s="12" t="s">
        <v>51</v>
      </c>
      <c r="AE39" s="13" t="s">
        <v>52</v>
      </c>
      <c r="AF39" s="13" t="s">
        <v>53</v>
      </c>
      <c r="AG39" s="13" t="s">
        <v>54</v>
      </c>
      <c r="AH39" s="13" t="s">
        <v>55</v>
      </c>
      <c r="AI39" s="12" t="s">
        <v>56</v>
      </c>
      <c r="AJ39" s="12" t="s">
        <v>57</v>
      </c>
      <c r="AK39" s="12" t="s">
        <v>58</v>
      </c>
      <c r="AL39" s="12" t="s">
        <v>59</v>
      </c>
      <c r="AM39" s="12" t="s">
        <v>60</v>
      </c>
      <c r="AN39" s="12" t="s">
        <v>61</v>
      </c>
      <c r="AO39" s="12" t="s">
        <v>62</v>
      </c>
      <c r="AP39" s="12" t="s">
        <v>63</v>
      </c>
      <c r="AQ39" s="12" t="s">
        <v>64</v>
      </c>
      <c r="AR39" s="12" t="s">
        <v>65</v>
      </c>
      <c r="AS39" s="12" t="s">
        <v>66</v>
      </c>
      <c r="AU39" s="5" t="s">
        <v>67</v>
      </c>
      <c r="AV39" s="5" t="s">
        <v>68</v>
      </c>
      <c r="AW39" s="5" t="s">
        <v>69</v>
      </c>
      <c r="AX39" s="5" t="s">
        <v>70</v>
      </c>
      <c r="AY39" s="5" t="s">
        <v>71</v>
      </c>
      <c r="AZ39" s="5"/>
      <c r="BA39" s="5" t="s">
        <v>72</v>
      </c>
      <c r="BB39" s="5"/>
      <c r="BC39" s="5"/>
      <c r="BD39" s="5"/>
      <c r="BE39" s="5"/>
      <c r="BF39" s="5" t="s">
        <v>73</v>
      </c>
      <c r="BG39" s="5" t="s">
        <v>74</v>
      </c>
      <c r="BH39" s="5" t="s">
        <v>75</v>
      </c>
      <c r="BI39" s="5" t="s">
        <v>76</v>
      </c>
      <c r="BJ39" s="4" t="s">
        <v>77</v>
      </c>
      <c r="BK39" s="5" t="s">
        <v>78</v>
      </c>
      <c r="BL39" s="5" t="s">
        <v>79</v>
      </c>
      <c r="BM39" s="5" t="s">
        <v>80</v>
      </c>
      <c r="BN39" s="5" t="s">
        <v>81</v>
      </c>
      <c r="BO39" s="5" t="s">
        <v>82</v>
      </c>
      <c r="BP39" s="5" t="s">
        <v>83</v>
      </c>
      <c r="BQ39" s="5" t="s">
        <v>84</v>
      </c>
      <c r="BR39" s="5" t="s">
        <v>12</v>
      </c>
      <c r="BS39" s="5" t="s">
        <v>73</v>
      </c>
      <c r="BT39" s="5" t="s">
        <v>85</v>
      </c>
      <c r="BU39" s="5" t="s">
        <v>86</v>
      </c>
      <c r="BW39" t="s">
        <v>87</v>
      </c>
      <c r="CB39" t="s">
        <v>88</v>
      </c>
      <c r="CC39" t="s">
        <v>111</v>
      </c>
      <c r="CD39" t="s">
        <v>112</v>
      </c>
      <c r="CE39" t="s">
        <v>113</v>
      </c>
      <c r="CF39" t="s">
        <v>114</v>
      </c>
      <c r="CG39" t="s">
        <v>115</v>
      </c>
      <c r="CH39" t="s">
        <v>116</v>
      </c>
      <c r="CI39" t="s">
        <v>113</v>
      </c>
      <c r="CJ39" t="s">
        <v>117</v>
      </c>
      <c r="CM39" t="s">
        <v>118</v>
      </c>
    </row>
    <row r="40" spans="1:91" x14ac:dyDescent="0.2">
      <c r="A40" s="4">
        <v>1.2330000000000001</v>
      </c>
      <c r="B40" s="4">
        <v>33.200000000000003</v>
      </c>
      <c r="C40">
        <f t="shared" ref="C40:C50" si="19">A40+1</f>
        <v>2.2330000000000001</v>
      </c>
      <c r="D40">
        <f t="shared" ref="D40:D53" si="20">C40-1</f>
        <v>1.2330000000000001</v>
      </c>
      <c r="E40">
        <f t="shared" ref="E40:E53" si="21">D40*100000</f>
        <v>123300.00000000001</v>
      </c>
      <c r="F40">
        <f t="shared" ref="F40:F53" si="22">E40/(0.000134)</f>
        <v>920149253.73134339</v>
      </c>
      <c r="G40">
        <f t="shared" ref="G40:G50" si="23">1.25*C40/1</f>
        <v>2.7912500000000002</v>
      </c>
      <c r="H40">
        <f t="shared" ref="H40:H53" si="24">(((((C40+1)*100000)/2)*28.02)/(8.314*298))/1000</f>
        <v>1.8281741156261049</v>
      </c>
      <c r="I40">
        <f t="shared" ref="I40:I53" si="25">B40/60000</f>
        <v>5.5333333333333341E-4</v>
      </c>
      <c r="J40">
        <f>I40/51200000</f>
        <v>1.0807291666666668E-11</v>
      </c>
      <c r="K40" s="4">
        <f>1-(((J40/J57)^0.25)*1)</f>
        <v>0.16228674703594959</v>
      </c>
      <c r="L40">
        <f t="shared" ref="L40:L53" si="26">K40*10^-6</f>
        <v>1.6228674703594957E-7</v>
      </c>
      <c r="M40">
        <f t="shared" ref="M40:M53" si="27">1-K40</f>
        <v>0.83771325296405041</v>
      </c>
      <c r="N40">
        <f t="shared" ref="N40:N53" si="28">M40*10^-6</f>
        <v>8.3771325296405038E-7</v>
      </c>
      <c r="O40">
        <f t="shared" ref="O40:O53" si="29">F40*(N40/2)</f>
        <v>385.41061227786355</v>
      </c>
      <c r="P40">
        <f t="shared" ref="P40:P53" si="30">(((O40*N40)+(0.5*(N40^2)*(18130+F40))))</f>
        <v>6.4573351696238577E-4</v>
      </c>
      <c r="Q40">
        <f t="shared" ref="Q40:Q53" si="31">(((0.25*(((1*10^-6)^2)-(N40^2)))-(0.5*(N40^2)*(LN(1/M40)))))</f>
        <v>1.2425191138359505E-14</v>
      </c>
      <c r="R40">
        <f t="shared" ref="R40:R53" si="32">(0.0625*(18130+F40)*((((1*10^-6)^2)-(N40^2))^2))</f>
        <v>5.1152687670800098E-18</v>
      </c>
      <c r="S40">
        <f t="shared" ref="S40:S53" si="33">((2*PI()*1850)/(0.0174))*((P40*Q40)-R40)</f>
        <v>1.9427223205339486E-12</v>
      </c>
      <c r="T40">
        <f t="shared" ref="T40:T53" si="34">S40/1850</f>
        <v>1.0501201732615939E-15</v>
      </c>
      <c r="U40">
        <f t="shared" ref="U40:U53" si="35">(PI()*((0.000001)^2))-(PI()*(N40^2))</f>
        <v>9.3693761567992429E-13</v>
      </c>
      <c r="V40">
        <f t="shared" ref="V40:V53" si="36">T40/U40</f>
        <v>1.1208005268307372E-3</v>
      </c>
      <c r="W40">
        <f t="shared" ref="W40:W53" si="37">(T40*1850)/U40</f>
        <v>2.0734809746368636</v>
      </c>
      <c r="X40">
        <f t="shared" ref="X40:X53" si="38">(J40)/(PI()*(N40^2))</f>
        <v>4.9020329624504706</v>
      </c>
      <c r="Y40">
        <f t="shared" ref="Y40:Y53" si="39">(2*1850*V40*L40)/(0.0174)</f>
        <v>3.8677986484453663E-5</v>
      </c>
      <c r="Z40">
        <f t="shared" ref="Z40:Z53" si="40">(1.25*X40*2*N40)/(0.00001781)</f>
        <v>0.57643149622562939</v>
      </c>
      <c r="AA40">
        <f t="shared" ref="AA40:AA53" si="41">J40*1.25</f>
        <v>1.3509114583333335E-11</v>
      </c>
      <c r="AC40">
        <f t="shared" ref="AC40:AC53" si="42">AA40/(AA40+S40)</f>
        <v>0.87427240316989607</v>
      </c>
      <c r="AD40">
        <f t="shared" ref="AD40:AD53" si="43">(AA40+S40)/(PI()*(0.000001)^2)</f>
        <v>4.9184724462004912</v>
      </c>
      <c r="AE40">
        <f t="shared" ref="AE40:AE53" si="44">(AD40*AC40)/H40</f>
        <v>2.3521199040672047</v>
      </c>
      <c r="AF40">
        <f t="shared" ref="AF40:AF53" si="45">(AD40*(1-AC40))/1850</f>
        <v>3.342636328302002E-4</v>
      </c>
      <c r="AG40">
        <f t="shared" ref="AG40:AG53" si="46">(AD40*AC40*0.000002)/(0.00001781)</f>
        <v>0.48288430381410674</v>
      </c>
      <c r="AH40">
        <f t="shared" ref="AH40:AH53" si="47">(AD40*(1-AC40)*0.000002)/(0.0174)</f>
        <v>7.1079048360444869E-5</v>
      </c>
      <c r="AI40">
        <f t="shared" ref="AI40:AI53" si="48">16/Z40</f>
        <v>27.756984316029129</v>
      </c>
      <c r="AJ40">
        <f t="shared" ref="AJ40:AJ53" si="49">16/Y40</f>
        <v>413671.99935371726</v>
      </c>
      <c r="AK40">
        <f t="shared" ref="AK40:AK53" si="50">((((0.000134)/(0.000002))*4*AI40*((AD40*AC40)^2))/(2*1.25))*(2/(1+C40))</f>
        <v>34036.538156852475</v>
      </c>
      <c r="AL40">
        <f>((0.000134/0.000002)*4*AJ40*((AD40*(1-AC40))^2))/(2*1850)</f>
        <v>11458.055190853298</v>
      </c>
      <c r="AM40">
        <f t="shared" ref="AM40:AM53" si="51">(AL40/AK40)^0.5</f>
        <v>0.58020673270809486</v>
      </c>
      <c r="AN40">
        <f t="shared" ref="AN40:AN53" si="52">((0.017/(9.8*(1850-H40)))^0.5)/(0.000002)</f>
        <v>484.40682611464985</v>
      </c>
      <c r="AO40">
        <f t="shared" ref="AO40:AO53" si="53">26*(1+(Y40/1000))*(1-(EXP(-0.513/((0.27*AN40)+0.8))))</f>
        <v>0.10116309142458113</v>
      </c>
      <c r="AP40">
        <f t="shared" ref="AP40:AP53" si="54">1+(AO40*AM40)+(AM40^2)</f>
        <v>1.3953353594259092</v>
      </c>
      <c r="AQ40">
        <f t="shared" ref="AQ40:AQ53" si="55">1+(AO40/AM40)+(1/(AM40^2))</f>
        <v>4.1448905954491737</v>
      </c>
      <c r="AR40">
        <f t="shared" ref="AR40:AS53" si="56">AK40*AP40</f>
        <v>47492.385202705424</v>
      </c>
      <c r="AS40">
        <f t="shared" si="56"/>
        <v>47492.385202705424</v>
      </c>
      <c r="AU40">
        <f t="shared" ref="AU40:AU53" si="57">(E40*10^-6)/0.134</f>
        <v>0.92014925373134326</v>
      </c>
      <c r="AV40">
        <f t="shared" ref="AV40:AV53" si="58">(AS40*10^-6)/0.134</f>
        <v>0.35442078509481656</v>
      </c>
      <c r="AW40">
        <f t="shared" ref="AW40:AX53" si="59">LOG(AU40)</f>
        <v>-3.6141721769075992E-2</v>
      </c>
      <c r="AX40">
        <f t="shared" si="59"/>
        <v>-0.45048081673056106</v>
      </c>
      <c r="AY40">
        <f t="shared" ref="AY40:AY53" si="60">AV40/AU40</f>
        <v>0.38517749556127673</v>
      </c>
      <c r="BA40">
        <f t="shared" ref="BA40:BA53" si="61">(AK40/0.000134)*(AP40)*(0.000002/4)</f>
        <v>177.21039254740828</v>
      </c>
      <c r="BF40">
        <f t="shared" ref="BF40:BF53" si="62">LOG(E40)</f>
        <v>5.0909630765957319</v>
      </c>
      <c r="BG40">
        <f t="shared" ref="BG40:BG53" si="63">((AD40*(1-AC40))*0.000002*0.0174)/(2*1850*BA40)</f>
        <v>3.2820802028805988E-14</v>
      </c>
      <c r="BH40">
        <f t="shared" ref="BH40:BH53" si="64">(BG40^0.5)*10^6</f>
        <v>0.18116512365465376</v>
      </c>
      <c r="BI40" s="2">
        <f t="shared" ref="BI40:BI53" si="65">BH40/K40</f>
        <v>1.1163272846581997</v>
      </c>
      <c r="BJ40" s="4">
        <f>1-(((J40/J57)^0.25)*1)</f>
        <v>0.16228674703594959</v>
      </c>
      <c r="BK40">
        <f t="shared" ref="BK40:BK53" si="66">LOG(BJ40)</f>
        <v>-0.78971694489444277</v>
      </c>
      <c r="BL40">
        <f t="shared" ref="BL40:BL53" si="67">LOG(BH40)</f>
        <v>-0.74192540523639128</v>
      </c>
      <c r="BM40">
        <f t="shared" ref="BM40:BM53" si="68">1-BH40</f>
        <v>0.81883487634534624</v>
      </c>
      <c r="BN40">
        <f t="shared" ref="BN40:BN53" si="69">BM40*10^-6</f>
        <v>8.1883487634534622E-7</v>
      </c>
      <c r="BO40">
        <f t="shared" ref="BO40:BO53" si="70">(51200000*PI()*(BN40^2))/((PI()*((0.0185)^2))/4)</f>
        <v>0.4012168461842317</v>
      </c>
      <c r="BP40">
        <f t="shared" ref="BP40:BP53" si="71">(BO40*(BN40^2))/8</f>
        <v>3.3626513220109151E-14</v>
      </c>
      <c r="BQ40">
        <f t="shared" ref="BQ40:BQ53" si="72">BP40/(0.0000000000009869233)</f>
        <v>3.4072063371195255E-2</v>
      </c>
      <c r="BR40">
        <f t="shared" ref="BR40:BR53" si="73">LOG(BQ40)</f>
        <v>-1.4676015651820531</v>
      </c>
      <c r="BS40">
        <f t="shared" ref="BS40:BS53" si="74">LOG(E40)</f>
        <v>5.0909630765957319</v>
      </c>
      <c r="BT40">
        <f t="shared" ref="BT40:BT53" si="75">LOG(N40)</f>
        <v>-6.0769046137880807</v>
      </c>
      <c r="BU40">
        <f t="shared" ref="BU40:BU53" si="76">LOG(BN40)</f>
        <v>-6.086803667863756</v>
      </c>
      <c r="BW40">
        <f t="shared" ref="BW40:BW53" si="77">((BJ40-BH40)/BJ40)*100</f>
        <v>-11.632728465819982</v>
      </c>
      <c r="CB40">
        <f t="shared" ref="CB40:CB53" si="78">(((BN40^4)*PI())/(8*0.00001781*0.000134))*E40</f>
        <v>9.1209394578334741E-12</v>
      </c>
      <c r="CC40">
        <f t="shared" ref="CC40:CC53" si="79">CB40*60000</f>
        <v>5.4725636747000847E-7</v>
      </c>
      <c r="CD40">
        <f t="shared" ref="CD40:CD53" si="80">CC40*51200000</f>
        <v>28.019526014464432</v>
      </c>
      <c r="CE40">
        <f t="shared" ref="CE40:CE53" si="81">LOG(CD40)</f>
        <v>1.4474607843743208</v>
      </c>
      <c r="CF40">
        <f t="shared" ref="CF40:CF53" si="82">LOG(B40)</f>
        <v>1.5211380837040362</v>
      </c>
      <c r="CG40">
        <f t="shared" ref="CG40:CG53" si="83">((BP40*0.0002688)/(0.00001781*0.000134))*E40</f>
        <v>4.6698771975940332E-4</v>
      </c>
      <c r="CH40">
        <f t="shared" ref="CH40:CH53" si="84">CG40*60000</f>
        <v>28.019263185564199</v>
      </c>
      <c r="CI40">
        <f t="shared" ref="CI40:CI53" si="85">LOG(CH40)</f>
        <v>1.4474567105839093</v>
      </c>
      <c r="CJ40">
        <f t="shared" ref="CJ40:CJ53" si="86">((B40-CD40)/(B40))*100</f>
        <v>15.603837305830032</v>
      </c>
      <c r="CM40">
        <f t="shared" ref="CM40:CM53" si="87">CD40/B40</f>
        <v>0.84396162694169974</v>
      </c>
    </row>
    <row r="41" spans="1:91" x14ac:dyDescent="0.2">
      <c r="A41">
        <v>1.2522</v>
      </c>
      <c r="B41">
        <v>34.661999999999999</v>
      </c>
      <c r="C41" s="4">
        <f t="shared" si="19"/>
        <v>2.2522000000000002</v>
      </c>
      <c r="D41" s="4">
        <f t="shared" si="20"/>
        <v>1.2522000000000002</v>
      </c>
      <c r="E41" s="4">
        <f t="shared" si="21"/>
        <v>125220.00000000001</v>
      </c>
      <c r="F41" s="4">
        <f t="shared" si="22"/>
        <v>934477611.94029856</v>
      </c>
      <c r="G41" s="4">
        <f t="shared" si="23"/>
        <v>2.8152500000000003</v>
      </c>
      <c r="H41" s="4">
        <f t="shared" si="24"/>
        <v>1.8390311966715802</v>
      </c>
      <c r="I41" s="4">
        <f t="shared" si="25"/>
        <v>5.777E-4</v>
      </c>
      <c r="J41" s="4">
        <f t="shared" ref="J41:J53" si="88">I41/51200000</f>
        <v>1.1283203125E-11</v>
      </c>
      <c r="K41" s="4">
        <f t="shared" ref="K41:K53" si="89">1-(((J41/J58)^0.25)*1)</f>
        <v>0.15654914371009165</v>
      </c>
      <c r="L41">
        <f t="shared" si="26"/>
        <v>1.5654914371009165E-7</v>
      </c>
      <c r="M41">
        <f t="shared" si="27"/>
        <v>0.84345085628990835</v>
      </c>
      <c r="N41">
        <f t="shared" si="28"/>
        <v>8.4345085628990834E-7</v>
      </c>
      <c r="O41">
        <f t="shared" si="29"/>
        <v>394.09297098739677</v>
      </c>
      <c r="P41">
        <f t="shared" si="30"/>
        <v>6.6480255660003791E-4</v>
      </c>
      <c r="Q41">
        <f t="shared" si="31"/>
        <v>1.1587647703943543E-14</v>
      </c>
      <c r="R41">
        <f t="shared" si="32"/>
        <v>4.8643169608582632E-18</v>
      </c>
      <c r="S41">
        <f t="shared" si="33"/>
        <v>1.896685861015488E-12</v>
      </c>
      <c r="T41">
        <f t="shared" si="34"/>
        <v>1.0252356005489124E-15</v>
      </c>
      <c r="U41">
        <f t="shared" si="35"/>
        <v>9.0663427543431525E-13</v>
      </c>
      <c r="V41">
        <f t="shared" si="36"/>
        <v>1.1308149584988746E-3</v>
      </c>
      <c r="W41">
        <f t="shared" si="37"/>
        <v>2.092007673222918</v>
      </c>
      <c r="X41">
        <f t="shared" si="38"/>
        <v>5.0485070484006433</v>
      </c>
      <c r="Y41">
        <f t="shared" si="39"/>
        <v>3.7643909181378057E-5</v>
      </c>
      <c r="Z41">
        <f t="shared" si="40"/>
        <v>0.59772144763604163</v>
      </c>
      <c r="AA41">
        <f t="shared" si="41"/>
        <v>1.410400390625E-11</v>
      </c>
      <c r="AC41">
        <f t="shared" si="42"/>
        <v>0.88146224390302452</v>
      </c>
      <c r="AD41">
        <f t="shared" si="43"/>
        <v>5.0931777386804216</v>
      </c>
      <c r="AE41">
        <f t="shared" si="44"/>
        <v>2.4412005007090238</v>
      </c>
      <c r="AF41">
        <f t="shared" si="45"/>
        <v>3.2634262732229456E-4</v>
      </c>
      <c r="AG41">
        <f t="shared" si="46"/>
        <v>0.50414866683146287</v>
      </c>
      <c r="AH41">
        <f t="shared" si="47"/>
        <v>6.9394696614510901E-5</v>
      </c>
      <c r="AI41">
        <f t="shared" si="48"/>
        <v>26.768321704498305</v>
      </c>
      <c r="AJ41">
        <f t="shared" si="49"/>
        <v>425035.55948208983</v>
      </c>
      <c r="AK41">
        <f t="shared" si="50"/>
        <v>35567.535393114616</v>
      </c>
      <c r="AL41">
        <f t="shared" ref="AL41:AL53" si="90">((0.000134/0.000002)*4*AJ41*((AD41*(1-AC41))^2))/(2*1850)</f>
        <v>11221.460981787235</v>
      </c>
      <c r="AM41">
        <f t="shared" si="51"/>
        <v>0.56169145327880532</v>
      </c>
      <c r="AN41">
        <f t="shared" si="52"/>
        <v>484.4082489442992</v>
      </c>
      <c r="AO41">
        <f t="shared" si="53"/>
        <v>0.10116279656013301</v>
      </c>
      <c r="AP41">
        <f t="shared" si="54"/>
        <v>1.3723195669040655</v>
      </c>
      <c r="AQ41">
        <f t="shared" si="55"/>
        <v>4.3497032022607574</v>
      </c>
      <c r="AR41">
        <f t="shared" si="56"/>
        <v>48810.024766524075</v>
      </c>
      <c r="AS41">
        <f t="shared" si="56"/>
        <v>48810.024766524082</v>
      </c>
      <c r="AU41">
        <f t="shared" si="57"/>
        <v>0.93447761194029844</v>
      </c>
      <c r="AV41">
        <f t="shared" si="58"/>
        <v>0.36425391616809011</v>
      </c>
      <c r="AW41">
        <f t="shared" si="59"/>
        <v>-2.943109891571E-2</v>
      </c>
      <c r="AX41">
        <f t="shared" si="59"/>
        <v>-0.43859577034438529</v>
      </c>
      <c r="AY41">
        <f t="shared" si="60"/>
        <v>0.38979416040987125</v>
      </c>
      <c r="BA41">
        <f t="shared" si="61"/>
        <v>182.12695808404501</v>
      </c>
      <c r="BF41">
        <f t="shared" si="62"/>
        <v>5.0976736994490981</v>
      </c>
      <c r="BG41">
        <f t="shared" si="63"/>
        <v>3.1178040720295588E-14</v>
      </c>
      <c r="BH41">
        <f t="shared" si="64"/>
        <v>0.17657304641506186</v>
      </c>
      <c r="BI41" s="2">
        <f t="shared" si="65"/>
        <v>1.127908094738939</v>
      </c>
      <c r="BJ41" s="4">
        <f t="shared" ref="BJ41:BJ53" si="91">1-(((J41/J58)^0.25)*1)</f>
        <v>0.15654914371009165</v>
      </c>
      <c r="BK41">
        <f t="shared" si="66"/>
        <v>-0.80534930353731926</v>
      </c>
      <c r="BL41">
        <f t="shared" si="67"/>
        <v>-0.75307559003702174</v>
      </c>
      <c r="BM41">
        <f t="shared" si="68"/>
        <v>0.82342695358493811</v>
      </c>
      <c r="BN41">
        <f t="shared" si="69"/>
        <v>8.2342695358493805E-7</v>
      </c>
      <c r="BO41">
        <f t="shared" si="70"/>
        <v>0.40572956297416263</v>
      </c>
      <c r="BP41">
        <f t="shared" si="71"/>
        <v>3.438720073749995E-14</v>
      </c>
      <c r="BQ41">
        <f t="shared" si="72"/>
        <v>3.4842829972197377E-2</v>
      </c>
      <c r="BR41">
        <f t="shared" si="73"/>
        <v>-1.4578865783659851</v>
      </c>
      <c r="BS41">
        <f t="shared" si="74"/>
        <v>5.0976736994490981</v>
      </c>
      <c r="BT41">
        <f t="shared" si="75"/>
        <v>-6.0739402165293574</v>
      </c>
      <c r="BU41">
        <f t="shared" si="76"/>
        <v>-6.0843749211597391</v>
      </c>
      <c r="BW41">
        <f t="shared" si="77"/>
        <v>-12.790809473893916</v>
      </c>
      <c r="CB41">
        <f t="shared" si="78"/>
        <v>9.4725124048712264E-12</v>
      </c>
      <c r="CC41">
        <f t="shared" si="79"/>
        <v>5.6835074429227357E-7</v>
      </c>
      <c r="CD41">
        <f t="shared" si="80"/>
        <v>29.099558107764405</v>
      </c>
      <c r="CE41">
        <f t="shared" si="81"/>
        <v>1.4638863940437545</v>
      </c>
      <c r="CF41">
        <f t="shared" si="82"/>
        <v>1.5398536179250564</v>
      </c>
      <c r="CG41">
        <f t="shared" si="83"/>
        <v>4.8498808579902744E-4</v>
      </c>
      <c r="CH41">
        <f t="shared" si="84"/>
        <v>29.099285147941647</v>
      </c>
      <c r="CI41">
        <f t="shared" si="85"/>
        <v>1.4638823202533431</v>
      </c>
      <c r="CJ41">
        <f t="shared" si="86"/>
        <v>16.047665721065123</v>
      </c>
      <c r="CM41">
        <f t="shared" si="87"/>
        <v>0.8395233427893487</v>
      </c>
    </row>
    <row r="42" spans="1:91" x14ac:dyDescent="0.2">
      <c r="A42">
        <v>1.2733000000000001</v>
      </c>
      <c r="B42">
        <v>35.588999999999999</v>
      </c>
      <c r="C42">
        <f t="shared" si="19"/>
        <v>2.2732999999999999</v>
      </c>
      <c r="D42">
        <f t="shared" si="20"/>
        <v>1.2732999999999999</v>
      </c>
      <c r="E42">
        <f t="shared" si="21"/>
        <v>127329.99999999999</v>
      </c>
      <c r="F42">
        <f t="shared" si="22"/>
        <v>950223880.59701478</v>
      </c>
      <c r="G42">
        <f t="shared" si="23"/>
        <v>2.8416249999999996</v>
      </c>
      <c r="H42">
        <f t="shared" si="24"/>
        <v>1.8509626763621803</v>
      </c>
      <c r="I42">
        <f t="shared" si="25"/>
        <v>5.9314999999999997E-4</v>
      </c>
      <c r="J42">
        <f t="shared" si="88"/>
        <v>1.15849609375E-11</v>
      </c>
      <c r="K42" s="4">
        <f t="shared" si="89"/>
        <v>0.15552457981892842</v>
      </c>
      <c r="L42">
        <f t="shared" si="26"/>
        <v>1.5552457981892841E-7</v>
      </c>
      <c r="M42">
        <f t="shared" si="27"/>
        <v>0.84447542018107158</v>
      </c>
      <c r="N42">
        <f t="shared" si="28"/>
        <v>8.4447542018107151E-7</v>
      </c>
      <c r="O42">
        <f t="shared" si="29"/>
        <v>401.22035541662621</v>
      </c>
      <c r="P42">
        <f t="shared" si="30"/>
        <v>6.7764792105394391E-4</v>
      </c>
      <c r="Q42">
        <f t="shared" si="31"/>
        <v>1.1440955453979806E-14</v>
      </c>
      <c r="R42">
        <f t="shared" si="32"/>
        <v>4.8871769271693246E-18</v>
      </c>
      <c r="S42">
        <f t="shared" si="33"/>
        <v>1.914443624212985E-12</v>
      </c>
      <c r="T42">
        <f t="shared" si="34"/>
        <v>1.0348343914664783E-15</v>
      </c>
      <c r="U42">
        <f t="shared" si="35"/>
        <v>9.0120124181242145E-13</v>
      </c>
      <c r="V42">
        <f t="shared" si="36"/>
        <v>1.1482833616444036E-3</v>
      </c>
      <c r="W42">
        <f t="shared" si="37"/>
        <v>2.1243242190421467</v>
      </c>
      <c r="X42">
        <f t="shared" si="38"/>
        <v>5.1709540023228771</v>
      </c>
      <c r="Y42">
        <f t="shared" si="39"/>
        <v>3.7975245007552083E-5</v>
      </c>
      <c r="Z42">
        <f t="shared" si="40"/>
        <v>0.61296231805847901</v>
      </c>
      <c r="AA42">
        <f t="shared" si="41"/>
        <v>1.4481201171875E-11</v>
      </c>
      <c r="AC42">
        <f t="shared" si="42"/>
        <v>0.88323462431500266</v>
      </c>
      <c r="AD42">
        <f t="shared" si="43"/>
        <v>5.2188958289526264</v>
      </c>
      <c r="AE42">
        <f t="shared" si="44"/>
        <v>2.4903308725184465</v>
      </c>
      <c r="AF42">
        <f t="shared" si="45"/>
        <v>3.2939801736676705E-4</v>
      </c>
      <c r="AG42">
        <f t="shared" si="46"/>
        <v>0.5176316110975977</v>
      </c>
      <c r="AH42">
        <f t="shared" si="47"/>
        <v>7.0044405991783793E-5</v>
      </c>
      <c r="AI42">
        <f t="shared" si="48"/>
        <v>26.10274649619414</v>
      </c>
      <c r="AJ42">
        <f t="shared" si="49"/>
        <v>421327.10392831179</v>
      </c>
      <c r="AK42">
        <f t="shared" si="50"/>
        <v>36327.424120625496</v>
      </c>
      <c r="AL42">
        <f t="shared" si="90"/>
        <v>11332.817278357103</v>
      </c>
      <c r="AM42">
        <f t="shared" si="51"/>
        <v>0.55853660532932692</v>
      </c>
      <c r="AN42">
        <f t="shared" si="52"/>
        <v>484.40981258925939</v>
      </c>
      <c r="AO42">
        <f t="shared" si="53"/>
        <v>0.10116247266385547</v>
      </c>
      <c r="AP42">
        <f t="shared" si="54"/>
        <v>1.368466083561199</v>
      </c>
      <c r="AQ42">
        <f t="shared" si="55"/>
        <v>4.3866274899850666</v>
      </c>
      <c r="AR42">
        <f t="shared" si="56"/>
        <v>49712.847812219006</v>
      </c>
      <c r="AS42">
        <f t="shared" si="56"/>
        <v>49712.847812219014</v>
      </c>
      <c r="AU42">
        <f t="shared" si="57"/>
        <v>0.95022388059701468</v>
      </c>
      <c r="AV42">
        <f t="shared" si="58"/>
        <v>0.37099140158372396</v>
      </c>
      <c r="AW42">
        <f t="shared" si="59"/>
        <v>-2.2174059287067342E-2</v>
      </c>
      <c r="AX42">
        <f t="shared" si="59"/>
        <v>-0.43063615585130316</v>
      </c>
      <c r="AY42">
        <f t="shared" si="60"/>
        <v>0.39042525573092768</v>
      </c>
      <c r="BA42">
        <f t="shared" si="61"/>
        <v>185.49570079186194</v>
      </c>
      <c r="BF42">
        <f t="shared" si="62"/>
        <v>5.1049307390777408</v>
      </c>
      <c r="BG42">
        <f t="shared" si="63"/>
        <v>3.0898427714035718E-14</v>
      </c>
      <c r="BH42">
        <f t="shared" si="64"/>
        <v>0.17577948604440655</v>
      </c>
      <c r="BI42" s="2">
        <f t="shared" si="65"/>
        <v>1.1302360453187539</v>
      </c>
      <c r="BJ42" s="4">
        <f t="shared" si="91"/>
        <v>0.15552457981892842</v>
      </c>
      <c r="BK42">
        <f t="shared" si="66"/>
        <v>-0.80820096331798719</v>
      </c>
      <c r="BL42">
        <f t="shared" si="67"/>
        <v>-0.75503180968064443</v>
      </c>
      <c r="BM42">
        <f t="shared" si="68"/>
        <v>0.82422051395559348</v>
      </c>
      <c r="BN42">
        <f t="shared" si="69"/>
        <v>8.2422051395559341E-7</v>
      </c>
      <c r="BO42">
        <f t="shared" si="70"/>
        <v>0.40651196643402654</v>
      </c>
      <c r="BP42">
        <f t="shared" si="71"/>
        <v>3.4519952247803794E-14</v>
      </c>
      <c r="BQ42">
        <f t="shared" si="72"/>
        <v>3.4977340435476387E-2</v>
      </c>
      <c r="BR42">
        <f t="shared" si="73"/>
        <v>-1.4562132159582086</v>
      </c>
      <c r="BS42">
        <f t="shared" si="74"/>
        <v>5.1049307390777408</v>
      </c>
      <c r="BT42">
        <f t="shared" si="75"/>
        <v>-6.0734129867502613</v>
      </c>
      <c r="BU42">
        <f t="shared" si="76"/>
        <v>-6.0839565805577953</v>
      </c>
      <c r="BW42">
        <f t="shared" si="77"/>
        <v>-13.023604531875394</v>
      </c>
      <c r="CB42">
        <f t="shared" si="78"/>
        <v>9.6693122419842299E-12</v>
      </c>
      <c r="CC42">
        <f t="shared" si="79"/>
        <v>5.8015873451905384E-7</v>
      </c>
      <c r="CD42">
        <f t="shared" si="80"/>
        <v>29.704127207375556</v>
      </c>
      <c r="CE42">
        <f t="shared" si="81"/>
        <v>1.4728167960801739</v>
      </c>
      <c r="CF42">
        <f t="shared" si="82"/>
        <v>1.5513157851214807</v>
      </c>
      <c r="CG42">
        <f t="shared" si="83"/>
        <v>4.9506414294284433E-4</v>
      </c>
      <c r="CH42">
        <f t="shared" si="84"/>
        <v>29.70384857657066</v>
      </c>
      <c r="CI42">
        <f t="shared" si="85"/>
        <v>1.4728127222897625</v>
      </c>
      <c r="CJ42">
        <f t="shared" si="86"/>
        <v>16.535650882644756</v>
      </c>
      <c r="CM42">
        <f t="shared" si="87"/>
        <v>0.83464349117355241</v>
      </c>
    </row>
    <row r="43" spans="1:91" x14ac:dyDescent="0.2">
      <c r="A43">
        <v>1.2932999999999999</v>
      </c>
      <c r="B43">
        <v>36.122</v>
      </c>
      <c r="C43">
        <f t="shared" si="19"/>
        <v>2.2932999999999999</v>
      </c>
      <c r="D43">
        <f t="shared" si="20"/>
        <v>1.2932999999999999</v>
      </c>
      <c r="E43">
        <f t="shared" si="21"/>
        <v>129329.99999999999</v>
      </c>
      <c r="F43">
        <f t="shared" si="22"/>
        <v>965149253.73134315</v>
      </c>
      <c r="G43">
        <f t="shared" si="23"/>
        <v>2.866625</v>
      </c>
      <c r="H43">
        <f t="shared" si="24"/>
        <v>1.8622721357845502</v>
      </c>
      <c r="I43">
        <f t="shared" si="25"/>
        <v>6.0203333333333335E-4</v>
      </c>
      <c r="J43">
        <f t="shared" si="88"/>
        <v>1.1758463541666667E-11</v>
      </c>
      <c r="K43" s="4">
        <f t="shared" si="89"/>
        <v>0.15644338257309609</v>
      </c>
      <c r="L43">
        <f t="shared" si="26"/>
        <v>1.5644338257309609E-7</v>
      </c>
      <c r="M43">
        <f t="shared" si="27"/>
        <v>0.84355661742690391</v>
      </c>
      <c r="N43">
        <f t="shared" si="28"/>
        <v>8.4355661742690389E-7</v>
      </c>
      <c r="O43">
        <f t="shared" si="29"/>
        <v>407.07901989485623</v>
      </c>
      <c r="P43">
        <f t="shared" si="30"/>
        <v>6.8679485263903458E-4</v>
      </c>
      <c r="Q43">
        <f t="shared" si="31"/>
        <v>1.1572464984226265E-14</v>
      </c>
      <c r="R43">
        <f t="shared" si="32"/>
        <v>5.0177614335632939E-18</v>
      </c>
      <c r="S43">
        <f t="shared" si="33"/>
        <v>1.9574555006847095E-12</v>
      </c>
      <c r="T43">
        <f t="shared" si="34"/>
        <v>1.0580840544241673E-15</v>
      </c>
      <c r="U43">
        <f t="shared" si="35"/>
        <v>9.060737530117183E-13</v>
      </c>
      <c r="V43">
        <f t="shared" si="36"/>
        <v>1.1677681324585097E-3</v>
      </c>
      <c r="W43">
        <f t="shared" si="37"/>
        <v>2.160371045048243</v>
      </c>
      <c r="X43">
        <f t="shared" si="38"/>
        <v>5.2598363353698723</v>
      </c>
      <c r="Y43">
        <f t="shared" si="39"/>
        <v>3.8847787804634675E-5</v>
      </c>
      <c r="Z43">
        <f t="shared" si="40"/>
        <v>0.62282000944465621</v>
      </c>
      <c r="AA43">
        <f t="shared" si="41"/>
        <v>1.4698079427083336E-11</v>
      </c>
      <c r="AC43">
        <f t="shared" si="42"/>
        <v>0.88247417395035166</v>
      </c>
      <c r="AD43">
        <f t="shared" si="43"/>
        <v>5.3016214271879969</v>
      </c>
      <c r="AE43">
        <f t="shared" si="44"/>
        <v>2.5122772873279366</v>
      </c>
      <c r="AF43">
        <f t="shared" si="45"/>
        <v>3.3679861493664048E-4</v>
      </c>
      <c r="AG43">
        <f t="shared" si="46"/>
        <v>0.52538394043292669</v>
      </c>
      <c r="AH43">
        <f t="shared" si="47"/>
        <v>7.1618096279630445E-5</v>
      </c>
      <c r="AI43">
        <f t="shared" si="48"/>
        <v>25.689604953871925</v>
      </c>
      <c r="AJ43">
        <f t="shared" si="49"/>
        <v>411863.86417841649</v>
      </c>
      <c r="AK43">
        <f t="shared" si="50"/>
        <v>36607.691864856009</v>
      </c>
      <c r="AL43">
        <f t="shared" si="90"/>
        <v>11581.659970952058</v>
      </c>
      <c r="AM43">
        <f t="shared" si="51"/>
        <v>0.56246982864836181</v>
      </c>
      <c r="AN43">
        <f t="shared" si="52"/>
        <v>484.41129473116246</v>
      </c>
      <c r="AO43">
        <f t="shared" si="53"/>
        <v>0.10116216570868457</v>
      </c>
      <c r="AP43">
        <f t="shared" si="54"/>
        <v>1.3732729741515786</v>
      </c>
      <c r="AQ43">
        <f t="shared" si="55"/>
        <v>4.3406863964374169</v>
      </c>
      <c r="AR43">
        <f t="shared" si="56"/>
        <v>50272.353884075361</v>
      </c>
      <c r="AS43">
        <f t="shared" si="56"/>
        <v>50272.353884075368</v>
      </c>
      <c r="AU43">
        <f t="shared" si="57"/>
        <v>0.96514925373134297</v>
      </c>
      <c r="AV43">
        <f t="shared" si="58"/>
        <v>0.37516682003041318</v>
      </c>
      <c r="AW43">
        <f t="shared" si="59"/>
        <v>-1.5405520791257237E-2</v>
      </c>
      <c r="AX43">
        <f t="shared" si="59"/>
        <v>-0.42577557784865394</v>
      </c>
      <c r="AY43">
        <f t="shared" si="60"/>
        <v>0.38871378554144731</v>
      </c>
      <c r="BA43">
        <f t="shared" si="61"/>
        <v>187.58341001520654</v>
      </c>
      <c r="BF43">
        <f t="shared" si="62"/>
        <v>5.1116992775735506</v>
      </c>
      <c r="BG43">
        <f t="shared" si="63"/>
        <v>3.1241013794463359E-14</v>
      </c>
      <c r="BH43">
        <f t="shared" si="64"/>
        <v>0.17675127664167906</v>
      </c>
      <c r="BI43" s="2">
        <f t="shared" si="65"/>
        <v>1.1298098630608064</v>
      </c>
      <c r="BJ43" s="4">
        <f t="shared" si="91"/>
        <v>0.15644338257309609</v>
      </c>
      <c r="BK43">
        <f t="shared" si="66"/>
        <v>-0.80564280243002806</v>
      </c>
      <c r="BL43">
        <f t="shared" si="67"/>
        <v>-0.75263744069126515</v>
      </c>
      <c r="BM43">
        <f t="shared" si="68"/>
        <v>0.823248723358321</v>
      </c>
      <c r="BN43">
        <f t="shared" si="69"/>
        <v>8.2324872335832092E-7</v>
      </c>
      <c r="BO43">
        <f t="shared" si="70"/>
        <v>0.4055539421845854</v>
      </c>
      <c r="BP43">
        <f t="shared" si="71"/>
        <v>3.4357438053798836E-14</v>
      </c>
      <c r="BQ43">
        <f t="shared" si="72"/>
        <v>3.4812672933954271E-2</v>
      </c>
      <c r="BR43">
        <f t="shared" si="73"/>
        <v>-1.4582626300940298</v>
      </c>
      <c r="BS43">
        <f t="shared" si="74"/>
        <v>5.1116992775735506</v>
      </c>
      <c r="BT43">
        <f t="shared" si="75"/>
        <v>-6.0738857633286774</v>
      </c>
      <c r="BU43">
        <f t="shared" si="76"/>
        <v>-6.0844689340917499</v>
      </c>
      <c r="BW43">
        <f t="shared" si="77"/>
        <v>-12.98098630608065</v>
      </c>
      <c r="CB43">
        <f t="shared" si="78"/>
        <v>9.7749537019159625E-12</v>
      </c>
      <c r="CC43">
        <f t="shared" si="79"/>
        <v>5.8649722211495772E-7</v>
      </c>
      <c r="CD43">
        <f t="shared" si="80"/>
        <v>30.028657772285836</v>
      </c>
      <c r="CE43">
        <f t="shared" si="81"/>
        <v>1.4775359204401626</v>
      </c>
      <c r="CF43">
        <f t="shared" si="82"/>
        <v>1.5577717882892361</v>
      </c>
      <c r="CG43">
        <f t="shared" si="83"/>
        <v>5.0047293495529479E-4</v>
      </c>
      <c r="CH43">
        <f t="shared" si="84"/>
        <v>30.028376097317686</v>
      </c>
      <c r="CI43">
        <f t="shared" si="85"/>
        <v>1.4775318466497513</v>
      </c>
      <c r="CJ43">
        <f t="shared" si="86"/>
        <v>16.868784197204373</v>
      </c>
      <c r="CM43">
        <f t="shared" si="87"/>
        <v>0.83131215802795622</v>
      </c>
    </row>
    <row r="44" spans="1:91" x14ac:dyDescent="0.2">
      <c r="A44">
        <v>1.3118000000000001</v>
      </c>
      <c r="B44">
        <v>37.381</v>
      </c>
      <c r="C44">
        <f t="shared" si="19"/>
        <v>2.3117999999999999</v>
      </c>
      <c r="D44">
        <f t="shared" si="20"/>
        <v>1.3117999999999999</v>
      </c>
      <c r="E44">
        <f t="shared" si="21"/>
        <v>131180</v>
      </c>
      <c r="F44">
        <f t="shared" si="22"/>
        <v>978955223.880597</v>
      </c>
      <c r="G44">
        <f t="shared" si="23"/>
        <v>2.8897499999999998</v>
      </c>
      <c r="H44">
        <f t="shared" si="24"/>
        <v>1.8727333857502424</v>
      </c>
      <c r="I44">
        <f t="shared" si="25"/>
        <v>6.2301666666666664E-4</v>
      </c>
      <c r="J44">
        <f t="shared" si="88"/>
        <v>1.2168294270833333E-11</v>
      </c>
      <c r="K44" s="4">
        <f t="shared" si="89"/>
        <v>0.15382537456480705</v>
      </c>
      <c r="L44">
        <f t="shared" si="26"/>
        <v>1.5382537456480704E-7</v>
      </c>
      <c r="M44">
        <f t="shared" si="27"/>
        <v>0.84617462543519295</v>
      </c>
      <c r="N44">
        <f t="shared" si="28"/>
        <v>8.4617462543519294E-7</v>
      </c>
      <c r="O44">
        <f t="shared" si="29"/>
        <v>414.18353494249482</v>
      </c>
      <c r="P44">
        <f t="shared" si="30"/>
        <v>7.0094968572699718E-4</v>
      </c>
      <c r="Q44">
        <f t="shared" si="31"/>
        <v>1.119959477835501E-14</v>
      </c>
      <c r="R44">
        <f t="shared" si="32"/>
        <v>4.9346051327581935E-18</v>
      </c>
      <c r="S44">
        <f t="shared" si="33"/>
        <v>1.9478352980693362E-12</v>
      </c>
      <c r="T44">
        <f t="shared" si="34"/>
        <v>1.0528839449023439E-15</v>
      </c>
      <c r="U44">
        <f t="shared" si="35"/>
        <v>8.9217619557577054E-13</v>
      </c>
      <c r="V44">
        <f t="shared" si="36"/>
        <v>1.1801300574073934E-3</v>
      </c>
      <c r="W44">
        <f t="shared" si="37"/>
        <v>2.1832406062036775</v>
      </c>
      <c r="X44">
        <f t="shared" si="38"/>
        <v>5.4095337604031517</v>
      </c>
      <c r="Y44">
        <f t="shared" si="39"/>
        <v>3.860204643843416E-5</v>
      </c>
      <c r="Z44">
        <f t="shared" si="40"/>
        <v>0.64253371750255017</v>
      </c>
      <c r="AA44">
        <f t="shared" si="41"/>
        <v>1.5210367838541667E-11</v>
      </c>
      <c r="AC44">
        <f t="shared" si="42"/>
        <v>0.88647789733219917</v>
      </c>
      <c r="AD44">
        <f t="shared" si="43"/>
        <v>5.4616256875330089</v>
      </c>
      <c r="AE44">
        <f t="shared" si="44"/>
        <v>2.5853175322979429</v>
      </c>
      <c r="AF44">
        <f t="shared" si="45"/>
        <v>3.3514336866660569E-4</v>
      </c>
      <c r="AG44">
        <f t="shared" si="46"/>
        <v>0.54369572773720243</v>
      </c>
      <c r="AH44">
        <f t="shared" si="47"/>
        <v>7.1266118624508103E-5</v>
      </c>
      <c r="AI44">
        <f t="shared" si="48"/>
        <v>24.901416943829872</v>
      </c>
      <c r="AJ44">
        <f t="shared" si="49"/>
        <v>414485.79741797282</v>
      </c>
      <c r="AK44">
        <f t="shared" si="50"/>
        <v>37788.915446304127</v>
      </c>
      <c r="AL44">
        <f t="shared" si="90"/>
        <v>11541.106318010447</v>
      </c>
      <c r="AM44">
        <f t="shared" si="51"/>
        <v>0.55263897075979695</v>
      </c>
      <c r="AN44">
        <f t="shared" si="52"/>
        <v>484.41266572453532</v>
      </c>
      <c r="AO44">
        <f t="shared" si="53"/>
        <v>0.10116188166779139</v>
      </c>
      <c r="AP44">
        <f t="shared" si="54"/>
        <v>1.3613158301674602</v>
      </c>
      <c r="AQ44">
        <f t="shared" si="55"/>
        <v>4.4573412101433263</v>
      </c>
      <c r="AR44">
        <f t="shared" si="56"/>
        <v>51442.648801913463</v>
      </c>
      <c r="AS44">
        <f t="shared" si="56"/>
        <v>51442.64880191347</v>
      </c>
      <c r="AU44">
        <f t="shared" si="57"/>
        <v>0.97895522388059686</v>
      </c>
      <c r="AV44">
        <f t="shared" si="58"/>
        <v>0.38390036419338408</v>
      </c>
      <c r="AW44">
        <f t="shared" si="59"/>
        <v>-9.2371717987914104E-3</v>
      </c>
      <c r="AX44">
        <f t="shared" si="59"/>
        <v>-0.4157814758818083</v>
      </c>
      <c r="AY44">
        <f t="shared" si="60"/>
        <v>0.39215313921263512</v>
      </c>
      <c r="BA44">
        <f t="shared" si="61"/>
        <v>191.95018209669198</v>
      </c>
      <c r="BF44">
        <f t="shared" si="62"/>
        <v>5.1178676265660163</v>
      </c>
      <c r="BG44">
        <f t="shared" si="63"/>
        <v>3.0380250495732333E-14</v>
      </c>
      <c r="BH44">
        <f t="shared" si="64"/>
        <v>0.17429931295255391</v>
      </c>
      <c r="BI44" s="2">
        <f t="shared" si="65"/>
        <v>1.1330985765233494</v>
      </c>
      <c r="BJ44" s="4">
        <f t="shared" si="91"/>
        <v>0.15382537456480705</v>
      </c>
      <c r="BK44">
        <f t="shared" si="66"/>
        <v>-0.81297201873152625</v>
      </c>
      <c r="BL44">
        <f t="shared" si="67"/>
        <v>-0.75870432477470395</v>
      </c>
      <c r="BM44">
        <f t="shared" si="68"/>
        <v>0.82570068704744615</v>
      </c>
      <c r="BN44">
        <f t="shared" si="69"/>
        <v>8.2570068704744607E-7</v>
      </c>
      <c r="BO44">
        <f t="shared" si="70"/>
        <v>0.4079733432174138</v>
      </c>
      <c r="BP44">
        <f t="shared" si="71"/>
        <v>3.4768591091054599E-14</v>
      </c>
      <c r="BQ44">
        <f t="shared" si="72"/>
        <v>3.522927373490381E-2</v>
      </c>
      <c r="BR44">
        <f t="shared" si="73"/>
        <v>-1.4530963098750966</v>
      </c>
      <c r="BS44">
        <f t="shared" si="74"/>
        <v>5.1178676265660163</v>
      </c>
      <c r="BT44">
        <f t="shared" si="75"/>
        <v>-6.0725400021655673</v>
      </c>
      <c r="BU44">
        <f t="shared" si="76"/>
        <v>-6.0831773540370166</v>
      </c>
      <c r="BW44">
        <f t="shared" si="77"/>
        <v>-13.309857652334941</v>
      </c>
      <c r="CB44">
        <f t="shared" si="78"/>
        <v>1.0033428918915151E-11</v>
      </c>
      <c r="CC44">
        <f t="shared" si="79"/>
        <v>6.0200573513490902E-7</v>
      </c>
      <c r="CD44">
        <f t="shared" si="80"/>
        <v>30.822693638907342</v>
      </c>
      <c r="CE44">
        <f t="shared" si="81"/>
        <v>1.4888705896515617</v>
      </c>
      <c r="CF44">
        <f t="shared" si="82"/>
        <v>1.5726509152523591</v>
      </c>
      <c r="CG44">
        <f t="shared" si="83"/>
        <v>5.1370674192866526E-4</v>
      </c>
      <c r="CH44">
        <f t="shared" si="84"/>
        <v>30.822404515719917</v>
      </c>
      <c r="CI44">
        <f t="shared" si="85"/>
        <v>1.4888665158611503</v>
      </c>
      <c r="CJ44">
        <f t="shared" si="86"/>
        <v>17.54449148255172</v>
      </c>
      <c r="CM44">
        <f t="shared" si="87"/>
        <v>0.82455508517448284</v>
      </c>
    </row>
    <row r="45" spans="1:91" x14ac:dyDescent="0.2">
      <c r="A45">
        <v>1.3318000000000001</v>
      </c>
      <c r="B45">
        <v>38.5</v>
      </c>
      <c r="C45">
        <f t="shared" si="19"/>
        <v>2.3318000000000003</v>
      </c>
      <c r="D45">
        <f t="shared" si="20"/>
        <v>1.3318000000000003</v>
      </c>
      <c r="E45">
        <f t="shared" si="21"/>
        <v>133180.00000000003</v>
      </c>
      <c r="F45">
        <f t="shared" si="22"/>
        <v>993880597.0149256</v>
      </c>
      <c r="G45">
        <f t="shared" si="23"/>
        <v>2.9147500000000006</v>
      </c>
      <c r="H45">
        <f t="shared" si="24"/>
        <v>1.8840428451726128</v>
      </c>
      <c r="I45">
        <f t="shared" si="25"/>
        <v>6.4166666666666669E-4</v>
      </c>
      <c r="J45">
        <f t="shared" si="88"/>
        <v>1.2532552083333334E-11</v>
      </c>
      <c r="K45" s="4">
        <f t="shared" si="89"/>
        <v>0.15130904341518736</v>
      </c>
      <c r="L45">
        <f t="shared" si="26"/>
        <v>1.5130904341518735E-7</v>
      </c>
      <c r="M45">
        <f t="shared" si="27"/>
        <v>0.84869095658481264</v>
      </c>
      <c r="N45">
        <f t="shared" si="28"/>
        <v>8.4869095658481255E-7</v>
      </c>
      <c r="O45">
        <f t="shared" si="29"/>
        <v>421.7487373058409</v>
      </c>
      <c r="P45">
        <f t="shared" si="30"/>
        <v>7.1587520791008199E-4</v>
      </c>
      <c r="Q45">
        <f t="shared" si="31"/>
        <v>1.0846586514795564E-14</v>
      </c>
      <c r="R45">
        <f t="shared" si="32"/>
        <v>4.8604956242308857E-18</v>
      </c>
      <c r="S45">
        <f t="shared" si="33"/>
        <v>1.9401925516412086E-12</v>
      </c>
      <c r="T45">
        <f t="shared" si="34"/>
        <v>1.0487527306168695E-15</v>
      </c>
      <c r="U45">
        <f t="shared" si="35"/>
        <v>8.7877779595461461E-13</v>
      </c>
      <c r="V45">
        <f t="shared" si="36"/>
        <v>1.1934219724766845E-3</v>
      </c>
      <c r="W45">
        <f t="shared" si="37"/>
        <v>2.2078306490818664</v>
      </c>
      <c r="X45">
        <f t="shared" si="38"/>
        <v>5.5384787849726456</v>
      </c>
      <c r="Y45">
        <f t="shared" si="39"/>
        <v>3.8398246383368894E-5</v>
      </c>
      <c r="Z45">
        <f t="shared" si="40"/>
        <v>0.65980584756360539</v>
      </c>
      <c r="AA45">
        <f t="shared" si="41"/>
        <v>1.5665690104166666E-11</v>
      </c>
      <c r="AC45">
        <f t="shared" si="42"/>
        <v>0.88979862074673244</v>
      </c>
      <c r="AD45">
        <f t="shared" si="43"/>
        <v>5.6041265043353796</v>
      </c>
      <c r="AE45">
        <f t="shared" si="44"/>
        <v>2.646725389937175</v>
      </c>
      <c r="AF45">
        <f t="shared" si="45"/>
        <v>3.3382836231759557E-4</v>
      </c>
      <c r="AG45">
        <f t="shared" si="46"/>
        <v>0.5599712559290092</v>
      </c>
      <c r="AH45">
        <f t="shared" si="47"/>
        <v>7.0986490837649633E-5</v>
      </c>
      <c r="AI45">
        <f t="shared" si="48"/>
        <v>24.249557743511204</v>
      </c>
      <c r="AJ45">
        <f t="shared" si="49"/>
        <v>416685.69549389486</v>
      </c>
      <c r="AK45">
        <f t="shared" si="50"/>
        <v>38801.543024202299</v>
      </c>
      <c r="AL45">
        <f t="shared" si="90"/>
        <v>11511.491106157786</v>
      </c>
      <c r="AM45">
        <f t="shared" si="51"/>
        <v>0.54467982952745631</v>
      </c>
      <c r="AN45">
        <f t="shared" si="52"/>
        <v>484.41414789262768</v>
      </c>
      <c r="AO45">
        <f t="shared" si="53"/>
        <v>0.10116157460189648</v>
      </c>
      <c r="AP45">
        <f t="shared" si="54"/>
        <v>1.3517767859029488</v>
      </c>
      <c r="AQ45">
        <f t="shared" si="55"/>
        <v>4.556405823853158</v>
      </c>
      <c r="AR45">
        <f t="shared" si="56"/>
        <v>52451.02511733117</v>
      </c>
      <c r="AS45">
        <f t="shared" si="56"/>
        <v>52451.02511733117</v>
      </c>
      <c r="AU45">
        <f t="shared" si="57"/>
        <v>0.99388059701492548</v>
      </c>
      <c r="AV45">
        <f t="shared" si="58"/>
        <v>0.39142556057709826</v>
      </c>
      <c r="AW45">
        <f t="shared" si="59"/>
        <v>-2.6657878082818041E-3</v>
      </c>
      <c r="AX45">
        <f t="shared" si="59"/>
        <v>-0.40735081778090076</v>
      </c>
      <c r="AY45">
        <f t="shared" si="60"/>
        <v>0.39383559931920081</v>
      </c>
      <c r="BA45">
        <f t="shared" si="61"/>
        <v>195.71278028854911</v>
      </c>
      <c r="BF45">
        <f t="shared" si="62"/>
        <v>5.1244390105565261</v>
      </c>
      <c r="BG45">
        <f t="shared" si="63"/>
        <v>2.9679275394086343E-14</v>
      </c>
      <c r="BH45">
        <f t="shared" si="64"/>
        <v>0.17227674072284496</v>
      </c>
      <c r="BI45" s="2">
        <f t="shared" si="65"/>
        <v>1.1385753080873222</v>
      </c>
      <c r="BJ45" s="4">
        <f t="shared" si="91"/>
        <v>0.15130904341518736</v>
      </c>
      <c r="BK45">
        <f t="shared" si="66"/>
        <v>-0.82013511435657649</v>
      </c>
      <c r="BL45">
        <f t="shared" si="67"/>
        <v>-0.76377335318220874</v>
      </c>
      <c r="BM45">
        <f t="shared" si="68"/>
        <v>0.82772325927715507</v>
      </c>
      <c r="BN45">
        <f t="shared" si="69"/>
        <v>8.2772325927715502E-7</v>
      </c>
      <c r="BO45">
        <f t="shared" si="70"/>
        <v>0.40997447071039184</v>
      </c>
      <c r="BP45">
        <f t="shared" si="71"/>
        <v>3.5110510593003849E-14</v>
      </c>
      <c r="BQ45">
        <f t="shared" si="72"/>
        <v>3.5575723658569869E-2</v>
      </c>
      <c r="BR45">
        <f t="shared" si="73"/>
        <v>-1.4488462570138199</v>
      </c>
      <c r="BS45">
        <f t="shared" si="74"/>
        <v>5.1244390105565261</v>
      </c>
      <c r="BT45">
        <f t="shared" si="75"/>
        <v>-6.0712504255201045</v>
      </c>
      <c r="BU45">
        <f t="shared" si="76"/>
        <v>-6.0821148408216983</v>
      </c>
      <c r="BW45">
        <f t="shared" si="77"/>
        <v>-13.857530808732221</v>
      </c>
      <c r="CB45">
        <f t="shared" si="78"/>
        <v>1.028657543211783E-11</v>
      </c>
      <c r="CC45">
        <f t="shared" si="79"/>
        <v>6.1719452592706976E-7</v>
      </c>
      <c r="CD45">
        <f t="shared" si="80"/>
        <v>31.600359727465971</v>
      </c>
      <c r="CE45">
        <f t="shared" si="81"/>
        <v>1.499692026503348</v>
      </c>
      <c r="CF45">
        <f t="shared" si="82"/>
        <v>1.5854607295085006</v>
      </c>
      <c r="CG45">
        <f t="shared" si="83"/>
        <v>5.2666772182685261E-4</v>
      </c>
      <c r="CH45">
        <f t="shared" si="84"/>
        <v>31.600063309611155</v>
      </c>
      <c r="CI45">
        <f t="shared" si="85"/>
        <v>1.4996879527129365</v>
      </c>
      <c r="CJ45">
        <f t="shared" si="86"/>
        <v>17.921143565023449</v>
      </c>
      <c r="CM45">
        <f t="shared" si="87"/>
        <v>0.82078856434976544</v>
      </c>
    </row>
    <row r="46" spans="1:91" x14ac:dyDescent="0.2">
      <c r="A46">
        <v>1.3521000000000001</v>
      </c>
      <c r="B46">
        <v>39.545999999999999</v>
      </c>
      <c r="C46">
        <f t="shared" si="19"/>
        <v>2.3521000000000001</v>
      </c>
      <c r="D46">
        <f t="shared" si="20"/>
        <v>1.3521000000000001</v>
      </c>
      <c r="E46">
        <f t="shared" si="21"/>
        <v>135210</v>
      </c>
      <c r="F46">
        <f t="shared" si="22"/>
        <v>1009029850.7462686</v>
      </c>
      <c r="G46">
        <f t="shared" si="23"/>
        <v>2.9401250000000001</v>
      </c>
      <c r="H46">
        <f t="shared" si="24"/>
        <v>1.8955219464863178</v>
      </c>
      <c r="I46">
        <f t="shared" si="25"/>
        <v>6.5910000000000003E-4</v>
      </c>
      <c r="J46">
        <f t="shared" si="88"/>
        <v>1.2873046875E-11</v>
      </c>
      <c r="K46" s="4">
        <f t="shared" si="89"/>
        <v>0.15003165526585638</v>
      </c>
      <c r="L46">
        <f t="shared" si="26"/>
        <v>1.5003165526585637E-7</v>
      </c>
      <c r="M46">
        <f t="shared" si="27"/>
        <v>0.84996834473414362</v>
      </c>
      <c r="N46">
        <f t="shared" si="28"/>
        <v>8.4996834473414363E-7</v>
      </c>
      <c r="O46">
        <f t="shared" si="29"/>
        <v>428.821716013073</v>
      </c>
      <c r="P46">
        <f t="shared" si="30"/>
        <v>7.2897631726605891E-4</v>
      </c>
      <c r="Q46">
        <f t="shared" si="31"/>
        <v>1.0669410031455935E-14</v>
      </c>
      <c r="R46">
        <f t="shared" si="32"/>
        <v>4.8583212753286595E-18</v>
      </c>
      <c r="S46">
        <f t="shared" si="33"/>
        <v>1.9502927823446265E-12</v>
      </c>
      <c r="T46">
        <f t="shared" si="34"/>
        <v>1.0542123147808791E-15</v>
      </c>
      <c r="U46">
        <f t="shared" si="35"/>
        <v>8.719610197392412E-13</v>
      </c>
      <c r="V46">
        <f t="shared" si="36"/>
        <v>1.2090131220500429E-3</v>
      </c>
      <c r="W46">
        <f t="shared" si="37"/>
        <v>2.2366742757925797</v>
      </c>
      <c r="X46">
        <f t="shared" si="38"/>
        <v>5.6718661667401005</v>
      </c>
      <c r="Y46">
        <f t="shared" si="39"/>
        <v>3.8571487803186347E-5</v>
      </c>
      <c r="Z46">
        <f t="shared" si="40"/>
        <v>0.67671346115913467</v>
      </c>
      <c r="AA46">
        <f t="shared" si="41"/>
        <v>1.609130859375E-11</v>
      </c>
      <c r="AC46">
        <f t="shared" si="42"/>
        <v>0.89190023980195066</v>
      </c>
      <c r="AD46">
        <f t="shared" si="43"/>
        <v>5.7428200805980021</v>
      </c>
      <c r="AE46">
        <f t="shared" si="44"/>
        <v>2.7021700363424346</v>
      </c>
      <c r="AF46">
        <f t="shared" si="45"/>
        <v>3.3556620193145212E-4</v>
      </c>
      <c r="AG46">
        <f t="shared" si="46"/>
        <v>0.57518502044074282</v>
      </c>
      <c r="AH46">
        <f t="shared" si="47"/>
        <v>7.1356031445193833E-5</v>
      </c>
      <c r="AI46">
        <f t="shared" si="48"/>
        <v>23.64368513165644</v>
      </c>
      <c r="AJ46">
        <f t="shared" si="49"/>
        <v>414814.17781033216</v>
      </c>
      <c r="AK46">
        <f t="shared" si="50"/>
        <v>39673.997721804626</v>
      </c>
      <c r="AL46">
        <f t="shared" si="90"/>
        <v>11579.412976866814</v>
      </c>
      <c r="AM46">
        <f t="shared" si="51"/>
        <v>0.54024441960375069</v>
      </c>
      <c r="AN46">
        <f t="shared" si="52"/>
        <v>484.41565230715423</v>
      </c>
      <c r="AO46">
        <f t="shared" si="53"/>
        <v>0.10116126296748823</v>
      </c>
      <c r="AP46">
        <f t="shared" si="54"/>
        <v>1.3465158407112465</v>
      </c>
      <c r="AQ46">
        <f t="shared" si="55"/>
        <v>4.6135038540793811</v>
      </c>
      <c r="AR46">
        <f t="shared" si="56"/>
        <v>53421.666396751833</v>
      </c>
      <c r="AS46">
        <f t="shared" si="56"/>
        <v>53421.666396751847</v>
      </c>
      <c r="AU46">
        <f t="shared" si="57"/>
        <v>1.0090298507462685</v>
      </c>
      <c r="AV46">
        <f t="shared" si="58"/>
        <v>0.398669152214566</v>
      </c>
      <c r="AW46">
        <f t="shared" si="59"/>
        <v>3.9040144258322604E-3</v>
      </c>
      <c r="AX46">
        <f t="shared" si="59"/>
        <v>-0.39938736740078501</v>
      </c>
      <c r="AY46">
        <f t="shared" si="60"/>
        <v>0.39510144513535872</v>
      </c>
      <c r="BA46">
        <f t="shared" si="61"/>
        <v>199.33457610728297</v>
      </c>
      <c r="BF46">
        <f t="shared" si="62"/>
        <v>5.1310088127906397</v>
      </c>
      <c r="BG46">
        <f t="shared" si="63"/>
        <v>2.9291716608486238E-14</v>
      </c>
      <c r="BH46">
        <f t="shared" si="64"/>
        <v>0.17114822993091758</v>
      </c>
      <c r="BI46" s="2">
        <f t="shared" si="65"/>
        <v>1.1407474617782667</v>
      </c>
      <c r="BJ46" s="4">
        <f t="shared" si="91"/>
        <v>0.15003165526585638</v>
      </c>
      <c r="BK46">
        <f t="shared" si="66"/>
        <v>-0.8238170992318905</v>
      </c>
      <c r="BL46">
        <f t="shared" si="67"/>
        <v>-0.76662758811366061</v>
      </c>
      <c r="BM46">
        <f t="shared" si="68"/>
        <v>0.82885177006908239</v>
      </c>
      <c r="BN46">
        <f t="shared" si="69"/>
        <v>8.2885177006908239E-7</v>
      </c>
      <c r="BO46">
        <f t="shared" si="70"/>
        <v>0.41109314413941311</v>
      </c>
      <c r="BP46">
        <f t="shared" si="71"/>
        <v>3.5302380013105516E-14</v>
      </c>
      <c r="BQ46">
        <f t="shared" si="72"/>
        <v>3.5770135341931346E-2</v>
      </c>
      <c r="BR46">
        <f t="shared" si="73"/>
        <v>-1.4464794166264636</v>
      </c>
      <c r="BS46">
        <f t="shared" si="74"/>
        <v>5.1310088127906397</v>
      </c>
      <c r="BT46">
        <f t="shared" si="75"/>
        <v>-6.0705972483601585</v>
      </c>
      <c r="BU46">
        <f t="shared" si="76"/>
        <v>-6.0815231307248592</v>
      </c>
      <c r="BW46">
        <f t="shared" si="77"/>
        <v>-14.074746177826666</v>
      </c>
      <c r="CB46">
        <f t="shared" si="78"/>
        <v>1.0500439034562552E-11</v>
      </c>
      <c r="CC46">
        <f t="shared" si="79"/>
        <v>6.3002634207375312E-7</v>
      </c>
      <c r="CD46">
        <f t="shared" si="80"/>
        <v>32.25734871417616</v>
      </c>
      <c r="CE46">
        <f t="shared" si="81"/>
        <v>1.5086286691248183</v>
      </c>
      <c r="CF46">
        <f t="shared" si="82"/>
        <v>1.5971025620238164</v>
      </c>
      <c r="CG46">
        <f t="shared" si="83"/>
        <v>5.3761743556049869E-4</v>
      </c>
      <c r="CH46">
        <f t="shared" si="84"/>
        <v>32.25704613362992</v>
      </c>
      <c r="CI46">
        <f t="shared" si="85"/>
        <v>1.5086245953344068</v>
      </c>
      <c r="CJ46">
        <f t="shared" si="86"/>
        <v>18.430817998846504</v>
      </c>
      <c r="CM46">
        <f t="shared" si="87"/>
        <v>0.81569182001153495</v>
      </c>
    </row>
    <row r="47" spans="1:91" x14ac:dyDescent="0.2">
      <c r="A47">
        <v>1.3720000000000001</v>
      </c>
      <c r="B47">
        <v>40.555</v>
      </c>
      <c r="C47">
        <f t="shared" si="19"/>
        <v>2.3719999999999999</v>
      </c>
      <c r="D47">
        <f t="shared" si="20"/>
        <v>1.3719999999999999</v>
      </c>
      <c r="E47">
        <f t="shared" si="21"/>
        <v>137200</v>
      </c>
      <c r="F47">
        <f t="shared" si="22"/>
        <v>1023880597.0149254</v>
      </c>
      <c r="G47">
        <f t="shared" si="23"/>
        <v>2.9649999999999999</v>
      </c>
      <c r="H47">
        <f t="shared" si="24"/>
        <v>1.906774858611576</v>
      </c>
      <c r="I47">
        <f t="shared" si="25"/>
        <v>6.7591666666666668E-4</v>
      </c>
      <c r="J47">
        <f t="shared" si="88"/>
        <v>1.3201497395833333E-11</v>
      </c>
      <c r="K47" s="4">
        <f t="shared" si="89"/>
        <v>0.14811698323247469</v>
      </c>
      <c r="L47">
        <f t="shared" si="26"/>
        <v>1.4811698323247467E-7</v>
      </c>
      <c r="M47">
        <f t="shared" si="27"/>
        <v>0.85188301676752531</v>
      </c>
      <c r="N47">
        <f t="shared" si="28"/>
        <v>8.5188301676752531E-7</v>
      </c>
      <c r="O47">
        <f t="shared" si="29"/>
        <v>436.11324589740474</v>
      </c>
      <c r="P47">
        <f t="shared" si="30"/>
        <v>7.4304151364758958E-4</v>
      </c>
      <c r="Q47">
        <f t="shared" si="31"/>
        <v>1.0406400788623283E-14</v>
      </c>
      <c r="R47">
        <f t="shared" si="32"/>
        <v>4.8147510232843975E-18</v>
      </c>
      <c r="S47">
        <f t="shared" si="33"/>
        <v>1.9490975345317404E-12</v>
      </c>
      <c r="T47">
        <f t="shared" si="34"/>
        <v>1.0535662348820219E-15</v>
      </c>
      <c r="U47">
        <f t="shared" si="35"/>
        <v>8.617241802684172E-13</v>
      </c>
      <c r="V47">
        <f t="shared" si="36"/>
        <v>1.2226258227474227E-3</v>
      </c>
      <c r="W47">
        <f t="shared" si="37"/>
        <v>2.2618577720827315</v>
      </c>
      <c r="X47">
        <f t="shared" si="38"/>
        <v>5.7904644721022107</v>
      </c>
      <c r="Y47">
        <f t="shared" si="39"/>
        <v>3.8507994218600062E-5</v>
      </c>
      <c r="Z47">
        <f t="shared" si="40"/>
        <v>0.69241975617344287</v>
      </c>
      <c r="AA47">
        <f t="shared" si="41"/>
        <v>1.6501871744791668E-11</v>
      </c>
      <c r="AC47">
        <f t="shared" si="42"/>
        <v>0.89436340687445914</v>
      </c>
      <c r="AD47">
        <f t="shared" si="43"/>
        <v>5.8731259312820523</v>
      </c>
      <c r="AE47">
        <f t="shared" si="44"/>
        <v>2.7547609478808224</v>
      </c>
      <c r="AF47">
        <f t="shared" si="45"/>
        <v>3.3536054831238133E-4</v>
      </c>
      <c r="AG47">
        <f t="shared" si="46"/>
        <v>0.58986063075846673</v>
      </c>
      <c r="AH47">
        <f t="shared" si="47"/>
        <v>7.131230050320752E-5</v>
      </c>
      <c r="AI47">
        <f t="shared" si="48"/>
        <v>23.107370720358521</v>
      </c>
      <c r="AJ47">
        <f t="shared" si="49"/>
        <v>415498.14070221578</v>
      </c>
      <c r="AK47">
        <f t="shared" si="50"/>
        <v>40537.26242180702</v>
      </c>
      <c r="AL47">
        <f t="shared" si="90"/>
        <v>11584.293533798558</v>
      </c>
      <c r="AM47">
        <f t="shared" si="51"/>
        <v>0.53457367548771395</v>
      </c>
      <c r="AN47">
        <f t="shared" si="52"/>
        <v>484.41712709164983</v>
      </c>
      <c r="AO47">
        <f t="shared" si="53"/>
        <v>0.10116095744910075</v>
      </c>
      <c r="AP47">
        <f t="shared" si="54"/>
        <v>1.3398469993638655</v>
      </c>
      <c r="AQ47">
        <f t="shared" si="55"/>
        <v>4.6885663989622639</v>
      </c>
      <c r="AR47">
        <f t="shared" si="56"/>
        <v>54313.729418283721</v>
      </c>
      <c r="AS47">
        <f t="shared" si="56"/>
        <v>54313.729418283743</v>
      </c>
      <c r="AU47">
        <f t="shared" si="57"/>
        <v>1.0238805970149252</v>
      </c>
      <c r="AV47">
        <f t="shared" si="58"/>
        <v>0.40532633894241593</v>
      </c>
      <c r="AW47">
        <f t="shared" si="59"/>
        <v>1.024931300592517E-2</v>
      </c>
      <c r="AX47">
        <f t="shared" si="59"/>
        <v>-0.39219517398916787</v>
      </c>
      <c r="AY47">
        <f t="shared" si="60"/>
        <v>0.39587266339856958</v>
      </c>
      <c r="BA47">
        <f t="shared" si="61"/>
        <v>202.66316947120791</v>
      </c>
      <c r="BF47">
        <f t="shared" si="62"/>
        <v>5.1373541113707333</v>
      </c>
      <c r="BG47">
        <f t="shared" si="63"/>
        <v>2.8792964976620699E-14</v>
      </c>
      <c r="BH47">
        <f t="shared" si="64"/>
        <v>0.16968489908244838</v>
      </c>
      <c r="BI47" s="2">
        <f t="shared" si="65"/>
        <v>1.1456140638249572</v>
      </c>
      <c r="BJ47" s="4">
        <f t="shared" si="91"/>
        <v>0.14811698323247469</v>
      </c>
      <c r="BK47">
        <f t="shared" si="66"/>
        <v>-0.82939514201033271</v>
      </c>
      <c r="BL47">
        <f t="shared" si="67"/>
        <v>-0.77035680551365904</v>
      </c>
      <c r="BM47">
        <f t="shared" si="68"/>
        <v>0.83031510091755156</v>
      </c>
      <c r="BN47">
        <f t="shared" si="69"/>
        <v>8.3031510091755156E-7</v>
      </c>
      <c r="BO47">
        <f t="shared" si="70"/>
        <v>0.41254598849683283</v>
      </c>
      <c r="BP47">
        <f t="shared" si="71"/>
        <v>3.5552345230619931E-14</v>
      </c>
      <c r="BQ47">
        <f t="shared" si="72"/>
        <v>3.6023412590036052E-2</v>
      </c>
      <c r="BR47">
        <f t="shared" si="73"/>
        <v>-1.4434151477402684</v>
      </c>
      <c r="BS47">
        <f t="shared" si="74"/>
        <v>5.1373541113707333</v>
      </c>
      <c r="BT47">
        <f t="shared" si="75"/>
        <v>-6.0696200398114</v>
      </c>
      <c r="BU47">
        <f t="shared" si="76"/>
        <v>-6.0807570635033095</v>
      </c>
      <c r="BW47">
        <f t="shared" si="77"/>
        <v>-14.561406382495729</v>
      </c>
      <c r="CB47">
        <f t="shared" si="78"/>
        <v>1.0730427515769093E-11</v>
      </c>
      <c r="CC47">
        <f t="shared" si="79"/>
        <v>6.4382565094614561E-7</v>
      </c>
      <c r="CD47">
        <f t="shared" si="80"/>
        <v>32.963873328442652</v>
      </c>
      <c r="CE47">
        <f t="shared" si="81"/>
        <v>1.5180382365911067</v>
      </c>
      <c r="CF47">
        <f t="shared" si="82"/>
        <v>1.6080444057369232</v>
      </c>
      <c r="CG47">
        <f t="shared" si="83"/>
        <v>5.4939273534251063E-4</v>
      </c>
      <c r="CH47">
        <f t="shared" si="84"/>
        <v>32.963564120550636</v>
      </c>
      <c r="CI47">
        <f t="shared" si="85"/>
        <v>1.5180341628006953</v>
      </c>
      <c r="CJ47">
        <f t="shared" si="86"/>
        <v>18.718102999771538</v>
      </c>
      <c r="CM47">
        <f t="shared" si="87"/>
        <v>0.81281897000228465</v>
      </c>
    </row>
    <row r="48" spans="1:91" x14ac:dyDescent="0.2">
      <c r="A48">
        <v>1.3912</v>
      </c>
      <c r="B48">
        <v>41.481999999999999</v>
      </c>
      <c r="C48">
        <f t="shared" si="19"/>
        <v>2.3912</v>
      </c>
      <c r="D48">
        <f t="shared" si="20"/>
        <v>1.3912</v>
      </c>
      <c r="E48">
        <f t="shared" si="21"/>
        <v>139120</v>
      </c>
      <c r="F48">
        <f t="shared" si="22"/>
        <v>1038208955.2238805</v>
      </c>
      <c r="G48">
        <f t="shared" si="23"/>
        <v>2.9889999999999999</v>
      </c>
      <c r="H48">
        <f t="shared" si="24"/>
        <v>1.9176319396570514</v>
      </c>
      <c r="I48">
        <f t="shared" si="25"/>
        <v>6.9136666666666665E-4</v>
      </c>
      <c r="J48">
        <f t="shared" si="88"/>
        <v>1.3503255208333333E-11</v>
      </c>
      <c r="K48" s="4">
        <f t="shared" si="89"/>
        <v>0.14718923385875504</v>
      </c>
      <c r="L48">
        <f t="shared" si="26"/>
        <v>1.4718923385875504E-7</v>
      </c>
      <c r="M48">
        <f t="shared" si="27"/>
        <v>0.85281076614124496</v>
      </c>
      <c r="N48">
        <f t="shared" si="28"/>
        <v>8.5281076614124496E-7</v>
      </c>
      <c r="O48">
        <f t="shared" si="29"/>
        <v>442.69788725958955</v>
      </c>
      <c r="P48">
        <f t="shared" si="30"/>
        <v>7.5508164165535093E-4</v>
      </c>
      <c r="Q48">
        <f t="shared" si="31"/>
        <v>1.0280066991160733E-14</v>
      </c>
      <c r="R48">
        <f t="shared" si="32"/>
        <v>4.825991943831715E-18</v>
      </c>
      <c r="S48">
        <f t="shared" si="33"/>
        <v>1.9615639230018643E-12</v>
      </c>
      <c r="T48">
        <f t="shared" si="34"/>
        <v>1.060304823244251E-15</v>
      </c>
      <c r="U48">
        <f t="shared" si="35"/>
        <v>8.5675566167027282E-13</v>
      </c>
      <c r="V48">
        <f t="shared" si="36"/>
        <v>1.237581343993867E-3</v>
      </c>
      <c r="W48">
        <f t="shared" si="37"/>
        <v>2.2895254863886536</v>
      </c>
      <c r="X48">
        <f t="shared" si="38"/>
        <v>5.9099424843384902</v>
      </c>
      <c r="Y48">
        <f t="shared" si="39"/>
        <v>3.8734885315130978E-5</v>
      </c>
      <c r="Z48">
        <f t="shared" si="40"/>
        <v>0.70747649886572161</v>
      </c>
      <c r="AA48">
        <f t="shared" si="41"/>
        <v>1.6879069010416666E-11</v>
      </c>
      <c r="AC48">
        <f t="shared" si="42"/>
        <v>0.89588651666141506</v>
      </c>
      <c r="AD48">
        <f t="shared" si="43"/>
        <v>5.9971597246670303</v>
      </c>
      <c r="AE48">
        <f t="shared" si="44"/>
        <v>2.8017756820190121</v>
      </c>
      <c r="AF48">
        <f t="shared" si="45"/>
        <v>3.3750550760700188E-4</v>
      </c>
      <c r="AG48">
        <f t="shared" si="46"/>
        <v>0.60334357502460145</v>
      </c>
      <c r="AH48">
        <f t="shared" si="47"/>
        <v>7.176841253712109E-5</v>
      </c>
      <c r="AI48">
        <f t="shared" si="48"/>
        <v>22.61559221493912</v>
      </c>
      <c r="AJ48">
        <f t="shared" si="49"/>
        <v>413064.34419078898</v>
      </c>
      <c r="AK48">
        <f t="shared" si="50"/>
        <v>41274.001385385738</v>
      </c>
      <c r="AL48">
        <f t="shared" si="90"/>
        <v>11664.227015800738</v>
      </c>
      <c r="AM48">
        <f t="shared" si="51"/>
        <v>0.53160578037641482</v>
      </c>
      <c r="AN48">
        <f t="shared" si="52"/>
        <v>484.41855001207136</v>
      </c>
      <c r="AO48">
        <f t="shared" si="53"/>
        <v>0.1011606627058475</v>
      </c>
      <c r="AP48">
        <f t="shared" si="54"/>
        <v>1.3363822987707543</v>
      </c>
      <c r="AQ48">
        <f t="shared" si="55"/>
        <v>4.7288041270244898</v>
      </c>
      <c r="AR48">
        <f t="shared" si="56"/>
        <v>55157.844850869093</v>
      </c>
      <c r="AS48">
        <f t="shared" si="56"/>
        <v>55157.844850869078</v>
      </c>
      <c r="AU48">
        <f t="shared" si="57"/>
        <v>1.0382089552238805</v>
      </c>
      <c r="AV48">
        <f t="shared" si="58"/>
        <v>0.41162570784230651</v>
      </c>
      <c r="AW48">
        <f t="shared" si="59"/>
        <v>1.6284770629848358E-2</v>
      </c>
      <c r="AX48">
        <f t="shared" si="59"/>
        <v>-0.38549750945527184</v>
      </c>
      <c r="AY48">
        <f t="shared" si="60"/>
        <v>0.39647674562154311</v>
      </c>
      <c r="BA48">
        <f t="shared" si="61"/>
        <v>205.81285392115331</v>
      </c>
      <c r="BF48">
        <f t="shared" si="62"/>
        <v>5.1433895689946558</v>
      </c>
      <c r="BG48">
        <f t="shared" si="63"/>
        <v>2.8533668915604355E-14</v>
      </c>
      <c r="BH48">
        <f t="shared" si="64"/>
        <v>0.16891911944952931</v>
      </c>
      <c r="BI48" s="2">
        <f t="shared" si="65"/>
        <v>1.1476323031318079</v>
      </c>
      <c r="BJ48" s="4">
        <f t="shared" si="91"/>
        <v>0.14718923385875504</v>
      </c>
      <c r="BK48">
        <f t="shared" si="66"/>
        <v>-0.83212395526163685</v>
      </c>
      <c r="BL48">
        <f t="shared" si="67"/>
        <v>-0.7723211911543475</v>
      </c>
      <c r="BM48">
        <f t="shared" si="68"/>
        <v>0.83108088055047069</v>
      </c>
      <c r="BN48">
        <f t="shared" si="69"/>
        <v>8.3108088055047069E-7</v>
      </c>
      <c r="BO48">
        <f t="shared" si="70"/>
        <v>0.41330730187695708</v>
      </c>
      <c r="BP48">
        <f t="shared" si="71"/>
        <v>3.5683683074860393E-14</v>
      </c>
      <c r="BQ48">
        <f t="shared" si="72"/>
        <v>3.6156490656224644E-2</v>
      </c>
      <c r="BR48">
        <f t="shared" si="73"/>
        <v>-1.4418137287110067</v>
      </c>
      <c r="BS48">
        <f t="shared" si="74"/>
        <v>5.1433895689946558</v>
      </c>
      <c r="BT48">
        <f t="shared" si="75"/>
        <v>-6.0691473256179016</v>
      </c>
      <c r="BU48">
        <f t="shared" si="76"/>
        <v>-6.0803567087459944</v>
      </c>
      <c r="BW48">
        <f t="shared" si="77"/>
        <v>-14.763230313180776</v>
      </c>
      <c r="CB48">
        <f t="shared" si="78"/>
        <v>1.0920786125309891E-11</v>
      </c>
      <c r="CC48">
        <f t="shared" si="79"/>
        <v>6.5524716751859347E-7</v>
      </c>
      <c r="CD48">
        <f t="shared" si="80"/>
        <v>33.548654976951987</v>
      </c>
      <c r="CE48">
        <f t="shared" si="81"/>
        <v>1.5256751132442914</v>
      </c>
      <c r="CF48">
        <f t="shared" si="82"/>
        <v>1.6178596871582891</v>
      </c>
      <c r="CG48">
        <f t="shared" si="83"/>
        <v>5.5913900472813623E-4</v>
      </c>
      <c r="CH48">
        <f t="shared" si="84"/>
        <v>33.548340283688177</v>
      </c>
      <c r="CI48">
        <f t="shared" si="85"/>
        <v>1.5256710394538799</v>
      </c>
      <c r="CJ48">
        <f t="shared" si="86"/>
        <v>19.124789120698164</v>
      </c>
      <c r="CM48">
        <f t="shared" si="87"/>
        <v>0.8087521087930184</v>
      </c>
    </row>
    <row r="49" spans="1:91" x14ac:dyDescent="0.2">
      <c r="A49">
        <v>1.411</v>
      </c>
      <c r="B49">
        <v>42.517000000000003</v>
      </c>
      <c r="C49">
        <f t="shared" si="19"/>
        <v>2.411</v>
      </c>
      <c r="D49">
        <f t="shared" si="20"/>
        <v>1.411</v>
      </c>
      <c r="E49">
        <f t="shared" si="21"/>
        <v>141100</v>
      </c>
      <c r="F49">
        <f t="shared" si="22"/>
        <v>1052985074.6268656</v>
      </c>
      <c r="G49">
        <f t="shared" si="23"/>
        <v>3.0137499999999999</v>
      </c>
      <c r="H49">
        <f t="shared" si="24"/>
        <v>1.9288283044851975</v>
      </c>
      <c r="I49">
        <f t="shared" si="25"/>
        <v>7.0861666666666677E-4</v>
      </c>
      <c r="J49">
        <f t="shared" si="88"/>
        <v>1.3840169270833335E-11</v>
      </c>
      <c r="K49" s="4">
        <f t="shared" si="89"/>
        <v>0.14590936786697617</v>
      </c>
      <c r="L49">
        <f t="shared" si="26"/>
        <v>1.4590936786697617E-7</v>
      </c>
      <c r="M49">
        <f t="shared" si="27"/>
        <v>0.85409063213302383</v>
      </c>
      <c r="N49">
        <f t="shared" si="28"/>
        <v>8.5409063213302378E-7</v>
      </c>
      <c r="O49">
        <f t="shared" si="29"/>
        <v>449.67234400734947</v>
      </c>
      <c r="P49">
        <f t="shared" si="30"/>
        <v>7.6812848574482487E-4</v>
      </c>
      <c r="Q49">
        <f t="shared" si="31"/>
        <v>1.0106972641328262E-14</v>
      </c>
      <c r="R49">
        <f t="shared" si="32"/>
        <v>4.8165711646236011E-18</v>
      </c>
      <c r="S49">
        <f t="shared" si="33"/>
        <v>1.9686347968885422E-12</v>
      </c>
      <c r="T49">
        <f t="shared" si="34"/>
        <v>1.0641269172370497E-15</v>
      </c>
      <c r="U49">
        <f t="shared" si="35"/>
        <v>8.4989252249114744E-13</v>
      </c>
      <c r="V49">
        <f t="shared" si="36"/>
        <v>1.2520723374738643E-3</v>
      </c>
      <c r="W49">
        <f t="shared" si="37"/>
        <v>2.3163338243266489</v>
      </c>
      <c r="X49">
        <f t="shared" si="38"/>
        <v>6.0392584016645889</v>
      </c>
      <c r="Y49">
        <f t="shared" si="39"/>
        <v>3.8847678629470899E-5</v>
      </c>
      <c r="Z49">
        <f t="shared" si="40"/>
        <v>0.72404183406687028</v>
      </c>
      <c r="AA49">
        <f t="shared" si="41"/>
        <v>1.7300211588541668E-11</v>
      </c>
      <c r="AC49">
        <f t="shared" si="42"/>
        <v>0.89783328189397527</v>
      </c>
      <c r="AD49">
        <f t="shared" si="43"/>
        <v>6.133464299839237</v>
      </c>
      <c r="AE49">
        <f t="shared" si="44"/>
        <v>2.8550122210975966</v>
      </c>
      <c r="AF49">
        <f t="shared" si="45"/>
        <v>3.3872211791083335E-4</v>
      </c>
      <c r="AG49">
        <f t="shared" si="46"/>
        <v>0.61839734774892696</v>
      </c>
      <c r="AH49">
        <f t="shared" si="47"/>
        <v>7.2027117027016285E-5</v>
      </c>
      <c r="AI49">
        <f t="shared" si="48"/>
        <v>22.098170640402927</v>
      </c>
      <c r="AJ49">
        <f t="shared" si="49"/>
        <v>411865.02165568183</v>
      </c>
      <c r="AK49">
        <f t="shared" si="50"/>
        <v>42121.368097490857</v>
      </c>
      <c r="AL49">
        <f t="shared" si="90"/>
        <v>11714.359541795788</v>
      </c>
      <c r="AM49">
        <f t="shared" si="51"/>
        <v>0.52736103791255895</v>
      </c>
      <c r="AN49">
        <f t="shared" si="52"/>
        <v>484.42001741188903</v>
      </c>
      <c r="AO49">
        <f t="shared" si="53"/>
        <v>0.10116035873868495</v>
      </c>
      <c r="AP49">
        <f t="shared" si="54"/>
        <v>1.3314576960882512</v>
      </c>
      <c r="AQ49">
        <f t="shared" si="55"/>
        <v>4.7875276085791842</v>
      </c>
      <c r="AR49">
        <f t="shared" si="56"/>
        <v>56082.819723170338</v>
      </c>
      <c r="AS49">
        <f t="shared" si="56"/>
        <v>56082.819723170338</v>
      </c>
      <c r="AU49">
        <f t="shared" si="57"/>
        <v>1.0529850746268656</v>
      </c>
      <c r="AV49">
        <f t="shared" si="58"/>
        <v>0.41852850539679354</v>
      </c>
      <c r="AW49">
        <f t="shared" si="59"/>
        <v>2.2422215389540187E-2</v>
      </c>
      <c r="AX49">
        <f t="shared" si="59"/>
        <v>-0.37827495746776069</v>
      </c>
      <c r="AY49">
        <f t="shared" si="60"/>
        <v>0.3974686018651335</v>
      </c>
      <c r="BA49">
        <f t="shared" si="61"/>
        <v>209.26425269839677</v>
      </c>
      <c r="BF49">
        <f t="shared" si="62"/>
        <v>5.1495270137543478</v>
      </c>
      <c r="BG49">
        <f t="shared" si="63"/>
        <v>2.8164221913921051E-14</v>
      </c>
      <c r="BH49">
        <f t="shared" si="64"/>
        <v>0.16782199472632023</v>
      </c>
      <c r="BI49" s="2">
        <f t="shared" si="65"/>
        <v>1.1501797121026631</v>
      </c>
      <c r="BJ49" s="4">
        <f t="shared" si="91"/>
        <v>0.14590936786697617</v>
      </c>
      <c r="BK49">
        <f t="shared" si="66"/>
        <v>-0.83591682406042545</v>
      </c>
      <c r="BL49">
        <f t="shared" si="67"/>
        <v>-0.775151121205231</v>
      </c>
      <c r="BM49">
        <f t="shared" si="68"/>
        <v>0.8321780052736798</v>
      </c>
      <c r="BN49">
        <f t="shared" si="69"/>
        <v>8.3217800527367973E-7</v>
      </c>
      <c r="BO49">
        <f t="shared" si="70"/>
        <v>0.41439925086360918</v>
      </c>
      <c r="BP49">
        <f t="shared" si="71"/>
        <v>3.5872483192480891E-14</v>
      </c>
      <c r="BQ49">
        <f t="shared" si="72"/>
        <v>3.6347792368951963E-2</v>
      </c>
      <c r="BR49">
        <f t="shared" si="73"/>
        <v>-1.4395219614513666</v>
      </c>
      <c r="BS49">
        <f t="shared" si="74"/>
        <v>5.1495270137543478</v>
      </c>
      <c r="BT49">
        <f t="shared" si="75"/>
        <v>-6.0684960415513034</v>
      </c>
      <c r="BU49">
        <f t="shared" si="76"/>
        <v>-6.0797837669310848</v>
      </c>
      <c r="BW49">
        <f t="shared" si="77"/>
        <v>-15.017971210266321</v>
      </c>
      <c r="CB49">
        <f t="shared" si="78"/>
        <v>1.113481777114702E-11</v>
      </c>
      <c r="CC49">
        <f t="shared" si="79"/>
        <v>6.680890662688212E-7</v>
      </c>
      <c r="CD49">
        <f t="shared" si="80"/>
        <v>34.206160192963644</v>
      </c>
      <c r="CE49">
        <f t="shared" si="81"/>
        <v>1.5341043252636233</v>
      </c>
      <c r="CF49">
        <f t="shared" si="82"/>
        <v>1.6285626131087765</v>
      </c>
      <c r="CG49">
        <f t="shared" si="83"/>
        <v>5.7009732220276771E-4</v>
      </c>
      <c r="CH49">
        <f t="shared" si="84"/>
        <v>34.205839332166065</v>
      </c>
      <c r="CI49">
        <f t="shared" si="85"/>
        <v>1.5341002514732116</v>
      </c>
      <c r="CJ49">
        <f t="shared" si="86"/>
        <v>19.547098353685254</v>
      </c>
      <c r="CM49">
        <f t="shared" si="87"/>
        <v>0.80452901646314745</v>
      </c>
    </row>
    <row r="50" spans="1:91" x14ac:dyDescent="0.2">
      <c r="A50">
        <v>1.4323999999999999</v>
      </c>
      <c r="B50">
        <v>43.421999999999997</v>
      </c>
      <c r="C50">
        <f t="shared" si="19"/>
        <v>2.4323999999999999</v>
      </c>
      <c r="D50">
        <f t="shared" si="20"/>
        <v>1.4323999999999999</v>
      </c>
      <c r="E50">
        <f t="shared" si="21"/>
        <v>143240</v>
      </c>
      <c r="F50">
        <f t="shared" si="22"/>
        <v>1068955223.880597</v>
      </c>
      <c r="G50">
        <f t="shared" si="23"/>
        <v>3.0404999999999998</v>
      </c>
      <c r="H50">
        <f t="shared" si="24"/>
        <v>1.9409294260671337</v>
      </c>
      <c r="I50">
        <f t="shared" si="25"/>
        <v>7.2369999999999997E-4</v>
      </c>
      <c r="J50">
        <f t="shared" si="88"/>
        <v>1.4134765624999999E-11</v>
      </c>
      <c r="K50" s="4">
        <f t="shared" si="89"/>
        <v>0.14498917475857864</v>
      </c>
      <c r="L50">
        <f t="shared" si="26"/>
        <v>1.4498917475857864E-7</v>
      </c>
      <c r="M50">
        <f t="shared" si="27"/>
        <v>0.85501082524142136</v>
      </c>
      <c r="N50">
        <f t="shared" si="28"/>
        <v>8.5501082524142128E-7</v>
      </c>
      <c r="O50">
        <f t="shared" si="29"/>
        <v>456.98414405813872</v>
      </c>
      <c r="P50">
        <f t="shared" si="30"/>
        <v>7.814594071762172E-4</v>
      </c>
      <c r="Q50">
        <f t="shared" si="31"/>
        <v>9.983374383110725E-15</v>
      </c>
      <c r="R50">
        <f t="shared" si="32"/>
        <v>4.8329349508339519E-18</v>
      </c>
      <c r="S50">
        <f t="shared" si="33"/>
        <v>1.9831876771407842E-12</v>
      </c>
      <c r="T50">
        <f t="shared" si="34"/>
        <v>1.0719933389950185E-15</v>
      </c>
      <c r="U50">
        <f t="shared" si="35"/>
        <v>8.4495172909800718E-13</v>
      </c>
      <c r="V50">
        <f t="shared" si="36"/>
        <v>1.26870364551994E-3</v>
      </c>
      <c r="W50">
        <f t="shared" si="37"/>
        <v>2.3471017442118889</v>
      </c>
      <c r="X50">
        <f t="shared" si="38"/>
        <v>6.1545387762903436</v>
      </c>
      <c r="Y50">
        <f t="shared" si="39"/>
        <v>3.9115441950310611E-5</v>
      </c>
      <c r="Z50">
        <f t="shared" si="40"/>
        <v>0.73865767519600423</v>
      </c>
      <c r="AA50">
        <f t="shared" si="41"/>
        <v>1.7668457031249998E-11</v>
      </c>
      <c r="AC50">
        <f t="shared" si="42"/>
        <v>0.89908286524771075</v>
      </c>
      <c r="AD50">
        <f t="shared" si="43"/>
        <v>6.2553127904521624</v>
      </c>
      <c r="AE50">
        <f t="shared" si="44"/>
        <v>2.8976038340849271</v>
      </c>
      <c r="AF50">
        <f t="shared" si="45"/>
        <v>3.4122607772528614E-4</v>
      </c>
      <c r="AG50">
        <f t="shared" si="46"/>
        <v>0.63156030844024513</v>
      </c>
      <c r="AH50">
        <f t="shared" si="47"/>
        <v>7.2559568251928674E-5</v>
      </c>
      <c r="AI50">
        <f t="shared" si="48"/>
        <v>21.660913488449665</v>
      </c>
      <c r="AJ50">
        <f t="shared" si="49"/>
        <v>409045.61478111963</v>
      </c>
      <c r="AK50">
        <f t="shared" si="50"/>
        <v>42795.801009149909</v>
      </c>
      <c r="AL50">
        <f t="shared" si="90"/>
        <v>11806.813307444687</v>
      </c>
      <c r="AM50">
        <f t="shared" si="51"/>
        <v>0.52524964592357148</v>
      </c>
      <c r="AN50">
        <f t="shared" si="52"/>
        <v>484.42160340446486</v>
      </c>
      <c r="AO50">
        <f t="shared" si="53"/>
        <v>0.10116003022222166</v>
      </c>
      <c r="AP50">
        <f t="shared" si="54"/>
        <v>1.329021460598677</v>
      </c>
      <c r="AQ50">
        <f t="shared" si="55"/>
        <v>4.817264107056535</v>
      </c>
      <c r="AR50">
        <f t="shared" si="56"/>
        <v>56876.537964670744</v>
      </c>
      <c r="AS50">
        <f t="shared" si="56"/>
        <v>56876.537964670744</v>
      </c>
      <c r="AU50">
        <f t="shared" si="57"/>
        <v>1.068955223880597</v>
      </c>
      <c r="AV50">
        <f t="shared" si="58"/>
        <v>0.42445177585575178</v>
      </c>
      <c r="AW50">
        <f t="shared" si="59"/>
        <v>2.8959513975057707E-2</v>
      </c>
      <c r="AX50">
        <f t="shared" si="59"/>
        <v>-0.37217164504180605</v>
      </c>
      <c r="AY50">
        <f t="shared" si="60"/>
        <v>0.39707161382763712</v>
      </c>
      <c r="BA50">
        <f t="shared" si="61"/>
        <v>212.2258879278759</v>
      </c>
      <c r="BF50">
        <f t="shared" si="62"/>
        <v>5.1560643123398657</v>
      </c>
      <c r="BG50">
        <f t="shared" si="63"/>
        <v>2.7976482088922897E-14</v>
      </c>
      <c r="BH50">
        <f t="shared" si="64"/>
        <v>0.16726171734417564</v>
      </c>
      <c r="BI50" s="2">
        <f t="shared" si="65"/>
        <v>1.1536152103954174</v>
      </c>
      <c r="BJ50" s="4">
        <f t="shared" si="91"/>
        <v>0.14498917475857864</v>
      </c>
      <c r="BK50">
        <f t="shared" si="66"/>
        <v>-0.83866442202790092</v>
      </c>
      <c r="BL50">
        <f t="shared" si="67"/>
        <v>-0.7766034484500085</v>
      </c>
      <c r="BM50">
        <f t="shared" si="68"/>
        <v>0.83273828265582439</v>
      </c>
      <c r="BN50">
        <f t="shared" si="69"/>
        <v>8.327382826558243E-7</v>
      </c>
      <c r="BO50">
        <f t="shared" si="70"/>
        <v>0.41495744078199287</v>
      </c>
      <c r="BP50">
        <f t="shared" si="71"/>
        <v>3.5969187731476896E-14</v>
      </c>
      <c r="BQ50">
        <f t="shared" si="72"/>
        <v>3.6445778239785093E-2</v>
      </c>
      <c r="BR50">
        <f t="shared" si="73"/>
        <v>-1.4383527716904165</v>
      </c>
      <c r="BS50">
        <f t="shared" si="74"/>
        <v>5.1560643123398657</v>
      </c>
      <c r="BT50">
        <f t="shared" si="75"/>
        <v>-6.0680283866603038</v>
      </c>
      <c r="BU50">
        <f t="shared" si="76"/>
        <v>-6.0794914694908471</v>
      </c>
      <c r="BW50">
        <f t="shared" si="77"/>
        <v>-15.361521039541737</v>
      </c>
      <c r="CB50">
        <f t="shared" si="78"/>
        <v>1.133416686720807E-11</v>
      </c>
      <c r="CC50">
        <f t="shared" si="79"/>
        <v>6.8005001203248424E-7</v>
      </c>
      <c r="CD50">
        <f t="shared" si="80"/>
        <v>34.818560616063195</v>
      </c>
      <c r="CE50">
        <f t="shared" si="81"/>
        <v>1.5418108136100908</v>
      </c>
      <c r="CF50">
        <f t="shared" si="82"/>
        <v>1.6377098230096971</v>
      </c>
      <c r="CG50">
        <f t="shared" si="83"/>
        <v>5.8030390018040104E-4</v>
      </c>
      <c r="CH50">
        <f t="shared" si="84"/>
        <v>34.818234010824064</v>
      </c>
      <c r="CI50">
        <f t="shared" si="85"/>
        <v>1.5418067398196793</v>
      </c>
      <c r="CJ50">
        <f t="shared" si="86"/>
        <v>19.813549315869381</v>
      </c>
      <c r="CM50">
        <f t="shared" si="87"/>
        <v>0.80186450684130617</v>
      </c>
    </row>
    <row r="51" spans="1:91" x14ac:dyDescent="0.2">
      <c r="A51">
        <v>1.4521999999999999</v>
      </c>
      <c r="B51">
        <v>44.427</v>
      </c>
      <c r="C51">
        <f>A51+1</f>
        <v>2.4521999999999999</v>
      </c>
      <c r="D51">
        <f>C51-1</f>
        <v>1.4521999999999999</v>
      </c>
      <c r="E51">
        <f>D51*100000</f>
        <v>145220</v>
      </c>
      <c r="F51">
        <f>E51/(0.000134)</f>
        <v>1083731343.283582</v>
      </c>
      <c r="G51">
        <f>1.25*C51/1</f>
        <v>3.0652499999999998</v>
      </c>
      <c r="H51">
        <f t="shared" si="24"/>
        <v>1.9521257908952798</v>
      </c>
      <c r="I51">
        <f t="shared" si="25"/>
        <v>7.4045000000000003E-4</v>
      </c>
      <c r="J51">
        <f>I51/51200000</f>
        <v>1.44619140625E-11</v>
      </c>
      <c r="K51" s="4">
        <f t="shared" si="89"/>
        <v>0.14382162114557673</v>
      </c>
      <c r="L51">
        <f t="shared" si="26"/>
        <v>1.4382162114557672E-7</v>
      </c>
      <c r="M51">
        <f t="shared" si="27"/>
        <v>0.85617837885442327</v>
      </c>
      <c r="N51">
        <f t="shared" si="28"/>
        <v>8.5617837885442328E-7</v>
      </c>
      <c r="O51">
        <f t="shared" si="29"/>
        <v>463.93367230313186</v>
      </c>
      <c r="P51">
        <f t="shared" si="30"/>
        <v>7.9442660391738917E-4</v>
      </c>
      <c r="Q51">
        <f t="shared" si="31"/>
        <v>9.8275792057602509E-15</v>
      </c>
      <c r="R51">
        <f t="shared" si="32"/>
        <v>4.8272155911684732E-18</v>
      </c>
      <c r="S51">
        <f t="shared" si="33"/>
        <v>1.9908086124339109E-12</v>
      </c>
      <c r="T51">
        <f t="shared" si="34"/>
        <v>1.0761127634777897E-15</v>
      </c>
      <c r="U51">
        <f t="shared" si="35"/>
        <v>8.3867512499461265E-13</v>
      </c>
      <c r="V51">
        <f t="shared" si="36"/>
        <v>1.2831103861399278E-3</v>
      </c>
      <c r="W51">
        <f t="shared" si="37"/>
        <v>2.3737542143588666</v>
      </c>
      <c r="X51">
        <f t="shared" si="38"/>
        <v>6.2798228260141036</v>
      </c>
      <c r="Y51">
        <f t="shared" si="39"/>
        <v>3.92410550931307E-5</v>
      </c>
      <c r="Z51">
        <f t="shared" si="40"/>
        <v>0.75472326314847815</v>
      </c>
      <c r="AA51">
        <f t="shared" si="41"/>
        <v>1.8077392578125E-11</v>
      </c>
      <c r="AC51">
        <f t="shared" si="42"/>
        <v>0.90079785459942041</v>
      </c>
      <c r="AD51">
        <f t="shared" si="43"/>
        <v>6.3879068368802194</v>
      </c>
      <c r="AE51">
        <f t="shared" si="44"/>
        <v>2.9476649511421531</v>
      </c>
      <c r="AF51">
        <f t="shared" si="45"/>
        <v>3.425373312635394E-4</v>
      </c>
      <c r="AG51">
        <f t="shared" si="46"/>
        <v>0.64617773992618432</v>
      </c>
      <c r="AH51">
        <f t="shared" si="47"/>
        <v>7.2838398027304363E-5</v>
      </c>
      <c r="AI51">
        <f t="shared" si="48"/>
        <v>21.199823539628046</v>
      </c>
      <c r="AJ51">
        <f t="shared" si="49"/>
        <v>407736.23344293976</v>
      </c>
      <c r="AK51">
        <f t="shared" si="50"/>
        <v>43594.621606235261</v>
      </c>
      <c r="AL51">
        <f t="shared" si="90"/>
        <v>11859.64400979807</v>
      </c>
      <c r="AM51">
        <f t="shared" si="51"/>
        <v>0.52157812683156635</v>
      </c>
      <c r="AN51">
        <f t="shared" si="52"/>
        <v>484.42307083203076</v>
      </c>
      <c r="AO51">
        <f t="shared" si="53"/>
        <v>0.10115972625440732</v>
      </c>
      <c r="AP51">
        <f t="shared" si="54"/>
        <v>1.3248064429196933</v>
      </c>
      <c r="AQ51">
        <f t="shared" si="55"/>
        <v>4.8698287682894712</v>
      </c>
      <c r="AR51">
        <f t="shared" si="56"/>
        <v>57754.435580586542</v>
      </c>
      <c r="AS51">
        <f t="shared" si="56"/>
        <v>57754.435580586542</v>
      </c>
      <c r="AU51">
        <f t="shared" si="57"/>
        <v>1.083731343283582</v>
      </c>
      <c r="AV51">
        <f t="shared" si="58"/>
        <v>0.43100325060139205</v>
      </c>
      <c r="AW51">
        <f t="shared" si="59"/>
        <v>3.4921634056369347E-2</v>
      </c>
      <c r="AX51">
        <f t="shared" si="59"/>
        <v>-0.36551945440325012</v>
      </c>
      <c r="AY51">
        <f t="shared" si="60"/>
        <v>0.3977030407697737</v>
      </c>
      <c r="BA51">
        <f t="shared" si="61"/>
        <v>215.50162530069605</v>
      </c>
      <c r="BF51">
        <f t="shared" si="62"/>
        <v>5.1620264324211771</v>
      </c>
      <c r="BG51">
        <f t="shared" si="63"/>
        <v>2.7657097971624138E-14</v>
      </c>
      <c r="BH51">
        <f t="shared" si="64"/>
        <v>0.16630423317409615</v>
      </c>
      <c r="BI51" s="2">
        <f t="shared" si="65"/>
        <v>1.1563228939393086</v>
      </c>
      <c r="BJ51" s="4">
        <f t="shared" si="91"/>
        <v>0.14382162114557673</v>
      </c>
      <c r="BK51">
        <f t="shared" si="66"/>
        <v>-0.84217582022315385</v>
      </c>
      <c r="BL51">
        <f t="shared" si="67"/>
        <v>-0.77909669593530673</v>
      </c>
      <c r="BM51">
        <f t="shared" si="68"/>
        <v>0.83369576682590385</v>
      </c>
      <c r="BN51">
        <f t="shared" si="69"/>
        <v>8.3369576682590376E-7</v>
      </c>
      <c r="BO51">
        <f t="shared" si="70"/>
        <v>0.41591222719204912</v>
      </c>
      <c r="BP51">
        <f t="shared" si="71"/>
        <v>3.613490304816095E-14</v>
      </c>
      <c r="BQ51">
        <f t="shared" si="72"/>
        <v>3.6613689278752408E-2</v>
      </c>
      <c r="BR51">
        <f t="shared" si="73"/>
        <v>-1.4363565084121233</v>
      </c>
      <c r="BS51">
        <f t="shared" si="74"/>
        <v>5.1620264324211771</v>
      </c>
      <c r="BT51">
        <f t="shared" si="75"/>
        <v>-6.0674357436388009</v>
      </c>
      <c r="BU51">
        <f t="shared" si="76"/>
        <v>-6.0789924036712737</v>
      </c>
      <c r="BW51">
        <f t="shared" si="77"/>
        <v>-15.632289393930865</v>
      </c>
      <c r="CB51">
        <f t="shared" si="78"/>
        <v>1.1543778516248423E-11</v>
      </c>
      <c r="CC51">
        <f t="shared" si="79"/>
        <v>6.9262671097490544E-7</v>
      </c>
      <c r="CD51">
        <f t="shared" si="80"/>
        <v>35.462487601915157</v>
      </c>
      <c r="CE51">
        <f t="shared" si="81"/>
        <v>1.5497691969696958</v>
      </c>
      <c r="CF51">
        <f t="shared" si="82"/>
        <v>1.6476469878428448</v>
      </c>
      <c r="CG51">
        <f t="shared" si="83"/>
        <v>5.9103591594181399E-4</v>
      </c>
      <c r="CH51">
        <f t="shared" si="84"/>
        <v>35.46215495650884</v>
      </c>
      <c r="CI51">
        <f t="shared" si="85"/>
        <v>1.5497651231792844</v>
      </c>
      <c r="CJ51">
        <f t="shared" si="86"/>
        <v>20.178072789260682</v>
      </c>
      <c r="CM51">
        <f t="shared" si="87"/>
        <v>0.79821927210739319</v>
      </c>
    </row>
    <row r="52" spans="1:91" x14ac:dyDescent="0.2">
      <c r="A52">
        <v>1.4786999999999999</v>
      </c>
      <c r="B52">
        <v>45.040999999999997</v>
      </c>
      <c r="C52">
        <f>A52+1</f>
        <v>2.4786999999999999</v>
      </c>
      <c r="D52">
        <f t="shared" si="20"/>
        <v>1.4786999999999999</v>
      </c>
      <c r="E52">
        <f t="shared" si="21"/>
        <v>147870</v>
      </c>
      <c r="F52">
        <f t="shared" si="22"/>
        <v>1103507462.6865671</v>
      </c>
      <c r="G52">
        <f>1.25*C52/1</f>
        <v>3.0983749999999999</v>
      </c>
      <c r="H52">
        <f t="shared" si="24"/>
        <v>1.96711082462992</v>
      </c>
      <c r="I52">
        <f t="shared" si="25"/>
        <v>7.506833333333333E-4</v>
      </c>
      <c r="J52">
        <f t="shared" si="88"/>
        <v>1.4661783854166665E-11</v>
      </c>
      <c r="K52" s="4">
        <f t="shared" si="89"/>
        <v>0.14409044462467613</v>
      </c>
      <c r="L52">
        <f t="shared" si="26"/>
        <v>1.4409044462467612E-7</v>
      </c>
      <c r="M52">
        <f t="shared" si="27"/>
        <v>0.85590955537532387</v>
      </c>
      <c r="N52">
        <f t="shared" si="28"/>
        <v>8.5590955537532387E-7</v>
      </c>
      <c r="O52">
        <f t="shared" si="29"/>
        <v>472.2512908707057</v>
      </c>
      <c r="P52">
        <f t="shared" si="30"/>
        <v>8.0841542563741566E-4</v>
      </c>
      <c r="Q52">
        <f t="shared" si="31"/>
        <v>9.8633483044602589E-15</v>
      </c>
      <c r="R52">
        <f t="shared" si="32"/>
        <v>4.9322650372439126E-18</v>
      </c>
      <c r="S52">
        <f t="shared" si="33"/>
        <v>2.03178824475459E-12</v>
      </c>
      <c r="T52">
        <f t="shared" si="34"/>
        <v>1.0982639160835621E-15</v>
      </c>
      <c r="U52">
        <f t="shared" si="35"/>
        <v>8.401210412384392E-13</v>
      </c>
      <c r="V52">
        <f t="shared" si="36"/>
        <v>1.3072686698390381E-3</v>
      </c>
      <c r="W52">
        <f t="shared" si="37"/>
        <v>2.4184470392022206</v>
      </c>
      <c r="X52">
        <f t="shared" si="38"/>
        <v>6.3706125139588847</v>
      </c>
      <c r="Y52">
        <f t="shared" si="39"/>
        <v>4.0054610250560859E-5</v>
      </c>
      <c r="Z52">
        <f t="shared" si="40"/>
        <v>0.76539417803074439</v>
      </c>
      <c r="AA52">
        <f t="shared" si="41"/>
        <v>1.8327229817708331E-11</v>
      </c>
      <c r="AC52">
        <f t="shared" si="42"/>
        <v>0.90020205107530626</v>
      </c>
      <c r="AD52">
        <f t="shared" si="43"/>
        <v>6.4804767222763111</v>
      </c>
      <c r="AE52">
        <f t="shared" si="44"/>
        <v>2.9656379113446421</v>
      </c>
      <c r="AF52">
        <f t="shared" si="45"/>
        <v>3.4958826212832319E-4</v>
      </c>
      <c r="AG52">
        <f t="shared" si="46"/>
        <v>0.65510819060515579</v>
      </c>
      <c r="AH52">
        <f t="shared" si="47"/>
        <v>7.4337733900850333E-5</v>
      </c>
      <c r="AI52">
        <f t="shared" si="48"/>
        <v>20.904261437114446</v>
      </c>
      <c r="AJ52">
        <f t="shared" si="49"/>
        <v>399454.64204775187</v>
      </c>
      <c r="AK52">
        <f t="shared" si="50"/>
        <v>43846.662169531053</v>
      </c>
      <c r="AL52">
        <f t="shared" si="90"/>
        <v>12102.014909592483</v>
      </c>
      <c r="AM52">
        <f t="shared" si="51"/>
        <v>0.52536431788650828</v>
      </c>
      <c r="AN52">
        <f t="shared" si="52"/>
        <v>484.42503483423695</v>
      </c>
      <c r="AO52">
        <f t="shared" si="53"/>
        <v>0.10115931949262716</v>
      </c>
      <c r="AP52">
        <f t="shared" si="54"/>
        <v>1.3291531633914635</v>
      </c>
      <c r="AQ52">
        <f t="shared" si="55"/>
        <v>4.8156385661527388</v>
      </c>
      <c r="AR52">
        <f t="shared" si="56"/>
        <v>58278.929726789007</v>
      </c>
      <c r="AS52">
        <f t="shared" si="56"/>
        <v>58278.929726789007</v>
      </c>
      <c r="AU52">
        <f t="shared" si="57"/>
        <v>1.1035074626865671</v>
      </c>
      <c r="AV52">
        <f t="shared" si="58"/>
        <v>0.43491738602081342</v>
      </c>
      <c r="AW52">
        <f t="shared" si="59"/>
        <v>4.2775274509578937E-2</v>
      </c>
      <c r="AX52">
        <f t="shared" si="59"/>
        <v>-0.36159323086770817</v>
      </c>
      <c r="AY52">
        <f t="shared" si="60"/>
        <v>0.39412274110224521</v>
      </c>
      <c r="BA52">
        <f t="shared" si="61"/>
        <v>217.45869301040673</v>
      </c>
      <c r="BF52">
        <f t="shared" si="62"/>
        <v>5.1698800728743866</v>
      </c>
      <c r="BG52">
        <f t="shared" si="63"/>
        <v>2.7972373404919351E-14</v>
      </c>
      <c r="BH52">
        <f t="shared" si="64"/>
        <v>0.16724943469237602</v>
      </c>
      <c r="BI52" s="2">
        <f t="shared" si="65"/>
        <v>1.1607253702910276</v>
      </c>
      <c r="BJ52" s="4">
        <f t="shared" si="91"/>
        <v>0.14409044462467613</v>
      </c>
      <c r="BK52">
        <f t="shared" si="66"/>
        <v>-0.84136481852238421</v>
      </c>
      <c r="BL52">
        <f t="shared" si="67"/>
        <v>-0.77663534148478253</v>
      </c>
      <c r="BM52">
        <f t="shared" si="68"/>
        <v>0.83275056530762392</v>
      </c>
      <c r="BN52">
        <f t="shared" si="69"/>
        <v>8.3275056530762386E-7</v>
      </c>
      <c r="BO52">
        <f t="shared" si="70"/>
        <v>0.41496968187970845</v>
      </c>
      <c r="BP52">
        <f t="shared" si="71"/>
        <v>3.5971309919406936E-14</v>
      </c>
      <c r="BQ52">
        <f t="shared" si="72"/>
        <v>3.6447928546632681E-2</v>
      </c>
      <c r="BR52">
        <f t="shared" si="73"/>
        <v>-1.4383271490011682</v>
      </c>
      <c r="BS52">
        <f t="shared" si="74"/>
        <v>5.1698800728743866</v>
      </c>
      <c r="BT52">
        <f t="shared" si="75"/>
        <v>-6.0675721251320693</v>
      </c>
      <c r="BU52">
        <f t="shared" si="76"/>
        <v>-6.0794850638185345</v>
      </c>
      <c r="BW52">
        <f t="shared" si="77"/>
        <v>-16.072537029102769</v>
      </c>
      <c r="CB52">
        <f t="shared" si="78"/>
        <v>1.1701215707475869E-11</v>
      </c>
      <c r="CC52">
        <f t="shared" si="79"/>
        <v>7.0207294244855214E-7</v>
      </c>
      <c r="CD52">
        <f t="shared" si="80"/>
        <v>35.946134653365867</v>
      </c>
      <c r="CE52">
        <f t="shared" si="81"/>
        <v>1.5556521968338606</v>
      </c>
      <c r="CF52">
        <f t="shared" si="82"/>
        <v>1.6536080241536975</v>
      </c>
      <c r="CG52">
        <f t="shared" si="83"/>
        <v>5.9909662452085042E-4</v>
      </c>
      <c r="CH52">
        <f t="shared" si="84"/>
        <v>35.945797471251026</v>
      </c>
      <c r="CI52">
        <f t="shared" si="85"/>
        <v>1.5556481230434491</v>
      </c>
      <c r="CJ52">
        <f t="shared" si="86"/>
        <v>20.19241434833625</v>
      </c>
      <c r="CM52">
        <f t="shared" si="87"/>
        <v>0.79807585651663748</v>
      </c>
    </row>
    <row r="53" spans="1:91" x14ac:dyDescent="0.2">
      <c r="A53">
        <v>1.4955000000000001</v>
      </c>
      <c r="B53">
        <v>46.177</v>
      </c>
      <c r="C53">
        <f>A53+1</f>
        <v>2.4954999999999998</v>
      </c>
      <c r="D53">
        <f t="shared" si="20"/>
        <v>1.4954999999999998</v>
      </c>
      <c r="E53">
        <f t="shared" si="21"/>
        <v>149549.99999999997</v>
      </c>
      <c r="F53">
        <f t="shared" si="22"/>
        <v>1116044776.1194026</v>
      </c>
      <c r="G53">
        <f>1.25*C53/1</f>
        <v>3.1193749999999998</v>
      </c>
      <c r="H53">
        <f t="shared" si="24"/>
        <v>1.9766107705447107</v>
      </c>
      <c r="I53">
        <f t="shared" si="25"/>
        <v>7.6961666666666663E-4</v>
      </c>
      <c r="J53">
        <f t="shared" si="88"/>
        <v>1.5031575520833332E-11</v>
      </c>
      <c r="K53" s="4">
        <f t="shared" si="89"/>
        <v>0.14257739099295308</v>
      </c>
      <c r="L53">
        <f t="shared" si="26"/>
        <v>1.4257739099295307E-7</v>
      </c>
      <c r="M53">
        <f t="shared" si="27"/>
        <v>0.85742260900704692</v>
      </c>
      <c r="N53">
        <f t="shared" si="28"/>
        <v>8.5742260900704689E-7</v>
      </c>
      <c r="O53">
        <f t="shared" si="29"/>
        <v>478.46101185449186</v>
      </c>
      <c r="P53">
        <f t="shared" si="30"/>
        <v>8.204932425329134E-4</v>
      </c>
      <c r="Q53">
        <f t="shared" si="31"/>
        <v>9.6628199931621697E-15</v>
      </c>
      <c r="R53">
        <f t="shared" si="32"/>
        <v>4.8920566013705499E-18</v>
      </c>
      <c r="S53">
        <f t="shared" si="33"/>
        <v>2.0283171274438732E-12</v>
      </c>
      <c r="T53">
        <f t="shared" si="34"/>
        <v>1.0963876364561476E-15</v>
      </c>
      <c r="U53">
        <f t="shared" si="35"/>
        <v>8.3197689125696597E-13</v>
      </c>
      <c r="V53">
        <f t="shared" si="36"/>
        <v>1.317810203597969E-3</v>
      </c>
      <c r="W53">
        <f t="shared" si="37"/>
        <v>2.4379488766562427</v>
      </c>
      <c r="X53">
        <f t="shared" si="38"/>
        <v>6.50825811201197</v>
      </c>
      <c r="Y53">
        <f t="shared" si="39"/>
        <v>3.9953608069867565E-5</v>
      </c>
      <c r="Z53">
        <f t="shared" si="40"/>
        <v>0.78331381955258006</v>
      </c>
      <c r="AA53">
        <f t="shared" si="41"/>
        <v>1.8789469401041664E-11</v>
      </c>
      <c r="AC53">
        <f t="shared" si="42"/>
        <v>0.9025680696327405</v>
      </c>
      <c r="AD53">
        <f t="shared" si="43"/>
        <v>6.6265072604806825</v>
      </c>
      <c r="AE53">
        <f t="shared" si="44"/>
        <v>3.0258227647171991</v>
      </c>
      <c r="AF53">
        <f t="shared" si="45"/>
        <v>3.489910237736721E-4</v>
      </c>
      <c r="AG53">
        <f t="shared" si="46"/>
        <v>0.67163097883204814</v>
      </c>
      <c r="AH53">
        <f t="shared" si="47"/>
        <v>7.4210734940378543E-5</v>
      </c>
      <c r="AI53">
        <f t="shared" si="48"/>
        <v>20.426040752273487</v>
      </c>
      <c r="AJ53">
        <f t="shared" si="49"/>
        <v>400464.45797887701</v>
      </c>
      <c r="AK53">
        <f t="shared" si="50"/>
        <v>44815.5732019856</v>
      </c>
      <c r="AL53">
        <f t="shared" si="90"/>
        <v>12091.18923048288</v>
      </c>
      <c r="AM53">
        <f t="shared" si="51"/>
        <v>0.51942163059543123</v>
      </c>
      <c r="AN53">
        <f t="shared" si="52"/>
        <v>484.42627994989493</v>
      </c>
      <c r="AO53">
        <f t="shared" si="53"/>
        <v>0.10115906155775101</v>
      </c>
      <c r="AP53">
        <f t="shared" si="54"/>
        <v>1.3223430350342473</v>
      </c>
      <c r="AQ53">
        <f t="shared" si="55"/>
        <v>4.9012185613065968</v>
      </c>
      <c r="AR53">
        <f t="shared" si="56"/>
        <v>59261.561084713117</v>
      </c>
      <c r="AS53">
        <f t="shared" si="56"/>
        <v>59261.561084713117</v>
      </c>
      <c r="AU53">
        <f t="shared" si="57"/>
        <v>1.1160447761194026</v>
      </c>
      <c r="AV53">
        <f t="shared" si="58"/>
        <v>0.44225045585606798</v>
      </c>
      <c r="AW53">
        <f t="shared" si="59"/>
        <v>4.7681619002529166E-2</v>
      </c>
      <c r="AX53">
        <f t="shared" si="59"/>
        <v>-0.35433171076267606</v>
      </c>
      <c r="AY53">
        <f t="shared" si="60"/>
        <v>0.39626587151262543</v>
      </c>
      <c r="BA53">
        <f t="shared" si="61"/>
        <v>221.12522792803404</v>
      </c>
      <c r="BF53">
        <f t="shared" si="62"/>
        <v>5.1747864173673372</v>
      </c>
      <c r="BG53">
        <f t="shared" si="63"/>
        <v>2.7461560449530396E-14</v>
      </c>
      <c r="BH53">
        <f t="shared" si="64"/>
        <v>0.16571529938279805</v>
      </c>
      <c r="BI53" s="2">
        <f t="shared" si="65"/>
        <v>1.1622831518286694</v>
      </c>
      <c r="BJ53" s="4">
        <f t="shared" si="91"/>
        <v>0.14257739099295308</v>
      </c>
      <c r="BK53">
        <f t="shared" si="66"/>
        <v>-0.84594933665438476</v>
      </c>
      <c r="BL53">
        <f t="shared" si="67"/>
        <v>-0.78063739423124812</v>
      </c>
      <c r="BM53">
        <f t="shared" si="68"/>
        <v>0.83428470061720195</v>
      </c>
      <c r="BN53">
        <f t="shared" si="69"/>
        <v>8.3428470061720187E-7</v>
      </c>
      <c r="BO53">
        <f t="shared" si="70"/>
        <v>0.416500046611745</v>
      </c>
      <c r="BP53">
        <f t="shared" si="71"/>
        <v>3.6237115998072037E-14</v>
      </c>
      <c r="BQ53">
        <f t="shared" si="72"/>
        <v>3.6717256546757011E-2</v>
      </c>
      <c r="BR53">
        <f t="shared" si="73"/>
        <v>-1.4351297760305963</v>
      </c>
      <c r="BS53">
        <f t="shared" si="74"/>
        <v>5.1747864173673372</v>
      </c>
      <c r="BT53">
        <f t="shared" si="75"/>
        <v>-6.0668050689504796</v>
      </c>
      <c r="BU53">
        <f t="shared" si="76"/>
        <v>-6.0786857205758915</v>
      </c>
      <c r="BW53">
        <f t="shared" si="77"/>
        <v>-16.228315182866947</v>
      </c>
      <c r="CB53">
        <f t="shared" si="78"/>
        <v>1.1921604306555697E-11</v>
      </c>
      <c r="CC53">
        <f t="shared" si="79"/>
        <v>7.1529625839334181E-7</v>
      </c>
      <c r="CD53">
        <f t="shared" si="80"/>
        <v>36.623168429739103</v>
      </c>
      <c r="CE53">
        <f t="shared" si="81"/>
        <v>1.5637559142973825</v>
      </c>
      <c r="CF53">
        <f t="shared" si="82"/>
        <v>1.6644257145108399</v>
      </c>
      <c r="CG53">
        <f t="shared" si="83"/>
        <v>6.1038041494847661E-4</v>
      </c>
      <c r="CH53">
        <f t="shared" si="84"/>
        <v>36.622824896908597</v>
      </c>
      <c r="CI53">
        <f t="shared" si="85"/>
        <v>1.5637518405069712</v>
      </c>
      <c r="CJ53">
        <f t="shared" si="86"/>
        <v>20.689589125020891</v>
      </c>
      <c r="CM53">
        <f t="shared" si="87"/>
        <v>0.79310410874979109</v>
      </c>
    </row>
    <row r="54" spans="1:91" x14ac:dyDescent="0.2">
      <c r="BH54" s="4" t="s">
        <v>89</v>
      </c>
      <c r="BI54" s="2">
        <f>AVERAGE(BI40:BI53)</f>
        <v>1.1423625242628204</v>
      </c>
      <c r="BV54" s="4" t="s">
        <v>89</v>
      </c>
      <c r="BW54">
        <f>AVERAGE(BW40:BW53)</f>
        <v>-14.236252426282064</v>
      </c>
    </row>
    <row r="55" spans="1:91" x14ac:dyDescent="0.2">
      <c r="A55" s="4" t="s">
        <v>90</v>
      </c>
      <c r="BH55" s="4" t="s">
        <v>91</v>
      </c>
      <c r="BI55" s="2">
        <f>_xlfn.VAR.S(BI40:BI53)</f>
        <v>1.8839608292494812E-4</v>
      </c>
      <c r="BV55" s="4" t="s">
        <v>91</v>
      </c>
      <c r="BW55">
        <f>_xlfn.VAR.S(BW40:BW53)</f>
        <v>1.8839608292494794</v>
      </c>
    </row>
    <row r="56" spans="1:91" x14ac:dyDescent="0.2">
      <c r="A56" t="s">
        <v>3</v>
      </c>
      <c r="B56" t="s">
        <v>4</v>
      </c>
      <c r="C56" t="s">
        <v>25</v>
      </c>
      <c r="D56" t="s">
        <v>26</v>
      </c>
      <c r="E56" t="s">
        <v>27</v>
      </c>
      <c r="F56" s="5" t="s">
        <v>28</v>
      </c>
      <c r="G56" t="s">
        <v>29</v>
      </c>
      <c r="H56" t="s">
        <v>30</v>
      </c>
      <c r="I56" t="s">
        <v>31</v>
      </c>
      <c r="J56" t="s">
        <v>32</v>
      </c>
      <c r="BH56" s="4" t="s">
        <v>92</v>
      </c>
      <c r="BI56">
        <f>BI55^0.5</f>
        <v>1.3725745259363811E-2</v>
      </c>
      <c r="BV56" s="4" t="s">
        <v>92</v>
      </c>
      <c r="BW56">
        <f>BW55^0.5</f>
        <v>1.3725745259363804</v>
      </c>
    </row>
    <row r="57" spans="1:91" x14ac:dyDescent="0.2">
      <c r="A57">
        <v>1.2342</v>
      </c>
      <c r="B57">
        <v>67.415000000000006</v>
      </c>
      <c r="C57">
        <f t="shared" ref="C57:C70" si="92">A57+1</f>
        <v>2.2342</v>
      </c>
      <c r="D57">
        <f t="shared" ref="D57:D70" si="93">C57-1</f>
        <v>1.2342</v>
      </c>
      <c r="E57">
        <f t="shared" ref="E57:E70" si="94">D57*100000</f>
        <v>123420</v>
      </c>
      <c r="F57">
        <f t="shared" ref="F57:F70" si="95">E57/(0.000134)</f>
        <v>921044776.119403</v>
      </c>
      <c r="G57">
        <f t="shared" ref="G57:G70" si="96">1.25*C57/1</f>
        <v>2.7927499999999998</v>
      </c>
      <c r="H57">
        <f t="shared" ref="H57:H70" si="97">(((((C57+1)*100000)/2)*28.02)/(8.314*298))/1000</f>
        <v>1.8288526831914471</v>
      </c>
      <c r="I57">
        <f t="shared" ref="I57:I70" si="98">B57/60000</f>
        <v>1.1235833333333334E-3</v>
      </c>
      <c r="J57">
        <f t="shared" ref="J57:J70" si="99">I57/51200000</f>
        <v>2.1944986979166668E-11</v>
      </c>
      <c r="BH57" s="4" t="s">
        <v>93</v>
      </c>
      <c r="BI57">
        <f>BI56*100</f>
        <v>1.3725745259363811</v>
      </c>
    </row>
    <row r="58" spans="1:91" x14ac:dyDescent="0.2">
      <c r="A58">
        <v>1.2555000000000001</v>
      </c>
      <c r="B58">
        <v>68.488</v>
      </c>
      <c r="C58">
        <f t="shared" si="92"/>
        <v>2.2555000000000001</v>
      </c>
      <c r="D58">
        <f t="shared" si="93"/>
        <v>1.2555000000000001</v>
      </c>
      <c r="E58">
        <f t="shared" si="94"/>
        <v>125550</v>
      </c>
      <c r="F58">
        <f t="shared" si="95"/>
        <v>936940298.50746262</v>
      </c>
      <c r="G58">
        <f t="shared" si="96"/>
        <v>2.819375</v>
      </c>
      <c r="H58">
        <f t="shared" si="97"/>
        <v>1.840897257476271</v>
      </c>
      <c r="I58">
        <f t="shared" si="98"/>
        <v>1.1414666666666666E-3</v>
      </c>
      <c r="J58">
        <f t="shared" si="99"/>
        <v>2.2294270833333331E-11</v>
      </c>
    </row>
    <row r="59" spans="1:91" x14ac:dyDescent="0.2">
      <c r="A59">
        <v>1.2722</v>
      </c>
      <c r="B59">
        <v>69.978999999999999</v>
      </c>
      <c r="C59">
        <f t="shared" si="92"/>
        <v>2.2721999999999998</v>
      </c>
      <c r="D59">
        <f t="shared" si="93"/>
        <v>1.2721999999999998</v>
      </c>
      <c r="E59">
        <f t="shared" si="94"/>
        <v>127219.99999999997</v>
      </c>
      <c r="F59">
        <f t="shared" si="95"/>
        <v>949402985.07462656</v>
      </c>
      <c r="G59">
        <f t="shared" si="96"/>
        <v>2.8402499999999997</v>
      </c>
      <c r="H59">
        <f t="shared" si="97"/>
        <v>1.8503406560939499</v>
      </c>
      <c r="I59">
        <f t="shared" si="98"/>
        <v>1.1663166666666667E-3</v>
      </c>
      <c r="J59">
        <f t="shared" si="99"/>
        <v>2.2779622395833333E-11</v>
      </c>
    </row>
    <row r="60" spans="1:91" x14ac:dyDescent="0.2">
      <c r="A60">
        <v>1.292</v>
      </c>
      <c r="B60">
        <v>71.337000000000003</v>
      </c>
      <c r="C60">
        <f t="shared" si="92"/>
        <v>2.2919999999999998</v>
      </c>
      <c r="D60">
        <f t="shared" si="93"/>
        <v>1.2919999999999998</v>
      </c>
      <c r="E60">
        <f t="shared" si="94"/>
        <v>129199.99999999999</v>
      </c>
      <c r="F60">
        <f t="shared" si="95"/>
        <v>964179104.47761178</v>
      </c>
      <c r="G60">
        <f t="shared" si="96"/>
        <v>2.8649999999999998</v>
      </c>
      <c r="H60">
        <f t="shared" si="97"/>
        <v>1.8615370209220963</v>
      </c>
      <c r="I60">
        <f t="shared" si="98"/>
        <v>1.18895E-3</v>
      </c>
      <c r="J60">
        <f t="shared" si="99"/>
        <v>2.3221679687500001E-11</v>
      </c>
    </row>
    <row r="61" spans="1:91" x14ac:dyDescent="0.2">
      <c r="A61">
        <v>1.3113999999999999</v>
      </c>
      <c r="B61">
        <v>72.914000000000001</v>
      </c>
      <c r="C61">
        <f t="shared" si="92"/>
        <v>2.3113999999999999</v>
      </c>
      <c r="D61">
        <f t="shared" si="93"/>
        <v>1.3113999999999999</v>
      </c>
      <c r="E61">
        <f t="shared" si="94"/>
        <v>131140</v>
      </c>
      <c r="F61">
        <f t="shared" si="95"/>
        <v>978656716.41791046</v>
      </c>
      <c r="G61">
        <f t="shared" si="96"/>
        <v>2.8892499999999997</v>
      </c>
      <c r="H61">
        <f t="shared" si="97"/>
        <v>1.8725071965617952</v>
      </c>
      <c r="I61">
        <f t="shared" si="98"/>
        <v>1.2152333333333334E-3</v>
      </c>
      <c r="J61">
        <f t="shared" si="99"/>
        <v>2.3735026041666669E-11</v>
      </c>
    </row>
    <row r="62" spans="1:91" x14ac:dyDescent="0.2">
      <c r="A62">
        <v>1.3324</v>
      </c>
      <c r="B62">
        <v>74.209999999999994</v>
      </c>
      <c r="C62">
        <f t="shared" si="92"/>
        <v>2.3323999999999998</v>
      </c>
      <c r="D62">
        <f t="shared" si="93"/>
        <v>1.3323999999999998</v>
      </c>
      <c r="E62">
        <f t="shared" si="94"/>
        <v>133239.99999999997</v>
      </c>
      <c r="F62">
        <f t="shared" si="95"/>
        <v>994328358.20895493</v>
      </c>
      <c r="G62">
        <f t="shared" si="96"/>
        <v>2.9154999999999998</v>
      </c>
      <c r="H62">
        <f t="shared" si="97"/>
        <v>1.8843821289552836</v>
      </c>
      <c r="I62">
        <f t="shared" si="98"/>
        <v>1.2368333333333333E-3</v>
      </c>
      <c r="J62">
        <f t="shared" si="99"/>
        <v>2.4156901041666666E-11</v>
      </c>
    </row>
    <row r="63" spans="1:91" x14ac:dyDescent="0.2">
      <c r="A63">
        <v>1.3512999999999999</v>
      </c>
      <c r="B63">
        <v>75.769000000000005</v>
      </c>
      <c r="C63">
        <f t="shared" si="92"/>
        <v>2.3513000000000002</v>
      </c>
      <c r="D63">
        <f t="shared" si="93"/>
        <v>1.3513000000000002</v>
      </c>
      <c r="E63">
        <f t="shared" si="94"/>
        <v>135130.00000000003</v>
      </c>
      <c r="F63">
        <f t="shared" si="95"/>
        <v>1008432835.8208957</v>
      </c>
      <c r="G63">
        <f t="shared" si="96"/>
        <v>2.9391250000000002</v>
      </c>
      <c r="H63">
        <f t="shared" si="97"/>
        <v>1.895069568109423</v>
      </c>
      <c r="I63">
        <f t="shared" si="98"/>
        <v>1.2628166666666667E-3</v>
      </c>
      <c r="J63">
        <f t="shared" si="99"/>
        <v>2.4664388020833334E-11</v>
      </c>
    </row>
    <row r="64" spans="1:91" x14ac:dyDescent="0.2">
      <c r="A64">
        <v>1.3752</v>
      </c>
      <c r="B64">
        <v>77.006</v>
      </c>
      <c r="C64">
        <f t="shared" si="92"/>
        <v>2.3752</v>
      </c>
      <c r="D64">
        <f t="shared" si="93"/>
        <v>1.3752</v>
      </c>
      <c r="E64">
        <f t="shared" si="94"/>
        <v>137520</v>
      </c>
      <c r="F64">
        <f t="shared" si="95"/>
        <v>1026268656.7164179</v>
      </c>
      <c r="G64">
        <f t="shared" si="96"/>
        <v>2.9689999999999999</v>
      </c>
      <c r="H64">
        <f t="shared" si="97"/>
        <v>1.9085843721191553</v>
      </c>
      <c r="I64">
        <f t="shared" si="98"/>
        <v>1.2834333333333334E-3</v>
      </c>
      <c r="J64">
        <f t="shared" si="99"/>
        <v>2.5067057291666667E-11</v>
      </c>
    </row>
    <row r="65" spans="1:92" x14ac:dyDescent="0.2">
      <c r="A65">
        <v>1.3912</v>
      </c>
      <c r="B65">
        <v>78.424000000000007</v>
      </c>
      <c r="C65">
        <f t="shared" si="92"/>
        <v>2.3912</v>
      </c>
      <c r="D65">
        <f t="shared" si="93"/>
        <v>1.3912</v>
      </c>
      <c r="E65">
        <f t="shared" si="94"/>
        <v>139120</v>
      </c>
      <c r="F65">
        <f t="shared" si="95"/>
        <v>1038208955.2238805</v>
      </c>
      <c r="G65">
        <f t="shared" si="96"/>
        <v>2.9889999999999999</v>
      </c>
      <c r="H65">
        <f t="shared" si="97"/>
        <v>1.9176319396570514</v>
      </c>
      <c r="I65">
        <f t="shared" si="98"/>
        <v>1.3070666666666667E-3</v>
      </c>
      <c r="J65">
        <f t="shared" si="99"/>
        <v>2.5528645833333335E-11</v>
      </c>
    </row>
    <row r="66" spans="1:92" x14ac:dyDescent="0.2">
      <c r="A66">
        <v>1.4136</v>
      </c>
      <c r="B66">
        <v>79.900000000000006</v>
      </c>
      <c r="C66">
        <f t="shared" si="92"/>
        <v>2.4135999999999997</v>
      </c>
      <c r="D66">
        <f t="shared" si="93"/>
        <v>1.4135999999999997</v>
      </c>
      <c r="E66">
        <f t="shared" si="94"/>
        <v>141359.99999999997</v>
      </c>
      <c r="F66">
        <f t="shared" si="95"/>
        <v>1054925373.1343281</v>
      </c>
      <c r="G66">
        <f t="shared" si="96"/>
        <v>3.0169999999999995</v>
      </c>
      <c r="H66">
        <f t="shared" si="97"/>
        <v>1.9302985342101056</v>
      </c>
      <c r="I66">
        <f t="shared" si="98"/>
        <v>1.3316666666666668E-3</v>
      </c>
      <c r="J66">
        <f t="shared" si="99"/>
        <v>2.6009114583333334E-11</v>
      </c>
    </row>
    <row r="67" spans="1:92" x14ac:dyDescent="0.2">
      <c r="A67">
        <v>1.4311</v>
      </c>
      <c r="B67">
        <v>81.25</v>
      </c>
      <c r="C67">
        <f t="shared" si="92"/>
        <v>2.4310999999999998</v>
      </c>
      <c r="D67">
        <f t="shared" si="93"/>
        <v>1.4310999999999998</v>
      </c>
      <c r="E67">
        <f t="shared" si="94"/>
        <v>143109.99999999997</v>
      </c>
      <c r="F67">
        <f t="shared" si="95"/>
        <v>1067985074.6268654</v>
      </c>
      <c r="G67">
        <f t="shared" si="96"/>
        <v>3.038875</v>
      </c>
      <c r="H67">
        <f t="shared" si="97"/>
        <v>1.9401943112046793</v>
      </c>
      <c r="I67">
        <f t="shared" si="98"/>
        <v>1.3541666666666667E-3</v>
      </c>
      <c r="J67">
        <f t="shared" si="99"/>
        <v>2.6448567708333334E-11</v>
      </c>
    </row>
    <row r="68" spans="1:92" x14ac:dyDescent="0.2">
      <c r="A68">
        <v>1.4521999999999999</v>
      </c>
      <c r="B68">
        <v>82.677999999999997</v>
      </c>
      <c r="C68">
        <f t="shared" si="92"/>
        <v>2.4521999999999999</v>
      </c>
      <c r="D68">
        <f t="shared" si="93"/>
        <v>1.4521999999999999</v>
      </c>
      <c r="E68">
        <f t="shared" si="94"/>
        <v>145220</v>
      </c>
      <c r="F68">
        <f t="shared" si="95"/>
        <v>1083731343.283582</v>
      </c>
      <c r="G68">
        <f t="shared" si="96"/>
        <v>3.0652499999999998</v>
      </c>
      <c r="H68">
        <f t="shared" si="97"/>
        <v>1.9521257908952798</v>
      </c>
      <c r="I68">
        <f t="shared" si="98"/>
        <v>1.3779666666666665E-3</v>
      </c>
      <c r="J68">
        <f t="shared" si="99"/>
        <v>2.6913411458333331E-11</v>
      </c>
    </row>
    <row r="69" spans="1:92" x14ac:dyDescent="0.2">
      <c r="A69">
        <v>1.4738</v>
      </c>
      <c r="B69">
        <v>83.926000000000002</v>
      </c>
      <c r="C69">
        <f t="shared" si="92"/>
        <v>2.4737999999999998</v>
      </c>
      <c r="D69">
        <f t="shared" si="93"/>
        <v>1.4737999999999998</v>
      </c>
      <c r="E69">
        <f t="shared" si="94"/>
        <v>147379.99999999997</v>
      </c>
      <c r="F69">
        <f t="shared" si="95"/>
        <v>1099850746.2686565</v>
      </c>
      <c r="G69">
        <f t="shared" si="96"/>
        <v>3.0922499999999999</v>
      </c>
      <c r="H69">
        <f t="shared" si="97"/>
        <v>1.9643400070714392</v>
      </c>
      <c r="I69">
        <f t="shared" si="98"/>
        <v>1.3987666666666666E-3</v>
      </c>
      <c r="J69">
        <f t="shared" si="99"/>
        <v>2.7319661458333333E-11</v>
      </c>
    </row>
    <row r="70" spans="1:92" x14ac:dyDescent="0.2">
      <c r="A70">
        <v>1.4912000000000001</v>
      </c>
      <c r="B70">
        <v>85.436999999999998</v>
      </c>
      <c r="C70">
        <f t="shared" si="92"/>
        <v>2.4912000000000001</v>
      </c>
      <c r="D70">
        <f t="shared" si="93"/>
        <v>1.4912000000000001</v>
      </c>
      <c r="E70">
        <f t="shared" si="94"/>
        <v>149120</v>
      </c>
      <c r="F70">
        <f t="shared" si="95"/>
        <v>1112835820.8955224</v>
      </c>
      <c r="G70">
        <f t="shared" si="96"/>
        <v>3.1139999999999999</v>
      </c>
      <c r="H70">
        <f t="shared" si="97"/>
        <v>1.9741792367689011</v>
      </c>
      <c r="I70">
        <f t="shared" si="98"/>
        <v>1.42395E-3</v>
      </c>
      <c r="J70">
        <f t="shared" si="99"/>
        <v>2.78115234375E-11</v>
      </c>
    </row>
    <row r="72" spans="1:92" x14ac:dyDescent="0.2">
      <c r="A72" s="7" t="s">
        <v>94</v>
      </c>
    </row>
    <row r="73" spans="1:92" x14ac:dyDescent="0.2">
      <c r="A73" s="4" t="s">
        <v>20</v>
      </c>
      <c r="K73" s="8" t="s">
        <v>21</v>
      </c>
      <c r="L73" s="8"/>
      <c r="M73" s="8"/>
      <c r="X73" t="s">
        <v>22</v>
      </c>
      <c r="AC73" t="s">
        <v>23</v>
      </c>
      <c r="BC73" s="5"/>
      <c r="CC73" s="9" t="s">
        <v>24</v>
      </c>
      <c r="CH73" s="9" t="s">
        <v>100</v>
      </c>
    </row>
    <row r="74" spans="1:92" x14ac:dyDescent="0.2">
      <c r="A74" t="s">
        <v>16</v>
      </c>
      <c r="B74" t="s">
        <v>17</v>
      </c>
      <c r="C74" t="s">
        <v>25</v>
      </c>
      <c r="D74" t="s">
        <v>26</v>
      </c>
      <c r="E74" t="s">
        <v>27</v>
      </c>
      <c r="F74" s="5" t="s">
        <v>28</v>
      </c>
      <c r="G74" t="s">
        <v>29</v>
      </c>
      <c r="H74" t="s">
        <v>30</v>
      </c>
      <c r="I74" t="s">
        <v>31</v>
      </c>
      <c r="J74" t="s">
        <v>32</v>
      </c>
      <c r="K74" s="4" t="s">
        <v>33</v>
      </c>
      <c r="L74" t="s">
        <v>34</v>
      </c>
      <c r="M74" t="s">
        <v>35</v>
      </c>
      <c r="N74" t="s">
        <v>36</v>
      </c>
      <c r="O74" t="s">
        <v>37</v>
      </c>
      <c r="P74" s="10" t="s">
        <v>38</v>
      </c>
      <c r="Q74" s="10" t="s">
        <v>39</v>
      </c>
      <c r="R74" s="10" t="s">
        <v>40</v>
      </c>
      <c r="S74" s="10" t="s">
        <v>41</v>
      </c>
      <c r="T74" s="10" t="s">
        <v>42</v>
      </c>
      <c r="U74" s="5" t="s">
        <v>43</v>
      </c>
      <c r="V74" s="10" t="s">
        <v>44</v>
      </c>
      <c r="W74" s="10" t="s">
        <v>45</v>
      </c>
      <c r="X74" s="11" t="s">
        <v>46</v>
      </c>
      <c r="Y74" s="11" t="s">
        <v>47</v>
      </c>
      <c r="Z74" s="11" t="s">
        <v>48</v>
      </c>
      <c r="AA74" s="11" t="s">
        <v>49</v>
      </c>
      <c r="AB74" s="12"/>
      <c r="AC74" s="12" t="s">
        <v>50</v>
      </c>
      <c r="AD74" s="12" t="s">
        <v>51</v>
      </c>
      <c r="AE74" s="13" t="s">
        <v>52</v>
      </c>
      <c r="AF74" s="13" t="s">
        <v>53</v>
      </c>
      <c r="AG74" s="13" t="s">
        <v>54</v>
      </c>
      <c r="AH74" s="13" t="s">
        <v>55</v>
      </c>
      <c r="AI74" s="12" t="s">
        <v>56</v>
      </c>
      <c r="AJ74" s="12" t="s">
        <v>57</v>
      </c>
      <c r="AK74" s="12" t="s">
        <v>58</v>
      </c>
      <c r="AL74" s="12" t="s">
        <v>59</v>
      </c>
      <c r="AM74" s="12" t="s">
        <v>60</v>
      </c>
      <c r="AN74" s="12" t="s">
        <v>95</v>
      </c>
      <c r="AO74" s="12" t="s">
        <v>96</v>
      </c>
      <c r="AP74" s="12" t="s">
        <v>97</v>
      </c>
      <c r="AQ74" s="12" t="s">
        <v>98</v>
      </c>
      <c r="AR74" s="12" t="s">
        <v>63</v>
      </c>
      <c r="AS74" s="12" t="s">
        <v>64</v>
      </c>
      <c r="AT74" s="12" t="s">
        <v>65</v>
      </c>
      <c r="AU74" s="12" t="s">
        <v>66</v>
      </c>
      <c r="AW74" s="5" t="s">
        <v>67</v>
      </c>
      <c r="AX74" s="5" t="s">
        <v>68</v>
      </c>
      <c r="AY74" s="5" t="s">
        <v>69</v>
      </c>
      <c r="AZ74" s="5" t="s">
        <v>70</v>
      </c>
      <c r="BA74" s="5" t="s">
        <v>71</v>
      </c>
      <c r="BB74" s="5"/>
      <c r="BC74" s="5" t="s">
        <v>72</v>
      </c>
      <c r="BJ74" s="5" t="s">
        <v>74</v>
      </c>
      <c r="BK74" s="5" t="s">
        <v>75</v>
      </c>
      <c r="BL74" s="5" t="s">
        <v>76</v>
      </c>
      <c r="BM74" s="4" t="s">
        <v>77</v>
      </c>
      <c r="BN74" s="5" t="s">
        <v>78</v>
      </c>
      <c r="BO74" s="5" t="s">
        <v>79</v>
      </c>
      <c r="BP74" s="5" t="s">
        <v>80</v>
      </c>
      <c r="BQ74" s="5" t="s">
        <v>81</v>
      </c>
      <c r="BR74" s="5" t="s">
        <v>82</v>
      </c>
      <c r="BS74" s="5" t="s">
        <v>83</v>
      </c>
      <c r="BT74" s="5" t="s">
        <v>84</v>
      </c>
      <c r="BU74" s="5" t="s">
        <v>12</v>
      </c>
      <c r="BV74" s="5" t="s">
        <v>73</v>
      </c>
      <c r="BW74" s="5" t="s">
        <v>86</v>
      </c>
      <c r="BY74" t="s">
        <v>87</v>
      </c>
      <c r="CC74" t="s">
        <v>88</v>
      </c>
      <c r="CD74" t="s">
        <v>111</v>
      </c>
      <c r="CE74" t="s">
        <v>112</v>
      </c>
      <c r="CF74" t="s">
        <v>113</v>
      </c>
      <c r="CG74" t="s">
        <v>114</v>
      </c>
      <c r="CH74" t="s">
        <v>115</v>
      </c>
      <c r="CI74" t="s">
        <v>116</v>
      </c>
      <c r="CJ74" t="s">
        <v>113</v>
      </c>
      <c r="CK74" t="s">
        <v>117</v>
      </c>
      <c r="CN74" t="s">
        <v>118</v>
      </c>
    </row>
    <row r="75" spans="1:92" x14ac:dyDescent="0.2">
      <c r="A75" s="4">
        <v>1.2330000000000001</v>
      </c>
      <c r="B75" s="4">
        <v>33.200000000000003</v>
      </c>
      <c r="C75">
        <f t="shared" ref="C75:C85" si="100">A75+1</f>
        <v>2.2330000000000001</v>
      </c>
      <c r="D75">
        <f t="shared" ref="D75:D88" si="101">C75-1</f>
        <v>1.2330000000000001</v>
      </c>
      <c r="E75">
        <f t="shared" ref="E75:E88" si="102">D75*100000</f>
        <v>123300.00000000001</v>
      </c>
      <c r="F75">
        <f t="shared" ref="F75:F88" si="103">E75/(0.000134)</f>
        <v>920149253.73134339</v>
      </c>
      <c r="G75">
        <f t="shared" ref="G75:G85" si="104">1.25*C75/1</f>
        <v>2.7912500000000002</v>
      </c>
      <c r="H75">
        <f t="shared" ref="H75:H88" si="105">(((((C75+1)*100000)/2)*28.02)/(8.314*298))/1000</f>
        <v>1.8281741156261049</v>
      </c>
      <c r="I75">
        <f t="shared" ref="I75:I88" si="106">B75/60000</f>
        <v>5.5333333333333341E-4</v>
      </c>
      <c r="J75">
        <f t="shared" ref="J75:J88" si="107">I75/51200000</f>
        <v>1.0807291666666668E-11</v>
      </c>
      <c r="K75" s="4">
        <f>1-(((J75/J92)^0.25)*1)</f>
        <v>0.16228674703594959</v>
      </c>
      <c r="L75">
        <f t="shared" ref="L75:L88" si="108">K75*10^-6</f>
        <v>1.6228674703594957E-7</v>
      </c>
      <c r="M75">
        <f t="shared" ref="M75:M88" si="109">1-K75</f>
        <v>0.83771325296405041</v>
      </c>
      <c r="N75">
        <f t="shared" ref="N75:N88" si="110">M75*10^-6</f>
        <v>8.3771325296405038E-7</v>
      </c>
      <c r="O75">
        <f t="shared" ref="O75:O88" si="111">F75*(N75/2)</f>
        <v>385.41061227786355</v>
      </c>
      <c r="P75">
        <f t="shared" ref="P75:P88" si="112">(((O75*N75)+(0.5*(N75^2)*(18130+F75))))</f>
        <v>6.4573351696238577E-4</v>
      </c>
      <c r="Q75">
        <f t="shared" ref="Q75:Q88" si="113">(((0.25*(((1*10^-6)^2)-(N75^2)))-(0.5*(N75^2)*(LN(1/M75)))))</f>
        <v>1.2425191138359505E-14</v>
      </c>
      <c r="R75">
        <f t="shared" ref="R75:R88" si="114">(0.0625*(18130+F75)*((((1*10^-6)^2)-(N75^2))^2))</f>
        <v>5.1152687670800098E-18</v>
      </c>
      <c r="S75">
        <f t="shared" ref="S75:S88" si="115">((2*PI()*1850)/(0.0174))*((P75*Q75)-R75)</f>
        <v>1.9427223205339486E-12</v>
      </c>
      <c r="T75">
        <f t="shared" ref="T75:T88" si="116">S75/1850</f>
        <v>1.0501201732615939E-15</v>
      </c>
      <c r="U75">
        <f t="shared" ref="U75:U88" si="117">(PI()*((0.000001)^2))-(PI()*(N75^2))</f>
        <v>9.3693761567992429E-13</v>
      </c>
      <c r="V75">
        <f t="shared" ref="V75:V88" si="118">T75/U75</f>
        <v>1.1208005268307372E-3</v>
      </c>
      <c r="W75">
        <f t="shared" ref="W75:W88" si="119">(T75*1850)/U75</f>
        <v>2.0734809746368636</v>
      </c>
      <c r="X75">
        <f t="shared" ref="X75:X88" si="120">(J75)/(PI()*(N75^2))</f>
        <v>4.9020329624504706</v>
      </c>
      <c r="Y75">
        <f t="shared" ref="Y75:Y88" si="121">(2*1850*V75*L75)/(0.0174)</f>
        <v>3.8677986484453663E-5</v>
      </c>
      <c r="Z75">
        <f t="shared" ref="Z75:Z88" si="122">(1.25*X75*2*N75)/(0.00001781)</f>
        <v>0.57643149622562939</v>
      </c>
      <c r="AA75">
        <f t="shared" ref="AA75:AA88" si="123">J75*1.25</f>
        <v>1.3509114583333335E-11</v>
      </c>
      <c r="AC75">
        <f t="shared" ref="AC75:AC88" si="124">AA75/(AA75+S75)</f>
        <v>0.87427240316989607</v>
      </c>
      <c r="AD75">
        <f t="shared" ref="AD75:AD88" si="125">(AA75+S75)/(PI()*(0.000001)^2)</f>
        <v>4.9184724462004912</v>
      </c>
      <c r="AE75">
        <f t="shared" ref="AE75:AE88" si="126">(AD75*AC75)/H75</f>
        <v>2.3521199040672047</v>
      </c>
      <c r="AF75">
        <f t="shared" ref="AF75:AF88" si="127">(AD75*(1-AC75))/1850</f>
        <v>3.342636328302002E-4</v>
      </c>
      <c r="AG75">
        <f t="shared" ref="AG75:AG88" si="128">(AD75*AC75*0.000002)/(0.00001781)</f>
        <v>0.48288430381410674</v>
      </c>
      <c r="AH75">
        <f t="shared" ref="AH75:AH88" si="129">(AD75*(1-AC75)*0.000002)/(0.0174)</f>
        <v>7.1079048360444869E-5</v>
      </c>
      <c r="AI75">
        <f t="shared" ref="AI75:AI88" si="130">2*((((8/Z75)^12)+((AP75+AQ75)^-1.5))^(1/12))</f>
        <v>27.756984316029119</v>
      </c>
      <c r="AJ75">
        <f t="shared" ref="AJ75:AJ88" si="131">2*((((8/Y75)^12)+((AN75+AO75)^-1.5))^(1/12))</f>
        <v>413671.99935371726</v>
      </c>
      <c r="AK75">
        <f t="shared" ref="AK75:AK88" si="132">((((0.000134)/(0.000002))*4*AI75*((AD75*AC75)^2))/(2*1.25))*(2/(1+C75))</f>
        <v>34036.538156852461</v>
      </c>
      <c r="AL75">
        <f t="shared" ref="AL75:AL88" si="133">((0.000134/0.000002)*4*AJ75*((AD75*(1-AC75))^2))/(2*1850)</f>
        <v>11458.055190853298</v>
      </c>
      <c r="AM75">
        <f t="shared" ref="AM75:AM88" si="134">(AL75/AK75)^0.5</f>
        <v>0.58020673270809497</v>
      </c>
      <c r="AN75">
        <f t="shared" ref="AN75:AN88" si="135">(2.457*(LN((((7/Y75)^0.9)+(0.27*0.000046875))^-1)))^16</f>
        <v>6.9576010016423949E+22</v>
      </c>
      <c r="AO75">
        <f t="shared" ref="AO75:AO88" si="136">(37530/Y75)^16</f>
        <v>6.1749765646305484E+143</v>
      </c>
      <c r="AP75">
        <f t="shared" ref="AP75:AP88" si="137">(2.457*(LN((((7/Z75)^0.9)+(0.27*0.000046875))^-1)))^16</f>
        <v>745644319188.64026</v>
      </c>
      <c r="AQ75">
        <f t="shared" ref="AQ75:AQ88" si="138">(37530/Z75)^16</f>
        <v>1.0425425478109946E+77</v>
      </c>
      <c r="AR75">
        <f t="shared" ref="AR75:AR88" si="139">(1+((AM75^2)^0.5))^2</f>
        <v>2.4970533180959928</v>
      </c>
      <c r="AS75">
        <f t="shared" ref="AS75:AS88" si="140">(1+((1/(AM75^2))^0.5))^2</f>
        <v>7.4175808307255933</v>
      </c>
      <c r="AT75">
        <f t="shared" ref="AT75:AU88" si="141">AK75*AR75</f>
        <v>84991.0505410693</v>
      </c>
      <c r="AU75">
        <f t="shared" si="141"/>
        <v>84991.0505410693</v>
      </c>
      <c r="AW75">
        <f t="shared" ref="AW75:AW88" si="142">(E75*10^-6)/0.134</f>
        <v>0.92014925373134326</v>
      </c>
      <c r="AX75">
        <f t="shared" ref="AX75:AX88" si="143">(AU75*10^-6)/0.134</f>
        <v>0.63426157120200966</v>
      </c>
      <c r="AY75">
        <f t="shared" ref="AY75:AZ88" si="144">LOG(AW75)</f>
        <v>-3.6141721769075992E-2</v>
      </c>
      <c r="AZ75">
        <f t="shared" si="144"/>
        <v>-0.19773160094763226</v>
      </c>
      <c r="BA75">
        <f t="shared" ref="BA75:BA88" si="145">AX75/AW75</f>
        <v>0.68930292409626359</v>
      </c>
      <c r="BC75">
        <f t="shared" ref="BC75:BC88" si="146">(AK75/0.000134)*(AR75)*(0.000002/4)</f>
        <v>317.1307856010049</v>
      </c>
      <c r="BJ75">
        <f t="shared" ref="BJ75:BJ88" si="147">((AD75*(1-AC75))*0.000002*0.0174)/(2*1850*BC75)</f>
        <v>1.8340027128627821E-14</v>
      </c>
      <c r="BK75">
        <f t="shared" ref="BK75:BK88" si="148">(BJ75^0.5)*10^6</f>
        <v>0.13542535629869254</v>
      </c>
      <c r="BL75" s="2">
        <f t="shared" ref="BL75:BL88" si="149">BK75/BM75</f>
        <v>0.83448192025620715</v>
      </c>
      <c r="BM75" s="4">
        <f>1-(((J75/J92)^0.25)*1)</f>
        <v>0.16228674703594959</v>
      </c>
      <c r="BN75">
        <f t="shared" ref="BN75:BN88" si="150">LOG(BM75)</f>
        <v>-0.78971694489444277</v>
      </c>
      <c r="BO75">
        <f t="shared" ref="BO75:BO88" si="151">LOG(BK75)</f>
        <v>-0.86830001312785565</v>
      </c>
      <c r="BP75">
        <f t="shared" ref="BP75:BP88" si="152">1-BK75</f>
        <v>0.86457464370130743</v>
      </c>
      <c r="BQ75">
        <f t="shared" ref="BQ75:BQ88" si="153">BP75*10^-6</f>
        <v>8.6457464370130736E-7</v>
      </c>
      <c r="BR75">
        <f t="shared" ref="BR75:BR88" si="154">(51200000*PI()*(BQ75^2))/((PI()*((0.0185)^2))/4)</f>
        <v>0.44729236410810364</v>
      </c>
      <c r="BS75">
        <f t="shared" ref="BS75:BS88" si="155">(BR75*(BQ75^2))/8</f>
        <v>4.1793282830278167E-14</v>
      </c>
      <c r="BT75">
        <f t="shared" ref="BT75:BT88" si="156">BS75/(0.0000000000009869233)</f>
        <v>4.2347042399625341E-2</v>
      </c>
      <c r="BU75">
        <f t="shared" ref="BU75:BU88" si="157">LOG(BT75)</f>
        <v>-1.3731769162512502</v>
      </c>
      <c r="BV75">
        <f t="shared" ref="BV75:BV88" si="158">LOG(E75)</f>
        <v>5.0909630765957319</v>
      </c>
      <c r="BW75">
        <f t="shared" ref="BW75:BW88" si="159">LOG(BQ75)</f>
        <v>-6.063197505631055</v>
      </c>
      <c r="BY75">
        <f t="shared" ref="BY75:BY88" si="160">((BM75-BK75)/BM75)*100</f>
        <v>16.551807974379287</v>
      </c>
      <c r="CC75">
        <f>(((BQ75^4)*PI())/(8*0.00001781*0.000134))*E75</f>
        <v>1.1336114450638869E-11</v>
      </c>
      <c r="CD75">
        <f t="shared" ref="CD75:CD88" si="161">CC75*60000</f>
        <v>6.801668670383321E-7</v>
      </c>
      <c r="CE75">
        <f t="shared" ref="CE75:CE88" si="162">CD75*51200000</f>
        <v>34.824543592362602</v>
      </c>
      <c r="CF75">
        <f t="shared" ref="CF75:CF88" si="163">LOG(CE75)</f>
        <v>1.5418854333051235</v>
      </c>
      <c r="CG75">
        <f>LOG(B75)</f>
        <v>1.5211380837040362</v>
      </c>
      <c r="CH75">
        <f>((BS75*0.0002688)/(0.00001781*0.000134))*E75</f>
        <v>5.8040361551669876E-4</v>
      </c>
      <c r="CI75">
        <f t="shared" ref="CI75:CI88" si="164">CH75*60000</f>
        <v>34.824216931001928</v>
      </c>
      <c r="CJ75">
        <f t="shared" ref="CJ75:CJ88" si="165">LOG(CI75)</f>
        <v>1.5418813595147121</v>
      </c>
      <c r="CK75">
        <f t="shared" ref="CK75:CK88" si="166">((C75-CE75)/(C75))*100</f>
        <v>-1459.5406893131485</v>
      </c>
      <c r="CN75">
        <f t="shared" ref="CN75:CN88" si="167">CE75/C75</f>
        <v>15.595406893131482</v>
      </c>
    </row>
    <row r="76" spans="1:92" x14ac:dyDescent="0.2">
      <c r="A76">
        <v>1.2522</v>
      </c>
      <c r="B76">
        <v>34.661999999999999</v>
      </c>
      <c r="C76">
        <f t="shared" si="100"/>
        <v>2.2522000000000002</v>
      </c>
      <c r="D76">
        <f t="shared" si="101"/>
        <v>1.2522000000000002</v>
      </c>
      <c r="E76">
        <f t="shared" si="102"/>
        <v>125220.00000000001</v>
      </c>
      <c r="F76">
        <f t="shared" si="103"/>
        <v>934477611.94029856</v>
      </c>
      <c r="G76">
        <f t="shared" si="104"/>
        <v>2.8152500000000003</v>
      </c>
      <c r="H76">
        <f t="shared" si="105"/>
        <v>1.8390311966715802</v>
      </c>
      <c r="I76">
        <f t="shared" si="106"/>
        <v>5.777E-4</v>
      </c>
      <c r="J76">
        <f t="shared" si="107"/>
        <v>1.1283203125E-11</v>
      </c>
      <c r="K76" s="4">
        <f t="shared" ref="K76:K88" si="168">1-(((J76/J93)^0.25)*1)</f>
        <v>0.15654914371009165</v>
      </c>
      <c r="L76">
        <f t="shared" si="108"/>
        <v>1.5654914371009165E-7</v>
      </c>
      <c r="M76">
        <f t="shared" si="109"/>
        <v>0.84345085628990835</v>
      </c>
      <c r="N76">
        <f t="shared" si="110"/>
        <v>8.4345085628990834E-7</v>
      </c>
      <c r="O76">
        <f t="shared" si="111"/>
        <v>394.09297098739677</v>
      </c>
      <c r="P76">
        <f t="shared" si="112"/>
        <v>6.6480255660003791E-4</v>
      </c>
      <c r="Q76">
        <f t="shared" si="113"/>
        <v>1.1587647703943543E-14</v>
      </c>
      <c r="R76">
        <f t="shared" si="114"/>
        <v>4.8643169608582632E-18</v>
      </c>
      <c r="S76">
        <f t="shared" si="115"/>
        <v>1.896685861015488E-12</v>
      </c>
      <c r="T76">
        <f t="shared" si="116"/>
        <v>1.0252356005489124E-15</v>
      </c>
      <c r="U76">
        <f t="shared" si="117"/>
        <v>9.0663427543431525E-13</v>
      </c>
      <c r="V76">
        <f t="shared" si="118"/>
        <v>1.1308149584988746E-3</v>
      </c>
      <c r="W76">
        <f t="shared" si="119"/>
        <v>2.092007673222918</v>
      </c>
      <c r="X76">
        <f t="shared" si="120"/>
        <v>5.0485070484006433</v>
      </c>
      <c r="Y76">
        <f t="shared" si="121"/>
        <v>3.7643909181378057E-5</v>
      </c>
      <c r="Z76">
        <f t="shared" si="122"/>
        <v>0.59772144763604163</v>
      </c>
      <c r="AA76">
        <f t="shared" si="123"/>
        <v>1.410400390625E-11</v>
      </c>
      <c r="AC76">
        <f t="shared" si="124"/>
        <v>0.88146224390302452</v>
      </c>
      <c r="AD76">
        <f t="shared" si="125"/>
        <v>5.0931777386804216</v>
      </c>
      <c r="AE76">
        <f t="shared" si="126"/>
        <v>2.4412005007090238</v>
      </c>
      <c r="AF76">
        <f t="shared" si="127"/>
        <v>3.2634262732229456E-4</v>
      </c>
      <c r="AG76">
        <f t="shared" si="128"/>
        <v>0.50414866683146287</v>
      </c>
      <c r="AH76">
        <f t="shared" si="129"/>
        <v>6.9394696614510901E-5</v>
      </c>
      <c r="AI76">
        <f t="shared" si="130"/>
        <v>26.768321704498302</v>
      </c>
      <c r="AJ76">
        <f t="shared" si="131"/>
        <v>425035.55948208901</v>
      </c>
      <c r="AK76">
        <f t="shared" si="132"/>
        <v>35567.535393114609</v>
      </c>
      <c r="AL76">
        <f t="shared" si="133"/>
        <v>11221.460981787213</v>
      </c>
      <c r="AM76">
        <f t="shared" si="134"/>
        <v>0.56169145327880476</v>
      </c>
      <c r="AN76">
        <f t="shared" si="135"/>
        <v>7.2110204931145946E+22</v>
      </c>
      <c r="AO76">
        <f t="shared" si="136"/>
        <v>9.5266795911598887E+143</v>
      </c>
      <c r="AP76">
        <f t="shared" si="137"/>
        <v>590004778503.86377</v>
      </c>
      <c r="AQ76">
        <f t="shared" si="138"/>
        <v>5.8354667234842998E+76</v>
      </c>
      <c r="AR76">
        <f t="shared" si="139"/>
        <v>2.4388801952440655</v>
      </c>
      <c r="AS76">
        <f t="shared" si="140"/>
        <v>7.7302730727041142</v>
      </c>
      <c r="AT76">
        <f t="shared" si="141"/>
        <v>86744.957663909576</v>
      </c>
      <c r="AU76">
        <f t="shared" si="141"/>
        <v>86744.957663909561</v>
      </c>
      <c r="AW76">
        <f t="shared" si="142"/>
        <v>0.93447761194029844</v>
      </c>
      <c r="AX76">
        <f t="shared" si="143"/>
        <v>0.64735043032768325</v>
      </c>
      <c r="AY76">
        <f t="shared" si="144"/>
        <v>-2.943109891571E-2</v>
      </c>
      <c r="AZ76">
        <f t="shared" si="144"/>
        <v>-0.18886055896397264</v>
      </c>
      <c r="BA76">
        <f t="shared" si="145"/>
        <v>0.69274043814014985</v>
      </c>
      <c r="BC76">
        <f t="shared" si="146"/>
        <v>323.67521516384164</v>
      </c>
      <c r="BJ76">
        <f t="shared" si="147"/>
        <v>1.7543393653213715E-14</v>
      </c>
      <c r="BK76">
        <f t="shared" si="148"/>
        <v>0.13245147659884249</v>
      </c>
      <c r="BL76" s="2">
        <f t="shared" si="149"/>
        <v>0.84606963321450757</v>
      </c>
      <c r="BM76" s="4">
        <f t="shared" ref="BM76:BM88" si="169">1-(((J76/J93)^0.25)*1)</f>
        <v>0.15654914371009165</v>
      </c>
      <c r="BN76">
        <f t="shared" si="150"/>
        <v>-0.80534930353731926</v>
      </c>
      <c r="BO76">
        <f t="shared" si="151"/>
        <v>-0.87794319572722801</v>
      </c>
      <c r="BP76">
        <f t="shared" si="152"/>
        <v>0.86754852340115751</v>
      </c>
      <c r="BQ76">
        <f t="shared" si="153"/>
        <v>8.6754852340115745E-7</v>
      </c>
      <c r="BR76">
        <f t="shared" si="154"/>
        <v>0.45037476173934921</v>
      </c>
      <c r="BS76">
        <f t="shared" si="155"/>
        <v>4.237128238069469E-14</v>
      </c>
      <c r="BT76">
        <f t="shared" si="156"/>
        <v>4.2932700424333566E-2</v>
      </c>
      <c r="BU76">
        <f t="shared" si="157"/>
        <v>-1.3672117939686683</v>
      </c>
      <c r="BV76">
        <f t="shared" si="158"/>
        <v>5.0976736994490981</v>
      </c>
      <c r="BW76">
        <f t="shared" si="159"/>
        <v>-6.0617062250604103</v>
      </c>
      <c r="BY76">
        <f t="shared" si="160"/>
        <v>15.393036678549239</v>
      </c>
      <c r="CC76">
        <f t="shared" ref="CC76:CC88" si="170">(((BQ76^4)*PI())/(8*0.00001781*0.000134))*E76</f>
        <v>1.1671857242038838E-11</v>
      </c>
      <c r="CD76">
        <f t="shared" si="161"/>
        <v>7.0031143452233035E-7</v>
      </c>
      <c r="CE76">
        <f t="shared" si="162"/>
        <v>35.855945447543313</v>
      </c>
      <c r="CF76">
        <f t="shared" si="163"/>
        <v>1.5545611784410713</v>
      </c>
      <c r="CG76">
        <f t="shared" ref="CG76:CG88" si="171">LOG(B76)</f>
        <v>1.5398536179250564</v>
      </c>
      <c r="CH76">
        <f t="shared" ref="CH76:CH88" si="172">((BS76*0.0002688)/(0.00001781*0.000134))*E76</f>
        <v>5.9759348519036184E-4</v>
      </c>
      <c r="CI76">
        <f t="shared" si="164"/>
        <v>35.855609111421714</v>
      </c>
      <c r="CJ76">
        <f t="shared" si="165"/>
        <v>1.5545571046506599</v>
      </c>
      <c r="CK76">
        <f t="shared" si="166"/>
        <v>-1492.0409132201096</v>
      </c>
      <c r="CN76">
        <f t="shared" si="167"/>
        <v>15.920409132201096</v>
      </c>
    </row>
    <row r="77" spans="1:92" x14ac:dyDescent="0.2">
      <c r="A77">
        <v>1.2733000000000001</v>
      </c>
      <c r="B77">
        <v>35.588999999999999</v>
      </c>
      <c r="C77">
        <f t="shared" si="100"/>
        <v>2.2732999999999999</v>
      </c>
      <c r="D77">
        <f t="shared" si="101"/>
        <v>1.2732999999999999</v>
      </c>
      <c r="E77">
        <f t="shared" si="102"/>
        <v>127329.99999999999</v>
      </c>
      <c r="F77">
        <f t="shared" si="103"/>
        <v>950223880.59701478</v>
      </c>
      <c r="G77">
        <f t="shared" si="104"/>
        <v>2.8416249999999996</v>
      </c>
      <c r="H77">
        <f t="shared" si="105"/>
        <v>1.8509626763621803</v>
      </c>
      <c r="I77">
        <f t="shared" si="106"/>
        <v>5.9314999999999997E-4</v>
      </c>
      <c r="J77">
        <f t="shared" si="107"/>
        <v>1.15849609375E-11</v>
      </c>
      <c r="K77" s="4">
        <f t="shared" si="168"/>
        <v>0.15552457981892842</v>
      </c>
      <c r="L77">
        <f t="shared" si="108"/>
        <v>1.5552457981892841E-7</v>
      </c>
      <c r="M77">
        <f t="shared" si="109"/>
        <v>0.84447542018107158</v>
      </c>
      <c r="N77">
        <f t="shared" si="110"/>
        <v>8.4447542018107151E-7</v>
      </c>
      <c r="O77">
        <f t="shared" si="111"/>
        <v>401.22035541662621</v>
      </c>
      <c r="P77">
        <f t="shared" si="112"/>
        <v>6.7764792105394391E-4</v>
      </c>
      <c r="Q77">
        <f t="shared" si="113"/>
        <v>1.1440955453979806E-14</v>
      </c>
      <c r="R77">
        <f t="shared" si="114"/>
        <v>4.8871769271693246E-18</v>
      </c>
      <c r="S77">
        <f t="shared" si="115"/>
        <v>1.914443624212985E-12</v>
      </c>
      <c r="T77">
        <f t="shared" si="116"/>
        <v>1.0348343914664783E-15</v>
      </c>
      <c r="U77">
        <f t="shared" si="117"/>
        <v>9.0120124181242145E-13</v>
      </c>
      <c r="V77">
        <f t="shared" si="118"/>
        <v>1.1482833616444036E-3</v>
      </c>
      <c r="W77">
        <f t="shared" si="119"/>
        <v>2.1243242190421467</v>
      </c>
      <c r="X77">
        <f t="shared" si="120"/>
        <v>5.1709540023228771</v>
      </c>
      <c r="Y77">
        <f t="shared" si="121"/>
        <v>3.7975245007552083E-5</v>
      </c>
      <c r="Z77">
        <f t="shared" si="122"/>
        <v>0.61296231805847901</v>
      </c>
      <c r="AA77">
        <f t="shared" si="123"/>
        <v>1.4481201171875E-11</v>
      </c>
      <c r="AC77">
        <f t="shared" si="124"/>
        <v>0.88323462431500266</v>
      </c>
      <c r="AD77">
        <f t="shared" si="125"/>
        <v>5.2188958289526264</v>
      </c>
      <c r="AE77">
        <f t="shared" si="126"/>
        <v>2.4903308725184465</v>
      </c>
      <c r="AF77">
        <f t="shared" si="127"/>
        <v>3.2939801736676705E-4</v>
      </c>
      <c r="AG77">
        <f t="shared" si="128"/>
        <v>0.5176316110975977</v>
      </c>
      <c r="AH77">
        <f t="shared" si="129"/>
        <v>7.0044405991783793E-5</v>
      </c>
      <c r="AI77">
        <f t="shared" si="130"/>
        <v>26.10274649619414</v>
      </c>
      <c r="AJ77">
        <f t="shared" si="131"/>
        <v>421327.10392831214</v>
      </c>
      <c r="AK77">
        <f t="shared" si="132"/>
        <v>36327.424120625496</v>
      </c>
      <c r="AL77">
        <f t="shared" si="133"/>
        <v>11332.817278357112</v>
      </c>
      <c r="AM77">
        <f t="shared" si="134"/>
        <v>0.55853660532932725</v>
      </c>
      <c r="AN77">
        <f t="shared" si="135"/>
        <v>7.1281389260101831E+22</v>
      </c>
      <c r="AO77">
        <f t="shared" si="136"/>
        <v>8.280330631828357E+143</v>
      </c>
      <c r="AP77">
        <f t="shared" si="137"/>
        <v>500476214918.93414</v>
      </c>
      <c r="AQ77">
        <f t="shared" si="138"/>
        <v>3.9004669127483393E+76</v>
      </c>
      <c r="AR77">
        <f t="shared" si="139"/>
        <v>2.4290363501514634</v>
      </c>
      <c r="AS77">
        <f t="shared" si="140"/>
        <v>7.7862928104281917</v>
      </c>
      <c r="AT77">
        <f t="shared" si="141"/>
        <v>88240.633696368386</v>
      </c>
      <c r="AU77">
        <f t="shared" si="141"/>
        <v>88240.633696368372</v>
      </c>
      <c r="AW77">
        <f t="shared" si="142"/>
        <v>0.95022388059701468</v>
      </c>
      <c r="AX77">
        <f t="shared" si="143"/>
        <v>0.65851219176394293</v>
      </c>
      <c r="AY77">
        <f t="shared" si="144"/>
        <v>-2.2174059287067342E-2</v>
      </c>
      <c r="AZ77">
        <f t="shared" si="144"/>
        <v>-0.18143618005407228</v>
      </c>
      <c r="BA77">
        <f t="shared" si="145"/>
        <v>0.69300741142204014</v>
      </c>
      <c r="BC77">
        <f t="shared" si="146"/>
        <v>329.25609588197159</v>
      </c>
      <c r="BJ77">
        <f t="shared" si="147"/>
        <v>1.7407500039836236E-14</v>
      </c>
      <c r="BK77">
        <f t="shared" si="148"/>
        <v>0.13193748534755478</v>
      </c>
      <c r="BL77" s="2">
        <f t="shared" si="149"/>
        <v>0.84833847807957286</v>
      </c>
      <c r="BM77" s="4">
        <f t="shared" si="169"/>
        <v>0.15552457981892842</v>
      </c>
      <c r="BN77">
        <f t="shared" si="150"/>
        <v>-0.80820096331798719</v>
      </c>
      <c r="BO77">
        <f t="shared" si="151"/>
        <v>-0.87963179757926002</v>
      </c>
      <c r="BP77">
        <f t="shared" si="152"/>
        <v>0.86806251465244522</v>
      </c>
      <c r="BQ77">
        <f t="shared" si="153"/>
        <v>8.680625146524452E-7</v>
      </c>
      <c r="BR77">
        <f t="shared" si="154"/>
        <v>0.45090858147494528</v>
      </c>
      <c r="BS77">
        <f t="shared" si="155"/>
        <v>4.2471785487757281E-14</v>
      </c>
      <c r="BT77">
        <f t="shared" si="156"/>
        <v>4.3034535194130363E-2</v>
      </c>
      <c r="BU77">
        <f t="shared" si="157"/>
        <v>-1.3661828833853069</v>
      </c>
      <c r="BV77">
        <f t="shared" si="158"/>
        <v>5.1049307390777408</v>
      </c>
      <c r="BW77">
        <f t="shared" si="159"/>
        <v>-6.06144899741457</v>
      </c>
      <c r="BY77">
        <f t="shared" si="160"/>
        <v>15.166152192042718</v>
      </c>
      <c r="CC77">
        <f t="shared" si="170"/>
        <v>1.1896683761543361E-11</v>
      </c>
      <c r="CD77">
        <f t="shared" si="161"/>
        <v>7.1380102569260165E-7</v>
      </c>
      <c r="CE77">
        <f t="shared" si="162"/>
        <v>36.546612515461206</v>
      </c>
      <c r="CF77">
        <f t="shared" si="163"/>
        <v>1.5628471286530754</v>
      </c>
      <c r="CG77">
        <f t="shared" si="171"/>
        <v>1.5513157851214807</v>
      </c>
      <c r="CH77">
        <f t="shared" si="172"/>
        <v>6.091044950123478E-4</v>
      </c>
      <c r="CI77">
        <f t="shared" si="164"/>
        <v>36.546269700740865</v>
      </c>
      <c r="CJ77">
        <f t="shared" si="165"/>
        <v>1.5628430548626639</v>
      </c>
      <c r="CK77">
        <f t="shared" si="166"/>
        <v>-1507.6458239326621</v>
      </c>
      <c r="CN77">
        <f t="shared" si="167"/>
        <v>16.07645823932662</v>
      </c>
    </row>
    <row r="78" spans="1:92" x14ac:dyDescent="0.2">
      <c r="A78">
        <v>1.2932999999999999</v>
      </c>
      <c r="B78">
        <v>36.122</v>
      </c>
      <c r="C78">
        <f t="shared" si="100"/>
        <v>2.2932999999999999</v>
      </c>
      <c r="D78">
        <f t="shared" si="101"/>
        <v>1.2932999999999999</v>
      </c>
      <c r="E78">
        <f t="shared" si="102"/>
        <v>129329.99999999999</v>
      </c>
      <c r="F78">
        <f t="shared" si="103"/>
        <v>965149253.73134315</v>
      </c>
      <c r="G78">
        <f t="shared" si="104"/>
        <v>2.866625</v>
      </c>
      <c r="H78">
        <f t="shared" si="105"/>
        <v>1.8622721357845502</v>
      </c>
      <c r="I78">
        <f t="shared" si="106"/>
        <v>6.0203333333333335E-4</v>
      </c>
      <c r="J78">
        <f t="shared" si="107"/>
        <v>1.1758463541666667E-11</v>
      </c>
      <c r="K78" s="4">
        <f t="shared" si="168"/>
        <v>0.15644338257309609</v>
      </c>
      <c r="L78">
        <f t="shared" si="108"/>
        <v>1.5644338257309609E-7</v>
      </c>
      <c r="M78">
        <f t="shared" si="109"/>
        <v>0.84355661742690391</v>
      </c>
      <c r="N78">
        <f t="shared" si="110"/>
        <v>8.4355661742690389E-7</v>
      </c>
      <c r="O78">
        <f t="shared" si="111"/>
        <v>407.07901989485623</v>
      </c>
      <c r="P78">
        <f t="shared" si="112"/>
        <v>6.8679485263903458E-4</v>
      </c>
      <c r="Q78">
        <f t="shared" si="113"/>
        <v>1.1572464984226265E-14</v>
      </c>
      <c r="R78">
        <f t="shared" si="114"/>
        <v>5.0177614335632939E-18</v>
      </c>
      <c r="S78">
        <f t="shared" si="115"/>
        <v>1.9574555006847095E-12</v>
      </c>
      <c r="T78">
        <f t="shared" si="116"/>
        <v>1.0580840544241673E-15</v>
      </c>
      <c r="U78">
        <f t="shared" si="117"/>
        <v>9.060737530117183E-13</v>
      </c>
      <c r="V78">
        <f t="shared" si="118"/>
        <v>1.1677681324585097E-3</v>
      </c>
      <c r="W78">
        <f t="shared" si="119"/>
        <v>2.160371045048243</v>
      </c>
      <c r="X78">
        <f t="shared" si="120"/>
        <v>5.2598363353698723</v>
      </c>
      <c r="Y78">
        <f t="shared" si="121"/>
        <v>3.8847787804634675E-5</v>
      </c>
      <c r="Z78">
        <f t="shared" si="122"/>
        <v>0.62282000944465621</v>
      </c>
      <c r="AA78">
        <f t="shared" si="123"/>
        <v>1.4698079427083336E-11</v>
      </c>
      <c r="AC78">
        <f t="shared" si="124"/>
        <v>0.88247417395035166</v>
      </c>
      <c r="AD78">
        <f t="shared" si="125"/>
        <v>5.3016214271879969</v>
      </c>
      <c r="AE78">
        <f t="shared" si="126"/>
        <v>2.5122772873279366</v>
      </c>
      <c r="AF78">
        <f t="shared" si="127"/>
        <v>3.3679861493664048E-4</v>
      </c>
      <c r="AG78">
        <f t="shared" si="128"/>
        <v>0.52538394043292669</v>
      </c>
      <c r="AH78">
        <f t="shared" si="129"/>
        <v>7.1618096279630445E-5</v>
      </c>
      <c r="AI78">
        <f t="shared" si="130"/>
        <v>25.689604953871925</v>
      </c>
      <c r="AJ78">
        <f t="shared" si="131"/>
        <v>411863.86417841556</v>
      </c>
      <c r="AK78">
        <f t="shared" si="132"/>
        <v>36607.691864856009</v>
      </c>
      <c r="AL78">
        <f t="shared" si="133"/>
        <v>11581.659970952029</v>
      </c>
      <c r="AM78">
        <f t="shared" si="134"/>
        <v>0.56246982864836115</v>
      </c>
      <c r="AN78">
        <f t="shared" si="135"/>
        <v>6.9174292394754571E+22</v>
      </c>
      <c r="AO78">
        <f t="shared" si="136"/>
        <v>5.7570015314954951E+143</v>
      </c>
      <c r="AP78">
        <f t="shared" si="137"/>
        <v>450518498998.09595</v>
      </c>
      <c r="AQ78">
        <f t="shared" si="138"/>
        <v>3.0217332418164648E+76</v>
      </c>
      <c r="AR78">
        <f t="shared" si="139"/>
        <v>2.441311965436439</v>
      </c>
      <c r="AS78">
        <f t="shared" si="140"/>
        <v>7.7165791778410124</v>
      </c>
      <c r="AT78">
        <f t="shared" si="141"/>
        <v>89370.796176683158</v>
      </c>
      <c r="AU78">
        <f t="shared" si="141"/>
        <v>89370.796176683172</v>
      </c>
      <c r="AW78">
        <f t="shared" si="142"/>
        <v>0.96514925373134297</v>
      </c>
      <c r="AX78">
        <f t="shared" si="143"/>
        <v>0.66694624012450121</v>
      </c>
      <c r="AY78">
        <f t="shared" si="144"/>
        <v>-1.5405520791257237E-2</v>
      </c>
      <c r="AZ78">
        <f t="shared" si="144"/>
        <v>-0.17590917141812987</v>
      </c>
      <c r="BA78">
        <f t="shared" si="145"/>
        <v>0.69102912067334099</v>
      </c>
      <c r="BC78">
        <f t="shared" si="146"/>
        <v>333.47312006225053</v>
      </c>
      <c r="BJ78">
        <f t="shared" si="147"/>
        <v>1.7573518065874643E-14</v>
      </c>
      <c r="BK78">
        <f t="shared" si="148"/>
        <v>0.13256514649739062</v>
      </c>
      <c r="BL78" s="2">
        <f t="shared" si="149"/>
        <v>0.84736819363677029</v>
      </c>
      <c r="BM78" s="4">
        <f t="shared" si="169"/>
        <v>0.15644338257309609</v>
      </c>
      <c r="BN78">
        <f t="shared" si="150"/>
        <v>-0.80564280243002806</v>
      </c>
      <c r="BO78">
        <f t="shared" si="151"/>
        <v>-0.87757064390652728</v>
      </c>
      <c r="BP78">
        <f t="shared" si="152"/>
        <v>0.8674348535026094</v>
      </c>
      <c r="BQ78">
        <f t="shared" si="153"/>
        <v>8.674348535026094E-7</v>
      </c>
      <c r="BR78">
        <f t="shared" si="154"/>
        <v>0.45025674943625987</v>
      </c>
      <c r="BS78">
        <f t="shared" si="155"/>
        <v>4.2349080081980822E-14</v>
      </c>
      <c r="BT78">
        <f t="shared" si="156"/>
        <v>4.2910203945920433E-2</v>
      </c>
      <c r="BU78">
        <f t="shared" si="157"/>
        <v>-1.3674394213242993</v>
      </c>
      <c r="BV78">
        <f t="shared" si="158"/>
        <v>5.1116992775735506</v>
      </c>
      <c r="BW78">
        <f t="shared" si="159"/>
        <v>-6.0617631318993173</v>
      </c>
      <c r="BY78">
        <f t="shared" si="160"/>
        <v>15.263180636322971</v>
      </c>
      <c r="CC78">
        <f t="shared" si="170"/>
        <v>1.2048636934799721E-11</v>
      </c>
      <c r="CD78">
        <f t="shared" si="161"/>
        <v>7.2291821608798322E-7</v>
      </c>
      <c r="CE78">
        <f t="shared" si="162"/>
        <v>37.013412663704742</v>
      </c>
      <c r="CF78">
        <f t="shared" si="163"/>
        <v>1.5683591292098933</v>
      </c>
      <c r="CG78">
        <f t="shared" si="171"/>
        <v>1.5577717882892361</v>
      </c>
      <c r="CH78">
        <f t="shared" si="172"/>
        <v>6.1688442450505453E-4</v>
      </c>
      <c r="CI78">
        <f t="shared" si="164"/>
        <v>37.013065470303275</v>
      </c>
      <c r="CJ78">
        <f t="shared" si="165"/>
        <v>1.5683550554194816</v>
      </c>
      <c r="CK78">
        <f t="shared" si="166"/>
        <v>-1513.9804065628023</v>
      </c>
      <c r="CN78">
        <f t="shared" si="167"/>
        <v>16.139804065628024</v>
      </c>
    </row>
    <row r="79" spans="1:92" x14ac:dyDescent="0.2">
      <c r="A79">
        <v>1.3118000000000001</v>
      </c>
      <c r="B79">
        <v>37.381</v>
      </c>
      <c r="C79">
        <f t="shared" si="100"/>
        <v>2.3117999999999999</v>
      </c>
      <c r="D79">
        <f t="shared" si="101"/>
        <v>1.3117999999999999</v>
      </c>
      <c r="E79">
        <f t="shared" si="102"/>
        <v>131180</v>
      </c>
      <c r="F79">
        <f t="shared" si="103"/>
        <v>978955223.880597</v>
      </c>
      <c r="G79">
        <f t="shared" si="104"/>
        <v>2.8897499999999998</v>
      </c>
      <c r="H79">
        <f t="shared" si="105"/>
        <v>1.8727333857502424</v>
      </c>
      <c r="I79">
        <f t="shared" si="106"/>
        <v>6.2301666666666664E-4</v>
      </c>
      <c r="J79">
        <f t="shared" si="107"/>
        <v>1.2168294270833333E-11</v>
      </c>
      <c r="K79" s="4">
        <f t="shared" si="168"/>
        <v>0.15382537456480705</v>
      </c>
      <c r="L79">
        <f t="shared" si="108"/>
        <v>1.5382537456480704E-7</v>
      </c>
      <c r="M79">
        <f t="shared" si="109"/>
        <v>0.84617462543519295</v>
      </c>
      <c r="N79">
        <f t="shared" si="110"/>
        <v>8.4617462543519294E-7</v>
      </c>
      <c r="O79">
        <f t="shared" si="111"/>
        <v>414.18353494249482</v>
      </c>
      <c r="P79">
        <f t="shared" si="112"/>
        <v>7.0094968572699718E-4</v>
      </c>
      <c r="Q79">
        <f t="shared" si="113"/>
        <v>1.119959477835501E-14</v>
      </c>
      <c r="R79">
        <f t="shared" si="114"/>
        <v>4.9346051327581935E-18</v>
      </c>
      <c r="S79">
        <f t="shared" si="115"/>
        <v>1.9478352980693362E-12</v>
      </c>
      <c r="T79">
        <f t="shared" si="116"/>
        <v>1.0528839449023439E-15</v>
      </c>
      <c r="U79">
        <f t="shared" si="117"/>
        <v>8.9217619557577054E-13</v>
      </c>
      <c r="V79">
        <f t="shared" si="118"/>
        <v>1.1801300574073934E-3</v>
      </c>
      <c r="W79">
        <f t="shared" si="119"/>
        <v>2.1832406062036775</v>
      </c>
      <c r="X79">
        <f t="shared" si="120"/>
        <v>5.4095337604031517</v>
      </c>
      <c r="Y79">
        <f t="shared" si="121"/>
        <v>3.860204643843416E-5</v>
      </c>
      <c r="Z79">
        <f t="shared" si="122"/>
        <v>0.64253371750255017</v>
      </c>
      <c r="AA79">
        <f t="shared" si="123"/>
        <v>1.5210367838541667E-11</v>
      </c>
      <c r="AC79">
        <f t="shared" si="124"/>
        <v>0.88647789733219917</v>
      </c>
      <c r="AD79">
        <f t="shared" si="125"/>
        <v>5.4616256875330089</v>
      </c>
      <c r="AE79">
        <f t="shared" si="126"/>
        <v>2.5853175322979429</v>
      </c>
      <c r="AF79">
        <f t="shared" si="127"/>
        <v>3.3514336866660569E-4</v>
      </c>
      <c r="AG79">
        <f t="shared" si="128"/>
        <v>0.54369572773720243</v>
      </c>
      <c r="AH79">
        <f t="shared" si="129"/>
        <v>7.1266118624508103E-5</v>
      </c>
      <c r="AI79">
        <f t="shared" si="130"/>
        <v>24.901416943829862</v>
      </c>
      <c r="AJ79">
        <f t="shared" si="131"/>
        <v>414485.79741797328</v>
      </c>
      <c r="AK79">
        <f t="shared" si="132"/>
        <v>37788.915446304112</v>
      </c>
      <c r="AL79">
        <f t="shared" si="133"/>
        <v>11541.106318010461</v>
      </c>
      <c r="AM79">
        <f t="shared" si="134"/>
        <v>0.5526389707597974</v>
      </c>
      <c r="AN79">
        <f t="shared" si="135"/>
        <v>6.9756950604536368E+22</v>
      </c>
      <c r="AO79">
        <f t="shared" si="136"/>
        <v>6.3722347845769048E+143</v>
      </c>
      <c r="AP79">
        <f t="shared" si="137"/>
        <v>366127843809.86444</v>
      </c>
      <c r="AQ79">
        <f t="shared" si="138"/>
        <v>1.8353642557480846E+76</v>
      </c>
      <c r="AR79">
        <f t="shared" si="139"/>
        <v>2.4106877735220431</v>
      </c>
      <c r="AS79">
        <f t="shared" si="140"/>
        <v>7.8932880376382881</v>
      </c>
      <c r="AT79">
        <f t="shared" si="141"/>
        <v>91097.276441063601</v>
      </c>
      <c r="AU79">
        <f t="shared" si="141"/>
        <v>91097.276441063645</v>
      </c>
      <c r="AW79">
        <f t="shared" si="142"/>
        <v>0.97895522388059686</v>
      </c>
      <c r="AX79">
        <f t="shared" si="143"/>
        <v>0.67983042120196735</v>
      </c>
      <c r="AY79">
        <f t="shared" si="144"/>
        <v>-9.2371717987914104E-3</v>
      </c>
      <c r="AZ79">
        <f t="shared" si="144"/>
        <v>-0.16759940541265095</v>
      </c>
      <c r="BA79">
        <f t="shared" si="145"/>
        <v>0.69444485776081444</v>
      </c>
      <c r="BC79">
        <f t="shared" si="146"/>
        <v>339.91521060098353</v>
      </c>
      <c r="BJ79">
        <f t="shared" si="147"/>
        <v>1.7155733056160167E-14</v>
      </c>
      <c r="BK79">
        <f t="shared" si="148"/>
        <v>0.13097989561822138</v>
      </c>
      <c r="BL79" s="2">
        <f t="shared" si="149"/>
        <v>0.85148432752906567</v>
      </c>
      <c r="BM79" s="4">
        <f t="shared" si="169"/>
        <v>0.15382537456480705</v>
      </c>
      <c r="BN79">
        <f t="shared" si="150"/>
        <v>-0.81297201873152625</v>
      </c>
      <c r="BO79">
        <f t="shared" si="151"/>
        <v>-0.8827953600092826</v>
      </c>
      <c r="BP79">
        <f t="shared" si="152"/>
        <v>0.86902010438177868</v>
      </c>
      <c r="BQ79">
        <f t="shared" si="153"/>
        <v>8.6902010438177865E-7</v>
      </c>
      <c r="BR79">
        <f t="shared" si="154"/>
        <v>0.45190395583543647</v>
      </c>
      <c r="BS79">
        <f t="shared" si="155"/>
        <v>4.2659504192399804E-14</v>
      </c>
      <c r="BT79">
        <f t="shared" si="156"/>
        <v>4.3224741165194702E-2</v>
      </c>
      <c r="BU79">
        <f t="shared" si="157"/>
        <v>-1.3642675986524024</v>
      </c>
      <c r="BV79">
        <f t="shared" si="158"/>
        <v>5.1178676265660163</v>
      </c>
      <c r="BW79">
        <f t="shared" si="159"/>
        <v>-6.0609701762313435</v>
      </c>
      <c r="BY79">
        <f t="shared" si="160"/>
        <v>14.851567247093431</v>
      </c>
      <c r="CC79">
        <f t="shared" si="170"/>
        <v>1.231056794650299E-11</v>
      </c>
      <c r="CD79">
        <f t="shared" si="161"/>
        <v>7.3863407679017941E-7</v>
      </c>
      <c r="CE79">
        <f t="shared" si="162"/>
        <v>37.818064731657188</v>
      </c>
      <c r="CF79">
        <f t="shared" si="163"/>
        <v>1.5776993008742557</v>
      </c>
      <c r="CG79">
        <f t="shared" si="171"/>
        <v>1.5726509152523591</v>
      </c>
      <c r="CH79">
        <f t="shared" si="172"/>
        <v>6.3029516650757185E-4</v>
      </c>
      <c r="CI79">
        <f t="shared" si="164"/>
        <v>37.817709990454311</v>
      </c>
      <c r="CJ79">
        <f t="shared" si="165"/>
        <v>1.5776952270838442</v>
      </c>
      <c r="CK79">
        <f t="shared" si="166"/>
        <v>-1535.8709547390426</v>
      </c>
      <c r="CN79">
        <f t="shared" si="167"/>
        <v>16.358709547390429</v>
      </c>
    </row>
    <row r="80" spans="1:92" x14ac:dyDescent="0.2">
      <c r="A80">
        <v>1.3318000000000001</v>
      </c>
      <c r="B80">
        <v>38.5</v>
      </c>
      <c r="C80">
        <f t="shared" si="100"/>
        <v>2.3318000000000003</v>
      </c>
      <c r="D80">
        <f t="shared" si="101"/>
        <v>1.3318000000000003</v>
      </c>
      <c r="E80">
        <f t="shared" si="102"/>
        <v>133180.00000000003</v>
      </c>
      <c r="F80">
        <f t="shared" si="103"/>
        <v>993880597.0149256</v>
      </c>
      <c r="G80">
        <f t="shared" si="104"/>
        <v>2.9147500000000006</v>
      </c>
      <c r="H80">
        <f t="shared" si="105"/>
        <v>1.8840428451726128</v>
      </c>
      <c r="I80">
        <f t="shared" si="106"/>
        <v>6.4166666666666669E-4</v>
      </c>
      <c r="J80">
        <f t="shared" si="107"/>
        <v>1.2532552083333334E-11</v>
      </c>
      <c r="K80" s="4">
        <f t="shared" si="168"/>
        <v>0.15130904341518736</v>
      </c>
      <c r="L80">
        <f t="shared" si="108"/>
        <v>1.5130904341518735E-7</v>
      </c>
      <c r="M80">
        <f t="shared" si="109"/>
        <v>0.84869095658481264</v>
      </c>
      <c r="N80">
        <f t="shared" si="110"/>
        <v>8.4869095658481255E-7</v>
      </c>
      <c r="O80">
        <f t="shared" si="111"/>
        <v>421.7487373058409</v>
      </c>
      <c r="P80">
        <f t="shared" si="112"/>
        <v>7.1587520791008199E-4</v>
      </c>
      <c r="Q80">
        <f t="shared" si="113"/>
        <v>1.0846586514795564E-14</v>
      </c>
      <c r="R80">
        <f t="shared" si="114"/>
        <v>4.8604956242308857E-18</v>
      </c>
      <c r="S80">
        <f t="shared" si="115"/>
        <v>1.9401925516412086E-12</v>
      </c>
      <c r="T80">
        <f t="shared" si="116"/>
        <v>1.0487527306168695E-15</v>
      </c>
      <c r="U80">
        <f t="shared" si="117"/>
        <v>8.7877779595461461E-13</v>
      </c>
      <c r="V80">
        <f t="shared" si="118"/>
        <v>1.1934219724766845E-3</v>
      </c>
      <c r="W80">
        <f t="shared" si="119"/>
        <v>2.2078306490818664</v>
      </c>
      <c r="X80">
        <f t="shared" si="120"/>
        <v>5.5384787849726456</v>
      </c>
      <c r="Y80">
        <f t="shared" si="121"/>
        <v>3.8398246383368894E-5</v>
      </c>
      <c r="Z80">
        <f t="shared" si="122"/>
        <v>0.65980584756360539</v>
      </c>
      <c r="AA80">
        <f t="shared" si="123"/>
        <v>1.5665690104166666E-11</v>
      </c>
      <c r="AC80">
        <f t="shared" si="124"/>
        <v>0.88979862074673244</v>
      </c>
      <c r="AD80">
        <f t="shared" si="125"/>
        <v>5.6041265043353796</v>
      </c>
      <c r="AE80">
        <f t="shared" si="126"/>
        <v>2.646725389937175</v>
      </c>
      <c r="AF80">
        <f t="shared" si="127"/>
        <v>3.3382836231759557E-4</v>
      </c>
      <c r="AG80">
        <f t="shared" si="128"/>
        <v>0.5599712559290092</v>
      </c>
      <c r="AH80">
        <f t="shared" si="129"/>
        <v>7.0986490837649633E-5</v>
      </c>
      <c r="AI80">
        <f t="shared" si="130"/>
        <v>24.249557743511197</v>
      </c>
      <c r="AJ80">
        <f t="shared" si="131"/>
        <v>416685.69549389451</v>
      </c>
      <c r="AK80">
        <f t="shared" si="132"/>
        <v>38801.543024202299</v>
      </c>
      <c r="AL80">
        <f t="shared" si="133"/>
        <v>11511.491106157779</v>
      </c>
      <c r="AM80">
        <f t="shared" si="134"/>
        <v>0.54467982952745608</v>
      </c>
      <c r="AN80">
        <f t="shared" si="135"/>
        <v>7.0246502148649035E+22</v>
      </c>
      <c r="AO80">
        <f t="shared" si="136"/>
        <v>6.935452082140522E+143</v>
      </c>
      <c r="AP80">
        <f t="shared" si="137"/>
        <v>306211532440.8255</v>
      </c>
      <c r="AQ80">
        <f t="shared" si="138"/>
        <v>1.2006003556475625E+76</v>
      </c>
      <c r="AR80">
        <f t="shared" si="139"/>
        <v>2.3860357757489705</v>
      </c>
      <c r="AS80">
        <f t="shared" si="140"/>
        <v>8.0425610336861855</v>
      </c>
      <c r="AT80">
        <f t="shared" si="141"/>
        <v>92581.869810009593</v>
      </c>
      <c r="AU80">
        <f t="shared" si="141"/>
        <v>92581.869810009637</v>
      </c>
      <c r="AW80">
        <f t="shared" si="142"/>
        <v>0.99388059701492548</v>
      </c>
      <c r="AX80">
        <f t="shared" si="143"/>
        <v>0.6909094761941017</v>
      </c>
      <c r="AY80">
        <f t="shared" si="144"/>
        <v>-2.6657878082818041E-3</v>
      </c>
      <c r="AZ80">
        <f t="shared" si="144"/>
        <v>-0.16057885069346231</v>
      </c>
      <c r="BA80">
        <f t="shared" si="145"/>
        <v>0.69516346155586139</v>
      </c>
      <c r="BC80">
        <f t="shared" si="146"/>
        <v>345.45473809705067</v>
      </c>
      <c r="BJ80">
        <f t="shared" si="147"/>
        <v>1.6814398135984789E-14</v>
      </c>
      <c r="BK80">
        <f t="shared" si="148"/>
        <v>0.1296703440883257</v>
      </c>
      <c r="BL80" s="2">
        <f t="shared" si="149"/>
        <v>0.85699004607751217</v>
      </c>
      <c r="BM80" s="4">
        <f t="shared" si="169"/>
        <v>0.15130904341518736</v>
      </c>
      <c r="BN80">
        <f t="shared" si="150"/>
        <v>-0.82013511435657649</v>
      </c>
      <c r="BO80">
        <f t="shared" si="151"/>
        <v>-0.88715933672592795</v>
      </c>
      <c r="BP80">
        <f t="shared" si="152"/>
        <v>0.87032965591167433</v>
      </c>
      <c r="BQ80">
        <f t="shared" si="153"/>
        <v>8.7032965591167432E-7</v>
      </c>
      <c r="BR80">
        <f t="shared" si="154"/>
        <v>0.45326695631752079</v>
      </c>
      <c r="BS80">
        <f t="shared" si="155"/>
        <v>4.2917225375475952E-14</v>
      </c>
      <c r="BT80">
        <f t="shared" si="156"/>
        <v>4.3485877145139795E-2</v>
      </c>
      <c r="BU80">
        <f t="shared" si="157"/>
        <v>-1.3616517654317477</v>
      </c>
      <c r="BV80">
        <f t="shared" si="158"/>
        <v>5.1244390105565261</v>
      </c>
      <c r="BW80">
        <f t="shared" si="159"/>
        <v>-6.0603162179261796</v>
      </c>
      <c r="BY80">
        <f t="shared" si="160"/>
        <v>14.300995392248787</v>
      </c>
      <c r="CC80">
        <f t="shared" si="170"/>
        <v>1.2573764058276118E-11</v>
      </c>
      <c r="CD80">
        <f t="shared" si="161"/>
        <v>7.544258434965671E-7</v>
      </c>
      <c r="CE80">
        <f t="shared" si="162"/>
        <v>38.626603187024237</v>
      </c>
      <c r="CF80">
        <f t="shared" si="163"/>
        <v>1.5868865180854201</v>
      </c>
      <c r="CG80">
        <f t="shared" si="171"/>
        <v>1.5854607295085006</v>
      </c>
      <c r="CH80">
        <f t="shared" si="172"/>
        <v>6.4377068102608058E-4</v>
      </c>
      <c r="CI80">
        <f t="shared" si="164"/>
        <v>38.626240861564838</v>
      </c>
      <c r="CJ80">
        <f t="shared" si="165"/>
        <v>1.5868824442950087</v>
      </c>
      <c r="CK80">
        <f t="shared" si="166"/>
        <v>-1556.5144174896745</v>
      </c>
      <c r="CN80">
        <f t="shared" si="167"/>
        <v>16.565144174896744</v>
      </c>
    </row>
    <row r="81" spans="1:92" x14ac:dyDescent="0.2">
      <c r="A81">
        <v>1.3521000000000001</v>
      </c>
      <c r="B81">
        <v>39.545999999999999</v>
      </c>
      <c r="C81">
        <f t="shared" si="100"/>
        <v>2.3521000000000001</v>
      </c>
      <c r="D81">
        <f t="shared" si="101"/>
        <v>1.3521000000000001</v>
      </c>
      <c r="E81">
        <f t="shared" si="102"/>
        <v>135210</v>
      </c>
      <c r="F81">
        <f t="shared" si="103"/>
        <v>1009029850.7462686</v>
      </c>
      <c r="G81">
        <f t="shared" si="104"/>
        <v>2.9401250000000001</v>
      </c>
      <c r="H81">
        <f t="shared" si="105"/>
        <v>1.8955219464863178</v>
      </c>
      <c r="I81">
        <f t="shared" si="106"/>
        <v>6.5910000000000003E-4</v>
      </c>
      <c r="J81">
        <f t="shared" si="107"/>
        <v>1.2873046875E-11</v>
      </c>
      <c r="K81" s="4">
        <f t="shared" si="168"/>
        <v>0.15003165526585638</v>
      </c>
      <c r="L81">
        <f t="shared" si="108"/>
        <v>1.5003165526585637E-7</v>
      </c>
      <c r="M81">
        <f t="shared" si="109"/>
        <v>0.84996834473414362</v>
      </c>
      <c r="N81">
        <f t="shared" si="110"/>
        <v>8.4996834473414363E-7</v>
      </c>
      <c r="O81">
        <f t="shared" si="111"/>
        <v>428.821716013073</v>
      </c>
      <c r="P81">
        <f t="shared" si="112"/>
        <v>7.2897631726605891E-4</v>
      </c>
      <c r="Q81">
        <f t="shared" si="113"/>
        <v>1.0669410031455935E-14</v>
      </c>
      <c r="R81">
        <f t="shared" si="114"/>
        <v>4.8583212753286595E-18</v>
      </c>
      <c r="S81">
        <f t="shared" si="115"/>
        <v>1.9502927823446265E-12</v>
      </c>
      <c r="T81">
        <f t="shared" si="116"/>
        <v>1.0542123147808791E-15</v>
      </c>
      <c r="U81">
        <f t="shared" si="117"/>
        <v>8.719610197392412E-13</v>
      </c>
      <c r="V81">
        <f t="shared" si="118"/>
        <v>1.2090131220500429E-3</v>
      </c>
      <c r="W81">
        <f t="shared" si="119"/>
        <v>2.2366742757925797</v>
      </c>
      <c r="X81">
        <f t="shared" si="120"/>
        <v>5.6718661667401005</v>
      </c>
      <c r="Y81">
        <f t="shared" si="121"/>
        <v>3.8571487803186347E-5</v>
      </c>
      <c r="Z81">
        <f t="shared" si="122"/>
        <v>0.67671346115913467</v>
      </c>
      <c r="AA81">
        <f t="shared" si="123"/>
        <v>1.609130859375E-11</v>
      </c>
      <c r="AC81">
        <f t="shared" si="124"/>
        <v>0.89190023980195066</v>
      </c>
      <c r="AD81">
        <f t="shared" si="125"/>
        <v>5.7428200805980021</v>
      </c>
      <c r="AE81">
        <f t="shared" si="126"/>
        <v>2.7021700363424346</v>
      </c>
      <c r="AF81">
        <f t="shared" si="127"/>
        <v>3.3556620193145212E-4</v>
      </c>
      <c r="AG81">
        <f t="shared" si="128"/>
        <v>0.57518502044074282</v>
      </c>
      <c r="AH81">
        <f t="shared" si="129"/>
        <v>7.1356031445193833E-5</v>
      </c>
      <c r="AI81">
        <f t="shared" si="130"/>
        <v>23.643685131656436</v>
      </c>
      <c r="AJ81">
        <f t="shared" si="131"/>
        <v>414814.17781033198</v>
      </c>
      <c r="AK81">
        <f t="shared" si="132"/>
        <v>39673.997721804619</v>
      </c>
      <c r="AL81">
        <f t="shared" si="133"/>
        <v>11579.41297686681</v>
      </c>
      <c r="AM81">
        <f t="shared" si="134"/>
        <v>0.54024441960375069</v>
      </c>
      <c r="AN81">
        <f t="shared" si="135"/>
        <v>6.9829987037707384E+22</v>
      </c>
      <c r="AO81">
        <f t="shared" si="136"/>
        <v>6.4534919639200369E+143</v>
      </c>
      <c r="AP81">
        <f t="shared" si="137"/>
        <v>257735919203.3566</v>
      </c>
      <c r="AQ81">
        <f t="shared" si="138"/>
        <v>8.0090311350460757E+75</v>
      </c>
      <c r="AR81">
        <f t="shared" si="139"/>
        <v>2.3723528721204952</v>
      </c>
      <c r="AS81">
        <f t="shared" si="140"/>
        <v>8.1282809959242517</v>
      </c>
      <c r="AT81">
        <f t="shared" si="141"/>
        <v>94120.722443825172</v>
      </c>
      <c r="AU81">
        <f t="shared" si="141"/>
        <v>94120.722443825158</v>
      </c>
      <c r="AW81">
        <f t="shared" si="142"/>
        <v>1.0090298507462685</v>
      </c>
      <c r="AX81">
        <f t="shared" si="143"/>
        <v>0.70239345107332196</v>
      </c>
      <c r="AY81">
        <f t="shared" si="144"/>
        <v>3.9040144258322604E-3</v>
      </c>
      <c r="AZ81">
        <f t="shared" si="144"/>
        <v>-0.15341954632743465</v>
      </c>
      <c r="BA81">
        <f t="shared" si="145"/>
        <v>0.69610770241716702</v>
      </c>
      <c r="BC81">
        <f t="shared" si="146"/>
        <v>351.19672553666106</v>
      </c>
      <c r="BJ81">
        <f t="shared" si="147"/>
        <v>1.6625587566868568E-14</v>
      </c>
      <c r="BK81">
        <f t="shared" si="148"/>
        <v>0.12894024804873214</v>
      </c>
      <c r="BL81" s="2">
        <f t="shared" si="149"/>
        <v>0.8594202858073503</v>
      </c>
      <c r="BM81" s="4">
        <f t="shared" si="169"/>
        <v>0.15003165526585638</v>
      </c>
      <c r="BN81">
        <f t="shared" si="150"/>
        <v>-0.8238170992318905</v>
      </c>
      <c r="BO81">
        <f t="shared" si="151"/>
        <v>-0.88961149865033584</v>
      </c>
      <c r="BP81">
        <f t="shared" si="152"/>
        <v>0.87105975195126784</v>
      </c>
      <c r="BQ81">
        <f t="shared" si="153"/>
        <v>8.7105975195126778E-7</v>
      </c>
      <c r="BR81">
        <f t="shared" si="154"/>
        <v>0.45402774209768876</v>
      </c>
      <c r="BS81">
        <f t="shared" si="155"/>
        <v>4.3061415088444736E-14</v>
      </c>
      <c r="BT81">
        <f t="shared" si="156"/>
        <v>4.363197736687819E-2</v>
      </c>
      <c r="BU81">
        <f t="shared" si="157"/>
        <v>-1.3601951046830298</v>
      </c>
      <c r="BV81">
        <f t="shared" si="158"/>
        <v>5.1310088127906397</v>
      </c>
      <c r="BW81">
        <f t="shared" si="159"/>
        <v>-6.0599520527390007</v>
      </c>
      <c r="BY81">
        <f t="shared" si="160"/>
        <v>14.057971419264973</v>
      </c>
      <c r="CC81">
        <f t="shared" si="170"/>
        <v>1.2808308213507037E-11</v>
      </c>
      <c r="CD81">
        <f t="shared" si="161"/>
        <v>7.6849849281042224E-7</v>
      </c>
      <c r="CE81">
        <f t="shared" si="162"/>
        <v>39.347122831893621</v>
      </c>
      <c r="CF81">
        <f t="shared" si="163"/>
        <v>1.5949129810682523</v>
      </c>
      <c r="CG81">
        <f t="shared" si="171"/>
        <v>1.5971025620238164</v>
      </c>
      <c r="CH81">
        <f t="shared" si="172"/>
        <v>6.5577922913020309E-4</v>
      </c>
      <c r="CI81">
        <f t="shared" si="164"/>
        <v>39.346753747812187</v>
      </c>
      <c r="CJ81">
        <f t="shared" si="165"/>
        <v>1.5949089072778408</v>
      </c>
      <c r="CK81">
        <f t="shared" si="166"/>
        <v>-1572.8507645037889</v>
      </c>
      <c r="CN81">
        <f t="shared" si="167"/>
        <v>16.72850764503789</v>
      </c>
    </row>
    <row r="82" spans="1:92" x14ac:dyDescent="0.2">
      <c r="A82">
        <v>1.3720000000000001</v>
      </c>
      <c r="B82">
        <v>40.555</v>
      </c>
      <c r="C82">
        <f t="shared" si="100"/>
        <v>2.3719999999999999</v>
      </c>
      <c r="D82">
        <f t="shared" si="101"/>
        <v>1.3719999999999999</v>
      </c>
      <c r="E82">
        <f t="shared" si="102"/>
        <v>137200</v>
      </c>
      <c r="F82">
        <f t="shared" si="103"/>
        <v>1023880597.0149254</v>
      </c>
      <c r="G82">
        <f t="shared" si="104"/>
        <v>2.9649999999999999</v>
      </c>
      <c r="H82">
        <f t="shared" si="105"/>
        <v>1.906774858611576</v>
      </c>
      <c r="I82">
        <f t="shared" si="106"/>
        <v>6.7591666666666668E-4</v>
      </c>
      <c r="J82">
        <f t="shared" si="107"/>
        <v>1.3201497395833333E-11</v>
      </c>
      <c r="K82" s="4">
        <f t="shared" si="168"/>
        <v>0.14811698323247469</v>
      </c>
      <c r="L82">
        <f t="shared" si="108"/>
        <v>1.4811698323247467E-7</v>
      </c>
      <c r="M82">
        <f t="shared" si="109"/>
        <v>0.85188301676752531</v>
      </c>
      <c r="N82">
        <f t="shared" si="110"/>
        <v>8.5188301676752531E-7</v>
      </c>
      <c r="O82">
        <f t="shared" si="111"/>
        <v>436.11324589740474</v>
      </c>
      <c r="P82">
        <f t="shared" si="112"/>
        <v>7.4304151364758958E-4</v>
      </c>
      <c r="Q82">
        <f t="shared" si="113"/>
        <v>1.0406400788623283E-14</v>
      </c>
      <c r="R82">
        <f t="shared" si="114"/>
        <v>4.8147510232843975E-18</v>
      </c>
      <c r="S82">
        <f t="shared" si="115"/>
        <v>1.9490975345317404E-12</v>
      </c>
      <c r="T82">
        <f t="shared" si="116"/>
        <v>1.0535662348820219E-15</v>
      </c>
      <c r="U82">
        <f t="shared" si="117"/>
        <v>8.617241802684172E-13</v>
      </c>
      <c r="V82">
        <f t="shared" si="118"/>
        <v>1.2226258227474227E-3</v>
      </c>
      <c r="W82">
        <f t="shared" si="119"/>
        <v>2.2618577720827315</v>
      </c>
      <c r="X82">
        <f t="shared" si="120"/>
        <v>5.7904644721022107</v>
      </c>
      <c r="Y82">
        <f t="shared" si="121"/>
        <v>3.8507994218600062E-5</v>
      </c>
      <c r="Z82">
        <f t="shared" si="122"/>
        <v>0.69241975617344287</v>
      </c>
      <c r="AA82">
        <f t="shared" si="123"/>
        <v>1.6501871744791668E-11</v>
      </c>
      <c r="AC82">
        <f t="shared" si="124"/>
        <v>0.89436340687445914</v>
      </c>
      <c r="AD82">
        <f t="shared" si="125"/>
        <v>5.8731259312820523</v>
      </c>
      <c r="AE82">
        <f t="shared" si="126"/>
        <v>2.7547609478808224</v>
      </c>
      <c r="AF82">
        <f t="shared" si="127"/>
        <v>3.3536054831238133E-4</v>
      </c>
      <c r="AG82">
        <f t="shared" si="128"/>
        <v>0.58986063075846673</v>
      </c>
      <c r="AH82">
        <f t="shared" si="129"/>
        <v>7.131230050320752E-5</v>
      </c>
      <c r="AI82">
        <f t="shared" si="130"/>
        <v>23.107370720358514</v>
      </c>
      <c r="AJ82">
        <f t="shared" si="131"/>
        <v>415498.1407022159</v>
      </c>
      <c r="AK82">
        <f t="shared" si="132"/>
        <v>40537.262421807005</v>
      </c>
      <c r="AL82">
        <f t="shared" si="133"/>
        <v>11584.29353379856</v>
      </c>
      <c r="AM82">
        <f t="shared" si="134"/>
        <v>0.53457367548771417</v>
      </c>
      <c r="AN82">
        <f t="shared" si="135"/>
        <v>6.9982154345315738E+22</v>
      </c>
      <c r="AO82">
        <f t="shared" si="136"/>
        <v>6.6258662288802157E+143</v>
      </c>
      <c r="AP82">
        <f t="shared" si="137"/>
        <v>220089387792.20105</v>
      </c>
      <c r="AQ82">
        <f t="shared" si="138"/>
        <v>5.5481196616854517E+75</v>
      </c>
      <c r="AR82">
        <f t="shared" si="139"/>
        <v>2.3549163654998724</v>
      </c>
      <c r="AS82">
        <f t="shared" si="140"/>
        <v>8.2406287799212716</v>
      </c>
      <c r="AT82">
        <f t="shared" si="141"/>
        <v>95461.862689676302</v>
      </c>
      <c r="AU82">
        <f t="shared" si="141"/>
        <v>95461.862689676302</v>
      </c>
      <c r="AW82">
        <f t="shared" si="142"/>
        <v>1.0238805970149252</v>
      </c>
      <c r="AX82">
        <f t="shared" si="143"/>
        <v>0.71240196037071857</v>
      </c>
      <c r="AY82">
        <f t="shared" si="144"/>
        <v>1.024931300592517E-2</v>
      </c>
      <c r="AZ82">
        <f t="shared" si="144"/>
        <v>-0.14727489412595557</v>
      </c>
      <c r="BA82">
        <f t="shared" si="145"/>
        <v>0.69578617120755326</v>
      </c>
      <c r="BC82">
        <f t="shared" si="146"/>
        <v>356.20098018535936</v>
      </c>
      <c r="BJ82">
        <f t="shared" si="147"/>
        <v>1.6381969352242888E-14</v>
      </c>
      <c r="BK82">
        <f t="shared" si="148"/>
        <v>0.12799206753640199</v>
      </c>
      <c r="BL82" s="2">
        <f t="shared" si="149"/>
        <v>0.86412823663518756</v>
      </c>
      <c r="BM82" s="4">
        <f t="shared" si="169"/>
        <v>0.14811698323247469</v>
      </c>
      <c r="BN82">
        <f t="shared" si="150"/>
        <v>-0.82939514201033271</v>
      </c>
      <c r="BO82">
        <f t="shared" si="151"/>
        <v>-0.89281694544526535</v>
      </c>
      <c r="BP82">
        <f t="shared" si="152"/>
        <v>0.87200793246359798</v>
      </c>
      <c r="BQ82">
        <f t="shared" si="153"/>
        <v>8.7200793246359791E-7</v>
      </c>
      <c r="BR82">
        <f t="shared" si="154"/>
        <v>0.45501673180549029</v>
      </c>
      <c r="BS82">
        <f t="shared" si="155"/>
        <v>4.3249217178225382E-14</v>
      </c>
      <c r="BT82">
        <f t="shared" si="156"/>
        <v>4.3822267827930882E-2</v>
      </c>
      <c r="BU82">
        <f t="shared" si="157"/>
        <v>-1.3583051512008921</v>
      </c>
      <c r="BV82">
        <f t="shared" si="158"/>
        <v>5.1373541113707333</v>
      </c>
      <c r="BW82">
        <f t="shared" si="159"/>
        <v>-6.0594795643684662</v>
      </c>
      <c r="BY82">
        <f t="shared" si="160"/>
        <v>13.587176336481244</v>
      </c>
      <c r="CC82">
        <f t="shared" si="170"/>
        <v>1.3053501450728649E-11</v>
      </c>
      <c r="CD82">
        <f t="shared" si="161"/>
        <v>7.832100870437189E-7</v>
      </c>
      <c r="CE82">
        <f t="shared" si="162"/>
        <v>40.100356456638409</v>
      </c>
      <c r="CF82">
        <f t="shared" si="163"/>
        <v>1.6031482331304827</v>
      </c>
      <c r="CG82">
        <f t="shared" si="171"/>
        <v>1.6080444057369232</v>
      </c>
      <c r="CH82">
        <f t="shared" si="172"/>
        <v>6.6833300511785168E-4</v>
      </c>
      <c r="CI82">
        <f t="shared" si="164"/>
        <v>40.0999803070711</v>
      </c>
      <c r="CJ82">
        <f t="shared" si="165"/>
        <v>1.6031441593400713</v>
      </c>
      <c r="CK82">
        <f t="shared" si="166"/>
        <v>-1590.571520094368</v>
      </c>
      <c r="CN82">
        <f t="shared" si="167"/>
        <v>16.905715200943682</v>
      </c>
    </row>
    <row r="83" spans="1:92" x14ac:dyDescent="0.2">
      <c r="A83">
        <v>1.3912</v>
      </c>
      <c r="B83">
        <v>41.481999999999999</v>
      </c>
      <c r="C83">
        <f t="shared" si="100"/>
        <v>2.3912</v>
      </c>
      <c r="D83">
        <f t="shared" si="101"/>
        <v>1.3912</v>
      </c>
      <c r="E83">
        <f t="shared" si="102"/>
        <v>139120</v>
      </c>
      <c r="F83">
        <f t="shared" si="103"/>
        <v>1038208955.2238805</v>
      </c>
      <c r="G83">
        <f t="shared" si="104"/>
        <v>2.9889999999999999</v>
      </c>
      <c r="H83">
        <f t="shared" si="105"/>
        <v>1.9176319396570514</v>
      </c>
      <c r="I83">
        <f t="shared" si="106"/>
        <v>6.9136666666666665E-4</v>
      </c>
      <c r="J83">
        <f t="shared" si="107"/>
        <v>1.3503255208333333E-11</v>
      </c>
      <c r="K83" s="4">
        <f t="shared" si="168"/>
        <v>0.14718923385875504</v>
      </c>
      <c r="L83">
        <f t="shared" si="108"/>
        <v>1.4718923385875504E-7</v>
      </c>
      <c r="M83">
        <f t="shared" si="109"/>
        <v>0.85281076614124496</v>
      </c>
      <c r="N83">
        <f t="shared" si="110"/>
        <v>8.5281076614124496E-7</v>
      </c>
      <c r="O83">
        <f t="shared" si="111"/>
        <v>442.69788725958955</v>
      </c>
      <c r="P83">
        <f t="shared" si="112"/>
        <v>7.5508164165535093E-4</v>
      </c>
      <c r="Q83">
        <f t="shared" si="113"/>
        <v>1.0280066991160733E-14</v>
      </c>
      <c r="R83">
        <f t="shared" si="114"/>
        <v>4.825991943831715E-18</v>
      </c>
      <c r="S83">
        <f t="shared" si="115"/>
        <v>1.9615639230018643E-12</v>
      </c>
      <c r="T83">
        <f t="shared" si="116"/>
        <v>1.060304823244251E-15</v>
      </c>
      <c r="U83">
        <f t="shared" si="117"/>
        <v>8.5675566167027282E-13</v>
      </c>
      <c r="V83">
        <f t="shared" si="118"/>
        <v>1.237581343993867E-3</v>
      </c>
      <c r="W83">
        <f t="shared" si="119"/>
        <v>2.2895254863886536</v>
      </c>
      <c r="X83">
        <f t="shared" si="120"/>
        <v>5.9099424843384902</v>
      </c>
      <c r="Y83">
        <f t="shared" si="121"/>
        <v>3.8734885315130978E-5</v>
      </c>
      <c r="Z83">
        <f t="shared" si="122"/>
        <v>0.70747649886572161</v>
      </c>
      <c r="AA83">
        <f t="shared" si="123"/>
        <v>1.6879069010416666E-11</v>
      </c>
      <c r="AC83">
        <f t="shared" si="124"/>
        <v>0.89588651666141506</v>
      </c>
      <c r="AD83">
        <f t="shared" si="125"/>
        <v>5.9971597246670303</v>
      </c>
      <c r="AE83">
        <f t="shared" si="126"/>
        <v>2.8017756820190121</v>
      </c>
      <c r="AF83">
        <f t="shared" si="127"/>
        <v>3.3750550760700188E-4</v>
      </c>
      <c r="AG83">
        <f t="shared" si="128"/>
        <v>0.60334357502460145</v>
      </c>
      <c r="AH83">
        <f t="shared" si="129"/>
        <v>7.176841253712109E-5</v>
      </c>
      <c r="AI83">
        <f t="shared" si="130"/>
        <v>22.615592214939113</v>
      </c>
      <c r="AJ83">
        <f t="shared" si="131"/>
        <v>413064.34419078875</v>
      </c>
      <c r="AK83">
        <f t="shared" si="132"/>
        <v>41274.001385385724</v>
      </c>
      <c r="AL83">
        <f t="shared" si="133"/>
        <v>11664.227015800732</v>
      </c>
      <c r="AM83">
        <f t="shared" si="134"/>
        <v>0.5316057803764147</v>
      </c>
      <c r="AN83">
        <f t="shared" si="135"/>
        <v>6.9440958888283688E+22</v>
      </c>
      <c r="AO83">
        <f t="shared" si="136"/>
        <v>6.0314348248066111E+143</v>
      </c>
      <c r="AP83">
        <f t="shared" si="137"/>
        <v>189532502679.11572</v>
      </c>
      <c r="AQ83">
        <f t="shared" si="138"/>
        <v>3.9324638928916414E+75</v>
      </c>
      <c r="AR83">
        <f t="shared" si="139"/>
        <v>2.3458162664824465</v>
      </c>
      <c r="AS83">
        <f t="shared" si="140"/>
        <v>8.3006978260539483</v>
      </c>
      <c r="AT83">
        <f t="shared" si="141"/>
        <v>96821.223832656862</v>
      </c>
      <c r="AU83">
        <f t="shared" si="141"/>
        <v>96821.223832656877</v>
      </c>
      <c r="AW83">
        <f t="shared" si="142"/>
        <v>1.0382089552238805</v>
      </c>
      <c r="AX83">
        <f t="shared" si="143"/>
        <v>0.72254644651236466</v>
      </c>
      <c r="AY83">
        <f t="shared" si="144"/>
        <v>1.6284770629848358E-2</v>
      </c>
      <c r="AZ83">
        <f t="shared" si="144"/>
        <v>-0.14113423048742596</v>
      </c>
      <c r="BA83">
        <f t="shared" si="145"/>
        <v>0.69595474290293902</v>
      </c>
      <c r="BC83">
        <f t="shared" si="146"/>
        <v>361.27322325618229</v>
      </c>
      <c r="BJ83">
        <f t="shared" si="147"/>
        <v>1.6255275659324243E-14</v>
      </c>
      <c r="BK83">
        <f t="shared" si="148"/>
        <v>0.12749617899891841</v>
      </c>
      <c r="BL83" s="2">
        <f t="shared" si="149"/>
        <v>0.86620587427790829</v>
      </c>
      <c r="BM83" s="4">
        <f t="shared" si="169"/>
        <v>0.14718923385875504</v>
      </c>
      <c r="BN83">
        <f t="shared" si="150"/>
        <v>-0.83212395526163685</v>
      </c>
      <c r="BO83">
        <f t="shared" si="151"/>
        <v>-0.8945028306382703</v>
      </c>
      <c r="BP83">
        <f t="shared" si="152"/>
        <v>0.87250382100108159</v>
      </c>
      <c r="BQ83">
        <f t="shared" si="153"/>
        <v>8.7250382100108156E-7</v>
      </c>
      <c r="BR83">
        <f t="shared" si="154"/>
        <v>0.45553439163498211</v>
      </c>
      <c r="BS83">
        <f t="shared" si="155"/>
        <v>4.3347680008899639E-14</v>
      </c>
      <c r="BT83">
        <f t="shared" si="156"/>
        <v>4.3922035287746915E-2</v>
      </c>
      <c r="BU83">
        <f t="shared" si="157"/>
        <v>-1.3573175434724098</v>
      </c>
      <c r="BV83">
        <f t="shared" si="158"/>
        <v>5.1433895689946558</v>
      </c>
      <c r="BW83">
        <f t="shared" si="159"/>
        <v>-6.0592326624363455</v>
      </c>
      <c r="BY83">
        <f t="shared" si="160"/>
        <v>13.379412572209173</v>
      </c>
      <c r="CC83">
        <f t="shared" si="170"/>
        <v>1.3266308340774212E-11</v>
      </c>
      <c r="CD83">
        <f t="shared" si="161"/>
        <v>7.9597850044645277E-7</v>
      </c>
      <c r="CE83">
        <f t="shared" si="162"/>
        <v>40.754099222858379</v>
      </c>
      <c r="CF83">
        <f t="shared" si="163"/>
        <v>1.6101712984828882</v>
      </c>
      <c r="CG83">
        <f t="shared" si="171"/>
        <v>1.6178596871582891</v>
      </c>
      <c r="CH83">
        <f t="shared" si="172"/>
        <v>6.7922861568416439E-4</v>
      </c>
      <c r="CI83">
        <f t="shared" si="164"/>
        <v>40.753716941049866</v>
      </c>
      <c r="CJ83">
        <f t="shared" si="165"/>
        <v>1.6101672246924768</v>
      </c>
      <c r="CK83">
        <f t="shared" si="166"/>
        <v>-1604.33670219381</v>
      </c>
      <c r="CN83">
        <f t="shared" si="167"/>
        <v>17.043367021938099</v>
      </c>
    </row>
    <row r="84" spans="1:92" x14ac:dyDescent="0.2">
      <c r="A84">
        <v>1.411</v>
      </c>
      <c r="B84">
        <v>42.517000000000003</v>
      </c>
      <c r="C84">
        <f t="shared" si="100"/>
        <v>2.411</v>
      </c>
      <c r="D84">
        <f t="shared" si="101"/>
        <v>1.411</v>
      </c>
      <c r="E84">
        <f t="shared" si="102"/>
        <v>141100</v>
      </c>
      <c r="F84">
        <f t="shared" si="103"/>
        <v>1052985074.6268656</v>
      </c>
      <c r="G84">
        <f t="shared" si="104"/>
        <v>3.0137499999999999</v>
      </c>
      <c r="H84">
        <f t="shared" si="105"/>
        <v>1.9288283044851975</v>
      </c>
      <c r="I84">
        <f t="shared" si="106"/>
        <v>7.0861666666666677E-4</v>
      </c>
      <c r="J84">
        <f t="shared" si="107"/>
        <v>1.3840169270833335E-11</v>
      </c>
      <c r="K84" s="4">
        <f t="shared" si="168"/>
        <v>0.14590936786697617</v>
      </c>
      <c r="L84">
        <f t="shared" si="108"/>
        <v>1.4590936786697617E-7</v>
      </c>
      <c r="M84">
        <f t="shared" si="109"/>
        <v>0.85409063213302383</v>
      </c>
      <c r="N84">
        <f t="shared" si="110"/>
        <v>8.5409063213302378E-7</v>
      </c>
      <c r="O84">
        <f t="shared" si="111"/>
        <v>449.67234400734947</v>
      </c>
      <c r="P84">
        <f t="shared" si="112"/>
        <v>7.6812848574482487E-4</v>
      </c>
      <c r="Q84">
        <f t="shared" si="113"/>
        <v>1.0106972641328262E-14</v>
      </c>
      <c r="R84">
        <f t="shared" si="114"/>
        <v>4.8165711646236011E-18</v>
      </c>
      <c r="S84">
        <f t="shared" si="115"/>
        <v>1.9686347968885422E-12</v>
      </c>
      <c r="T84">
        <f t="shared" si="116"/>
        <v>1.0641269172370497E-15</v>
      </c>
      <c r="U84">
        <f t="shared" si="117"/>
        <v>8.4989252249114744E-13</v>
      </c>
      <c r="V84">
        <f t="shared" si="118"/>
        <v>1.2520723374738643E-3</v>
      </c>
      <c r="W84">
        <f t="shared" si="119"/>
        <v>2.3163338243266489</v>
      </c>
      <c r="X84">
        <f t="shared" si="120"/>
        <v>6.0392584016645889</v>
      </c>
      <c r="Y84">
        <f t="shared" si="121"/>
        <v>3.8847678629470899E-5</v>
      </c>
      <c r="Z84">
        <f t="shared" si="122"/>
        <v>0.72404183406687028</v>
      </c>
      <c r="AA84">
        <f t="shared" si="123"/>
        <v>1.7300211588541668E-11</v>
      </c>
      <c r="AC84">
        <f t="shared" si="124"/>
        <v>0.89783328189397527</v>
      </c>
      <c r="AD84">
        <f t="shared" si="125"/>
        <v>6.133464299839237</v>
      </c>
      <c r="AE84">
        <f t="shared" si="126"/>
        <v>2.8550122210975966</v>
      </c>
      <c r="AF84">
        <f t="shared" si="127"/>
        <v>3.3872211791083335E-4</v>
      </c>
      <c r="AG84">
        <f t="shared" si="128"/>
        <v>0.61839734774892696</v>
      </c>
      <c r="AH84">
        <f t="shared" si="129"/>
        <v>7.2027117027016285E-5</v>
      </c>
      <c r="AI84">
        <f t="shared" si="130"/>
        <v>22.09817064040292</v>
      </c>
      <c r="AJ84">
        <f t="shared" si="131"/>
        <v>411865.02165568148</v>
      </c>
      <c r="AK84">
        <f t="shared" si="132"/>
        <v>42121.368097490842</v>
      </c>
      <c r="AL84">
        <f t="shared" si="133"/>
        <v>11714.359541795779</v>
      </c>
      <c r="AM84">
        <f t="shared" si="134"/>
        <v>0.52736103791255884</v>
      </c>
      <c r="AN84">
        <f t="shared" si="135"/>
        <v>6.9174549419391581E+22</v>
      </c>
      <c r="AO84">
        <f t="shared" si="136"/>
        <v>5.7572604030080693E+143</v>
      </c>
      <c r="AP84">
        <f t="shared" si="137"/>
        <v>161122965294.63843</v>
      </c>
      <c r="AQ84">
        <f t="shared" si="138"/>
        <v>2.7154291358936645E+75</v>
      </c>
      <c r="AR84">
        <f t="shared" si="139"/>
        <v>2.3328317401333289</v>
      </c>
      <c r="AS84">
        <f t="shared" si="140"/>
        <v>8.3881721476172757</v>
      </c>
      <c r="AT84">
        <f t="shared" si="141"/>
        <v>98262.064435666049</v>
      </c>
      <c r="AU84">
        <f t="shared" si="141"/>
        <v>98262.06443566602</v>
      </c>
      <c r="AW84">
        <f t="shared" si="142"/>
        <v>1.0529850746268656</v>
      </c>
      <c r="AX84">
        <f t="shared" si="143"/>
        <v>0.73329898832586571</v>
      </c>
      <c r="AY84">
        <f t="shared" si="144"/>
        <v>2.2422215389540187E-2</v>
      </c>
      <c r="AZ84">
        <f t="shared" si="144"/>
        <v>-0.13471891416543824</v>
      </c>
      <c r="BA84">
        <f t="shared" si="145"/>
        <v>0.69640017317977332</v>
      </c>
      <c r="BC84">
        <f t="shared" si="146"/>
        <v>366.64949416293297</v>
      </c>
      <c r="BJ84">
        <f t="shared" si="147"/>
        <v>1.6074656982969701E-14</v>
      </c>
      <c r="BK84">
        <f t="shared" si="148"/>
        <v>0.1267858705967258</v>
      </c>
      <c r="BL84" s="2">
        <f t="shared" si="149"/>
        <v>0.86893578150729134</v>
      </c>
      <c r="BM84" s="4">
        <f t="shared" si="169"/>
        <v>0.14590936786697617</v>
      </c>
      <c r="BN84">
        <f t="shared" si="150"/>
        <v>-0.83591682406042545</v>
      </c>
      <c r="BO84">
        <f t="shared" si="151"/>
        <v>-0.89692914285639225</v>
      </c>
      <c r="BP84">
        <f t="shared" si="152"/>
        <v>0.87321412940327425</v>
      </c>
      <c r="BQ84">
        <f t="shared" si="153"/>
        <v>8.7321412940327426E-7</v>
      </c>
      <c r="BR84">
        <f t="shared" si="154"/>
        <v>0.45627639781941071</v>
      </c>
      <c r="BS84">
        <f t="shared" si="155"/>
        <v>4.3489010467904851E-14</v>
      </c>
      <c r="BT84">
        <f t="shared" si="156"/>
        <v>4.4065238370504425E-2</v>
      </c>
      <c r="BU84">
        <f t="shared" si="157"/>
        <v>-1.355903876223475</v>
      </c>
      <c r="BV84">
        <f t="shared" si="158"/>
        <v>5.1495270137543478</v>
      </c>
      <c r="BW84">
        <f t="shared" si="159"/>
        <v>-6.0588792456241114</v>
      </c>
      <c r="BY84">
        <f t="shared" si="160"/>
        <v>13.106421849270863</v>
      </c>
      <c r="CC84">
        <f t="shared" si="170"/>
        <v>1.3498987622611141E-11</v>
      </c>
      <c r="CD84">
        <f t="shared" si="161"/>
        <v>8.0993925735666849E-7</v>
      </c>
      <c r="CE84">
        <f t="shared" si="162"/>
        <v>41.46888997666143</v>
      </c>
      <c r="CF84">
        <f t="shared" si="163"/>
        <v>1.6177224104915151</v>
      </c>
      <c r="CG84">
        <f t="shared" si="171"/>
        <v>1.6285626131087765</v>
      </c>
      <c r="CH84">
        <f t="shared" si="172"/>
        <v>6.9114168316615054E-4</v>
      </c>
      <c r="CI84">
        <f t="shared" si="164"/>
        <v>41.46850098996903</v>
      </c>
      <c r="CJ84">
        <f t="shared" si="165"/>
        <v>1.6177183367011034</v>
      </c>
      <c r="CK84">
        <f t="shared" si="166"/>
        <v>-1619.9871412966168</v>
      </c>
      <c r="CN84">
        <f t="shared" si="167"/>
        <v>17.199871412966168</v>
      </c>
    </row>
    <row r="85" spans="1:92" x14ac:dyDescent="0.2">
      <c r="A85">
        <v>1.4323999999999999</v>
      </c>
      <c r="B85">
        <v>43.421999999999997</v>
      </c>
      <c r="C85">
        <f t="shared" si="100"/>
        <v>2.4323999999999999</v>
      </c>
      <c r="D85">
        <f t="shared" si="101"/>
        <v>1.4323999999999999</v>
      </c>
      <c r="E85">
        <f t="shared" si="102"/>
        <v>143240</v>
      </c>
      <c r="F85">
        <f t="shared" si="103"/>
        <v>1068955223.880597</v>
      </c>
      <c r="G85">
        <f t="shared" si="104"/>
        <v>3.0404999999999998</v>
      </c>
      <c r="H85">
        <f t="shared" si="105"/>
        <v>1.9409294260671337</v>
      </c>
      <c r="I85">
        <f t="shared" si="106"/>
        <v>7.2369999999999997E-4</v>
      </c>
      <c r="J85">
        <f t="shared" si="107"/>
        <v>1.4134765624999999E-11</v>
      </c>
      <c r="K85" s="4">
        <f t="shared" si="168"/>
        <v>0.14498917475857864</v>
      </c>
      <c r="L85">
        <f t="shared" si="108"/>
        <v>1.4498917475857864E-7</v>
      </c>
      <c r="M85">
        <f t="shared" si="109"/>
        <v>0.85501082524142136</v>
      </c>
      <c r="N85">
        <f t="shared" si="110"/>
        <v>8.5501082524142128E-7</v>
      </c>
      <c r="O85">
        <f t="shared" si="111"/>
        <v>456.98414405813872</v>
      </c>
      <c r="P85">
        <f t="shared" si="112"/>
        <v>7.814594071762172E-4</v>
      </c>
      <c r="Q85">
        <f t="shared" si="113"/>
        <v>9.983374383110725E-15</v>
      </c>
      <c r="R85">
        <f t="shared" si="114"/>
        <v>4.8329349508339519E-18</v>
      </c>
      <c r="S85">
        <f t="shared" si="115"/>
        <v>1.9831876771407842E-12</v>
      </c>
      <c r="T85">
        <f t="shared" si="116"/>
        <v>1.0719933389950185E-15</v>
      </c>
      <c r="U85">
        <f t="shared" si="117"/>
        <v>8.4495172909800718E-13</v>
      </c>
      <c r="V85">
        <f t="shared" si="118"/>
        <v>1.26870364551994E-3</v>
      </c>
      <c r="W85">
        <f t="shared" si="119"/>
        <v>2.3471017442118889</v>
      </c>
      <c r="X85">
        <f t="shared" si="120"/>
        <v>6.1545387762903436</v>
      </c>
      <c r="Y85">
        <f t="shared" si="121"/>
        <v>3.9115441950310611E-5</v>
      </c>
      <c r="Z85">
        <f t="shared" si="122"/>
        <v>0.73865767519600423</v>
      </c>
      <c r="AA85">
        <f t="shared" si="123"/>
        <v>1.7668457031249998E-11</v>
      </c>
      <c r="AC85">
        <f t="shared" si="124"/>
        <v>0.89908286524771075</v>
      </c>
      <c r="AD85">
        <f t="shared" si="125"/>
        <v>6.2553127904521624</v>
      </c>
      <c r="AE85">
        <f t="shared" si="126"/>
        <v>2.8976038340849271</v>
      </c>
      <c r="AF85">
        <f t="shared" si="127"/>
        <v>3.4122607772528614E-4</v>
      </c>
      <c r="AG85">
        <f t="shared" si="128"/>
        <v>0.63156030844024513</v>
      </c>
      <c r="AH85">
        <f t="shared" si="129"/>
        <v>7.2559568251928674E-5</v>
      </c>
      <c r="AI85">
        <f t="shared" si="130"/>
        <v>21.660913488449662</v>
      </c>
      <c r="AJ85">
        <f t="shared" si="131"/>
        <v>409045.61478111934</v>
      </c>
      <c r="AK85">
        <f t="shared" si="132"/>
        <v>42795.801009149902</v>
      </c>
      <c r="AL85">
        <f t="shared" si="133"/>
        <v>11806.813307444676</v>
      </c>
      <c r="AM85">
        <f t="shared" si="134"/>
        <v>0.52524964592357126</v>
      </c>
      <c r="AN85">
        <f t="shared" si="135"/>
        <v>6.8548997908107717E+22</v>
      </c>
      <c r="AO85">
        <f t="shared" si="136"/>
        <v>5.1580454671207506E+143</v>
      </c>
      <c r="AP85">
        <f t="shared" si="137"/>
        <v>139854683952.41852</v>
      </c>
      <c r="AQ85">
        <f t="shared" si="138"/>
        <v>1.9722664788694133E+75</v>
      </c>
      <c r="AR85">
        <f t="shared" si="139"/>
        <v>2.3263864823899794</v>
      </c>
      <c r="AS85">
        <f t="shared" si="140"/>
        <v>8.4323830976442586</v>
      </c>
      <c r="AT85">
        <f t="shared" si="141"/>
        <v>99559.572970737776</v>
      </c>
      <c r="AU85">
        <f t="shared" si="141"/>
        <v>99559.57297073779</v>
      </c>
      <c r="AW85">
        <f t="shared" si="142"/>
        <v>1.068955223880597</v>
      </c>
      <c r="AX85">
        <f t="shared" si="143"/>
        <v>0.74298188784132668</v>
      </c>
      <c r="AY85">
        <f t="shared" si="144"/>
        <v>2.8959513975057707E-2</v>
      </c>
      <c r="AZ85">
        <f t="shared" si="144"/>
        <v>-0.12902177319291577</v>
      </c>
      <c r="BA85">
        <f t="shared" si="145"/>
        <v>0.69505426536398895</v>
      </c>
      <c r="BC85">
        <f t="shared" si="146"/>
        <v>371.49094392066326</v>
      </c>
      <c r="BJ85">
        <f t="shared" si="147"/>
        <v>1.5982445466256033E-14</v>
      </c>
      <c r="BK85">
        <f t="shared" si="148"/>
        <v>0.12642169697585945</v>
      </c>
      <c r="BL85" s="2">
        <f t="shared" si="149"/>
        <v>0.87193886844562096</v>
      </c>
      <c r="BM85" s="4">
        <f t="shared" si="169"/>
        <v>0.14498917475857864</v>
      </c>
      <c r="BN85">
        <f t="shared" si="150"/>
        <v>-0.83866442202790092</v>
      </c>
      <c r="BO85">
        <f t="shared" si="151"/>
        <v>-0.89817838437445363</v>
      </c>
      <c r="BP85">
        <f t="shared" si="152"/>
        <v>0.87357830302414052</v>
      </c>
      <c r="BQ85">
        <f t="shared" si="153"/>
        <v>8.7357830302414049E-7</v>
      </c>
      <c r="BR85">
        <f t="shared" si="154"/>
        <v>0.45665705697641251</v>
      </c>
      <c r="BS85">
        <f t="shared" si="155"/>
        <v>4.356160416604992E-14</v>
      </c>
      <c r="BT85">
        <f t="shared" si="156"/>
        <v>4.413879393266925E-2</v>
      </c>
      <c r="BU85">
        <f t="shared" si="157"/>
        <v>-1.3551795378608746</v>
      </c>
      <c r="BV85">
        <f t="shared" si="158"/>
        <v>5.1560643123398657</v>
      </c>
      <c r="BW85">
        <f t="shared" si="159"/>
        <v>-6.0586981610334618</v>
      </c>
      <c r="BY85">
        <f t="shared" si="160"/>
        <v>12.806113155437904</v>
      </c>
      <c r="CC85">
        <f t="shared" si="170"/>
        <v>1.3726595504663163E-11</v>
      </c>
      <c r="CD85">
        <f t="shared" si="161"/>
        <v>8.2359573027978982E-7</v>
      </c>
      <c r="CE85">
        <f t="shared" si="162"/>
        <v>42.168101390325241</v>
      </c>
      <c r="CF85">
        <f t="shared" si="163"/>
        <v>1.6249840474396327</v>
      </c>
      <c r="CG85">
        <f t="shared" si="171"/>
        <v>1.6377098230096971</v>
      </c>
      <c r="CH85">
        <f t="shared" si="172"/>
        <v>7.0279509741477328E-4</v>
      </c>
      <c r="CI85">
        <f t="shared" si="164"/>
        <v>42.167705844886399</v>
      </c>
      <c r="CJ85">
        <f t="shared" si="165"/>
        <v>1.6249799736492212</v>
      </c>
      <c r="CK85">
        <f t="shared" si="166"/>
        <v>-1633.6006162771437</v>
      </c>
      <c r="CN85">
        <f t="shared" si="167"/>
        <v>17.336006162771437</v>
      </c>
    </row>
    <row r="86" spans="1:92" x14ac:dyDescent="0.2">
      <c r="A86">
        <v>1.4521999999999999</v>
      </c>
      <c r="B86">
        <v>44.427</v>
      </c>
      <c r="C86">
        <f>A86+1</f>
        <v>2.4521999999999999</v>
      </c>
      <c r="D86">
        <f>C86-1</f>
        <v>1.4521999999999999</v>
      </c>
      <c r="E86">
        <f>D86*100000</f>
        <v>145220</v>
      </c>
      <c r="F86">
        <f>E86/(0.000134)</f>
        <v>1083731343.283582</v>
      </c>
      <c r="G86">
        <f>1.25*C86/1</f>
        <v>3.0652499999999998</v>
      </c>
      <c r="H86">
        <f t="shared" si="105"/>
        <v>1.9521257908952798</v>
      </c>
      <c r="I86">
        <f t="shared" si="106"/>
        <v>7.4045000000000003E-4</v>
      </c>
      <c r="J86">
        <f>I86/51200000</f>
        <v>1.44619140625E-11</v>
      </c>
      <c r="K86" s="4">
        <f t="shared" si="168"/>
        <v>0.14382162114557673</v>
      </c>
      <c r="L86">
        <f t="shared" si="108"/>
        <v>1.4382162114557672E-7</v>
      </c>
      <c r="M86">
        <f t="shared" si="109"/>
        <v>0.85617837885442327</v>
      </c>
      <c r="N86">
        <f t="shared" si="110"/>
        <v>8.5617837885442328E-7</v>
      </c>
      <c r="O86">
        <f t="shared" si="111"/>
        <v>463.93367230313186</v>
      </c>
      <c r="P86">
        <f t="shared" si="112"/>
        <v>7.9442660391738917E-4</v>
      </c>
      <c r="Q86">
        <f t="shared" si="113"/>
        <v>9.8275792057602509E-15</v>
      </c>
      <c r="R86">
        <f t="shared" si="114"/>
        <v>4.8272155911684732E-18</v>
      </c>
      <c r="S86">
        <f t="shared" si="115"/>
        <v>1.9908086124339109E-12</v>
      </c>
      <c r="T86">
        <f t="shared" si="116"/>
        <v>1.0761127634777897E-15</v>
      </c>
      <c r="U86">
        <f t="shared" si="117"/>
        <v>8.3867512499461265E-13</v>
      </c>
      <c r="V86">
        <f t="shared" si="118"/>
        <v>1.2831103861399278E-3</v>
      </c>
      <c r="W86">
        <f t="shared" si="119"/>
        <v>2.3737542143588666</v>
      </c>
      <c r="X86">
        <f t="shared" si="120"/>
        <v>6.2798228260141036</v>
      </c>
      <c r="Y86">
        <f t="shared" si="121"/>
        <v>3.92410550931307E-5</v>
      </c>
      <c r="Z86">
        <f t="shared" si="122"/>
        <v>0.75472326314847815</v>
      </c>
      <c r="AA86">
        <f t="shared" si="123"/>
        <v>1.8077392578125E-11</v>
      </c>
      <c r="AC86">
        <f t="shared" si="124"/>
        <v>0.90079785459942041</v>
      </c>
      <c r="AD86">
        <f t="shared" si="125"/>
        <v>6.3879068368802194</v>
      </c>
      <c r="AE86">
        <f t="shared" si="126"/>
        <v>2.9476649511421531</v>
      </c>
      <c r="AF86">
        <f t="shared" si="127"/>
        <v>3.425373312635394E-4</v>
      </c>
      <c r="AG86">
        <f t="shared" si="128"/>
        <v>0.64617773992618432</v>
      </c>
      <c r="AH86">
        <f t="shared" si="129"/>
        <v>7.2838398027304363E-5</v>
      </c>
      <c r="AI86">
        <f t="shared" si="130"/>
        <v>21.199823539628046</v>
      </c>
      <c r="AJ86">
        <f t="shared" si="131"/>
        <v>407736.23344293953</v>
      </c>
      <c r="AK86">
        <f t="shared" si="132"/>
        <v>43594.621606235261</v>
      </c>
      <c r="AL86">
        <f t="shared" si="133"/>
        <v>11859.644009798063</v>
      </c>
      <c r="AM86">
        <f t="shared" si="134"/>
        <v>0.52157812683156612</v>
      </c>
      <c r="AN86">
        <f t="shared" si="135"/>
        <v>6.8258832328695669E+22</v>
      </c>
      <c r="AO86">
        <f t="shared" si="136"/>
        <v>4.9001143555307689E+143</v>
      </c>
      <c r="AP86">
        <f t="shared" si="137"/>
        <v>119914749245.60088</v>
      </c>
      <c r="AQ86">
        <f t="shared" si="138"/>
        <v>1.3978264190446123E+75</v>
      </c>
      <c r="AR86">
        <f t="shared" si="139"/>
        <v>2.3151999960522573</v>
      </c>
      <c r="AS86">
        <f t="shared" si="140"/>
        <v>8.5103960698373555</v>
      </c>
      <c r="AT86">
        <f t="shared" si="141"/>
        <v>100930.26777065553</v>
      </c>
      <c r="AU86">
        <f t="shared" si="141"/>
        <v>100930.26777065557</v>
      </c>
      <c r="AW86">
        <f t="shared" si="142"/>
        <v>1.083731343283582</v>
      </c>
      <c r="AX86">
        <f t="shared" si="143"/>
        <v>0.75321095351235501</v>
      </c>
      <c r="AY86">
        <f t="shared" si="144"/>
        <v>3.4921634056369347E-2</v>
      </c>
      <c r="AZ86">
        <f t="shared" si="144"/>
        <v>-0.12308337291535215</v>
      </c>
      <c r="BA86">
        <f t="shared" si="145"/>
        <v>0.6950163047146094</v>
      </c>
      <c r="BC86">
        <f t="shared" si="146"/>
        <v>376.60547675617727</v>
      </c>
      <c r="BJ86">
        <f t="shared" si="147"/>
        <v>1.5825976869275107E-14</v>
      </c>
      <c r="BK86">
        <f t="shared" si="148"/>
        <v>0.12580133890096362</v>
      </c>
      <c r="BL86" s="2">
        <f t="shared" si="149"/>
        <v>0.87470394158349174</v>
      </c>
      <c r="BM86" s="4">
        <f t="shared" si="169"/>
        <v>0.14382162114557673</v>
      </c>
      <c r="BN86">
        <f t="shared" si="150"/>
        <v>-0.84217582022315385</v>
      </c>
      <c r="BO86">
        <f t="shared" si="151"/>
        <v>-0.90031473667925566</v>
      </c>
      <c r="BP86">
        <f t="shared" si="152"/>
        <v>0.87419866109903643</v>
      </c>
      <c r="BQ86">
        <f t="shared" si="153"/>
        <v>8.7419866109903641E-7</v>
      </c>
      <c r="BR86">
        <f t="shared" si="154"/>
        <v>0.45730586310881777</v>
      </c>
      <c r="BS86">
        <f t="shared" si="155"/>
        <v>4.3685474423482712E-14</v>
      </c>
      <c r="BT86">
        <f t="shared" si="156"/>
        <v>4.4264305466780153E-2</v>
      </c>
      <c r="BU86">
        <f t="shared" si="157"/>
        <v>-1.353946345729037</v>
      </c>
      <c r="BV86">
        <f t="shared" si="158"/>
        <v>5.1620264324211771</v>
      </c>
      <c r="BW86">
        <f t="shared" si="159"/>
        <v>-6.0583898630005022</v>
      </c>
      <c r="BY86">
        <f t="shared" si="160"/>
        <v>12.529605841650829</v>
      </c>
      <c r="CC86">
        <f t="shared" si="170"/>
        <v>1.3955909621503339E-11</v>
      </c>
      <c r="CD86">
        <f t="shared" si="161"/>
        <v>8.3735457729020037E-7</v>
      </c>
      <c r="CE86">
        <f t="shared" si="162"/>
        <v>42.872554357258259</v>
      </c>
      <c r="CF86">
        <f t="shared" si="163"/>
        <v>1.632179359652782</v>
      </c>
      <c r="CG86">
        <f t="shared" si="171"/>
        <v>1.6476469878428448</v>
      </c>
      <c r="CH86">
        <f t="shared" si="172"/>
        <v>7.1453587006510208E-4</v>
      </c>
      <c r="CI86">
        <f t="shared" si="164"/>
        <v>42.872152203906126</v>
      </c>
      <c r="CJ86">
        <f t="shared" si="165"/>
        <v>1.6321752858623706</v>
      </c>
      <c r="CK86">
        <f t="shared" si="166"/>
        <v>-1648.3302486444118</v>
      </c>
      <c r="CN86">
        <f t="shared" si="167"/>
        <v>17.483302486444117</v>
      </c>
    </row>
    <row r="87" spans="1:92" x14ac:dyDescent="0.2">
      <c r="A87">
        <v>1.4786999999999999</v>
      </c>
      <c r="B87">
        <v>45.040999999999997</v>
      </c>
      <c r="C87">
        <f>A87+1</f>
        <v>2.4786999999999999</v>
      </c>
      <c r="D87">
        <f t="shared" si="101"/>
        <v>1.4786999999999999</v>
      </c>
      <c r="E87">
        <f t="shared" si="102"/>
        <v>147870</v>
      </c>
      <c r="F87">
        <f t="shared" si="103"/>
        <v>1103507462.6865671</v>
      </c>
      <c r="G87">
        <f>1.25*C87/1</f>
        <v>3.0983749999999999</v>
      </c>
      <c r="H87">
        <f t="shared" si="105"/>
        <v>1.96711082462992</v>
      </c>
      <c r="I87">
        <f t="shared" si="106"/>
        <v>7.506833333333333E-4</v>
      </c>
      <c r="J87">
        <f t="shared" si="107"/>
        <v>1.4661783854166665E-11</v>
      </c>
      <c r="K87" s="4">
        <f t="shared" si="168"/>
        <v>0.14409044462467613</v>
      </c>
      <c r="L87">
        <f t="shared" si="108"/>
        <v>1.4409044462467612E-7</v>
      </c>
      <c r="M87">
        <f t="shared" si="109"/>
        <v>0.85590955537532387</v>
      </c>
      <c r="N87">
        <f t="shared" si="110"/>
        <v>8.5590955537532387E-7</v>
      </c>
      <c r="O87">
        <f t="shared" si="111"/>
        <v>472.2512908707057</v>
      </c>
      <c r="P87">
        <f t="shared" si="112"/>
        <v>8.0841542563741566E-4</v>
      </c>
      <c r="Q87">
        <f t="shared" si="113"/>
        <v>9.8633483044602589E-15</v>
      </c>
      <c r="R87">
        <f t="shared" si="114"/>
        <v>4.9322650372439126E-18</v>
      </c>
      <c r="S87">
        <f t="shared" si="115"/>
        <v>2.03178824475459E-12</v>
      </c>
      <c r="T87">
        <f t="shared" si="116"/>
        <v>1.0982639160835621E-15</v>
      </c>
      <c r="U87">
        <f t="shared" si="117"/>
        <v>8.401210412384392E-13</v>
      </c>
      <c r="V87">
        <f t="shared" si="118"/>
        <v>1.3072686698390381E-3</v>
      </c>
      <c r="W87">
        <f t="shared" si="119"/>
        <v>2.4184470392022206</v>
      </c>
      <c r="X87">
        <f t="shared" si="120"/>
        <v>6.3706125139588847</v>
      </c>
      <c r="Y87">
        <f t="shared" si="121"/>
        <v>4.0054610250560859E-5</v>
      </c>
      <c r="Z87">
        <f t="shared" si="122"/>
        <v>0.76539417803074439</v>
      </c>
      <c r="AA87">
        <f t="shared" si="123"/>
        <v>1.8327229817708331E-11</v>
      </c>
      <c r="AC87">
        <f t="shared" si="124"/>
        <v>0.90020205107530626</v>
      </c>
      <c r="AD87">
        <f t="shared" si="125"/>
        <v>6.4804767222763111</v>
      </c>
      <c r="AE87">
        <f t="shared" si="126"/>
        <v>2.9656379113446421</v>
      </c>
      <c r="AF87">
        <f t="shared" si="127"/>
        <v>3.4958826212832319E-4</v>
      </c>
      <c r="AG87">
        <f t="shared" si="128"/>
        <v>0.65510819060515579</v>
      </c>
      <c r="AH87">
        <f t="shared" si="129"/>
        <v>7.4337733900850333E-5</v>
      </c>
      <c r="AI87">
        <f t="shared" si="130"/>
        <v>20.904261437114442</v>
      </c>
      <c r="AJ87">
        <f t="shared" si="131"/>
        <v>399454.64204775199</v>
      </c>
      <c r="AK87">
        <f t="shared" si="132"/>
        <v>43846.662169531046</v>
      </c>
      <c r="AL87">
        <f t="shared" si="133"/>
        <v>12102.014909592486</v>
      </c>
      <c r="AM87">
        <f t="shared" si="134"/>
        <v>0.52536431788650839</v>
      </c>
      <c r="AN87">
        <f t="shared" si="135"/>
        <v>6.6428814488235925E+22</v>
      </c>
      <c r="AO87">
        <f t="shared" si="136"/>
        <v>3.5287173046994609E+143</v>
      </c>
      <c r="AP87">
        <f t="shared" si="137"/>
        <v>108375981385.89674</v>
      </c>
      <c r="AQ87">
        <f t="shared" si="138"/>
        <v>1.1165921223819681E+75</v>
      </c>
      <c r="AR87">
        <f t="shared" si="139"/>
        <v>2.3267363022813732</v>
      </c>
      <c r="AS87">
        <f t="shared" si="140"/>
        <v>8.4299698327797365</v>
      </c>
      <c r="AT87">
        <f t="shared" si="141"/>
        <v>102019.62060371524</v>
      </c>
      <c r="AU87">
        <f t="shared" si="141"/>
        <v>102019.62060371524</v>
      </c>
      <c r="AW87">
        <f t="shared" si="142"/>
        <v>1.1035074626865671</v>
      </c>
      <c r="AX87">
        <f t="shared" si="143"/>
        <v>0.76134045226653158</v>
      </c>
      <c r="AY87">
        <f t="shared" si="144"/>
        <v>4.2775274509578937E-2</v>
      </c>
      <c r="AZ87">
        <f t="shared" si="144"/>
        <v>-0.11842109424530417</v>
      </c>
      <c r="BA87">
        <f t="shared" si="145"/>
        <v>0.68992777847917253</v>
      </c>
      <c r="BC87">
        <f t="shared" si="146"/>
        <v>380.67022613326577</v>
      </c>
      <c r="BJ87">
        <f t="shared" si="147"/>
        <v>1.597927902799346E-14</v>
      </c>
      <c r="BK87">
        <f t="shared" si="148"/>
        <v>0.12640917303737675</v>
      </c>
      <c r="BL87" s="2">
        <f t="shared" si="149"/>
        <v>0.87729046410152189</v>
      </c>
      <c r="BM87" s="4">
        <f t="shared" si="169"/>
        <v>0.14409044462467613</v>
      </c>
      <c r="BN87">
        <f t="shared" si="150"/>
        <v>-0.84136481852238421</v>
      </c>
      <c r="BO87">
        <f t="shared" si="151"/>
        <v>-0.89822140979598453</v>
      </c>
      <c r="BP87">
        <f t="shared" si="152"/>
        <v>0.87359082696262325</v>
      </c>
      <c r="BQ87">
        <f t="shared" si="153"/>
        <v>8.7359082696262325E-7</v>
      </c>
      <c r="BR87">
        <f t="shared" si="154"/>
        <v>0.45667015067589062</v>
      </c>
      <c r="BS87">
        <f t="shared" si="155"/>
        <v>4.3564102280213673E-14</v>
      </c>
      <c r="BT87">
        <f t="shared" si="156"/>
        <v>4.4141325146760307E-2</v>
      </c>
      <c r="BU87">
        <f t="shared" si="157"/>
        <v>-1.3551546332204183</v>
      </c>
      <c r="BV87">
        <f t="shared" si="158"/>
        <v>5.1698800728743866</v>
      </c>
      <c r="BW87">
        <f t="shared" si="159"/>
        <v>-6.0586919348733472</v>
      </c>
      <c r="BY87">
        <f t="shared" si="160"/>
        <v>12.270953589847815</v>
      </c>
      <c r="CC87">
        <f t="shared" si="170"/>
        <v>1.4171097995191549E-11</v>
      </c>
      <c r="CD87">
        <f t="shared" si="161"/>
        <v>8.5026587971149299E-7</v>
      </c>
      <c r="CE87">
        <f t="shared" si="162"/>
        <v>43.533613041228442</v>
      </c>
      <c r="CF87">
        <f t="shared" si="163"/>
        <v>1.6388247126146103</v>
      </c>
      <c r="CG87">
        <f t="shared" si="171"/>
        <v>1.6536080241536975</v>
      </c>
      <c r="CH87">
        <f t="shared" si="172"/>
        <v>7.2555341145017144E-4</v>
      </c>
      <c r="CI87">
        <f t="shared" si="164"/>
        <v>43.53320468701029</v>
      </c>
      <c r="CJ87">
        <f t="shared" si="165"/>
        <v>1.638820638824199</v>
      </c>
      <c r="CK87">
        <f t="shared" si="166"/>
        <v>-1656.3082680932926</v>
      </c>
      <c r="CN87">
        <f t="shared" si="167"/>
        <v>17.563082680932926</v>
      </c>
    </row>
    <row r="88" spans="1:92" x14ac:dyDescent="0.2">
      <c r="A88">
        <v>1.4955000000000001</v>
      </c>
      <c r="B88">
        <v>46.177</v>
      </c>
      <c r="C88">
        <f>A88+1</f>
        <v>2.4954999999999998</v>
      </c>
      <c r="D88">
        <f t="shared" si="101"/>
        <v>1.4954999999999998</v>
      </c>
      <c r="E88">
        <f t="shared" si="102"/>
        <v>149549.99999999997</v>
      </c>
      <c r="F88">
        <f t="shared" si="103"/>
        <v>1116044776.1194026</v>
      </c>
      <c r="G88">
        <f>1.25*C88/1</f>
        <v>3.1193749999999998</v>
      </c>
      <c r="H88">
        <f t="shared" si="105"/>
        <v>1.9766107705447107</v>
      </c>
      <c r="I88">
        <f t="shared" si="106"/>
        <v>7.6961666666666663E-4</v>
      </c>
      <c r="J88">
        <f t="shared" si="107"/>
        <v>1.5031575520833332E-11</v>
      </c>
      <c r="K88" s="4">
        <f t="shared" si="168"/>
        <v>0.14257739099295308</v>
      </c>
      <c r="L88">
        <f t="shared" si="108"/>
        <v>1.4257739099295307E-7</v>
      </c>
      <c r="M88">
        <f t="shared" si="109"/>
        <v>0.85742260900704692</v>
      </c>
      <c r="N88">
        <f t="shared" si="110"/>
        <v>8.5742260900704689E-7</v>
      </c>
      <c r="O88">
        <f t="shared" si="111"/>
        <v>478.46101185449186</v>
      </c>
      <c r="P88">
        <f t="shared" si="112"/>
        <v>8.204932425329134E-4</v>
      </c>
      <c r="Q88">
        <f t="shared" si="113"/>
        <v>9.6628199931621697E-15</v>
      </c>
      <c r="R88">
        <f t="shared" si="114"/>
        <v>4.8920566013705499E-18</v>
      </c>
      <c r="S88">
        <f t="shared" si="115"/>
        <v>2.0283171274438732E-12</v>
      </c>
      <c r="T88">
        <f t="shared" si="116"/>
        <v>1.0963876364561476E-15</v>
      </c>
      <c r="U88">
        <f t="shared" si="117"/>
        <v>8.3197689125696597E-13</v>
      </c>
      <c r="V88">
        <f t="shared" si="118"/>
        <v>1.317810203597969E-3</v>
      </c>
      <c r="W88">
        <f t="shared" si="119"/>
        <v>2.4379488766562427</v>
      </c>
      <c r="X88">
        <f t="shared" si="120"/>
        <v>6.50825811201197</v>
      </c>
      <c r="Y88">
        <f t="shared" si="121"/>
        <v>3.9953608069867565E-5</v>
      </c>
      <c r="Z88">
        <f t="shared" si="122"/>
        <v>0.78331381955258006</v>
      </c>
      <c r="AA88">
        <f t="shared" si="123"/>
        <v>1.8789469401041664E-11</v>
      </c>
      <c r="AC88">
        <f t="shared" si="124"/>
        <v>0.9025680696327405</v>
      </c>
      <c r="AD88">
        <f t="shared" si="125"/>
        <v>6.6265072604806825</v>
      </c>
      <c r="AE88">
        <f t="shared" si="126"/>
        <v>3.0258227647171991</v>
      </c>
      <c r="AF88">
        <f t="shared" si="127"/>
        <v>3.489910237736721E-4</v>
      </c>
      <c r="AG88">
        <f t="shared" si="128"/>
        <v>0.67163097883204814</v>
      </c>
      <c r="AH88">
        <f t="shared" si="129"/>
        <v>7.4210734940378543E-5</v>
      </c>
      <c r="AI88">
        <f t="shared" si="130"/>
        <v>20.426040752273483</v>
      </c>
      <c r="AJ88">
        <f t="shared" si="131"/>
        <v>400464.45797887654</v>
      </c>
      <c r="AK88">
        <f t="shared" si="132"/>
        <v>44815.573201985593</v>
      </c>
      <c r="AL88">
        <f t="shared" si="133"/>
        <v>12091.189230482869</v>
      </c>
      <c r="AM88">
        <f t="shared" si="134"/>
        <v>0.51942163059543112</v>
      </c>
      <c r="AN88">
        <f t="shared" si="135"/>
        <v>6.665147061604033E+22</v>
      </c>
      <c r="AO88">
        <f t="shared" si="136"/>
        <v>3.6741844106442312E+143</v>
      </c>
      <c r="AP88">
        <f t="shared" si="137"/>
        <v>91599602286.01268</v>
      </c>
      <c r="AQ88">
        <f t="shared" si="138"/>
        <v>7.7105332222949695E+74</v>
      </c>
      <c r="AR88">
        <f t="shared" si="139"/>
        <v>2.3086420915212789</v>
      </c>
      <c r="AS88">
        <f t="shared" si="140"/>
        <v>8.5569017800927369</v>
      </c>
      <c r="AT88">
        <f t="shared" si="141"/>
        <v>103463.118649757</v>
      </c>
      <c r="AU88">
        <f t="shared" si="141"/>
        <v>103463.11864975699</v>
      </c>
      <c r="AW88">
        <f t="shared" si="142"/>
        <v>1.1160447761194026</v>
      </c>
      <c r="AX88">
        <f t="shared" si="143"/>
        <v>0.77211282574445506</v>
      </c>
      <c r="AY88">
        <f t="shared" si="144"/>
        <v>4.7681619002529166E-2</v>
      </c>
      <c r="AZ88">
        <f t="shared" si="144"/>
        <v>-0.11231923331970184</v>
      </c>
      <c r="BA88">
        <f t="shared" si="145"/>
        <v>0.69182961317122715</v>
      </c>
      <c r="BC88">
        <f t="shared" si="146"/>
        <v>386.05641287222761</v>
      </c>
      <c r="BJ88">
        <f t="shared" si="147"/>
        <v>1.5729420911527971E-14</v>
      </c>
      <c r="BK88">
        <f t="shared" si="148"/>
        <v>0.12541698812971061</v>
      </c>
      <c r="BL88" s="2">
        <f t="shared" si="149"/>
        <v>0.87964148632730543</v>
      </c>
      <c r="BM88" s="4">
        <f t="shared" si="169"/>
        <v>0.14257739099295308</v>
      </c>
      <c r="BN88">
        <f t="shared" si="150"/>
        <v>-0.84594933665438476</v>
      </c>
      <c r="BO88">
        <f t="shared" si="151"/>
        <v>-0.9016436329527352</v>
      </c>
      <c r="BP88">
        <f t="shared" si="152"/>
        <v>0.87458301187028942</v>
      </c>
      <c r="BQ88">
        <f t="shared" si="153"/>
        <v>8.7458301187028935E-7</v>
      </c>
      <c r="BR88">
        <f t="shared" si="154"/>
        <v>0.45770807031337163</v>
      </c>
      <c r="BS88">
        <f t="shared" si="155"/>
        <v>4.3762352245400511E-14</v>
      </c>
      <c r="BT88">
        <f t="shared" si="156"/>
        <v>4.4342201917211305E-2</v>
      </c>
      <c r="BU88">
        <f t="shared" si="157"/>
        <v>-1.353182744763459</v>
      </c>
      <c r="BV88">
        <f t="shared" si="158"/>
        <v>5.1747864173673372</v>
      </c>
      <c r="BW88">
        <f t="shared" si="159"/>
        <v>-6.058198962759108</v>
      </c>
      <c r="BY88">
        <f t="shared" si="160"/>
        <v>12.03585136726946</v>
      </c>
      <c r="CC88">
        <f t="shared" si="170"/>
        <v>1.4397322541383585E-11</v>
      </c>
      <c r="CD88">
        <f t="shared" si="161"/>
        <v>8.6383935248301505E-7</v>
      </c>
      <c r="CE88">
        <f t="shared" si="162"/>
        <v>44.228574847130368</v>
      </c>
      <c r="CF88">
        <f t="shared" si="163"/>
        <v>1.64570294556452</v>
      </c>
      <c r="CG88">
        <f t="shared" si="171"/>
        <v>1.6644257145108399</v>
      </c>
      <c r="CH88">
        <f t="shared" si="172"/>
        <v>7.3713599956713239E-4</v>
      </c>
      <c r="CI88">
        <f t="shared" si="164"/>
        <v>44.228159974027946</v>
      </c>
      <c r="CJ88">
        <f t="shared" si="165"/>
        <v>1.6456988717741083</v>
      </c>
      <c r="CK88">
        <f t="shared" si="166"/>
        <v>-1672.3331936337554</v>
      </c>
      <c r="CN88">
        <f t="shared" si="167"/>
        <v>17.723331936337555</v>
      </c>
    </row>
    <row r="89" spans="1:92" x14ac:dyDescent="0.2">
      <c r="BK89" s="4" t="s">
        <v>89</v>
      </c>
      <c r="BL89" s="2">
        <f>AVERAGE(BL75:BL88)</f>
        <v>0.86049982410566528</v>
      </c>
      <c r="BX89" s="4" t="s">
        <v>89</v>
      </c>
      <c r="BY89">
        <f>AVERAGE(BY75:BY88)</f>
        <v>13.950017589433477</v>
      </c>
    </row>
    <row r="90" spans="1:92" x14ac:dyDescent="0.2">
      <c r="A90" s="4" t="s">
        <v>90</v>
      </c>
      <c r="BK90" s="4" t="s">
        <v>91</v>
      </c>
      <c r="BL90" s="2">
        <f>_xlfn.VAR.S(BL75:BL88)</f>
        <v>1.8446847578675155E-4</v>
      </c>
      <c r="BX90" s="4" t="s">
        <v>91</v>
      </c>
      <c r="BY90">
        <f>_xlfn.VAR.S(BY75:BY88)</f>
        <v>1.844684757867513</v>
      </c>
    </row>
    <row r="91" spans="1:92" x14ac:dyDescent="0.2">
      <c r="A91" t="s">
        <v>3</v>
      </c>
      <c r="B91" t="s">
        <v>4</v>
      </c>
      <c r="C91" t="s">
        <v>25</v>
      </c>
      <c r="D91" t="s">
        <v>26</v>
      </c>
      <c r="E91" t="s">
        <v>27</v>
      </c>
      <c r="F91" s="5" t="s">
        <v>28</v>
      </c>
      <c r="G91" t="s">
        <v>29</v>
      </c>
      <c r="H91" t="s">
        <v>30</v>
      </c>
      <c r="I91" t="s">
        <v>31</v>
      </c>
      <c r="J91" t="s">
        <v>32</v>
      </c>
      <c r="BK91" s="4" t="s">
        <v>92</v>
      </c>
      <c r="BL91">
        <f>BL90^0.5</f>
        <v>1.3581917235307817E-2</v>
      </c>
      <c r="BX91" s="4" t="s">
        <v>92</v>
      </c>
      <c r="BY91">
        <f>BY90^0.5</f>
        <v>1.3581917235307808</v>
      </c>
    </row>
    <row r="92" spans="1:92" x14ac:dyDescent="0.2">
      <c r="A92">
        <v>1.2342</v>
      </c>
      <c r="B92">
        <v>67.415000000000006</v>
      </c>
      <c r="C92">
        <f t="shared" ref="C92:C105" si="173">A92+1</f>
        <v>2.2342</v>
      </c>
      <c r="D92">
        <f t="shared" ref="D92:D105" si="174">C92-1</f>
        <v>1.2342</v>
      </c>
      <c r="E92">
        <f t="shared" ref="E92:E105" si="175">D92*100000</f>
        <v>123420</v>
      </c>
      <c r="F92">
        <f t="shared" ref="F92:F105" si="176">E92/(0.000134)</f>
        <v>921044776.119403</v>
      </c>
      <c r="G92">
        <f t="shared" ref="G92:G105" si="177">1.25*C92/1</f>
        <v>2.7927499999999998</v>
      </c>
      <c r="H92">
        <f t="shared" ref="H92:H105" si="178">(((((C92+1)*100000)/2)*28.02)/(8.314*298))/1000</f>
        <v>1.8288526831914471</v>
      </c>
      <c r="I92">
        <f t="shared" ref="I92:I105" si="179">B92/60000</f>
        <v>1.1235833333333334E-3</v>
      </c>
      <c r="J92">
        <f t="shared" ref="J92:J105" si="180">I92/51200000</f>
        <v>2.1944986979166668E-11</v>
      </c>
      <c r="BK92" s="4" t="s">
        <v>93</v>
      </c>
      <c r="BL92">
        <f>BL91*100</f>
        <v>1.3581917235307817</v>
      </c>
    </row>
    <row r="93" spans="1:92" x14ac:dyDescent="0.2">
      <c r="A93">
        <v>1.2555000000000001</v>
      </c>
      <c r="B93">
        <v>68.488</v>
      </c>
      <c r="C93">
        <f t="shared" si="173"/>
        <v>2.2555000000000001</v>
      </c>
      <c r="D93">
        <f t="shared" si="174"/>
        <v>1.2555000000000001</v>
      </c>
      <c r="E93">
        <f t="shared" si="175"/>
        <v>125550</v>
      </c>
      <c r="F93">
        <f t="shared" si="176"/>
        <v>936940298.50746262</v>
      </c>
      <c r="G93">
        <f t="shared" si="177"/>
        <v>2.819375</v>
      </c>
      <c r="H93">
        <f t="shared" si="178"/>
        <v>1.840897257476271</v>
      </c>
      <c r="I93">
        <f t="shared" si="179"/>
        <v>1.1414666666666666E-3</v>
      </c>
      <c r="J93">
        <f t="shared" si="180"/>
        <v>2.2294270833333331E-11</v>
      </c>
    </row>
    <row r="94" spans="1:92" x14ac:dyDescent="0.2">
      <c r="A94">
        <v>1.2722</v>
      </c>
      <c r="B94">
        <v>69.978999999999999</v>
      </c>
      <c r="C94">
        <f t="shared" si="173"/>
        <v>2.2721999999999998</v>
      </c>
      <c r="D94">
        <f t="shared" si="174"/>
        <v>1.2721999999999998</v>
      </c>
      <c r="E94">
        <f t="shared" si="175"/>
        <v>127219.99999999997</v>
      </c>
      <c r="F94">
        <f t="shared" si="176"/>
        <v>949402985.07462656</v>
      </c>
      <c r="G94">
        <f t="shared" si="177"/>
        <v>2.8402499999999997</v>
      </c>
      <c r="H94">
        <f t="shared" si="178"/>
        <v>1.8503406560939499</v>
      </c>
      <c r="I94">
        <f t="shared" si="179"/>
        <v>1.1663166666666667E-3</v>
      </c>
      <c r="J94">
        <f t="shared" si="180"/>
        <v>2.2779622395833333E-11</v>
      </c>
    </row>
    <row r="95" spans="1:92" x14ac:dyDescent="0.2">
      <c r="A95">
        <v>1.292</v>
      </c>
      <c r="B95">
        <v>71.337000000000003</v>
      </c>
      <c r="C95">
        <f t="shared" si="173"/>
        <v>2.2919999999999998</v>
      </c>
      <c r="D95">
        <f t="shared" si="174"/>
        <v>1.2919999999999998</v>
      </c>
      <c r="E95">
        <f t="shared" si="175"/>
        <v>129199.99999999999</v>
      </c>
      <c r="F95">
        <f t="shared" si="176"/>
        <v>964179104.47761178</v>
      </c>
      <c r="G95">
        <f t="shared" si="177"/>
        <v>2.8649999999999998</v>
      </c>
      <c r="H95">
        <f t="shared" si="178"/>
        <v>1.8615370209220963</v>
      </c>
      <c r="I95">
        <f t="shared" si="179"/>
        <v>1.18895E-3</v>
      </c>
      <c r="J95">
        <f t="shared" si="180"/>
        <v>2.3221679687500001E-11</v>
      </c>
    </row>
    <row r="96" spans="1:92" x14ac:dyDescent="0.2">
      <c r="A96">
        <v>1.3113999999999999</v>
      </c>
      <c r="B96">
        <v>72.914000000000001</v>
      </c>
      <c r="C96">
        <f t="shared" si="173"/>
        <v>2.3113999999999999</v>
      </c>
      <c r="D96">
        <f t="shared" si="174"/>
        <v>1.3113999999999999</v>
      </c>
      <c r="E96">
        <f t="shared" si="175"/>
        <v>131140</v>
      </c>
      <c r="F96">
        <f t="shared" si="176"/>
        <v>978656716.41791046</v>
      </c>
      <c r="G96">
        <f t="shared" si="177"/>
        <v>2.8892499999999997</v>
      </c>
      <c r="H96">
        <f t="shared" si="178"/>
        <v>1.8725071965617952</v>
      </c>
      <c r="I96">
        <f t="shared" si="179"/>
        <v>1.2152333333333334E-3</v>
      </c>
      <c r="J96">
        <f t="shared" si="180"/>
        <v>2.3735026041666669E-11</v>
      </c>
    </row>
    <row r="97" spans="1:79" x14ac:dyDescent="0.2">
      <c r="A97">
        <v>1.3324</v>
      </c>
      <c r="B97">
        <v>74.209999999999994</v>
      </c>
      <c r="C97">
        <f t="shared" si="173"/>
        <v>2.3323999999999998</v>
      </c>
      <c r="D97">
        <f t="shared" si="174"/>
        <v>1.3323999999999998</v>
      </c>
      <c r="E97">
        <f t="shared" si="175"/>
        <v>133239.99999999997</v>
      </c>
      <c r="F97">
        <f t="shared" si="176"/>
        <v>994328358.20895493</v>
      </c>
      <c r="G97">
        <f t="shared" si="177"/>
        <v>2.9154999999999998</v>
      </c>
      <c r="H97">
        <f t="shared" si="178"/>
        <v>1.8843821289552836</v>
      </c>
      <c r="I97">
        <f t="shared" si="179"/>
        <v>1.2368333333333333E-3</v>
      </c>
      <c r="J97">
        <f t="shared" si="180"/>
        <v>2.4156901041666666E-11</v>
      </c>
    </row>
    <row r="98" spans="1:79" x14ac:dyDescent="0.2">
      <c r="A98">
        <v>1.3512999999999999</v>
      </c>
      <c r="B98">
        <v>75.769000000000005</v>
      </c>
      <c r="C98">
        <f t="shared" si="173"/>
        <v>2.3513000000000002</v>
      </c>
      <c r="D98">
        <f t="shared" si="174"/>
        <v>1.3513000000000002</v>
      </c>
      <c r="E98">
        <f t="shared" si="175"/>
        <v>135130.00000000003</v>
      </c>
      <c r="F98">
        <f t="shared" si="176"/>
        <v>1008432835.8208957</v>
      </c>
      <c r="G98">
        <f t="shared" si="177"/>
        <v>2.9391250000000002</v>
      </c>
      <c r="H98">
        <f t="shared" si="178"/>
        <v>1.895069568109423</v>
      </c>
      <c r="I98">
        <f t="shared" si="179"/>
        <v>1.2628166666666667E-3</v>
      </c>
      <c r="J98">
        <f t="shared" si="180"/>
        <v>2.4664388020833334E-11</v>
      </c>
    </row>
    <row r="99" spans="1:79" x14ac:dyDescent="0.2">
      <c r="A99">
        <v>1.3752</v>
      </c>
      <c r="B99">
        <v>77.006</v>
      </c>
      <c r="C99">
        <f t="shared" si="173"/>
        <v>2.3752</v>
      </c>
      <c r="D99">
        <f t="shared" si="174"/>
        <v>1.3752</v>
      </c>
      <c r="E99">
        <f t="shared" si="175"/>
        <v>137520</v>
      </c>
      <c r="F99">
        <f t="shared" si="176"/>
        <v>1026268656.7164179</v>
      </c>
      <c r="G99">
        <f t="shared" si="177"/>
        <v>2.9689999999999999</v>
      </c>
      <c r="H99">
        <f t="shared" si="178"/>
        <v>1.9085843721191553</v>
      </c>
      <c r="I99">
        <f t="shared" si="179"/>
        <v>1.2834333333333334E-3</v>
      </c>
      <c r="J99">
        <f t="shared" si="180"/>
        <v>2.5067057291666667E-11</v>
      </c>
    </row>
    <row r="100" spans="1:79" x14ac:dyDescent="0.2">
      <c r="A100">
        <v>1.3912</v>
      </c>
      <c r="B100">
        <v>78.424000000000007</v>
      </c>
      <c r="C100">
        <f t="shared" si="173"/>
        <v>2.3912</v>
      </c>
      <c r="D100">
        <f t="shared" si="174"/>
        <v>1.3912</v>
      </c>
      <c r="E100">
        <f t="shared" si="175"/>
        <v>139120</v>
      </c>
      <c r="F100">
        <f t="shared" si="176"/>
        <v>1038208955.2238805</v>
      </c>
      <c r="G100">
        <f t="shared" si="177"/>
        <v>2.9889999999999999</v>
      </c>
      <c r="H100">
        <f t="shared" si="178"/>
        <v>1.9176319396570514</v>
      </c>
      <c r="I100">
        <f t="shared" si="179"/>
        <v>1.3070666666666667E-3</v>
      </c>
      <c r="J100">
        <f t="shared" si="180"/>
        <v>2.5528645833333335E-11</v>
      </c>
    </row>
    <row r="101" spans="1:79" x14ac:dyDescent="0.2">
      <c r="A101">
        <v>1.4136</v>
      </c>
      <c r="B101">
        <v>79.900000000000006</v>
      </c>
      <c r="C101">
        <f t="shared" si="173"/>
        <v>2.4135999999999997</v>
      </c>
      <c r="D101">
        <f t="shared" si="174"/>
        <v>1.4135999999999997</v>
      </c>
      <c r="E101">
        <f t="shared" si="175"/>
        <v>141359.99999999997</v>
      </c>
      <c r="F101">
        <f t="shared" si="176"/>
        <v>1054925373.1343281</v>
      </c>
      <c r="G101">
        <f t="shared" si="177"/>
        <v>3.0169999999999995</v>
      </c>
      <c r="H101">
        <f t="shared" si="178"/>
        <v>1.9302985342101056</v>
      </c>
      <c r="I101">
        <f t="shared" si="179"/>
        <v>1.3316666666666668E-3</v>
      </c>
      <c r="J101">
        <f t="shared" si="180"/>
        <v>2.6009114583333334E-11</v>
      </c>
    </row>
    <row r="102" spans="1:79" x14ac:dyDescent="0.2">
      <c r="A102">
        <v>1.4311</v>
      </c>
      <c r="B102">
        <v>81.25</v>
      </c>
      <c r="C102">
        <f t="shared" si="173"/>
        <v>2.4310999999999998</v>
      </c>
      <c r="D102">
        <f t="shared" si="174"/>
        <v>1.4310999999999998</v>
      </c>
      <c r="E102">
        <f t="shared" si="175"/>
        <v>143109.99999999997</v>
      </c>
      <c r="F102">
        <f t="shared" si="176"/>
        <v>1067985074.6268654</v>
      </c>
      <c r="G102">
        <f t="shared" si="177"/>
        <v>3.038875</v>
      </c>
      <c r="H102">
        <f t="shared" si="178"/>
        <v>1.9401943112046793</v>
      </c>
      <c r="I102">
        <f t="shared" si="179"/>
        <v>1.3541666666666667E-3</v>
      </c>
      <c r="J102">
        <f t="shared" si="180"/>
        <v>2.6448567708333334E-11</v>
      </c>
    </row>
    <row r="103" spans="1:79" x14ac:dyDescent="0.2">
      <c r="A103">
        <v>1.4521999999999999</v>
      </c>
      <c r="B103">
        <v>82.677999999999997</v>
      </c>
      <c r="C103">
        <f t="shared" si="173"/>
        <v>2.4521999999999999</v>
      </c>
      <c r="D103">
        <f t="shared" si="174"/>
        <v>1.4521999999999999</v>
      </c>
      <c r="E103">
        <f t="shared" si="175"/>
        <v>145220</v>
      </c>
      <c r="F103">
        <f t="shared" si="176"/>
        <v>1083731343.283582</v>
      </c>
      <c r="G103">
        <f t="shared" si="177"/>
        <v>3.0652499999999998</v>
      </c>
      <c r="H103">
        <f t="shared" si="178"/>
        <v>1.9521257908952798</v>
      </c>
      <c r="I103">
        <f t="shared" si="179"/>
        <v>1.3779666666666665E-3</v>
      </c>
      <c r="J103">
        <f t="shared" si="180"/>
        <v>2.6913411458333331E-11</v>
      </c>
    </row>
    <row r="104" spans="1:79" x14ac:dyDescent="0.2">
      <c r="A104">
        <v>1.4738</v>
      </c>
      <c r="B104">
        <v>83.926000000000002</v>
      </c>
      <c r="C104">
        <f t="shared" si="173"/>
        <v>2.4737999999999998</v>
      </c>
      <c r="D104">
        <f t="shared" si="174"/>
        <v>1.4737999999999998</v>
      </c>
      <c r="E104">
        <f t="shared" si="175"/>
        <v>147379.99999999997</v>
      </c>
      <c r="F104">
        <f t="shared" si="176"/>
        <v>1099850746.2686565</v>
      </c>
      <c r="G104">
        <f t="shared" si="177"/>
        <v>3.0922499999999999</v>
      </c>
      <c r="H104">
        <f t="shared" si="178"/>
        <v>1.9643400070714392</v>
      </c>
      <c r="I104">
        <f t="shared" si="179"/>
        <v>1.3987666666666666E-3</v>
      </c>
      <c r="J104">
        <f t="shared" si="180"/>
        <v>2.7319661458333333E-11</v>
      </c>
    </row>
    <row r="105" spans="1:79" x14ac:dyDescent="0.2">
      <c r="A105">
        <v>1.4912000000000001</v>
      </c>
      <c r="B105">
        <v>85.436999999999998</v>
      </c>
      <c r="C105">
        <f t="shared" si="173"/>
        <v>2.4912000000000001</v>
      </c>
      <c r="D105">
        <f t="shared" si="174"/>
        <v>1.4912000000000001</v>
      </c>
      <c r="E105">
        <f t="shared" si="175"/>
        <v>149120</v>
      </c>
      <c r="F105">
        <f t="shared" si="176"/>
        <v>1112835820.8955224</v>
      </c>
      <c r="G105">
        <f t="shared" si="177"/>
        <v>3.1139999999999999</v>
      </c>
      <c r="H105">
        <f t="shared" si="178"/>
        <v>1.9741792367689011</v>
      </c>
      <c r="I105">
        <f t="shared" si="179"/>
        <v>1.42395E-3</v>
      </c>
      <c r="J105">
        <f t="shared" si="180"/>
        <v>2.78115234375E-11</v>
      </c>
    </row>
    <row r="107" spans="1:79" x14ac:dyDescent="0.2">
      <c r="A107" s="7" t="s">
        <v>99</v>
      </c>
    </row>
    <row r="108" spans="1:79" x14ac:dyDescent="0.2">
      <c r="A108" s="4" t="s">
        <v>20</v>
      </c>
      <c r="K108" s="8" t="s">
        <v>21</v>
      </c>
      <c r="L108" s="8"/>
      <c r="M108" s="8"/>
      <c r="X108" t="s">
        <v>22</v>
      </c>
      <c r="BM108" s="2"/>
      <c r="BN108" s="9" t="s">
        <v>24</v>
      </c>
      <c r="BS108" s="9" t="s">
        <v>100</v>
      </c>
      <c r="BV108" s="2"/>
      <c r="BW108" s="2"/>
      <c r="BX108" s="2"/>
      <c r="BY108" s="2"/>
      <c r="BZ108" s="2"/>
      <c r="CA108" s="2"/>
    </row>
    <row r="109" spans="1:79" x14ac:dyDescent="0.2">
      <c r="A109" t="s">
        <v>16</v>
      </c>
      <c r="B109" t="s">
        <v>17</v>
      </c>
      <c r="C109" t="s">
        <v>25</v>
      </c>
      <c r="D109" t="s">
        <v>26</v>
      </c>
      <c r="E109" t="s">
        <v>27</v>
      </c>
      <c r="F109" s="5" t="s">
        <v>28</v>
      </c>
      <c r="G109" t="s">
        <v>29</v>
      </c>
      <c r="H109" t="s">
        <v>30</v>
      </c>
      <c r="I109" t="s">
        <v>31</v>
      </c>
      <c r="J109" t="s">
        <v>32</v>
      </c>
      <c r="K109" s="4" t="s">
        <v>33</v>
      </c>
      <c r="L109" t="s">
        <v>34</v>
      </c>
      <c r="M109" t="s">
        <v>35</v>
      </c>
      <c r="N109" t="s">
        <v>36</v>
      </c>
      <c r="O109" t="s">
        <v>37</v>
      </c>
      <c r="P109" s="10" t="s">
        <v>38</v>
      </c>
      <c r="Q109" s="10" t="s">
        <v>39</v>
      </c>
      <c r="R109" s="10" t="s">
        <v>40</v>
      </c>
      <c r="S109" s="10" t="s">
        <v>41</v>
      </c>
      <c r="T109" s="10" t="s">
        <v>42</v>
      </c>
      <c r="U109" s="5" t="s">
        <v>43</v>
      </c>
      <c r="V109" s="10" t="s">
        <v>44</v>
      </c>
      <c r="W109" s="10" t="s">
        <v>45</v>
      </c>
      <c r="X109" s="11" t="s">
        <v>46</v>
      </c>
      <c r="Y109" s="11" t="s">
        <v>47</v>
      </c>
      <c r="Z109" s="11" t="s">
        <v>48</v>
      </c>
      <c r="AA109" s="11" t="s">
        <v>49</v>
      </c>
      <c r="AB109" s="12"/>
      <c r="AC109" s="13" t="s">
        <v>50</v>
      </c>
      <c r="AD109" s="13" t="s">
        <v>51</v>
      </c>
      <c r="AE109" s="12" t="s">
        <v>101</v>
      </c>
      <c r="AF109" s="12" t="s">
        <v>56</v>
      </c>
      <c r="AG109" s="12" t="s">
        <v>58</v>
      </c>
      <c r="AI109" s="14" t="s">
        <v>102</v>
      </c>
      <c r="AJ109" s="14" t="s">
        <v>103</v>
      </c>
      <c r="AK109" s="12" t="s">
        <v>104</v>
      </c>
      <c r="AL109" s="12" t="s">
        <v>105</v>
      </c>
      <c r="AM109" s="15" t="s">
        <v>106</v>
      </c>
      <c r="AN109" s="15" t="s">
        <v>107</v>
      </c>
      <c r="AO109" s="12" t="s">
        <v>108</v>
      </c>
      <c r="AP109" s="12" t="s">
        <v>109</v>
      </c>
      <c r="AQ109" s="5" t="s">
        <v>72</v>
      </c>
      <c r="AV109" s="5" t="s">
        <v>74</v>
      </c>
      <c r="AW109" s="5" t="s">
        <v>75</v>
      </c>
      <c r="AX109" s="5" t="s">
        <v>76</v>
      </c>
      <c r="AY109" s="4" t="s">
        <v>77</v>
      </c>
      <c r="AZ109" s="5" t="s">
        <v>110</v>
      </c>
      <c r="BA109" s="5" t="s">
        <v>78</v>
      </c>
      <c r="BB109" s="5" t="s">
        <v>79</v>
      </c>
      <c r="BC109" s="5" t="s">
        <v>80</v>
      </c>
      <c r="BD109" s="5" t="s">
        <v>81</v>
      </c>
      <c r="BE109" s="5" t="s">
        <v>82</v>
      </c>
      <c r="BF109" s="5" t="s">
        <v>83</v>
      </c>
      <c r="BG109" s="5" t="s">
        <v>84</v>
      </c>
      <c r="BH109" s="5" t="s">
        <v>12</v>
      </c>
      <c r="BI109" s="5" t="s">
        <v>73</v>
      </c>
      <c r="BJ109" s="5" t="s">
        <v>86</v>
      </c>
      <c r="BL109" t="s">
        <v>87</v>
      </c>
      <c r="BM109" s="2"/>
      <c r="BN109" t="s">
        <v>88</v>
      </c>
      <c r="BO109" t="s">
        <v>111</v>
      </c>
      <c r="BP109" t="s">
        <v>112</v>
      </c>
      <c r="BQ109" t="s">
        <v>113</v>
      </c>
      <c r="BR109" t="s">
        <v>114</v>
      </c>
      <c r="BS109" t="s">
        <v>115</v>
      </c>
      <c r="BT109" t="s">
        <v>116</v>
      </c>
      <c r="BU109" t="s">
        <v>113</v>
      </c>
      <c r="BV109" s="2"/>
      <c r="BW109" t="s">
        <v>117</v>
      </c>
      <c r="BX109" s="2"/>
      <c r="BY109" s="2"/>
      <c r="BZ109" s="2"/>
      <c r="CA109" t="s">
        <v>118</v>
      </c>
    </row>
    <row r="110" spans="1:79" x14ac:dyDescent="0.2">
      <c r="A110" s="4">
        <v>1.2330000000000001</v>
      </c>
      <c r="B110" s="4">
        <v>33.200000000000003</v>
      </c>
      <c r="C110">
        <f t="shared" ref="C110:C120" si="181">A110+1</f>
        <v>2.2330000000000001</v>
      </c>
      <c r="D110">
        <f t="shared" ref="D110:D123" si="182">C110-1</f>
        <v>1.2330000000000001</v>
      </c>
      <c r="E110">
        <f t="shared" ref="E110:E123" si="183">D110*100000</f>
        <v>123300.00000000001</v>
      </c>
      <c r="F110">
        <f t="shared" ref="F110:F123" si="184">E110/(0.000134)</f>
        <v>920149253.73134339</v>
      </c>
      <c r="G110">
        <f t="shared" ref="G110:G120" si="185">1.25*C110/1</f>
        <v>2.7912500000000002</v>
      </c>
      <c r="H110">
        <f t="shared" ref="H110:H123" si="186">(((((C110+1)*100000)/2)*28.02)/(8.314*298))/1000</f>
        <v>1.8281741156261049</v>
      </c>
      <c r="I110">
        <f t="shared" ref="I110:I123" si="187">B110/60000</f>
        <v>5.5333333333333341E-4</v>
      </c>
      <c r="J110">
        <f t="shared" ref="J110:J123" si="188">I110/51200000</f>
        <v>1.0807291666666668E-11</v>
      </c>
      <c r="K110" s="4">
        <f>1-(((J110/J127)^0.25)*1)</f>
        <v>0.16228674703594959</v>
      </c>
      <c r="L110">
        <f t="shared" ref="L110:L123" si="189">K110*10^-6</f>
        <v>1.6228674703594957E-7</v>
      </c>
      <c r="M110">
        <f t="shared" ref="M110:M120" si="190">1-K110</f>
        <v>0.83771325296405041</v>
      </c>
      <c r="N110">
        <f t="shared" ref="N110:N123" si="191">M110*10^-6</f>
        <v>8.3771325296405038E-7</v>
      </c>
      <c r="O110">
        <f t="shared" ref="O110:O120" si="192">F110*(N110/2)</f>
        <v>385.41061227786355</v>
      </c>
      <c r="P110">
        <f t="shared" ref="P110:P123" si="193">(((O110*N110)+(0.5*(N110^2)*(18130+F110))))</f>
        <v>6.4573351696238577E-4</v>
      </c>
      <c r="Q110">
        <f t="shared" ref="Q110:Q123" si="194">(((0.25*(((1*10^-6)^2)-(N110^2)))-(0.5*(N110^2)*(LN(1/M110)))))</f>
        <v>1.2425191138359505E-14</v>
      </c>
      <c r="R110">
        <f t="shared" ref="R110:R123" si="195">(0.0625*(18130+F110)*((((1*10^-6)^2)-(N110^2))^2))</f>
        <v>5.1152687670800098E-18</v>
      </c>
      <c r="S110">
        <f t="shared" ref="S110:S123" si="196">((2*PI()*1850)/(0.0174))*((P110*Q110)-R110)</f>
        <v>1.9427223205339486E-12</v>
      </c>
      <c r="T110">
        <f t="shared" ref="T110:T123" si="197">S110/1850</f>
        <v>1.0501201732615939E-15</v>
      </c>
      <c r="U110">
        <f t="shared" ref="U110:U123" si="198">(PI()*((0.000001)^2))-(PI()*(N110^2))</f>
        <v>9.3693761567992429E-13</v>
      </c>
      <c r="V110">
        <f t="shared" ref="V110:V123" si="199">T110/U110</f>
        <v>1.1208005268307372E-3</v>
      </c>
      <c r="W110">
        <f t="shared" ref="W110:W123" si="200">(T110*1850)/U110</f>
        <v>2.0734809746368636</v>
      </c>
      <c r="X110">
        <f t="shared" ref="X110:X123" si="201">(J110)/(PI()*(N110^2))</f>
        <v>4.9020329624504706</v>
      </c>
      <c r="Y110">
        <f t="shared" ref="Y110:Y123" si="202">(2*1850*V110*L110)/(0.0174)</f>
        <v>3.8677986484453663E-5</v>
      </c>
      <c r="Z110">
        <f t="shared" ref="Z110:Z123" si="203">(1.25*X110*2*N110)/(0.00001781)</f>
        <v>0.57643149622562939</v>
      </c>
      <c r="AA110">
        <f t="shared" ref="AA110:AA123" si="204">J110*1.25</f>
        <v>1.3509114583333335E-11</v>
      </c>
      <c r="AC110">
        <f t="shared" ref="AC110:AC123" si="205">AA110/(AA110+S110)</f>
        <v>0.87427240316989607</v>
      </c>
      <c r="AD110">
        <f t="shared" ref="AD110:AD123" si="206">(AA110+S110)/(PI()*(0.000001)^2)</f>
        <v>4.9184724462004912</v>
      </c>
      <c r="AE110">
        <f t="shared" ref="AE110:AE123" si="207">J110+T110</f>
        <v>1.080834178683993E-11</v>
      </c>
      <c r="AF110">
        <f t="shared" ref="AF110:AF123" si="208">16/Z110</f>
        <v>27.756984316029129</v>
      </c>
      <c r="AG110">
        <f t="shared" ref="AG110:AG123" si="209">((((0.000134)/(0.000002))*4*AF110*((AD110*AC110)^2))/(2*1.25))*(2/(1+C110))</f>
        <v>34036.538156852475</v>
      </c>
      <c r="AI110" s="16">
        <f t="shared" ref="AI110:AI123" si="210">J110/AE110</f>
        <v>0.99990284169450117</v>
      </c>
      <c r="AJ110" s="16">
        <f t="shared" ref="AJ110:AJ123" si="211">T110/AE110</f>
        <v>9.7158305498832768E-5</v>
      </c>
      <c r="AK110">
        <f>1/M22</f>
        <v>2.0285979845487931</v>
      </c>
      <c r="AL110">
        <f t="shared" ref="AL110:AL123" si="212">1/AJ110</f>
        <v>10292.480862709301</v>
      </c>
      <c r="AM110">
        <f t="shared" ref="AM110:AM123" si="213">AL110^0.5</f>
        <v>101.45186475718079</v>
      </c>
      <c r="AN110">
        <f t="shared" ref="AN110:AN123" si="214">AK110^0.5</f>
        <v>1.4242885889273962</v>
      </c>
      <c r="AO110">
        <f t="shared" ref="AO110:AO123" si="215">((0.0174*V110)/(0.00001781*X110))^0.5</f>
        <v>0.47262720224408278</v>
      </c>
      <c r="AP110">
        <f t="shared" ref="AP110:AP123" si="216">16/Z110</f>
        <v>27.756984316029129</v>
      </c>
      <c r="AQ110">
        <f t="shared" ref="AQ110:AQ123" si="217">(AG110/0.000134)*(AN110^2)*(0.000002/4)</f>
        <v>257.63601755973514</v>
      </c>
      <c r="AV110">
        <f t="shared" ref="AV110:AV123" si="218">((AD110*(1-AC110))*0.000002*0.0174)/(2*1850*AQ110)</f>
        <v>2.2575210043746892E-14</v>
      </c>
      <c r="AW110">
        <f t="shared" ref="AW110:AW123" si="219">(AV110^0.5)*10^6</f>
        <v>0.15025049099336379</v>
      </c>
      <c r="AX110" s="2">
        <f t="shared" ref="AX110:AX123" si="220">AW110/K110</f>
        <v>0.92583340129481106</v>
      </c>
      <c r="AY110" s="4">
        <f>1-(((J110/J127)^0.25)*1)</f>
        <v>0.16228674703594959</v>
      </c>
      <c r="AZ110">
        <f t="shared" ref="AZ110:AZ123" si="221">LOG(AC110)</f>
        <v>-5.8353230110050641E-2</v>
      </c>
      <c r="BA110">
        <f t="shared" ref="BA110:BA123" si="222">LOG(AY110)</f>
        <v>-0.78971694489444277</v>
      </c>
      <c r="BB110">
        <f t="shared" ref="BB110:BB123" si="223">LOG(AW110)</f>
        <v>-0.82318410012149479</v>
      </c>
      <c r="BC110">
        <f t="shared" ref="BC110:BC123" si="224">1-AW110</f>
        <v>0.84974950900663626</v>
      </c>
      <c r="BD110">
        <f t="shared" ref="BD110:BD123" si="225">BC110*10^-6</f>
        <v>8.497495090066362E-7</v>
      </c>
      <c r="BE110">
        <f t="shared" ref="BE110:BE123" si="226">(51200000*PI()*(BD110^2))/((PI()*((0.0185)^2))/4)</f>
        <v>0.43208415458313382</v>
      </c>
      <c r="BF110">
        <f t="shared" ref="BF110:BF123" si="227">(BE110*(BD110^2))/8</f>
        <v>3.8999604047035768E-14</v>
      </c>
      <c r="BG110">
        <f t="shared" ref="BG110:BG123" si="228">BF110/(0.0000000000009869233)</f>
        <v>3.951634746797017E-2</v>
      </c>
      <c r="BH110">
        <f t="shared" ref="BH110:BH123" si="229">LOG(BG110)</f>
        <v>-1.40322320446431</v>
      </c>
      <c r="BI110">
        <f t="shared" ref="BI110:BI123" si="230">LOG(E110)</f>
        <v>5.0909630765957319</v>
      </c>
      <c r="BJ110">
        <f t="shared" ref="BJ110:BJ123" si="231">LOG(BD110)</f>
        <v>-6.0707090776843202</v>
      </c>
      <c r="BL110">
        <f t="shared" ref="BL110:BL123" si="232">((K110-AW110)/K110)*100</f>
        <v>7.4166598705188989</v>
      </c>
      <c r="BM110" s="2"/>
      <c r="BN110">
        <f t="shared" ref="BN110:BN123" si="233">(((BD110^4)*PI())/(8*0.00001781*0.000134))*E110</f>
        <v>1.057835003778414E-11</v>
      </c>
      <c r="BO110">
        <f t="shared" ref="BO110:BO123" si="234">BN110*60000</f>
        <v>6.3470100226704839E-7</v>
      </c>
      <c r="BP110">
        <f t="shared" ref="BP110:BP123" si="235">BO110*51200000</f>
        <v>32.496691316072877</v>
      </c>
      <c r="BQ110">
        <f t="shared" ref="BQ110:BQ123" si="236">LOG(BP110)</f>
        <v>1.5118391450920636</v>
      </c>
      <c r="BR110">
        <f t="shared" ref="BR110:BR123" si="237">LOG(B110)</f>
        <v>1.5211380837040362</v>
      </c>
      <c r="BS110">
        <f t="shared" ref="BS110:BS123" si="238">((BF110*0.0002688)/(0.00001781*0.000134))*E110</f>
        <v>5.4160644150739903E-4</v>
      </c>
      <c r="BT110">
        <f t="shared" ref="BT110:BT123" si="239">BS110*60000</f>
        <v>32.496386490443939</v>
      </c>
      <c r="BU110">
        <f t="shared" ref="BU110:BU123" si="240">LOG(BT110)</f>
        <v>1.5118350713016522</v>
      </c>
      <c r="BV110" s="2"/>
      <c r="BW110" s="2">
        <f t="shared" ref="BW110:BW123" si="241">((B110-BP110)/(B110))*100</f>
        <v>2.1183996503829103</v>
      </c>
      <c r="BX110" s="2"/>
      <c r="BY110" s="2"/>
      <c r="BZ110" s="2"/>
      <c r="CA110" s="2">
        <f t="shared" ref="CA110:CA123" si="242">BP110/B110</f>
        <v>0.97881600349617093</v>
      </c>
    </row>
    <row r="111" spans="1:79" x14ac:dyDescent="0.2">
      <c r="A111">
        <v>1.2522</v>
      </c>
      <c r="B111">
        <v>34.661999999999999</v>
      </c>
      <c r="C111">
        <f t="shared" si="181"/>
        <v>2.2522000000000002</v>
      </c>
      <c r="D111">
        <f t="shared" si="182"/>
        <v>1.2522000000000002</v>
      </c>
      <c r="E111">
        <f t="shared" si="183"/>
        <v>125220.00000000001</v>
      </c>
      <c r="F111">
        <f t="shared" si="184"/>
        <v>934477611.94029856</v>
      </c>
      <c r="G111">
        <f t="shared" si="185"/>
        <v>2.8152500000000003</v>
      </c>
      <c r="H111">
        <f t="shared" si="186"/>
        <v>1.8390311966715802</v>
      </c>
      <c r="I111">
        <f t="shared" si="187"/>
        <v>5.777E-4</v>
      </c>
      <c r="J111">
        <f t="shared" si="188"/>
        <v>1.1283203125E-11</v>
      </c>
      <c r="K111" s="4">
        <f t="shared" ref="K111:K123" si="243">1-(((J111/J128)^0.25)*1)</f>
        <v>0.15654914371009165</v>
      </c>
      <c r="L111">
        <f t="shared" si="189"/>
        <v>1.5654914371009165E-7</v>
      </c>
      <c r="M111">
        <f t="shared" si="190"/>
        <v>0.84345085628990835</v>
      </c>
      <c r="N111">
        <f t="shared" si="191"/>
        <v>8.4345085628990834E-7</v>
      </c>
      <c r="O111">
        <f t="shared" si="192"/>
        <v>394.09297098739677</v>
      </c>
      <c r="P111">
        <f t="shared" si="193"/>
        <v>6.6480255660003791E-4</v>
      </c>
      <c r="Q111">
        <f t="shared" si="194"/>
        <v>1.1587647703943543E-14</v>
      </c>
      <c r="R111">
        <f t="shared" si="195"/>
        <v>4.8643169608582632E-18</v>
      </c>
      <c r="S111">
        <f t="shared" si="196"/>
        <v>1.896685861015488E-12</v>
      </c>
      <c r="T111">
        <f t="shared" si="197"/>
        <v>1.0252356005489124E-15</v>
      </c>
      <c r="U111">
        <f t="shared" si="198"/>
        <v>9.0663427543431525E-13</v>
      </c>
      <c r="V111">
        <f t="shared" si="199"/>
        <v>1.1308149584988746E-3</v>
      </c>
      <c r="W111">
        <f t="shared" si="200"/>
        <v>2.092007673222918</v>
      </c>
      <c r="X111">
        <f t="shared" si="201"/>
        <v>5.0485070484006433</v>
      </c>
      <c r="Y111">
        <f t="shared" si="202"/>
        <v>3.7643909181378057E-5</v>
      </c>
      <c r="Z111">
        <f t="shared" si="203"/>
        <v>0.59772144763604163</v>
      </c>
      <c r="AA111">
        <f t="shared" si="204"/>
        <v>1.410400390625E-11</v>
      </c>
      <c r="AC111">
        <f t="shared" si="205"/>
        <v>0.88146224390302452</v>
      </c>
      <c r="AD111">
        <f t="shared" si="206"/>
        <v>5.0931777386804216</v>
      </c>
      <c r="AE111">
        <f t="shared" si="207"/>
        <v>1.1284228360600549E-11</v>
      </c>
      <c r="AF111">
        <f t="shared" si="208"/>
        <v>26.768321704498305</v>
      </c>
      <c r="AG111">
        <f t="shared" si="209"/>
        <v>35567.535393114616</v>
      </c>
      <c r="AI111" s="16">
        <f t="shared" si="210"/>
        <v>0.99990914437675438</v>
      </c>
      <c r="AJ111" s="16">
        <f t="shared" si="211"/>
        <v>9.0855623245677489E-5</v>
      </c>
      <c r="AK111">
        <f t="shared" ref="AK111:AK123" si="244">1/M23</f>
        <v>1.970687893124847</v>
      </c>
      <c r="AL111">
        <f t="shared" si="212"/>
        <v>11006.473394563121</v>
      </c>
      <c r="AM111">
        <f t="shared" si="213"/>
        <v>104.91174097575124</v>
      </c>
      <c r="AN111">
        <f t="shared" si="214"/>
        <v>1.4038119151527555</v>
      </c>
      <c r="AO111">
        <f t="shared" si="215"/>
        <v>0.4677964840233777</v>
      </c>
      <c r="AP111">
        <f t="shared" si="216"/>
        <v>26.768321704498305</v>
      </c>
      <c r="AQ111">
        <f t="shared" si="217"/>
        <v>261.53922159515105</v>
      </c>
      <c r="AV111">
        <f t="shared" si="218"/>
        <v>2.1711319934253415E-14</v>
      </c>
      <c r="AW111">
        <f t="shared" si="219"/>
        <v>0.14734761597750204</v>
      </c>
      <c r="AX111" s="2">
        <f t="shared" si="220"/>
        <v>0.94122275271189204</v>
      </c>
      <c r="AY111" s="4">
        <f t="shared" ref="AY111:AY123" si="245">1-(((J111/J128)^0.25)*1)</f>
        <v>0.15654914371009165</v>
      </c>
      <c r="AZ111">
        <f t="shared" si="221"/>
        <v>-5.4796285311052378E-2</v>
      </c>
      <c r="BA111">
        <f t="shared" si="222"/>
        <v>-0.80534930353731926</v>
      </c>
      <c r="BB111">
        <f t="shared" si="223"/>
        <v>-0.83165688645940017</v>
      </c>
      <c r="BC111">
        <f t="shared" si="224"/>
        <v>0.85265238402249799</v>
      </c>
      <c r="BD111">
        <f t="shared" si="225"/>
        <v>8.526523840224979E-7</v>
      </c>
      <c r="BE111">
        <f t="shared" si="226"/>
        <v>0.43504132890620961</v>
      </c>
      <c r="BF111">
        <f t="shared" si="227"/>
        <v>3.9535255631335799E-14</v>
      </c>
      <c r="BG111">
        <f t="shared" si="228"/>
        <v>4.0059096417457966E-2</v>
      </c>
      <c r="BH111">
        <f t="shared" si="229"/>
        <v>-1.3972988509819755</v>
      </c>
      <c r="BI111">
        <f t="shared" si="230"/>
        <v>5.0976736994490981</v>
      </c>
      <c r="BJ111">
        <f t="shared" si="231"/>
        <v>-6.0692279893137364</v>
      </c>
      <c r="BL111">
        <f t="shared" si="232"/>
        <v>5.8777247288108008</v>
      </c>
      <c r="BM111" s="2"/>
      <c r="BN111">
        <f t="shared" si="233"/>
        <v>1.0890627656969626E-11</v>
      </c>
      <c r="BO111">
        <f t="shared" si="234"/>
        <v>6.5343765941817761E-7</v>
      </c>
      <c r="BP111">
        <f t="shared" si="235"/>
        <v>33.456008162210694</v>
      </c>
      <c r="BQ111">
        <f t="shared" si="236"/>
        <v>1.5244741214277642</v>
      </c>
      <c r="BR111">
        <f t="shared" si="237"/>
        <v>1.5398536179250564</v>
      </c>
      <c r="BS111">
        <f t="shared" si="238"/>
        <v>5.5759490563321687E-4</v>
      </c>
      <c r="BT111">
        <f t="shared" si="239"/>
        <v>33.455694337993009</v>
      </c>
      <c r="BU111">
        <f t="shared" si="240"/>
        <v>1.5244700476373527</v>
      </c>
      <c r="BV111" s="2"/>
      <c r="BW111" s="2">
        <f t="shared" si="241"/>
        <v>3.4792909751004144</v>
      </c>
      <c r="BX111" s="2"/>
      <c r="BY111" s="2"/>
      <c r="BZ111" s="2"/>
      <c r="CA111" s="2">
        <f t="shared" si="242"/>
        <v>0.96520709024899587</v>
      </c>
    </row>
    <row r="112" spans="1:79" x14ac:dyDescent="0.2">
      <c r="A112">
        <v>1.2733000000000001</v>
      </c>
      <c r="B112">
        <v>35.588999999999999</v>
      </c>
      <c r="C112">
        <f t="shared" si="181"/>
        <v>2.2732999999999999</v>
      </c>
      <c r="D112">
        <f t="shared" si="182"/>
        <v>1.2732999999999999</v>
      </c>
      <c r="E112">
        <f t="shared" si="183"/>
        <v>127329.99999999999</v>
      </c>
      <c r="F112">
        <f t="shared" si="184"/>
        <v>950223880.59701478</v>
      </c>
      <c r="G112">
        <f t="shared" si="185"/>
        <v>2.8416249999999996</v>
      </c>
      <c r="H112">
        <f t="shared" si="186"/>
        <v>1.8509626763621803</v>
      </c>
      <c r="I112">
        <f t="shared" si="187"/>
        <v>5.9314999999999997E-4</v>
      </c>
      <c r="J112">
        <f t="shared" si="188"/>
        <v>1.15849609375E-11</v>
      </c>
      <c r="K112" s="4">
        <f t="shared" si="243"/>
        <v>0.15552457981892842</v>
      </c>
      <c r="L112">
        <f t="shared" si="189"/>
        <v>1.5552457981892841E-7</v>
      </c>
      <c r="M112">
        <f t="shared" si="190"/>
        <v>0.84447542018107158</v>
      </c>
      <c r="N112">
        <f t="shared" si="191"/>
        <v>8.4447542018107151E-7</v>
      </c>
      <c r="O112">
        <f t="shared" si="192"/>
        <v>401.22035541662621</v>
      </c>
      <c r="P112">
        <f t="shared" si="193"/>
        <v>6.7764792105394391E-4</v>
      </c>
      <c r="Q112">
        <f t="shared" si="194"/>
        <v>1.1440955453979806E-14</v>
      </c>
      <c r="R112">
        <f t="shared" si="195"/>
        <v>4.8871769271693246E-18</v>
      </c>
      <c r="S112">
        <f t="shared" si="196"/>
        <v>1.914443624212985E-12</v>
      </c>
      <c r="T112">
        <f t="shared" si="197"/>
        <v>1.0348343914664783E-15</v>
      </c>
      <c r="U112">
        <f t="shared" si="198"/>
        <v>9.0120124181242145E-13</v>
      </c>
      <c r="V112">
        <f t="shared" si="199"/>
        <v>1.1482833616444036E-3</v>
      </c>
      <c r="W112">
        <f t="shared" si="200"/>
        <v>2.1243242190421467</v>
      </c>
      <c r="X112">
        <f t="shared" si="201"/>
        <v>5.1709540023228771</v>
      </c>
      <c r="Y112">
        <f t="shared" si="202"/>
        <v>3.7975245007552083E-5</v>
      </c>
      <c r="Z112">
        <f t="shared" si="203"/>
        <v>0.61296231805847901</v>
      </c>
      <c r="AA112">
        <f t="shared" si="204"/>
        <v>1.4481201171875E-11</v>
      </c>
      <c r="AC112">
        <f t="shared" si="205"/>
        <v>0.88323462431500266</v>
      </c>
      <c r="AD112">
        <f t="shared" si="206"/>
        <v>5.2188958289526264</v>
      </c>
      <c r="AE112">
        <f t="shared" si="207"/>
        <v>1.1585995771891467E-11</v>
      </c>
      <c r="AF112">
        <f t="shared" si="208"/>
        <v>26.10274649619414</v>
      </c>
      <c r="AG112">
        <f t="shared" si="209"/>
        <v>36327.424120625496</v>
      </c>
      <c r="AI112" s="16">
        <f t="shared" si="210"/>
        <v>0.99991068230889768</v>
      </c>
      <c r="AJ112" s="16">
        <f t="shared" si="211"/>
        <v>8.9317691102310564E-5</v>
      </c>
      <c r="AK112">
        <f t="shared" si="244"/>
        <v>1.9680099726643461</v>
      </c>
      <c r="AL112">
        <f t="shared" si="212"/>
        <v>11195.990264174337</v>
      </c>
      <c r="AM112">
        <f t="shared" si="213"/>
        <v>105.81110652561165</v>
      </c>
      <c r="AN112">
        <f t="shared" si="214"/>
        <v>1.4028577877548194</v>
      </c>
      <c r="AO112">
        <f t="shared" si="215"/>
        <v>0.46578110102915882</v>
      </c>
      <c r="AP112">
        <f t="shared" si="216"/>
        <v>26.10274649619414</v>
      </c>
      <c r="AQ112">
        <f t="shared" si="217"/>
        <v>266.7639289201428</v>
      </c>
      <c r="AV112">
        <f t="shared" si="218"/>
        <v>2.1485384194868068E-14</v>
      </c>
      <c r="AW112">
        <f t="shared" si="219"/>
        <v>0.14657893503115674</v>
      </c>
      <c r="AX112" s="2">
        <f t="shared" si="220"/>
        <v>0.94248082973002223</v>
      </c>
      <c r="AY112" s="4">
        <f t="shared" si="245"/>
        <v>0.15552457981892842</v>
      </c>
      <c r="AZ112">
        <f t="shared" si="221"/>
        <v>-5.3923914191189221E-2</v>
      </c>
      <c r="BA112">
        <f t="shared" si="222"/>
        <v>-0.80820096331798719</v>
      </c>
      <c r="BB112">
        <f t="shared" si="223"/>
        <v>-0.83392843799680294</v>
      </c>
      <c r="BC112">
        <f t="shared" si="224"/>
        <v>0.85342106496884329</v>
      </c>
      <c r="BD112">
        <f t="shared" si="225"/>
        <v>8.534210649688433E-7</v>
      </c>
      <c r="BE112">
        <f t="shared" si="226"/>
        <v>0.43582607712007942</v>
      </c>
      <c r="BF112">
        <f t="shared" si="227"/>
        <v>3.9678015417876313E-14</v>
      </c>
      <c r="BG112">
        <f t="shared" si="228"/>
        <v>4.0203747766291778E-2</v>
      </c>
      <c r="BH112">
        <f t="shared" si="229"/>
        <v>-1.3957334603893075</v>
      </c>
      <c r="BI112">
        <f t="shared" si="230"/>
        <v>5.1049307390777408</v>
      </c>
      <c r="BJ112">
        <f t="shared" si="231"/>
        <v>-6.0688366416655697</v>
      </c>
      <c r="BL112">
        <f t="shared" si="232"/>
        <v>5.7519170269977717</v>
      </c>
      <c r="BM112" s="2"/>
      <c r="BN112">
        <f t="shared" si="233"/>
        <v>1.1114126620558098E-11</v>
      </c>
      <c r="BO112">
        <f t="shared" si="234"/>
        <v>6.6684759723348589E-7</v>
      </c>
      <c r="BP112">
        <f t="shared" si="235"/>
        <v>34.142596978354476</v>
      </c>
      <c r="BQ112">
        <f t="shared" si="236"/>
        <v>1.5332965516490749</v>
      </c>
      <c r="BR112">
        <f t="shared" si="237"/>
        <v>1.5513157851214807</v>
      </c>
      <c r="BS112">
        <f t="shared" si="238"/>
        <v>5.6903794522988156E-4</v>
      </c>
      <c r="BT112">
        <f t="shared" si="239"/>
        <v>34.142276713792896</v>
      </c>
      <c r="BU112">
        <f t="shared" si="240"/>
        <v>1.5332924778586634</v>
      </c>
      <c r="BV112" s="2"/>
      <c r="BW112" s="2">
        <f t="shared" si="241"/>
        <v>4.0641856237756695</v>
      </c>
      <c r="BX112" s="2"/>
      <c r="BY112" s="2"/>
      <c r="BZ112" s="2"/>
      <c r="CA112" s="2">
        <f t="shared" si="242"/>
        <v>0.95935814376224327</v>
      </c>
    </row>
    <row r="113" spans="1:79" x14ac:dyDescent="0.2">
      <c r="A113">
        <v>1.2932999999999999</v>
      </c>
      <c r="B113">
        <v>36.122</v>
      </c>
      <c r="C113">
        <f t="shared" si="181"/>
        <v>2.2932999999999999</v>
      </c>
      <c r="D113">
        <f t="shared" si="182"/>
        <v>1.2932999999999999</v>
      </c>
      <c r="E113">
        <f t="shared" si="183"/>
        <v>129329.99999999999</v>
      </c>
      <c r="F113">
        <f t="shared" si="184"/>
        <v>965149253.73134315</v>
      </c>
      <c r="G113">
        <f t="shared" si="185"/>
        <v>2.866625</v>
      </c>
      <c r="H113">
        <f t="shared" si="186"/>
        <v>1.8622721357845502</v>
      </c>
      <c r="I113">
        <f t="shared" si="187"/>
        <v>6.0203333333333335E-4</v>
      </c>
      <c r="J113">
        <f t="shared" si="188"/>
        <v>1.1758463541666667E-11</v>
      </c>
      <c r="K113" s="4">
        <f t="shared" si="243"/>
        <v>0.15644338257309609</v>
      </c>
      <c r="L113">
        <f t="shared" si="189"/>
        <v>1.5644338257309609E-7</v>
      </c>
      <c r="M113">
        <f t="shared" si="190"/>
        <v>0.84355661742690391</v>
      </c>
      <c r="N113">
        <f t="shared" si="191"/>
        <v>8.4355661742690389E-7</v>
      </c>
      <c r="O113">
        <f t="shared" si="192"/>
        <v>407.07901989485623</v>
      </c>
      <c r="P113">
        <f t="shared" si="193"/>
        <v>6.8679485263903458E-4</v>
      </c>
      <c r="Q113">
        <f t="shared" si="194"/>
        <v>1.1572464984226265E-14</v>
      </c>
      <c r="R113">
        <f t="shared" si="195"/>
        <v>5.0177614335632939E-18</v>
      </c>
      <c r="S113">
        <f t="shared" si="196"/>
        <v>1.9574555006847095E-12</v>
      </c>
      <c r="T113">
        <f t="shared" si="197"/>
        <v>1.0580840544241673E-15</v>
      </c>
      <c r="U113">
        <f t="shared" si="198"/>
        <v>9.060737530117183E-13</v>
      </c>
      <c r="V113">
        <f t="shared" si="199"/>
        <v>1.1677681324585097E-3</v>
      </c>
      <c r="W113">
        <f t="shared" si="200"/>
        <v>2.160371045048243</v>
      </c>
      <c r="X113">
        <f t="shared" si="201"/>
        <v>5.2598363353698723</v>
      </c>
      <c r="Y113">
        <f t="shared" si="202"/>
        <v>3.8847787804634675E-5</v>
      </c>
      <c r="Z113">
        <f t="shared" si="203"/>
        <v>0.62282000944465621</v>
      </c>
      <c r="AA113">
        <f t="shared" si="204"/>
        <v>1.4698079427083336E-11</v>
      </c>
      <c r="AC113">
        <f t="shared" si="205"/>
        <v>0.88247417395035166</v>
      </c>
      <c r="AD113">
        <f t="shared" si="206"/>
        <v>5.3016214271879969</v>
      </c>
      <c r="AE113">
        <f t="shared" si="207"/>
        <v>1.1759521625721092E-11</v>
      </c>
      <c r="AF113">
        <f t="shared" si="208"/>
        <v>25.689604953871925</v>
      </c>
      <c r="AG113">
        <f t="shared" si="209"/>
        <v>36607.691864856009</v>
      </c>
      <c r="AI113" s="16">
        <f t="shared" si="210"/>
        <v>0.99991002320603661</v>
      </c>
      <c r="AJ113" s="16">
        <f t="shared" si="211"/>
        <v>8.9976793963273633E-5</v>
      </c>
      <c r="AK113">
        <f t="shared" si="244"/>
        <v>1.9768777674317666</v>
      </c>
      <c r="AL113">
        <f t="shared" si="212"/>
        <v>11113.976792818112</v>
      </c>
      <c r="AM113">
        <f t="shared" si="213"/>
        <v>105.42284758446867</v>
      </c>
      <c r="AN113">
        <f t="shared" si="214"/>
        <v>1.4060148532045338</v>
      </c>
      <c r="AO113">
        <f t="shared" si="215"/>
        <v>0.46573069146976465</v>
      </c>
      <c r="AP113">
        <f t="shared" si="216"/>
        <v>25.689604953871925</v>
      </c>
      <c r="AQ113">
        <f t="shared" si="217"/>
        <v>270.03332897248725</v>
      </c>
      <c r="AV113">
        <f t="shared" si="218"/>
        <v>2.1702120705606042E-14</v>
      </c>
      <c r="AW113">
        <f t="shared" si="219"/>
        <v>0.14731639659456119</v>
      </c>
      <c r="AX113" s="2">
        <f t="shared" si="220"/>
        <v>0.94165949477428079</v>
      </c>
      <c r="AY113" s="4">
        <f t="shared" si="245"/>
        <v>0.15644338257309609</v>
      </c>
      <c r="AZ113">
        <f t="shared" si="221"/>
        <v>-5.4297995600165419E-2</v>
      </c>
      <c r="BA113">
        <f t="shared" si="222"/>
        <v>-0.80564280243002806</v>
      </c>
      <c r="BB113">
        <f t="shared" si="223"/>
        <v>-0.83174891266695783</v>
      </c>
      <c r="BC113">
        <f t="shared" si="224"/>
        <v>0.85268360340543881</v>
      </c>
      <c r="BD113">
        <f t="shared" si="225"/>
        <v>8.5268360340543881E-7</v>
      </c>
      <c r="BE113">
        <f t="shared" si="226"/>
        <v>0.4350731870719528</v>
      </c>
      <c r="BF113">
        <f t="shared" si="227"/>
        <v>3.9541046193107251E-14</v>
      </c>
      <c r="BG113">
        <f t="shared" si="228"/>
        <v>4.0064963703975019E-2</v>
      </c>
      <c r="BH113">
        <f t="shared" si="229"/>
        <v>-1.3972352463628686</v>
      </c>
      <c r="BI113">
        <f t="shared" si="230"/>
        <v>5.1116992775735506</v>
      </c>
      <c r="BJ113">
        <f t="shared" si="231"/>
        <v>-6.0692120881589604</v>
      </c>
      <c r="BL113">
        <f t="shared" si="232"/>
        <v>5.8340505225719177</v>
      </c>
      <c r="BM113" s="2"/>
      <c r="BN113">
        <f t="shared" si="233"/>
        <v>1.1249729833106922E-11</v>
      </c>
      <c r="BO113">
        <f t="shared" si="234"/>
        <v>6.7498378998641535E-7</v>
      </c>
      <c r="BP113">
        <f t="shared" si="235"/>
        <v>34.559170047304463</v>
      </c>
      <c r="BQ113">
        <f t="shared" si="236"/>
        <v>1.5385633041713238</v>
      </c>
      <c r="BR113">
        <f t="shared" si="237"/>
        <v>1.5577717882892361</v>
      </c>
      <c r="BS113">
        <f t="shared" si="238"/>
        <v>5.7598076458670116E-4</v>
      </c>
      <c r="BT113">
        <f t="shared" si="239"/>
        <v>34.558845875202067</v>
      </c>
      <c r="BU113">
        <f t="shared" si="240"/>
        <v>1.5385592303809124</v>
      </c>
      <c r="BV113" s="2"/>
      <c r="BW113" s="2">
        <f t="shared" si="241"/>
        <v>4.3265321762237345</v>
      </c>
      <c r="BX113" s="2"/>
      <c r="BY113" s="2"/>
      <c r="BZ113" s="2"/>
      <c r="CA113" s="2">
        <f t="shared" si="242"/>
        <v>0.9567346782377627</v>
      </c>
    </row>
    <row r="114" spans="1:79" x14ac:dyDescent="0.2">
      <c r="A114">
        <v>1.3118000000000001</v>
      </c>
      <c r="B114">
        <v>37.381</v>
      </c>
      <c r="C114">
        <f t="shared" si="181"/>
        <v>2.3117999999999999</v>
      </c>
      <c r="D114">
        <f t="shared" si="182"/>
        <v>1.3117999999999999</v>
      </c>
      <c r="E114">
        <f t="shared" si="183"/>
        <v>131180</v>
      </c>
      <c r="F114">
        <f t="shared" si="184"/>
        <v>978955223.880597</v>
      </c>
      <c r="G114">
        <f t="shared" si="185"/>
        <v>2.8897499999999998</v>
      </c>
      <c r="H114">
        <f t="shared" si="186"/>
        <v>1.8727333857502424</v>
      </c>
      <c r="I114">
        <f t="shared" si="187"/>
        <v>6.2301666666666664E-4</v>
      </c>
      <c r="J114">
        <f t="shared" si="188"/>
        <v>1.2168294270833333E-11</v>
      </c>
      <c r="K114" s="4">
        <f t="shared" si="243"/>
        <v>0.15382537456480705</v>
      </c>
      <c r="L114">
        <f t="shared" si="189"/>
        <v>1.5382537456480704E-7</v>
      </c>
      <c r="M114">
        <f t="shared" si="190"/>
        <v>0.84617462543519295</v>
      </c>
      <c r="N114">
        <f t="shared" si="191"/>
        <v>8.4617462543519294E-7</v>
      </c>
      <c r="O114">
        <f t="shared" si="192"/>
        <v>414.18353494249482</v>
      </c>
      <c r="P114">
        <f t="shared" si="193"/>
        <v>7.0094968572699718E-4</v>
      </c>
      <c r="Q114">
        <f t="shared" si="194"/>
        <v>1.119959477835501E-14</v>
      </c>
      <c r="R114">
        <f t="shared" si="195"/>
        <v>4.9346051327581935E-18</v>
      </c>
      <c r="S114">
        <f t="shared" si="196"/>
        <v>1.9478352980693362E-12</v>
      </c>
      <c r="T114">
        <f t="shared" si="197"/>
        <v>1.0528839449023439E-15</v>
      </c>
      <c r="U114">
        <f t="shared" si="198"/>
        <v>8.9217619557577054E-13</v>
      </c>
      <c r="V114">
        <f t="shared" si="199"/>
        <v>1.1801300574073934E-3</v>
      </c>
      <c r="W114">
        <f t="shared" si="200"/>
        <v>2.1832406062036775</v>
      </c>
      <c r="X114">
        <f t="shared" si="201"/>
        <v>5.4095337604031517</v>
      </c>
      <c r="Y114">
        <f t="shared" si="202"/>
        <v>3.860204643843416E-5</v>
      </c>
      <c r="Z114">
        <f t="shared" si="203"/>
        <v>0.64253371750255017</v>
      </c>
      <c r="AA114">
        <f t="shared" si="204"/>
        <v>1.5210367838541667E-11</v>
      </c>
      <c r="AC114">
        <f t="shared" si="205"/>
        <v>0.88647789733219917</v>
      </c>
      <c r="AD114">
        <f t="shared" si="206"/>
        <v>5.4616256875330089</v>
      </c>
      <c r="AE114">
        <f t="shared" si="207"/>
        <v>1.2169347154778236E-11</v>
      </c>
      <c r="AF114">
        <f t="shared" si="208"/>
        <v>24.901416943829872</v>
      </c>
      <c r="AG114">
        <f t="shared" si="209"/>
        <v>37788.915446304127</v>
      </c>
      <c r="AI114" s="16">
        <f t="shared" si="210"/>
        <v>0.99991348065500052</v>
      </c>
      <c r="AJ114" s="16">
        <f t="shared" si="211"/>
        <v>8.6519344999450858E-5</v>
      </c>
      <c r="AK114">
        <f t="shared" si="244"/>
        <v>1.9511580762634178</v>
      </c>
      <c r="AL114">
        <f t="shared" si="212"/>
        <v>11558.108767540334</v>
      </c>
      <c r="AM114">
        <f t="shared" si="213"/>
        <v>107.50864508280408</v>
      </c>
      <c r="AN114">
        <f t="shared" si="214"/>
        <v>1.3968386006491293</v>
      </c>
      <c r="AO114">
        <f t="shared" si="215"/>
        <v>0.46166577783207036</v>
      </c>
      <c r="AP114">
        <f t="shared" si="216"/>
        <v>24.901416943829872</v>
      </c>
      <c r="AQ114">
        <f t="shared" si="217"/>
        <v>275.11995360556608</v>
      </c>
      <c r="AV114">
        <f t="shared" si="218"/>
        <v>2.1196189292614645E-14</v>
      </c>
      <c r="AW114">
        <f t="shared" si="219"/>
        <v>0.14558911117461582</v>
      </c>
      <c r="AX114" s="2">
        <f t="shared" si="220"/>
        <v>0.94645705616844589</v>
      </c>
      <c r="AY114" s="4">
        <f t="shared" si="245"/>
        <v>0.15382537456480705</v>
      </c>
      <c r="AZ114">
        <f t="shared" si="221"/>
        <v>-5.233208824843015E-2</v>
      </c>
      <c r="BA114">
        <f t="shared" si="222"/>
        <v>-0.81297201873152625</v>
      </c>
      <c r="BB114">
        <f t="shared" si="223"/>
        <v>-0.8368711053362865</v>
      </c>
      <c r="BC114">
        <f t="shared" si="224"/>
        <v>0.85441088882538418</v>
      </c>
      <c r="BD114">
        <f t="shared" si="225"/>
        <v>8.5441088882538419E-7</v>
      </c>
      <c r="BE114">
        <f t="shared" si="226"/>
        <v>0.43683763222791772</v>
      </c>
      <c r="BF114">
        <f t="shared" si="227"/>
        <v>3.9862415020423218E-14</v>
      </c>
      <c r="BG114">
        <f t="shared" si="228"/>
        <v>4.0390590657271151E-2</v>
      </c>
      <c r="BH114">
        <f t="shared" si="229"/>
        <v>-1.393719795819417</v>
      </c>
      <c r="BI114">
        <f t="shared" si="230"/>
        <v>5.1178676265660163</v>
      </c>
      <c r="BJ114">
        <f t="shared" si="231"/>
        <v>-6.0683332255230971</v>
      </c>
      <c r="BL114">
        <f t="shared" si="232"/>
        <v>5.35429438315541</v>
      </c>
      <c r="BM114" s="2"/>
      <c r="BN114">
        <f t="shared" si="233"/>
        <v>1.1503391281984225E-11</v>
      </c>
      <c r="BO114">
        <f t="shared" si="234"/>
        <v>6.9020347691905349E-7</v>
      </c>
      <c r="BP114">
        <f t="shared" si="235"/>
        <v>35.338418018255538</v>
      </c>
      <c r="BQ114">
        <f t="shared" si="236"/>
        <v>1.5482471037072414</v>
      </c>
      <c r="BR114">
        <f t="shared" si="237"/>
        <v>1.5726509152523591</v>
      </c>
      <c r="BS114">
        <f t="shared" si="238"/>
        <v>5.8896810894412265E-4</v>
      </c>
      <c r="BT114">
        <f t="shared" si="239"/>
        <v>35.33808653664736</v>
      </c>
      <c r="BU114">
        <f t="shared" si="240"/>
        <v>1.5482430299168299</v>
      </c>
      <c r="BV114" s="2"/>
      <c r="BW114" s="2">
        <f t="shared" si="241"/>
        <v>5.4642250922780606</v>
      </c>
      <c r="BX114" s="2"/>
      <c r="BY114" s="2"/>
      <c r="BZ114" s="2"/>
      <c r="CA114" s="2">
        <f t="shared" si="242"/>
        <v>0.94535774907721937</v>
      </c>
    </row>
    <row r="115" spans="1:79" x14ac:dyDescent="0.2">
      <c r="A115">
        <v>1.3318000000000001</v>
      </c>
      <c r="B115">
        <v>38.5</v>
      </c>
      <c r="C115">
        <f t="shared" si="181"/>
        <v>2.3318000000000003</v>
      </c>
      <c r="D115">
        <f t="shared" si="182"/>
        <v>1.3318000000000003</v>
      </c>
      <c r="E115">
        <f t="shared" si="183"/>
        <v>133180.00000000003</v>
      </c>
      <c r="F115">
        <f t="shared" si="184"/>
        <v>993880597.0149256</v>
      </c>
      <c r="G115">
        <f t="shared" si="185"/>
        <v>2.9147500000000006</v>
      </c>
      <c r="H115">
        <f t="shared" si="186"/>
        <v>1.8840428451726128</v>
      </c>
      <c r="I115">
        <f t="shared" si="187"/>
        <v>6.4166666666666669E-4</v>
      </c>
      <c r="J115">
        <f t="shared" si="188"/>
        <v>1.2532552083333334E-11</v>
      </c>
      <c r="K115" s="4">
        <f t="shared" si="243"/>
        <v>0.15130904341518736</v>
      </c>
      <c r="L115">
        <f t="shared" si="189"/>
        <v>1.5130904341518735E-7</v>
      </c>
      <c r="M115">
        <f t="shared" si="190"/>
        <v>0.84869095658481264</v>
      </c>
      <c r="N115">
        <f t="shared" si="191"/>
        <v>8.4869095658481255E-7</v>
      </c>
      <c r="O115">
        <f t="shared" si="192"/>
        <v>421.7487373058409</v>
      </c>
      <c r="P115">
        <f t="shared" si="193"/>
        <v>7.1587520791008199E-4</v>
      </c>
      <c r="Q115">
        <f t="shared" si="194"/>
        <v>1.0846586514795564E-14</v>
      </c>
      <c r="R115">
        <f t="shared" si="195"/>
        <v>4.8604956242308857E-18</v>
      </c>
      <c r="S115">
        <f t="shared" si="196"/>
        <v>1.9401925516412086E-12</v>
      </c>
      <c r="T115">
        <f t="shared" si="197"/>
        <v>1.0487527306168695E-15</v>
      </c>
      <c r="U115">
        <f t="shared" si="198"/>
        <v>8.7877779595461461E-13</v>
      </c>
      <c r="V115">
        <f t="shared" si="199"/>
        <v>1.1934219724766845E-3</v>
      </c>
      <c r="W115">
        <f t="shared" si="200"/>
        <v>2.2078306490818664</v>
      </c>
      <c r="X115">
        <f t="shared" si="201"/>
        <v>5.5384787849726456</v>
      </c>
      <c r="Y115">
        <f t="shared" si="202"/>
        <v>3.8398246383368894E-5</v>
      </c>
      <c r="Z115">
        <f t="shared" si="203"/>
        <v>0.65980584756360539</v>
      </c>
      <c r="AA115">
        <f t="shared" si="204"/>
        <v>1.5665690104166666E-11</v>
      </c>
      <c r="AC115">
        <f t="shared" si="205"/>
        <v>0.88979862074673244</v>
      </c>
      <c r="AD115">
        <f t="shared" si="206"/>
        <v>5.6041265043353796</v>
      </c>
      <c r="AE115">
        <f t="shared" si="207"/>
        <v>1.2533600836063951E-11</v>
      </c>
      <c r="AF115">
        <f t="shared" si="208"/>
        <v>24.249557743511204</v>
      </c>
      <c r="AG115">
        <f t="shared" si="209"/>
        <v>38801.543024202299</v>
      </c>
      <c r="AI115" s="16">
        <f t="shared" si="210"/>
        <v>0.99991632470633673</v>
      </c>
      <c r="AJ115" s="16">
        <f t="shared" si="211"/>
        <v>8.3675293663350745E-5</v>
      </c>
      <c r="AK115">
        <f t="shared" si="244"/>
        <v>1.9266644703240325</v>
      </c>
      <c r="AL115">
        <f t="shared" si="212"/>
        <v>11950.958953586485</v>
      </c>
      <c r="AM115">
        <f t="shared" si="213"/>
        <v>109.32044160899866</v>
      </c>
      <c r="AN115">
        <f t="shared" si="214"/>
        <v>1.3880433964123862</v>
      </c>
      <c r="AO115">
        <f t="shared" si="215"/>
        <v>0.45882220839991161</v>
      </c>
      <c r="AP115">
        <f t="shared" si="216"/>
        <v>24.249557743511204</v>
      </c>
      <c r="AQ115">
        <f t="shared" si="217"/>
        <v>278.94609827790998</v>
      </c>
      <c r="AV115">
        <f t="shared" si="218"/>
        <v>2.0823426246812475E-14</v>
      </c>
      <c r="AW115">
        <f t="shared" si="219"/>
        <v>0.14430324406198383</v>
      </c>
      <c r="AX115" s="2">
        <f t="shared" si="220"/>
        <v>0.9536987400417315</v>
      </c>
      <c r="AY115" s="4">
        <f t="shared" si="245"/>
        <v>0.15130904341518736</v>
      </c>
      <c r="AZ115">
        <f t="shared" si="221"/>
        <v>-5.0708271775822732E-2</v>
      </c>
      <c r="BA115">
        <f t="shared" si="222"/>
        <v>-0.82013511435657649</v>
      </c>
      <c r="BB115">
        <f t="shared" si="223"/>
        <v>-0.84072390548043507</v>
      </c>
      <c r="BC115">
        <f t="shared" si="224"/>
        <v>0.8556967559380162</v>
      </c>
      <c r="BD115">
        <f t="shared" si="225"/>
        <v>8.5569675593801614E-7</v>
      </c>
      <c r="BE115">
        <f t="shared" si="226"/>
        <v>0.43815348116160291</v>
      </c>
      <c r="BF115">
        <f t="shared" si="227"/>
        <v>4.01029250505018E-14</v>
      </c>
      <c r="BG115">
        <f t="shared" si="228"/>
        <v>4.0634287437029605E-2</v>
      </c>
      <c r="BH115">
        <f t="shared" si="229"/>
        <v>-1.3911073516335426</v>
      </c>
      <c r="BI115">
        <f t="shared" si="230"/>
        <v>5.1244390105565261</v>
      </c>
      <c r="BJ115">
        <f t="shared" si="231"/>
        <v>-6.0676801144766284</v>
      </c>
      <c r="BL115">
        <f t="shared" si="232"/>
        <v>4.6301259958268535</v>
      </c>
      <c r="BM115" s="2"/>
      <c r="BN115">
        <f t="shared" si="233"/>
        <v>1.1749238521833228E-11</v>
      </c>
      <c r="BO115">
        <f t="shared" si="234"/>
        <v>7.0495431130999372E-7</v>
      </c>
      <c r="BP115">
        <f t="shared" si="235"/>
        <v>36.09366073907168</v>
      </c>
      <c r="BQ115">
        <f t="shared" si="236"/>
        <v>1.5574309318836255</v>
      </c>
      <c r="BR115">
        <f t="shared" si="237"/>
        <v>1.5854607295085006</v>
      </c>
      <c r="BS115">
        <f t="shared" si="238"/>
        <v>6.0155536955219812E-4</v>
      </c>
      <c r="BT115">
        <f t="shared" si="239"/>
        <v>36.093322173131888</v>
      </c>
      <c r="BU115">
        <f t="shared" si="240"/>
        <v>1.5574268580932138</v>
      </c>
      <c r="BV115" s="2"/>
      <c r="BW115" s="2">
        <f t="shared" si="241"/>
        <v>6.2502318465670639</v>
      </c>
      <c r="BX115" s="2"/>
      <c r="BY115" s="2"/>
      <c r="BZ115" s="2"/>
      <c r="CA115" s="2">
        <f t="shared" si="242"/>
        <v>0.93749768153432933</v>
      </c>
    </row>
    <row r="116" spans="1:79" x14ac:dyDescent="0.2">
      <c r="A116">
        <v>1.3521000000000001</v>
      </c>
      <c r="B116">
        <v>39.545999999999999</v>
      </c>
      <c r="C116">
        <f t="shared" si="181"/>
        <v>2.3521000000000001</v>
      </c>
      <c r="D116">
        <f t="shared" si="182"/>
        <v>1.3521000000000001</v>
      </c>
      <c r="E116">
        <f t="shared" si="183"/>
        <v>135210</v>
      </c>
      <c r="F116">
        <f t="shared" si="184"/>
        <v>1009029850.7462686</v>
      </c>
      <c r="G116">
        <f t="shared" si="185"/>
        <v>2.9401250000000001</v>
      </c>
      <c r="H116">
        <f t="shared" si="186"/>
        <v>1.8955219464863178</v>
      </c>
      <c r="I116">
        <f t="shared" si="187"/>
        <v>6.5910000000000003E-4</v>
      </c>
      <c r="J116">
        <f t="shared" si="188"/>
        <v>1.2873046875E-11</v>
      </c>
      <c r="K116" s="4">
        <f t="shared" si="243"/>
        <v>0.15003165526585638</v>
      </c>
      <c r="L116">
        <f t="shared" si="189"/>
        <v>1.5003165526585637E-7</v>
      </c>
      <c r="M116">
        <f t="shared" si="190"/>
        <v>0.84996834473414362</v>
      </c>
      <c r="N116">
        <f t="shared" si="191"/>
        <v>8.4996834473414363E-7</v>
      </c>
      <c r="O116">
        <f t="shared" si="192"/>
        <v>428.821716013073</v>
      </c>
      <c r="P116">
        <f t="shared" si="193"/>
        <v>7.2897631726605891E-4</v>
      </c>
      <c r="Q116">
        <f t="shared" si="194"/>
        <v>1.0669410031455935E-14</v>
      </c>
      <c r="R116">
        <f t="shared" si="195"/>
        <v>4.8583212753286595E-18</v>
      </c>
      <c r="S116">
        <f t="shared" si="196"/>
        <v>1.9502927823446265E-12</v>
      </c>
      <c r="T116">
        <f t="shared" si="197"/>
        <v>1.0542123147808791E-15</v>
      </c>
      <c r="U116">
        <f t="shared" si="198"/>
        <v>8.719610197392412E-13</v>
      </c>
      <c r="V116">
        <f t="shared" si="199"/>
        <v>1.2090131220500429E-3</v>
      </c>
      <c r="W116">
        <f t="shared" si="200"/>
        <v>2.2366742757925797</v>
      </c>
      <c r="X116">
        <f t="shared" si="201"/>
        <v>5.6718661667401005</v>
      </c>
      <c r="Y116">
        <f t="shared" si="202"/>
        <v>3.8571487803186347E-5</v>
      </c>
      <c r="Z116">
        <f t="shared" si="203"/>
        <v>0.67671346115913467</v>
      </c>
      <c r="AA116">
        <f t="shared" si="204"/>
        <v>1.609130859375E-11</v>
      </c>
      <c r="AC116">
        <f t="shared" si="205"/>
        <v>0.89190023980195066</v>
      </c>
      <c r="AD116">
        <f t="shared" si="206"/>
        <v>5.7428200805980021</v>
      </c>
      <c r="AE116">
        <f t="shared" si="207"/>
        <v>1.287410108731478E-11</v>
      </c>
      <c r="AF116">
        <f t="shared" si="208"/>
        <v>23.64368513165644</v>
      </c>
      <c r="AG116">
        <f t="shared" si="209"/>
        <v>39673.997721804626</v>
      </c>
      <c r="AI116" s="16">
        <f t="shared" si="210"/>
        <v>0.99991811371468731</v>
      </c>
      <c r="AJ116" s="16">
        <f t="shared" si="211"/>
        <v>8.1886285312737257E-5</v>
      </c>
      <c r="AK116">
        <f t="shared" si="244"/>
        <v>1.917105572056951</v>
      </c>
      <c r="AL116">
        <f t="shared" si="212"/>
        <v>12212.057198355436</v>
      </c>
      <c r="AM116">
        <f t="shared" si="213"/>
        <v>110.50817706557029</v>
      </c>
      <c r="AN116">
        <f t="shared" si="214"/>
        <v>1.3845958154121913</v>
      </c>
      <c r="AO116">
        <f t="shared" si="215"/>
        <v>0.45634698368381615</v>
      </c>
      <c r="AP116">
        <f t="shared" si="216"/>
        <v>23.64368513165644</v>
      </c>
      <c r="AQ116">
        <f t="shared" si="217"/>
        <v>283.80314215763593</v>
      </c>
      <c r="AV116">
        <f t="shared" si="218"/>
        <v>2.0573598548687413E-14</v>
      </c>
      <c r="AW116">
        <f t="shared" si="219"/>
        <v>0.14343499764244225</v>
      </c>
      <c r="AX116" s="2">
        <f t="shared" si="220"/>
        <v>0.95603156139466139</v>
      </c>
      <c r="AY116" s="4">
        <f t="shared" si="245"/>
        <v>0.15003165526585638</v>
      </c>
      <c r="AZ116">
        <f t="shared" si="221"/>
        <v>-4.9683719308217467E-2</v>
      </c>
      <c r="BA116">
        <f t="shared" si="222"/>
        <v>-0.8238170992318905</v>
      </c>
      <c r="BB116">
        <f t="shared" si="223"/>
        <v>-0.84334486938959063</v>
      </c>
      <c r="BC116">
        <f t="shared" si="224"/>
        <v>0.85656500235755773</v>
      </c>
      <c r="BD116">
        <f t="shared" si="225"/>
        <v>8.5656500235755768E-7</v>
      </c>
      <c r="BE116">
        <f t="shared" si="226"/>
        <v>0.4390430911568351</v>
      </c>
      <c r="BF116">
        <f t="shared" si="227"/>
        <v>4.0265937246231018E-14</v>
      </c>
      <c r="BG116">
        <f t="shared" si="228"/>
        <v>4.07994595387818E-2</v>
      </c>
      <c r="BH116">
        <f t="shared" si="229"/>
        <v>-1.38934558987285</v>
      </c>
      <c r="BI116">
        <f t="shared" si="230"/>
        <v>5.1310088127906397</v>
      </c>
      <c r="BJ116">
        <f t="shared" si="231"/>
        <v>-6.0672396740364549</v>
      </c>
      <c r="BL116">
        <f t="shared" si="232"/>
        <v>4.3968438605338598</v>
      </c>
      <c r="BM116" s="2"/>
      <c r="BN116">
        <f t="shared" si="233"/>
        <v>1.1976813434862127E-11</v>
      </c>
      <c r="BO116">
        <f t="shared" si="234"/>
        <v>7.1860880609172759E-7</v>
      </c>
      <c r="BP116">
        <f t="shared" si="235"/>
        <v>36.792770871896451</v>
      </c>
      <c r="BQ116">
        <f t="shared" si="236"/>
        <v>1.565762495878432</v>
      </c>
      <c r="BR116">
        <f t="shared" si="237"/>
        <v>1.5971025620238164</v>
      </c>
      <c r="BS116">
        <f t="shared" si="238"/>
        <v>6.1320709580267086E-4</v>
      </c>
      <c r="BT116">
        <f t="shared" si="239"/>
        <v>36.792425748160255</v>
      </c>
      <c r="BU116">
        <f t="shared" si="240"/>
        <v>1.5657584220880207</v>
      </c>
      <c r="BV116" s="2"/>
      <c r="BW116" s="2">
        <f t="shared" si="241"/>
        <v>6.9620925709390296</v>
      </c>
      <c r="BX116" s="2"/>
      <c r="BY116" s="2"/>
      <c r="BZ116" s="2"/>
      <c r="CA116" s="2">
        <f t="shared" si="242"/>
        <v>0.93037907429060973</v>
      </c>
    </row>
    <row r="117" spans="1:79" x14ac:dyDescent="0.2">
      <c r="A117">
        <v>1.3720000000000001</v>
      </c>
      <c r="B117">
        <v>40.555</v>
      </c>
      <c r="C117">
        <f t="shared" si="181"/>
        <v>2.3719999999999999</v>
      </c>
      <c r="D117">
        <f t="shared" si="182"/>
        <v>1.3719999999999999</v>
      </c>
      <c r="E117">
        <f t="shared" si="183"/>
        <v>137200</v>
      </c>
      <c r="F117">
        <f t="shared" si="184"/>
        <v>1023880597.0149254</v>
      </c>
      <c r="G117">
        <f t="shared" si="185"/>
        <v>2.9649999999999999</v>
      </c>
      <c r="H117">
        <f t="shared" si="186"/>
        <v>1.906774858611576</v>
      </c>
      <c r="I117">
        <f t="shared" si="187"/>
        <v>6.7591666666666668E-4</v>
      </c>
      <c r="J117">
        <f t="shared" si="188"/>
        <v>1.3201497395833333E-11</v>
      </c>
      <c r="K117" s="4">
        <f t="shared" si="243"/>
        <v>0.14811698323247469</v>
      </c>
      <c r="L117">
        <f t="shared" si="189"/>
        <v>1.4811698323247467E-7</v>
      </c>
      <c r="M117">
        <f t="shared" si="190"/>
        <v>0.85188301676752531</v>
      </c>
      <c r="N117">
        <f t="shared" si="191"/>
        <v>8.5188301676752531E-7</v>
      </c>
      <c r="O117">
        <f t="shared" si="192"/>
        <v>436.11324589740474</v>
      </c>
      <c r="P117">
        <f t="shared" si="193"/>
        <v>7.4304151364758958E-4</v>
      </c>
      <c r="Q117">
        <f t="shared" si="194"/>
        <v>1.0406400788623283E-14</v>
      </c>
      <c r="R117">
        <f t="shared" si="195"/>
        <v>4.8147510232843975E-18</v>
      </c>
      <c r="S117">
        <f t="shared" si="196"/>
        <v>1.9490975345317404E-12</v>
      </c>
      <c r="T117">
        <f t="shared" si="197"/>
        <v>1.0535662348820219E-15</v>
      </c>
      <c r="U117">
        <f t="shared" si="198"/>
        <v>8.617241802684172E-13</v>
      </c>
      <c r="V117">
        <f t="shared" si="199"/>
        <v>1.2226258227474227E-3</v>
      </c>
      <c r="W117">
        <f t="shared" si="200"/>
        <v>2.2618577720827315</v>
      </c>
      <c r="X117">
        <f t="shared" si="201"/>
        <v>5.7904644721022107</v>
      </c>
      <c r="Y117">
        <f t="shared" si="202"/>
        <v>3.8507994218600062E-5</v>
      </c>
      <c r="Z117">
        <f t="shared" si="203"/>
        <v>0.69241975617344287</v>
      </c>
      <c r="AA117">
        <f t="shared" si="204"/>
        <v>1.6501871744791668E-11</v>
      </c>
      <c r="AC117">
        <f t="shared" si="205"/>
        <v>0.89436340687445914</v>
      </c>
      <c r="AD117">
        <f t="shared" si="206"/>
        <v>5.8731259312820523</v>
      </c>
      <c r="AE117">
        <f t="shared" si="207"/>
        <v>1.3202550962068216E-11</v>
      </c>
      <c r="AF117">
        <f t="shared" si="208"/>
        <v>23.107370720358521</v>
      </c>
      <c r="AG117">
        <f t="shared" si="209"/>
        <v>40537.26242180702</v>
      </c>
      <c r="AI117" s="16">
        <f t="shared" si="210"/>
        <v>0.99992019979790958</v>
      </c>
      <c r="AJ117" s="16">
        <f t="shared" si="211"/>
        <v>7.9800202090413131E-5</v>
      </c>
      <c r="AK117">
        <f t="shared" si="244"/>
        <v>1.8943857009014469</v>
      </c>
      <c r="AL117">
        <f t="shared" si="212"/>
        <v>12531.296585778144</v>
      </c>
      <c r="AM117">
        <f t="shared" si="213"/>
        <v>111.94327396399547</v>
      </c>
      <c r="AN117">
        <f t="shared" si="214"/>
        <v>1.3763668482281339</v>
      </c>
      <c r="AO117">
        <f t="shared" si="215"/>
        <v>0.4541849569247261</v>
      </c>
      <c r="AP117">
        <f t="shared" si="216"/>
        <v>23.107370720358521</v>
      </c>
      <c r="AQ117">
        <f t="shared" si="217"/>
        <v>286.54182942373427</v>
      </c>
      <c r="AV117">
        <f t="shared" si="218"/>
        <v>2.0364473669937761E-14</v>
      </c>
      <c r="AW117">
        <f t="shared" si="219"/>
        <v>0.14270414734666179</v>
      </c>
      <c r="AX117" s="2">
        <f t="shared" si="220"/>
        <v>0.96345567018930389</v>
      </c>
      <c r="AY117" s="4">
        <f t="shared" si="245"/>
        <v>0.14811698323247469</v>
      </c>
      <c r="AZ117">
        <f t="shared" si="221"/>
        <v>-4.8485978372690246E-2</v>
      </c>
      <c r="BA117">
        <f t="shared" si="222"/>
        <v>-0.82939514201033271</v>
      </c>
      <c r="BB117">
        <f t="shared" si="223"/>
        <v>-0.84556340499610139</v>
      </c>
      <c r="BC117">
        <f t="shared" si="224"/>
        <v>0.85729585265333819</v>
      </c>
      <c r="BD117">
        <f t="shared" si="225"/>
        <v>8.5729585265333813E-7</v>
      </c>
      <c r="BE117">
        <f t="shared" si="226"/>
        <v>0.4397926236797971</v>
      </c>
      <c r="BF117">
        <f t="shared" si="227"/>
        <v>4.0403538280225454E-14</v>
      </c>
      <c r="BG117">
        <f t="shared" si="228"/>
        <v>4.0938883781774585E-2</v>
      </c>
      <c r="BH117">
        <f t="shared" si="229"/>
        <v>-1.3878640027586266</v>
      </c>
      <c r="BI117">
        <f t="shared" si="230"/>
        <v>5.1373541113707333</v>
      </c>
      <c r="BJ117">
        <f t="shared" si="231"/>
        <v>-6.0668692772578998</v>
      </c>
      <c r="BL117">
        <f t="shared" si="232"/>
        <v>3.6544329810696108</v>
      </c>
      <c r="BM117" s="2"/>
      <c r="BN117">
        <f t="shared" si="233"/>
        <v>1.2194617150689762E-11</v>
      </c>
      <c r="BO117">
        <f t="shared" si="234"/>
        <v>7.3167702904138573E-7</v>
      </c>
      <c r="BP117">
        <f t="shared" si="235"/>
        <v>37.461863886918948</v>
      </c>
      <c r="BQ117">
        <f t="shared" si="236"/>
        <v>1.5735893815727484</v>
      </c>
      <c r="BR117">
        <f t="shared" si="237"/>
        <v>1.6080444057369232</v>
      </c>
      <c r="BS117">
        <f t="shared" si="238"/>
        <v>6.2435854144921726E-4</v>
      </c>
      <c r="BT117">
        <f t="shared" si="239"/>
        <v>37.461512486953033</v>
      </c>
      <c r="BU117">
        <f t="shared" si="240"/>
        <v>1.5735853077823367</v>
      </c>
      <c r="BV117" s="2"/>
      <c r="BW117" s="2">
        <f t="shared" si="241"/>
        <v>7.6270154434251056</v>
      </c>
      <c r="BX117" s="2"/>
      <c r="BY117" s="2"/>
      <c r="BZ117" s="2"/>
      <c r="CA117" s="2">
        <f t="shared" si="242"/>
        <v>0.923729845565749</v>
      </c>
    </row>
    <row r="118" spans="1:79" x14ac:dyDescent="0.2">
      <c r="A118">
        <v>1.3912</v>
      </c>
      <c r="B118">
        <v>41.481999999999999</v>
      </c>
      <c r="C118">
        <f t="shared" si="181"/>
        <v>2.3912</v>
      </c>
      <c r="D118">
        <f t="shared" si="182"/>
        <v>1.3912</v>
      </c>
      <c r="E118">
        <f t="shared" si="183"/>
        <v>139120</v>
      </c>
      <c r="F118">
        <f t="shared" si="184"/>
        <v>1038208955.2238805</v>
      </c>
      <c r="G118">
        <f t="shared" si="185"/>
        <v>2.9889999999999999</v>
      </c>
      <c r="H118">
        <f t="shared" si="186"/>
        <v>1.9176319396570514</v>
      </c>
      <c r="I118">
        <f t="shared" si="187"/>
        <v>6.9136666666666665E-4</v>
      </c>
      <c r="J118">
        <f t="shared" si="188"/>
        <v>1.3503255208333333E-11</v>
      </c>
      <c r="K118" s="4">
        <f t="shared" si="243"/>
        <v>0.14718923385875504</v>
      </c>
      <c r="L118">
        <f t="shared" si="189"/>
        <v>1.4718923385875504E-7</v>
      </c>
      <c r="M118">
        <f t="shared" si="190"/>
        <v>0.85281076614124496</v>
      </c>
      <c r="N118">
        <f t="shared" si="191"/>
        <v>8.5281076614124496E-7</v>
      </c>
      <c r="O118">
        <f t="shared" si="192"/>
        <v>442.69788725958955</v>
      </c>
      <c r="P118">
        <f t="shared" si="193"/>
        <v>7.5508164165535093E-4</v>
      </c>
      <c r="Q118">
        <f t="shared" si="194"/>
        <v>1.0280066991160733E-14</v>
      </c>
      <c r="R118">
        <f t="shared" si="195"/>
        <v>4.825991943831715E-18</v>
      </c>
      <c r="S118">
        <f t="shared" si="196"/>
        <v>1.9615639230018643E-12</v>
      </c>
      <c r="T118">
        <f t="shared" si="197"/>
        <v>1.060304823244251E-15</v>
      </c>
      <c r="U118">
        <f t="shared" si="198"/>
        <v>8.5675566167027282E-13</v>
      </c>
      <c r="V118">
        <f t="shared" si="199"/>
        <v>1.237581343993867E-3</v>
      </c>
      <c r="W118">
        <f t="shared" si="200"/>
        <v>2.2895254863886536</v>
      </c>
      <c r="X118">
        <f t="shared" si="201"/>
        <v>5.9099424843384902</v>
      </c>
      <c r="Y118">
        <f t="shared" si="202"/>
        <v>3.8734885315130978E-5</v>
      </c>
      <c r="Z118">
        <f t="shared" si="203"/>
        <v>0.70747649886572161</v>
      </c>
      <c r="AA118">
        <f t="shared" si="204"/>
        <v>1.6879069010416666E-11</v>
      </c>
      <c r="AC118">
        <f t="shared" si="205"/>
        <v>0.89588651666141506</v>
      </c>
      <c r="AD118">
        <f t="shared" si="206"/>
        <v>5.9971597246670303</v>
      </c>
      <c r="AE118">
        <f t="shared" si="207"/>
        <v>1.3504315513156578E-11</v>
      </c>
      <c r="AF118">
        <f t="shared" si="208"/>
        <v>22.61559221493912</v>
      </c>
      <c r="AG118">
        <f t="shared" si="209"/>
        <v>41274.001385385738</v>
      </c>
      <c r="AI118" s="16">
        <f t="shared" si="210"/>
        <v>0.99992148400100611</v>
      </c>
      <c r="AJ118" s="16">
        <f t="shared" si="211"/>
        <v>7.8515998993895626E-5</v>
      </c>
      <c r="AK118">
        <f t="shared" si="244"/>
        <v>1.8905549394918277</v>
      </c>
      <c r="AL118">
        <f t="shared" si="212"/>
        <v>12736.257741275722</v>
      </c>
      <c r="AM118">
        <f t="shared" si="213"/>
        <v>112.855029756213</v>
      </c>
      <c r="AN118">
        <f t="shared" si="214"/>
        <v>1.3749745232155495</v>
      </c>
      <c r="AO118">
        <f t="shared" si="215"/>
        <v>0.45231179620297185</v>
      </c>
      <c r="AP118">
        <f t="shared" si="216"/>
        <v>22.61559221493912</v>
      </c>
      <c r="AQ118">
        <f t="shared" si="217"/>
        <v>291.15957907363259</v>
      </c>
      <c r="AV118">
        <f t="shared" si="218"/>
        <v>2.0169681008079376E-14</v>
      </c>
      <c r="AW118">
        <f t="shared" si="219"/>
        <v>0.14202000214082303</v>
      </c>
      <c r="AX118" s="2">
        <f t="shared" si="220"/>
        <v>0.96488036806487842</v>
      </c>
      <c r="AY118" s="4">
        <f t="shared" si="245"/>
        <v>0.14718923385875504</v>
      </c>
      <c r="AZ118">
        <f t="shared" si="221"/>
        <v>-4.7746999611445455E-2</v>
      </c>
      <c r="BA118">
        <f t="shared" si="222"/>
        <v>-0.83212395526163685</v>
      </c>
      <c r="BB118">
        <f t="shared" si="223"/>
        <v>-0.8476504851406772</v>
      </c>
      <c r="BC118">
        <f t="shared" si="224"/>
        <v>0.857979997859177</v>
      </c>
      <c r="BD118">
        <f t="shared" si="225"/>
        <v>8.5797999785917691E-7</v>
      </c>
      <c r="BE118">
        <f t="shared" si="226"/>
        <v>0.44049483650423232</v>
      </c>
      <c r="BF118">
        <f t="shared" si="227"/>
        <v>4.053266519944045E-14</v>
      </c>
      <c r="BG118">
        <f t="shared" si="228"/>
        <v>4.1069721628256672E-2</v>
      </c>
      <c r="BH118">
        <f t="shared" si="229"/>
        <v>-1.3864782407967435</v>
      </c>
      <c r="BI118">
        <f t="shared" si="230"/>
        <v>5.1433895689946558</v>
      </c>
      <c r="BJ118">
        <f t="shared" si="231"/>
        <v>-6.0665228367674287</v>
      </c>
      <c r="BL118">
        <f t="shared" si="232"/>
        <v>3.5119631935121602</v>
      </c>
      <c r="BM118" s="2"/>
      <c r="BN118">
        <f t="shared" si="233"/>
        <v>1.2404789236673044E-11</v>
      </c>
      <c r="BO118">
        <f t="shared" si="234"/>
        <v>7.4428735420038257E-7</v>
      </c>
      <c r="BP118">
        <f t="shared" si="235"/>
        <v>38.107512535059591</v>
      </c>
      <c r="BQ118">
        <f t="shared" si="236"/>
        <v>1.5810106011585545</v>
      </c>
      <c r="BR118">
        <f t="shared" si="237"/>
        <v>1.6178596871582891</v>
      </c>
      <c r="BS118">
        <f t="shared" si="238"/>
        <v>6.3511925131294936E-4</v>
      </c>
      <c r="BT118">
        <f t="shared" si="239"/>
        <v>38.107155078776962</v>
      </c>
      <c r="BU118">
        <f t="shared" si="240"/>
        <v>1.5810065273681431</v>
      </c>
      <c r="BV118" s="2"/>
      <c r="BW118" s="2">
        <f t="shared" si="241"/>
        <v>8.1348234534024595</v>
      </c>
      <c r="BX118" s="2"/>
      <c r="BY118" s="2"/>
      <c r="BZ118" s="2"/>
      <c r="CA118" s="2">
        <f t="shared" si="242"/>
        <v>0.91865176546597538</v>
      </c>
    </row>
    <row r="119" spans="1:79" x14ac:dyDescent="0.2">
      <c r="A119">
        <v>1.411</v>
      </c>
      <c r="B119">
        <v>42.517000000000003</v>
      </c>
      <c r="C119">
        <f t="shared" si="181"/>
        <v>2.411</v>
      </c>
      <c r="D119">
        <f t="shared" si="182"/>
        <v>1.411</v>
      </c>
      <c r="E119">
        <f t="shared" si="183"/>
        <v>141100</v>
      </c>
      <c r="F119">
        <f t="shared" si="184"/>
        <v>1052985074.6268656</v>
      </c>
      <c r="G119">
        <f t="shared" si="185"/>
        <v>3.0137499999999999</v>
      </c>
      <c r="H119">
        <f t="shared" si="186"/>
        <v>1.9288283044851975</v>
      </c>
      <c r="I119">
        <f t="shared" si="187"/>
        <v>7.0861666666666677E-4</v>
      </c>
      <c r="J119">
        <f t="shared" si="188"/>
        <v>1.3840169270833335E-11</v>
      </c>
      <c r="K119" s="4">
        <f t="shared" si="243"/>
        <v>0.14590936786697617</v>
      </c>
      <c r="L119">
        <f t="shared" si="189"/>
        <v>1.4590936786697617E-7</v>
      </c>
      <c r="M119">
        <f t="shared" si="190"/>
        <v>0.85409063213302383</v>
      </c>
      <c r="N119">
        <f t="shared" si="191"/>
        <v>8.5409063213302378E-7</v>
      </c>
      <c r="O119">
        <f t="shared" si="192"/>
        <v>449.67234400734947</v>
      </c>
      <c r="P119">
        <f t="shared" si="193"/>
        <v>7.6812848574482487E-4</v>
      </c>
      <c r="Q119">
        <f t="shared" si="194"/>
        <v>1.0106972641328262E-14</v>
      </c>
      <c r="R119">
        <f t="shared" si="195"/>
        <v>4.8165711646236011E-18</v>
      </c>
      <c r="S119">
        <f t="shared" si="196"/>
        <v>1.9686347968885422E-12</v>
      </c>
      <c r="T119">
        <f t="shared" si="197"/>
        <v>1.0641269172370497E-15</v>
      </c>
      <c r="U119">
        <f t="shared" si="198"/>
        <v>8.4989252249114744E-13</v>
      </c>
      <c r="V119">
        <f t="shared" si="199"/>
        <v>1.2520723374738643E-3</v>
      </c>
      <c r="W119">
        <f t="shared" si="200"/>
        <v>2.3163338243266489</v>
      </c>
      <c r="X119">
        <f t="shared" si="201"/>
        <v>6.0392584016645889</v>
      </c>
      <c r="Y119">
        <f t="shared" si="202"/>
        <v>3.8847678629470899E-5</v>
      </c>
      <c r="Z119">
        <f t="shared" si="203"/>
        <v>0.72404183406687028</v>
      </c>
      <c r="AA119">
        <f t="shared" si="204"/>
        <v>1.7300211588541668E-11</v>
      </c>
      <c r="AC119">
        <f t="shared" si="205"/>
        <v>0.89783328189397527</v>
      </c>
      <c r="AD119">
        <f t="shared" si="206"/>
        <v>6.133464299839237</v>
      </c>
      <c r="AE119">
        <f t="shared" si="207"/>
        <v>1.3841233397750573E-11</v>
      </c>
      <c r="AF119">
        <f t="shared" si="208"/>
        <v>22.098170640402927</v>
      </c>
      <c r="AG119">
        <f t="shared" si="209"/>
        <v>42121.368097490857</v>
      </c>
      <c r="AI119" s="16">
        <f t="shared" si="210"/>
        <v>0.99992311906846321</v>
      </c>
      <c r="AJ119" s="16">
        <f t="shared" si="211"/>
        <v>7.6880931536779648E-5</v>
      </c>
      <c r="AK119">
        <f t="shared" si="244"/>
        <v>1.8757918451182065</v>
      </c>
      <c r="AL119">
        <f t="shared" si="212"/>
        <v>13007.126474808678</v>
      </c>
      <c r="AM119">
        <f t="shared" si="213"/>
        <v>114.04878988752435</v>
      </c>
      <c r="AN119">
        <f t="shared" si="214"/>
        <v>1.3695955041975738</v>
      </c>
      <c r="AO119">
        <f t="shared" si="215"/>
        <v>0.45005497685903056</v>
      </c>
      <c r="AP119">
        <f t="shared" si="216"/>
        <v>22.098170640402927</v>
      </c>
      <c r="AQ119">
        <f t="shared" si="217"/>
        <v>294.81686112871466</v>
      </c>
      <c r="AV119">
        <f t="shared" si="218"/>
        <v>1.9991274681794159E-14</v>
      </c>
      <c r="AW119">
        <f t="shared" si="219"/>
        <v>0.14139050421366409</v>
      </c>
      <c r="AX119" s="2">
        <f t="shared" si="220"/>
        <v>0.96902965368589711</v>
      </c>
      <c r="AY119" s="4">
        <f t="shared" si="245"/>
        <v>0.14590936786697617</v>
      </c>
      <c r="AZ119">
        <f t="shared" si="221"/>
        <v>-4.6804299719622987E-2</v>
      </c>
      <c r="BA119">
        <f t="shared" si="222"/>
        <v>-0.83591682406042545</v>
      </c>
      <c r="BB119">
        <f t="shared" si="223"/>
        <v>-0.84957975677735664</v>
      </c>
      <c r="BC119">
        <f t="shared" si="224"/>
        <v>0.85860949578633594</v>
      </c>
      <c r="BD119">
        <f t="shared" si="225"/>
        <v>8.5860949578633589E-7</v>
      </c>
      <c r="BE119">
        <f t="shared" si="226"/>
        <v>0.44114145370026187</v>
      </c>
      <c r="BF119">
        <f t="shared" si="227"/>
        <v>4.0651751067281526E-14</v>
      </c>
      <c r="BG119">
        <f t="shared" si="228"/>
        <v>4.1190385379777254E-2</v>
      </c>
      <c r="BH119">
        <f t="shared" si="229"/>
        <v>-1.3852041447387089</v>
      </c>
      <c r="BI119">
        <f t="shared" si="230"/>
        <v>5.1495270137543478</v>
      </c>
      <c r="BJ119">
        <f t="shared" si="231"/>
        <v>-6.0662043127529204</v>
      </c>
      <c r="BL119">
        <f t="shared" si="232"/>
        <v>3.0970346314102852</v>
      </c>
      <c r="BM119" s="2"/>
      <c r="BN119">
        <f t="shared" si="233"/>
        <v>1.2618302384683801E-11</v>
      </c>
      <c r="BO119">
        <f t="shared" si="234"/>
        <v>7.5709814308102808E-7</v>
      </c>
      <c r="BP119">
        <f t="shared" si="235"/>
        <v>38.763424925748637</v>
      </c>
      <c r="BQ119">
        <f t="shared" si="236"/>
        <v>1.5884221419762812</v>
      </c>
      <c r="BR119">
        <f t="shared" si="237"/>
        <v>1.6285626131087765</v>
      </c>
      <c r="BS119">
        <f t="shared" si="238"/>
        <v>6.4605102194788776E-4</v>
      </c>
      <c r="BT119">
        <f t="shared" si="239"/>
        <v>38.763061316873262</v>
      </c>
      <c r="BU119">
        <f t="shared" si="240"/>
        <v>1.5884180681858695</v>
      </c>
      <c r="BV119" s="2"/>
      <c r="BW119" s="2">
        <f t="shared" si="241"/>
        <v>8.8284099871848092</v>
      </c>
      <c r="BX119" s="2"/>
      <c r="BY119" s="2"/>
      <c r="BZ119" s="2"/>
      <c r="CA119" s="2">
        <f t="shared" si="242"/>
        <v>0.91171590012815196</v>
      </c>
    </row>
    <row r="120" spans="1:79" x14ac:dyDescent="0.2">
      <c r="A120">
        <v>1.4323999999999999</v>
      </c>
      <c r="B120">
        <v>43.421999999999997</v>
      </c>
      <c r="C120">
        <f t="shared" si="181"/>
        <v>2.4323999999999999</v>
      </c>
      <c r="D120">
        <f t="shared" si="182"/>
        <v>1.4323999999999999</v>
      </c>
      <c r="E120">
        <f t="shared" si="183"/>
        <v>143240</v>
      </c>
      <c r="F120">
        <f t="shared" si="184"/>
        <v>1068955223.880597</v>
      </c>
      <c r="G120">
        <f t="shared" si="185"/>
        <v>3.0404999999999998</v>
      </c>
      <c r="H120">
        <f t="shared" si="186"/>
        <v>1.9409294260671337</v>
      </c>
      <c r="I120">
        <f t="shared" si="187"/>
        <v>7.2369999999999997E-4</v>
      </c>
      <c r="J120">
        <f t="shared" si="188"/>
        <v>1.4134765624999999E-11</v>
      </c>
      <c r="K120" s="4">
        <f t="shared" si="243"/>
        <v>0.14498917475857864</v>
      </c>
      <c r="L120">
        <f t="shared" si="189"/>
        <v>1.4498917475857864E-7</v>
      </c>
      <c r="M120">
        <f t="shared" si="190"/>
        <v>0.85501082524142136</v>
      </c>
      <c r="N120">
        <f t="shared" si="191"/>
        <v>8.5501082524142128E-7</v>
      </c>
      <c r="O120">
        <f t="shared" si="192"/>
        <v>456.98414405813872</v>
      </c>
      <c r="P120">
        <f t="shared" si="193"/>
        <v>7.814594071762172E-4</v>
      </c>
      <c r="Q120">
        <f t="shared" si="194"/>
        <v>9.983374383110725E-15</v>
      </c>
      <c r="R120">
        <f t="shared" si="195"/>
        <v>4.8329349508339519E-18</v>
      </c>
      <c r="S120">
        <f t="shared" si="196"/>
        <v>1.9831876771407842E-12</v>
      </c>
      <c r="T120">
        <f t="shared" si="197"/>
        <v>1.0719933389950185E-15</v>
      </c>
      <c r="U120">
        <f t="shared" si="198"/>
        <v>8.4495172909800718E-13</v>
      </c>
      <c r="V120">
        <f t="shared" si="199"/>
        <v>1.26870364551994E-3</v>
      </c>
      <c r="W120">
        <f t="shared" si="200"/>
        <v>2.3471017442118889</v>
      </c>
      <c r="X120">
        <f t="shared" si="201"/>
        <v>6.1545387762903436</v>
      </c>
      <c r="Y120">
        <f t="shared" si="202"/>
        <v>3.9115441950310611E-5</v>
      </c>
      <c r="Z120">
        <f t="shared" si="203"/>
        <v>0.73865767519600423</v>
      </c>
      <c r="AA120">
        <f t="shared" si="204"/>
        <v>1.7668457031249998E-11</v>
      </c>
      <c r="AC120">
        <f t="shared" si="205"/>
        <v>0.89908286524771075</v>
      </c>
      <c r="AD120">
        <f t="shared" si="206"/>
        <v>6.2553127904521624</v>
      </c>
      <c r="AE120">
        <f t="shared" si="207"/>
        <v>1.4135837618338995E-11</v>
      </c>
      <c r="AF120">
        <f t="shared" si="208"/>
        <v>21.660913488449665</v>
      </c>
      <c r="AG120">
        <f t="shared" si="209"/>
        <v>42795.801009149909</v>
      </c>
      <c r="AI120" s="16">
        <f t="shared" si="210"/>
        <v>0.99992416485192182</v>
      </c>
      <c r="AJ120" s="16">
        <f t="shared" si="211"/>
        <v>7.5835148078121537E-5</v>
      </c>
      <c r="AK120">
        <f t="shared" si="244"/>
        <v>1.8728710529651913</v>
      </c>
      <c r="AL120">
        <f t="shared" si="212"/>
        <v>13186.497624687836</v>
      </c>
      <c r="AM120">
        <f t="shared" si="213"/>
        <v>114.83247635006325</v>
      </c>
      <c r="AN120">
        <f t="shared" si="214"/>
        <v>1.3685287914271995</v>
      </c>
      <c r="AO120">
        <f t="shared" si="215"/>
        <v>0.44877122477080811</v>
      </c>
      <c r="AP120">
        <f t="shared" si="216"/>
        <v>21.660913488449665</v>
      </c>
      <c r="AQ120">
        <f t="shared" si="217"/>
        <v>299.07095857647528</v>
      </c>
      <c r="AV120">
        <f t="shared" si="218"/>
        <v>1.985259210951352E-14</v>
      </c>
      <c r="AW120">
        <f t="shared" si="219"/>
        <v>0.14089922678820319</v>
      </c>
      <c r="AX120" s="2">
        <f t="shared" si="220"/>
        <v>0.97179135630514746</v>
      </c>
      <c r="AY120" s="4">
        <f t="shared" si="245"/>
        <v>0.14498917475857864</v>
      </c>
      <c r="AZ120">
        <f t="shared" si="221"/>
        <v>-4.6200279055055402E-2</v>
      </c>
      <c r="BA120">
        <f t="shared" si="222"/>
        <v>-0.83866442202790092</v>
      </c>
      <c r="BB120">
        <f t="shared" si="223"/>
        <v>-0.85109139015918922</v>
      </c>
      <c r="BC120">
        <f t="shared" si="224"/>
        <v>0.85910077321179679</v>
      </c>
      <c r="BD120">
        <f t="shared" si="225"/>
        <v>8.5910077321179679E-7</v>
      </c>
      <c r="BE120">
        <f t="shared" si="226"/>
        <v>0.44164642095421575</v>
      </c>
      <c r="BF120">
        <f t="shared" si="227"/>
        <v>4.0744871094199211E-14</v>
      </c>
      <c r="BG120">
        <f t="shared" si="228"/>
        <v>4.1284739243869516E-2</v>
      </c>
      <c r="BH120">
        <f t="shared" si="229"/>
        <v>-1.3842104540814208</v>
      </c>
      <c r="BI120">
        <f t="shared" si="230"/>
        <v>5.1560643123398657</v>
      </c>
      <c r="BJ120">
        <f t="shared" si="231"/>
        <v>-6.0659558900885981</v>
      </c>
      <c r="BL120">
        <f t="shared" si="232"/>
        <v>2.8208643694852573</v>
      </c>
      <c r="BM120" s="2"/>
      <c r="BN120">
        <f t="shared" si="233"/>
        <v>1.2839021314912932E-11</v>
      </c>
      <c r="BO120">
        <f t="shared" si="234"/>
        <v>7.7034127889477594E-7</v>
      </c>
      <c r="BP120">
        <f t="shared" si="235"/>
        <v>39.441473479412529</v>
      </c>
      <c r="BQ120">
        <f t="shared" si="236"/>
        <v>1.5959531312190867</v>
      </c>
      <c r="BR120">
        <f t="shared" si="237"/>
        <v>1.6377098230096971</v>
      </c>
      <c r="BS120">
        <f t="shared" si="238"/>
        <v>6.5735172517171112E-4</v>
      </c>
      <c r="BT120">
        <f t="shared" si="239"/>
        <v>39.441103510302668</v>
      </c>
      <c r="BU120">
        <f t="shared" si="240"/>
        <v>1.595949057428675</v>
      </c>
      <c r="BV120" s="2"/>
      <c r="BW120" s="2">
        <f t="shared" si="241"/>
        <v>9.1670731900591118</v>
      </c>
      <c r="BX120" s="2"/>
      <c r="BY120" s="2"/>
      <c r="BZ120" s="2"/>
      <c r="CA120" s="2">
        <f t="shared" si="242"/>
        <v>0.90832926809940884</v>
      </c>
    </row>
    <row r="121" spans="1:79" x14ac:dyDescent="0.2">
      <c r="A121">
        <v>1.4521999999999999</v>
      </c>
      <c r="B121">
        <v>44.427</v>
      </c>
      <c r="C121">
        <f>A121+1</f>
        <v>2.4521999999999999</v>
      </c>
      <c r="D121">
        <f>C121-1</f>
        <v>1.4521999999999999</v>
      </c>
      <c r="E121">
        <f>D121*100000</f>
        <v>145220</v>
      </c>
      <c r="F121">
        <f>E121/(0.000134)</f>
        <v>1083731343.283582</v>
      </c>
      <c r="G121">
        <f>1.25*C121/1</f>
        <v>3.0652499999999998</v>
      </c>
      <c r="H121">
        <f t="shared" si="186"/>
        <v>1.9521257908952798</v>
      </c>
      <c r="I121">
        <f t="shared" si="187"/>
        <v>7.4045000000000003E-4</v>
      </c>
      <c r="J121">
        <f>I121/51200000</f>
        <v>1.44619140625E-11</v>
      </c>
      <c r="K121" s="4">
        <f t="shared" si="243"/>
        <v>0.14382162114557673</v>
      </c>
      <c r="L121">
        <f>K121*10^-6</f>
        <v>1.4382162114557672E-7</v>
      </c>
      <c r="M121">
        <f>1-K121</f>
        <v>0.85617837885442327</v>
      </c>
      <c r="N121">
        <f>M121*10^-6</f>
        <v>8.5617837885442328E-7</v>
      </c>
      <c r="O121">
        <f>F121*(N121/2)</f>
        <v>463.93367230313186</v>
      </c>
      <c r="P121">
        <f t="shared" si="193"/>
        <v>7.9442660391738917E-4</v>
      </c>
      <c r="Q121">
        <f t="shared" si="194"/>
        <v>9.8275792057602509E-15</v>
      </c>
      <c r="R121">
        <f t="shared" si="195"/>
        <v>4.8272155911684732E-18</v>
      </c>
      <c r="S121">
        <f t="shared" si="196"/>
        <v>1.9908086124339109E-12</v>
      </c>
      <c r="T121">
        <f t="shared" si="197"/>
        <v>1.0761127634777897E-15</v>
      </c>
      <c r="U121">
        <f t="shared" si="198"/>
        <v>8.3867512499461265E-13</v>
      </c>
      <c r="V121">
        <f t="shared" si="199"/>
        <v>1.2831103861399278E-3</v>
      </c>
      <c r="W121">
        <f t="shared" si="200"/>
        <v>2.3737542143588666</v>
      </c>
      <c r="X121">
        <f t="shared" si="201"/>
        <v>6.2798228260141036</v>
      </c>
      <c r="Y121">
        <f t="shared" si="202"/>
        <v>3.92410550931307E-5</v>
      </c>
      <c r="Z121">
        <f t="shared" si="203"/>
        <v>0.75472326314847815</v>
      </c>
      <c r="AA121">
        <f t="shared" si="204"/>
        <v>1.8077392578125E-11</v>
      </c>
      <c r="AC121">
        <f t="shared" si="205"/>
        <v>0.90079785459942041</v>
      </c>
      <c r="AD121">
        <f t="shared" si="206"/>
        <v>6.3879068368802194</v>
      </c>
      <c r="AE121">
        <f t="shared" si="207"/>
        <v>1.4462990175263479E-11</v>
      </c>
      <c r="AF121">
        <f t="shared" si="208"/>
        <v>21.199823539628046</v>
      </c>
      <c r="AG121">
        <f t="shared" si="209"/>
        <v>43594.621606235261</v>
      </c>
      <c r="AI121" s="16">
        <f t="shared" si="210"/>
        <v>0.99992559541627024</v>
      </c>
      <c r="AJ121" s="16">
        <f t="shared" si="211"/>
        <v>7.4404583729739392E-5</v>
      </c>
      <c r="AK121">
        <f t="shared" si="244"/>
        <v>1.8609854367839374</v>
      </c>
      <c r="AL121">
        <f t="shared" si="212"/>
        <v>13440.032184472819</v>
      </c>
      <c r="AM121">
        <f t="shared" si="213"/>
        <v>115.93115277815889</v>
      </c>
      <c r="AN121">
        <f t="shared" si="214"/>
        <v>1.3641794005129741</v>
      </c>
      <c r="AO121">
        <f t="shared" si="215"/>
        <v>0.44678746392468283</v>
      </c>
      <c r="AP121">
        <f t="shared" si="216"/>
        <v>21.199823539628046</v>
      </c>
      <c r="AQ121">
        <f t="shared" si="217"/>
        <v>302.71998481832162</v>
      </c>
      <c r="AV121">
        <f t="shared" si="218"/>
        <v>1.968865573101356E-14</v>
      </c>
      <c r="AW121">
        <f t="shared" si="219"/>
        <v>0.14031627037166275</v>
      </c>
      <c r="AX121" s="2">
        <f t="shared" si="220"/>
        <v>0.97562709454953334</v>
      </c>
      <c r="AY121" s="4">
        <f t="shared" si="245"/>
        <v>0.14382162114557673</v>
      </c>
      <c r="AZ121">
        <f t="shared" si="221"/>
        <v>-4.5372656836359902E-2</v>
      </c>
      <c r="BA121">
        <f t="shared" si="222"/>
        <v>-0.84217582022315385</v>
      </c>
      <c r="BB121">
        <f t="shared" si="223"/>
        <v>-0.85289196743964335</v>
      </c>
      <c r="BC121">
        <f t="shared" si="224"/>
        <v>0.85968372962833728</v>
      </c>
      <c r="BD121">
        <f t="shared" si="225"/>
        <v>8.5968372962833725E-7</v>
      </c>
      <c r="BE121">
        <f t="shared" si="226"/>
        <v>0.44224599663835945</v>
      </c>
      <c r="BF121">
        <f t="shared" si="227"/>
        <v>4.085557601805051E-14</v>
      </c>
      <c r="BG121">
        <f t="shared" si="228"/>
        <v>4.1396911004178853E-2</v>
      </c>
      <c r="BH121">
        <f t="shared" si="229"/>
        <v>-1.383032064287083</v>
      </c>
      <c r="BI121">
        <f t="shared" si="230"/>
        <v>5.1620264324211771</v>
      </c>
      <c r="BJ121">
        <f t="shared" si="231"/>
        <v>-6.065661292640014</v>
      </c>
      <c r="BL121">
        <f t="shared" si="232"/>
        <v>2.4372905450466664</v>
      </c>
      <c r="BM121" s="2"/>
      <c r="BN121">
        <f t="shared" si="233"/>
        <v>1.3051860692072034E-11</v>
      </c>
      <c r="BO121">
        <f t="shared" si="234"/>
        <v>7.8311164152432202E-7</v>
      </c>
      <c r="BP121">
        <f t="shared" si="235"/>
        <v>40.095316046045291</v>
      </c>
      <c r="BQ121">
        <f t="shared" si="236"/>
        <v>1.6030936410947361</v>
      </c>
      <c r="BR121">
        <f t="shared" si="237"/>
        <v>1.6476469878428448</v>
      </c>
      <c r="BS121">
        <f t="shared" si="238"/>
        <v>6.6824899906263457E-4</v>
      </c>
      <c r="BT121">
        <f t="shared" si="239"/>
        <v>40.094939943758071</v>
      </c>
      <c r="BU121">
        <f t="shared" si="240"/>
        <v>1.6030895673043246</v>
      </c>
      <c r="BV121" s="2"/>
      <c r="BW121" s="2">
        <f t="shared" si="241"/>
        <v>9.7501158168562121</v>
      </c>
      <c r="BX121" s="2"/>
      <c r="BY121" s="2"/>
      <c r="BZ121" s="2"/>
      <c r="CA121" s="2">
        <f t="shared" si="242"/>
        <v>0.90249884183143791</v>
      </c>
    </row>
    <row r="122" spans="1:79" x14ac:dyDescent="0.2">
      <c r="A122">
        <v>1.4786999999999999</v>
      </c>
      <c r="B122">
        <v>45.040999999999997</v>
      </c>
      <c r="C122">
        <f>A122+1</f>
        <v>2.4786999999999999</v>
      </c>
      <c r="D122">
        <f t="shared" si="182"/>
        <v>1.4786999999999999</v>
      </c>
      <c r="E122">
        <f t="shared" si="183"/>
        <v>147870</v>
      </c>
      <c r="F122">
        <f t="shared" si="184"/>
        <v>1103507462.6865671</v>
      </c>
      <c r="G122">
        <f>1.25*C122/1</f>
        <v>3.0983749999999999</v>
      </c>
      <c r="H122">
        <f t="shared" si="186"/>
        <v>1.96711082462992</v>
      </c>
      <c r="I122">
        <f t="shared" si="187"/>
        <v>7.506833333333333E-4</v>
      </c>
      <c r="J122">
        <f t="shared" si="188"/>
        <v>1.4661783854166665E-11</v>
      </c>
      <c r="K122" s="4">
        <f t="shared" si="243"/>
        <v>0.14409044462467613</v>
      </c>
      <c r="L122">
        <f t="shared" si="189"/>
        <v>1.4409044462467612E-7</v>
      </c>
      <c r="M122">
        <f>1-K122</f>
        <v>0.85590955537532387</v>
      </c>
      <c r="N122">
        <f t="shared" si="191"/>
        <v>8.5590955537532387E-7</v>
      </c>
      <c r="O122">
        <f>F122*(N122/2)</f>
        <v>472.2512908707057</v>
      </c>
      <c r="P122">
        <f t="shared" si="193"/>
        <v>8.0841542563741566E-4</v>
      </c>
      <c r="Q122">
        <f t="shared" si="194"/>
        <v>9.8633483044602589E-15</v>
      </c>
      <c r="R122">
        <f t="shared" si="195"/>
        <v>4.9322650372439126E-18</v>
      </c>
      <c r="S122">
        <f t="shared" si="196"/>
        <v>2.03178824475459E-12</v>
      </c>
      <c r="T122">
        <f t="shared" si="197"/>
        <v>1.0982639160835621E-15</v>
      </c>
      <c r="U122">
        <f t="shared" si="198"/>
        <v>8.401210412384392E-13</v>
      </c>
      <c r="V122">
        <f t="shared" si="199"/>
        <v>1.3072686698390381E-3</v>
      </c>
      <c r="W122">
        <f t="shared" si="200"/>
        <v>2.4184470392022206</v>
      </c>
      <c r="X122">
        <f t="shared" si="201"/>
        <v>6.3706125139588847</v>
      </c>
      <c r="Y122">
        <f t="shared" si="202"/>
        <v>4.0054610250560859E-5</v>
      </c>
      <c r="Z122">
        <f t="shared" si="203"/>
        <v>0.76539417803074439</v>
      </c>
      <c r="AA122">
        <f t="shared" si="204"/>
        <v>1.8327229817708331E-11</v>
      </c>
      <c r="AC122">
        <f t="shared" si="205"/>
        <v>0.90020205107530626</v>
      </c>
      <c r="AD122">
        <f t="shared" si="206"/>
        <v>6.4804767222763111</v>
      </c>
      <c r="AE122">
        <f t="shared" si="207"/>
        <v>1.466288211808275E-11</v>
      </c>
      <c r="AF122">
        <f t="shared" si="208"/>
        <v>20.904261437114446</v>
      </c>
      <c r="AG122">
        <f t="shared" si="209"/>
        <v>43846.662169531053</v>
      </c>
      <c r="AI122" s="16">
        <f t="shared" si="210"/>
        <v>0.99992509904210913</v>
      </c>
      <c r="AJ122" s="16">
        <f t="shared" si="211"/>
        <v>7.4900957890751017E-5</v>
      </c>
      <c r="AK122">
        <f t="shared" si="244"/>
        <v>1.8695195938379503</v>
      </c>
      <c r="AL122">
        <f t="shared" si="212"/>
        <v>13350.964101935509</v>
      </c>
      <c r="AM122">
        <f t="shared" si="213"/>
        <v>115.54637208469813</v>
      </c>
      <c r="AN122">
        <f t="shared" si="214"/>
        <v>1.3673037679454958</v>
      </c>
      <c r="AO122">
        <f t="shared" si="215"/>
        <v>0.44774886713866258</v>
      </c>
      <c r="AP122">
        <f t="shared" si="216"/>
        <v>20.904261437114446</v>
      </c>
      <c r="AQ122">
        <f t="shared" si="217"/>
        <v>305.86639571019219</v>
      </c>
      <c r="AV122">
        <f t="shared" si="218"/>
        <v>1.9887231308653786E-14</v>
      </c>
      <c r="AW122">
        <f t="shared" si="219"/>
        <v>0.14102209510801414</v>
      </c>
      <c r="AX122" s="2">
        <f t="shared" si="220"/>
        <v>0.97870539212607499</v>
      </c>
      <c r="AY122" s="4">
        <f t="shared" si="245"/>
        <v>0.14409044462467613</v>
      </c>
      <c r="AZ122">
        <f t="shared" si="221"/>
        <v>-4.5660001873353402E-2</v>
      </c>
      <c r="BA122">
        <f t="shared" si="222"/>
        <v>-0.84136481852238421</v>
      </c>
      <c r="BB122">
        <f t="shared" si="223"/>
        <v>-0.85071283747424697</v>
      </c>
      <c r="BC122">
        <f t="shared" si="224"/>
        <v>0.85897790489198589</v>
      </c>
      <c r="BD122">
        <f t="shared" si="225"/>
        <v>8.5897790489198589E-7</v>
      </c>
      <c r="BE122">
        <f t="shared" si="226"/>
        <v>0.44152010172613504</v>
      </c>
      <c r="BF122">
        <f t="shared" si="227"/>
        <v>4.0721566820142109E-14</v>
      </c>
      <c r="BG122">
        <f t="shared" si="228"/>
        <v>4.1261126188977509E-2</v>
      </c>
      <c r="BH122">
        <f t="shared" si="229"/>
        <v>-1.3844589224854147</v>
      </c>
      <c r="BI122">
        <f t="shared" si="230"/>
        <v>5.1698800728743866</v>
      </c>
      <c r="BJ122">
        <f t="shared" si="231"/>
        <v>-6.0660180071895962</v>
      </c>
      <c r="BL122">
        <f t="shared" si="232"/>
        <v>2.1294607873925044</v>
      </c>
      <c r="BM122" s="2"/>
      <c r="BN122">
        <f t="shared" si="233"/>
        <v>1.3246441076970686E-11</v>
      </c>
      <c r="BO122">
        <f t="shared" si="234"/>
        <v>7.9478646461824111E-7</v>
      </c>
      <c r="BP122">
        <f t="shared" si="235"/>
        <v>40.693066988453943</v>
      </c>
      <c r="BQ122">
        <f t="shared" si="236"/>
        <v>1.6095204233496139</v>
      </c>
      <c r="BR122">
        <f t="shared" si="237"/>
        <v>1.6536080241536975</v>
      </c>
      <c r="BS122">
        <f t="shared" si="238"/>
        <v>6.7821142131900493E-4</v>
      </c>
      <c r="BT122">
        <f t="shared" si="239"/>
        <v>40.692685279140292</v>
      </c>
      <c r="BU122">
        <f t="shared" si="240"/>
        <v>1.6095163495592024</v>
      </c>
      <c r="BV122" s="2"/>
      <c r="BW122" s="2">
        <f t="shared" si="241"/>
        <v>9.6532781500101112</v>
      </c>
      <c r="BX122" s="2"/>
      <c r="BY122" s="2"/>
      <c r="BZ122" s="2"/>
      <c r="CA122" s="2">
        <f t="shared" si="242"/>
        <v>0.90346721849989886</v>
      </c>
    </row>
    <row r="123" spans="1:79" x14ac:dyDescent="0.2">
      <c r="A123">
        <v>1.4955000000000001</v>
      </c>
      <c r="B123">
        <v>46.177</v>
      </c>
      <c r="C123">
        <f>A123+1</f>
        <v>2.4954999999999998</v>
      </c>
      <c r="D123">
        <f t="shared" si="182"/>
        <v>1.4954999999999998</v>
      </c>
      <c r="E123">
        <f t="shared" si="183"/>
        <v>149549.99999999997</v>
      </c>
      <c r="F123">
        <f t="shared" si="184"/>
        <v>1116044776.1194026</v>
      </c>
      <c r="G123">
        <f>1.25*C123/1</f>
        <v>3.1193749999999998</v>
      </c>
      <c r="H123">
        <f t="shared" si="186"/>
        <v>1.9766107705447107</v>
      </c>
      <c r="I123">
        <f t="shared" si="187"/>
        <v>7.6961666666666663E-4</v>
      </c>
      <c r="J123">
        <f t="shared" si="188"/>
        <v>1.5031575520833332E-11</v>
      </c>
      <c r="K123" s="4">
        <f t="shared" si="243"/>
        <v>0.14257739099295308</v>
      </c>
      <c r="L123">
        <f t="shared" si="189"/>
        <v>1.4257739099295307E-7</v>
      </c>
      <c r="M123">
        <f>1-K123</f>
        <v>0.85742260900704692</v>
      </c>
      <c r="N123">
        <f t="shared" si="191"/>
        <v>8.5742260900704689E-7</v>
      </c>
      <c r="O123">
        <f>F123*(N123/2)</f>
        <v>478.46101185449186</v>
      </c>
      <c r="P123">
        <f t="shared" si="193"/>
        <v>8.204932425329134E-4</v>
      </c>
      <c r="Q123">
        <f t="shared" si="194"/>
        <v>9.6628199931621697E-15</v>
      </c>
      <c r="R123">
        <f t="shared" si="195"/>
        <v>4.8920566013705499E-18</v>
      </c>
      <c r="S123">
        <f t="shared" si="196"/>
        <v>2.0283171274438732E-12</v>
      </c>
      <c r="T123">
        <f t="shared" si="197"/>
        <v>1.0963876364561476E-15</v>
      </c>
      <c r="U123">
        <f t="shared" si="198"/>
        <v>8.3197689125696597E-13</v>
      </c>
      <c r="V123">
        <f t="shared" si="199"/>
        <v>1.317810203597969E-3</v>
      </c>
      <c r="W123">
        <f t="shared" si="200"/>
        <v>2.4379488766562427</v>
      </c>
      <c r="X123">
        <f t="shared" si="201"/>
        <v>6.50825811201197</v>
      </c>
      <c r="Y123">
        <f t="shared" si="202"/>
        <v>3.9953608069867565E-5</v>
      </c>
      <c r="Z123">
        <f t="shared" si="203"/>
        <v>0.78331381955258006</v>
      </c>
      <c r="AA123">
        <f t="shared" si="204"/>
        <v>1.8789469401041664E-11</v>
      </c>
      <c r="AC123">
        <f t="shared" si="205"/>
        <v>0.9025680696327405</v>
      </c>
      <c r="AD123">
        <f t="shared" si="206"/>
        <v>6.6265072604806825</v>
      </c>
      <c r="AE123">
        <f t="shared" si="207"/>
        <v>1.503267190846979E-11</v>
      </c>
      <c r="AF123">
        <f t="shared" si="208"/>
        <v>20.426040752273487</v>
      </c>
      <c r="AG123">
        <f t="shared" si="209"/>
        <v>44815.5732019856</v>
      </c>
      <c r="AI123" s="16">
        <f t="shared" si="210"/>
        <v>0.99992706634967266</v>
      </c>
      <c r="AJ123" s="16">
        <f t="shared" si="211"/>
        <v>7.2933650327219269E-5</v>
      </c>
      <c r="AK123">
        <f t="shared" si="244"/>
        <v>1.8555420391061967</v>
      </c>
      <c r="AL123">
        <f t="shared" si="212"/>
        <v>13711.092143523139</v>
      </c>
      <c r="AM123">
        <f t="shared" si="213"/>
        <v>117.09437280895756</v>
      </c>
      <c r="AN123">
        <f t="shared" si="214"/>
        <v>1.3621828214693492</v>
      </c>
      <c r="AO123">
        <f t="shared" si="215"/>
        <v>0.44477125663701489</v>
      </c>
      <c r="AP123">
        <f t="shared" si="216"/>
        <v>20.426040752273487</v>
      </c>
      <c r="AQ123">
        <f t="shared" si="217"/>
        <v>310.28798538404999</v>
      </c>
      <c r="AV123">
        <f t="shared" si="218"/>
        <v>1.957034786940236E-14</v>
      </c>
      <c r="AW123">
        <f t="shared" si="219"/>
        <v>0.13989405945000796</v>
      </c>
      <c r="AX123" s="2">
        <f t="shared" si="220"/>
        <v>0.98117982434481676</v>
      </c>
      <c r="AY123" s="4">
        <f t="shared" si="245"/>
        <v>0.14257739099295308</v>
      </c>
      <c r="AZ123">
        <f t="shared" si="221"/>
        <v>-4.4520034684246965E-2</v>
      </c>
      <c r="BA123">
        <f t="shared" si="222"/>
        <v>-0.84594933665438476</v>
      </c>
      <c r="BB123">
        <f t="shared" si="223"/>
        <v>-0.85420072727270779</v>
      </c>
      <c r="BC123">
        <f t="shared" si="224"/>
        <v>0.86010594054999201</v>
      </c>
      <c r="BD123">
        <f t="shared" si="225"/>
        <v>8.6010594054999192E-7</v>
      </c>
      <c r="BE123">
        <f t="shared" si="226"/>
        <v>0.44268049815319294</v>
      </c>
      <c r="BF123">
        <f t="shared" si="227"/>
        <v>4.0935895705630912E-14</v>
      </c>
      <c r="BG123">
        <f t="shared" si="228"/>
        <v>4.1478294924875023E-2</v>
      </c>
      <c r="BH123">
        <f t="shared" si="229"/>
        <v>-1.3821791047405185</v>
      </c>
      <c r="BI123">
        <f t="shared" si="230"/>
        <v>5.1747864173673372</v>
      </c>
      <c r="BJ123">
        <f t="shared" si="231"/>
        <v>-6.0654480527533723</v>
      </c>
      <c r="BL123">
        <f t="shared" si="232"/>
        <v>1.8820175655183231</v>
      </c>
      <c r="BM123" s="2"/>
      <c r="BN123">
        <f t="shared" si="233"/>
        <v>1.346745007419821E-11</v>
      </c>
      <c r="BO123">
        <f t="shared" si="234"/>
        <v>8.0804700445189258E-7</v>
      </c>
      <c r="BP123">
        <f t="shared" si="235"/>
        <v>41.372006627936898</v>
      </c>
      <c r="BQ123">
        <f t="shared" si="236"/>
        <v>1.6167065855874605</v>
      </c>
      <c r="BR123">
        <f t="shared" si="237"/>
        <v>1.6644257145108399</v>
      </c>
      <c r="BS123">
        <f t="shared" si="238"/>
        <v>6.8952697583383657E-4</v>
      </c>
      <c r="BT123">
        <f t="shared" si="239"/>
        <v>41.371618550030192</v>
      </c>
      <c r="BU123">
        <f t="shared" si="240"/>
        <v>1.6167025117970488</v>
      </c>
      <c r="BV123" s="2"/>
      <c r="BW123" s="2">
        <f t="shared" si="241"/>
        <v>10.405598830723308</v>
      </c>
      <c r="BX123" s="2"/>
      <c r="BY123" s="2"/>
      <c r="BZ123" s="2"/>
      <c r="CA123" s="2">
        <f t="shared" si="242"/>
        <v>0.89594401169276694</v>
      </c>
    </row>
    <row r="124" spans="1:79" x14ac:dyDescent="0.2">
      <c r="AW124" s="4" t="s">
        <v>89</v>
      </c>
      <c r="AX124" s="2">
        <f>AVERAGE(AX110:AX123)</f>
        <v>0.95800379967010696</v>
      </c>
      <c r="BK124" s="4" t="s">
        <v>89</v>
      </c>
      <c r="BL124">
        <f>AVERAGE(BL110:BL123)</f>
        <v>4.1996200329893076</v>
      </c>
    </row>
    <row r="125" spans="1:79" x14ac:dyDescent="0.2">
      <c r="A125" s="4" t="s">
        <v>90</v>
      </c>
      <c r="AW125" s="4" t="s">
        <v>91</v>
      </c>
      <c r="AX125" s="2">
        <f>_xlfn.VAR.S(AX110:AX123)</f>
        <v>2.8040987282851532E-4</v>
      </c>
      <c r="BK125" s="4" t="s">
        <v>91</v>
      </c>
      <c r="BL125">
        <f>_xlfn.VAR.S(BL110:BL123)</f>
        <v>2.8040987282851644</v>
      </c>
    </row>
    <row r="126" spans="1:79" x14ac:dyDescent="0.2">
      <c r="A126" t="s">
        <v>3</v>
      </c>
      <c r="B126" t="s">
        <v>4</v>
      </c>
      <c r="C126" t="s">
        <v>25</v>
      </c>
      <c r="D126" t="s">
        <v>26</v>
      </c>
      <c r="E126" t="s">
        <v>27</v>
      </c>
      <c r="F126" s="5" t="s">
        <v>28</v>
      </c>
      <c r="G126" t="s">
        <v>29</v>
      </c>
      <c r="H126" t="s">
        <v>30</v>
      </c>
      <c r="I126" t="s">
        <v>31</v>
      </c>
      <c r="J126" t="s">
        <v>32</v>
      </c>
      <c r="AW126" s="4" t="s">
        <v>92</v>
      </c>
      <c r="AX126">
        <f>AX125^0.5</f>
        <v>1.6745443345236199E-2</v>
      </c>
      <c r="BK126" s="4" t="s">
        <v>92</v>
      </c>
      <c r="BL126">
        <f>BL125^0.5</f>
        <v>1.6745443345236233</v>
      </c>
    </row>
    <row r="127" spans="1:79" x14ac:dyDescent="0.2">
      <c r="A127">
        <v>1.2342</v>
      </c>
      <c r="B127">
        <v>67.415000000000006</v>
      </c>
      <c r="C127">
        <f t="shared" ref="C127:C140" si="246">A127+1</f>
        <v>2.2342</v>
      </c>
      <c r="D127">
        <f t="shared" ref="D127:D140" si="247">C127-1</f>
        <v>1.2342</v>
      </c>
      <c r="E127">
        <f t="shared" ref="E127:E140" si="248">D127*100000</f>
        <v>123420</v>
      </c>
      <c r="F127">
        <f t="shared" ref="F127:F140" si="249">E127/(0.000134)</f>
        <v>921044776.119403</v>
      </c>
      <c r="G127">
        <f t="shared" ref="G127:G140" si="250">1.25*C127/1</f>
        <v>2.7927499999999998</v>
      </c>
      <c r="H127">
        <f t="shared" ref="H127:H140" si="251">(((((C127+1)*100000)/2)*28.02)/(8.314*298))/1000</f>
        <v>1.8288526831914471</v>
      </c>
      <c r="I127">
        <f t="shared" ref="I127:I140" si="252">B127/60000</f>
        <v>1.1235833333333334E-3</v>
      </c>
      <c r="J127">
        <f t="shared" ref="J127:J140" si="253">I127/51200000</f>
        <v>2.1944986979166668E-11</v>
      </c>
      <c r="AW127" s="4" t="s">
        <v>93</v>
      </c>
      <c r="AX127">
        <f>AX126*100</f>
        <v>1.6745443345236199</v>
      </c>
    </row>
    <row r="128" spans="1:79" x14ac:dyDescent="0.2">
      <c r="A128">
        <v>1.2555000000000001</v>
      </c>
      <c r="B128">
        <v>68.488</v>
      </c>
      <c r="C128">
        <f t="shared" si="246"/>
        <v>2.2555000000000001</v>
      </c>
      <c r="D128">
        <f t="shared" si="247"/>
        <v>1.2555000000000001</v>
      </c>
      <c r="E128">
        <f t="shared" si="248"/>
        <v>125550</v>
      </c>
      <c r="F128">
        <f t="shared" si="249"/>
        <v>936940298.50746262</v>
      </c>
      <c r="G128">
        <f t="shared" si="250"/>
        <v>2.819375</v>
      </c>
      <c r="H128">
        <f t="shared" si="251"/>
        <v>1.840897257476271</v>
      </c>
      <c r="I128">
        <f t="shared" si="252"/>
        <v>1.1414666666666666E-3</v>
      </c>
      <c r="J128">
        <f t="shared" si="253"/>
        <v>2.2294270833333331E-11</v>
      </c>
    </row>
    <row r="129" spans="1:48" x14ac:dyDescent="0.2">
      <c r="A129">
        <v>1.2722</v>
      </c>
      <c r="B129">
        <v>69.978999999999999</v>
      </c>
      <c r="C129">
        <f t="shared" si="246"/>
        <v>2.2721999999999998</v>
      </c>
      <c r="D129">
        <f t="shared" si="247"/>
        <v>1.2721999999999998</v>
      </c>
      <c r="E129">
        <f t="shared" si="248"/>
        <v>127219.99999999997</v>
      </c>
      <c r="F129">
        <f t="shared" si="249"/>
        <v>949402985.07462656</v>
      </c>
      <c r="G129">
        <f t="shared" si="250"/>
        <v>2.8402499999999997</v>
      </c>
      <c r="H129">
        <f t="shared" si="251"/>
        <v>1.8503406560939499</v>
      </c>
      <c r="I129">
        <f t="shared" si="252"/>
        <v>1.1663166666666667E-3</v>
      </c>
      <c r="J129">
        <f t="shared" si="253"/>
        <v>2.2779622395833333E-11</v>
      </c>
    </row>
    <row r="130" spans="1:48" x14ac:dyDescent="0.2">
      <c r="A130">
        <v>1.292</v>
      </c>
      <c r="B130">
        <v>71.337000000000003</v>
      </c>
      <c r="C130">
        <f t="shared" si="246"/>
        <v>2.2919999999999998</v>
      </c>
      <c r="D130">
        <f t="shared" si="247"/>
        <v>1.2919999999999998</v>
      </c>
      <c r="E130">
        <f t="shared" si="248"/>
        <v>129199.99999999999</v>
      </c>
      <c r="F130">
        <f t="shared" si="249"/>
        <v>964179104.47761178</v>
      </c>
      <c r="G130">
        <f t="shared" si="250"/>
        <v>2.8649999999999998</v>
      </c>
      <c r="H130">
        <f t="shared" si="251"/>
        <v>1.8615370209220963</v>
      </c>
      <c r="I130">
        <f t="shared" si="252"/>
        <v>1.18895E-3</v>
      </c>
      <c r="J130">
        <f t="shared" si="253"/>
        <v>2.3221679687500001E-11</v>
      </c>
    </row>
    <row r="131" spans="1:48" x14ac:dyDescent="0.2">
      <c r="A131">
        <v>1.3113999999999999</v>
      </c>
      <c r="B131">
        <v>72.914000000000001</v>
      </c>
      <c r="C131">
        <f t="shared" si="246"/>
        <v>2.3113999999999999</v>
      </c>
      <c r="D131">
        <f t="shared" si="247"/>
        <v>1.3113999999999999</v>
      </c>
      <c r="E131">
        <f t="shared" si="248"/>
        <v>131140</v>
      </c>
      <c r="F131">
        <f t="shared" si="249"/>
        <v>978656716.41791046</v>
      </c>
      <c r="G131">
        <f t="shared" si="250"/>
        <v>2.8892499999999997</v>
      </c>
      <c r="H131">
        <f t="shared" si="251"/>
        <v>1.8725071965617952</v>
      </c>
      <c r="I131">
        <f t="shared" si="252"/>
        <v>1.2152333333333334E-3</v>
      </c>
      <c r="J131">
        <f t="shared" si="253"/>
        <v>2.3735026041666669E-11</v>
      </c>
    </row>
    <row r="132" spans="1:48" x14ac:dyDescent="0.2">
      <c r="A132">
        <v>1.3324</v>
      </c>
      <c r="B132">
        <v>74.209999999999994</v>
      </c>
      <c r="C132">
        <f t="shared" si="246"/>
        <v>2.3323999999999998</v>
      </c>
      <c r="D132">
        <f t="shared" si="247"/>
        <v>1.3323999999999998</v>
      </c>
      <c r="E132">
        <f t="shared" si="248"/>
        <v>133239.99999999997</v>
      </c>
      <c r="F132">
        <f t="shared" si="249"/>
        <v>994328358.20895493</v>
      </c>
      <c r="G132">
        <f t="shared" si="250"/>
        <v>2.9154999999999998</v>
      </c>
      <c r="H132">
        <f t="shared" si="251"/>
        <v>1.8843821289552836</v>
      </c>
      <c r="I132">
        <f t="shared" si="252"/>
        <v>1.2368333333333333E-3</v>
      </c>
      <c r="J132">
        <f t="shared" si="253"/>
        <v>2.4156901041666666E-11</v>
      </c>
    </row>
    <row r="133" spans="1:48" x14ac:dyDescent="0.2">
      <c r="A133">
        <v>1.3512999999999999</v>
      </c>
      <c r="B133">
        <v>75.769000000000005</v>
      </c>
      <c r="C133">
        <f t="shared" si="246"/>
        <v>2.3513000000000002</v>
      </c>
      <c r="D133">
        <f t="shared" si="247"/>
        <v>1.3513000000000002</v>
      </c>
      <c r="E133">
        <f t="shared" si="248"/>
        <v>135130.00000000003</v>
      </c>
      <c r="F133">
        <f t="shared" si="249"/>
        <v>1008432835.8208957</v>
      </c>
      <c r="G133">
        <f t="shared" si="250"/>
        <v>2.9391250000000002</v>
      </c>
      <c r="H133">
        <f t="shared" si="251"/>
        <v>1.895069568109423</v>
      </c>
      <c r="I133">
        <f t="shared" si="252"/>
        <v>1.2628166666666667E-3</v>
      </c>
      <c r="J133">
        <f t="shared" si="253"/>
        <v>2.4664388020833334E-11</v>
      </c>
    </row>
    <row r="134" spans="1:48" x14ac:dyDescent="0.2">
      <c r="A134">
        <v>1.3752</v>
      </c>
      <c r="B134">
        <v>77.006</v>
      </c>
      <c r="C134">
        <f t="shared" si="246"/>
        <v>2.3752</v>
      </c>
      <c r="D134">
        <f t="shared" si="247"/>
        <v>1.3752</v>
      </c>
      <c r="E134">
        <f t="shared" si="248"/>
        <v>137520</v>
      </c>
      <c r="F134">
        <f t="shared" si="249"/>
        <v>1026268656.7164179</v>
      </c>
      <c r="G134">
        <f t="shared" si="250"/>
        <v>2.9689999999999999</v>
      </c>
      <c r="H134">
        <f t="shared" si="251"/>
        <v>1.9085843721191553</v>
      </c>
      <c r="I134">
        <f t="shared" si="252"/>
        <v>1.2834333333333334E-3</v>
      </c>
      <c r="J134">
        <f t="shared" si="253"/>
        <v>2.5067057291666667E-11</v>
      </c>
    </row>
    <row r="135" spans="1:48" x14ac:dyDescent="0.2">
      <c r="A135">
        <v>1.3912</v>
      </c>
      <c r="B135">
        <v>78.424000000000007</v>
      </c>
      <c r="C135">
        <f t="shared" si="246"/>
        <v>2.3912</v>
      </c>
      <c r="D135">
        <f t="shared" si="247"/>
        <v>1.3912</v>
      </c>
      <c r="E135">
        <f t="shared" si="248"/>
        <v>139120</v>
      </c>
      <c r="F135">
        <f t="shared" si="249"/>
        <v>1038208955.2238805</v>
      </c>
      <c r="G135">
        <f t="shared" si="250"/>
        <v>2.9889999999999999</v>
      </c>
      <c r="H135">
        <f t="shared" si="251"/>
        <v>1.9176319396570514</v>
      </c>
      <c r="I135">
        <f t="shared" si="252"/>
        <v>1.3070666666666667E-3</v>
      </c>
      <c r="J135">
        <f t="shared" si="253"/>
        <v>2.5528645833333335E-11</v>
      </c>
    </row>
    <row r="136" spans="1:48" x14ac:dyDescent="0.2">
      <c r="A136">
        <v>1.4136</v>
      </c>
      <c r="B136">
        <v>79.900000000000006</v>
      </c>
      <c r="C136">
        <f t="shared" si="246"/>
        <v>2.4135999999999997</v>
      </c>
      <c r="D136">
        <f t="shared" si="247"/>
        <v>1.4135999999999997</v>
      </c>
      <c r="E136">
        <f t="shared" si="248"/>
        <v>141359.99999999997</v>
      </c>
      <c r="F136">
        <f t="shared" si="249"/>
        <v>1054925373.1343281</v>
      </c>
      <c r="G136">
        <f t="shared" si="250"/>
        <v>3.0169999999999995</v>
      </c>
      <c r="H136">
        <f t="shared" si="251"/>
        <v>1.9302985342101056</v>
      </c>
      <c r="I136">
        <f t="shared" si="252"/>
        <v>1.3316666666666668E-3</v>
      </c>
      <c r="J136">
        <f t="shared" si="253"/>
        <v>2.6009114583333334E-11</v>
      </c>
    </row>
    <row r="137" spans="1:48" x14ac:dyDescent="0.2">
      <c r="A137">
        <v>1.4311</v>
      </c>
      <c r="B137">
        <v>81.25</v>
      </c>
      <c r="C137">
        <f t="shared" si="246"/>
        <v>2.4310999999999998</v>
      </c>
      <c r="D137">
        <f t="shared" si="247"/>
        <v>1.4310999999999998</v>
      </c>
      <c r="E137">
        <f t="shared" si="248"/>
        <v>143109.99999999997</v>
      </c>
      <c r="F137">
        <f t="shared" si="249"/>
        <v>1067985074.6268654</v>
      </c>
      <c r="G137">
        <f t="shared" si="250"/>
        <v>3.038875</v>
      </c>
      <c r="H137">
        <f t="shared" si="251"/>
        <v>1.9401943112046793</v>
      </c>
      <c r="I137">
        <f t="shared" si="252"/>
        <v>1.3541666666666667E-3</v>
      </c>
      <c r="J137">
        <f t="shared" si="253"/>
        <v>2.6448567708333334E-11</v>
      </c>
    </row>
    <row r="138" spans="1:48" x14ac:dyDescent="0.2">
      <c r="A138">
        <v>1.4521999999999999</v>
      </c>
      <c r="B138">
        <v>82.677999999999997</v>
      </c>
      <c r="C138">
        <f t="shared" si="246"/>
        <v>2.4521999999999999</v>
      </c>
      <c r="D138">
        <f t="shared" si="247"/>
        <v>1.4521999999999999</v>
      </c>
      <c r="E138">
        <f t="shared" si="248"/>
        <v>145220</v>
      </c>
      <c r="F138">
        <f t="shared" si="249"/>
        <v>1083731343.283582</v>
      </c>
      <c r="G138">
        <f t="shared" si="250"/>
        <v>3.0652499999999998</v>
      </c>
      <c r="H138">
        <f t="shared" si="251"/>
        <v>1.9521257908952798</v>
      </c>
      <c r="I138">
        <f t="shared" si="252"/>
        <v>1.3779666666666665E-3</v>
      </c>
      <c r="J138">
        <f t="shared" si="253"/>
        <v>2.6913411458333331E-11</v>
      </c>
    </row>
    <row r="139" spans="1:48" x14ac:dyDescent="0.2">
      <c r="A139">
        <v>1.4738</v>
      </c>
      <c r="B139">
        <v>83.926000000000002</v>
      </c>
      <c r="C139">
        <f t="shared" si="246"/>
        <v>2.4737999999999998</v>
      </c>
      <c r="D139">
        <f t="shared" si="247"/>
        <v>1.4737999999999998</v>
      </c>
      <c r="E139">
        <f t="shared" si="248"/>
        <v>147379.99999999997</v>
      </c>
      <c r="F139">
        <f t="shared" si="249"/>
        <v>1099850746.2686565</v>
      </c>
      <c r="G139">
        <f t="shared" si="250"/>
        <v>3.0922499999999999</v>
      </c>
      <c r="H139">
        <f t="shared" si="251"/>
        <v>1.9643400070714392</v>
      </c>
      <c r="I139">
        <f t="shared" si="252"/>
        <v>1.3987666666666666E-3</v>
      </c>
      <c r="J139">
        <f t="shared" si="253"/>
        <v>2.7319661458333333E-11</v>
      </c>
    </row>
    <row r="140" spans="1:48" x14ac:dyDescent="0.2">
      <c r="A140">
        <v>1.4912000000000001</v>
      </c>
      <c r="B140">
        <v>85.436999999999998</v>
      </c>
      <c r="C140">
        <f t="shared" si="246"/>
        <v>2.4912000000000001</v>
      </c>
      <c r="D140">
        <f t="shared" si="247"/>
        <v>1.4912000000000001</v>
      </c>
      <c r="E140">
        <f t="shared" si="248"/>
        <v>149120</v>
      </c>
      <c r="F140">
        <f t="shared" si="249"/>
        <v>1112835820.8955224</v>
      </c>
      <c r="G140">
        <f t="shared" si="250"/>
        <v>3.1139999999999999</v>
      </c>
      <c r="H140">
        <f t="shared" si="251"/>
        <v>1.9741792367689011</v>
      </c>
      <c r="I140">
        <f t="shared" si="252"/>
        <v>1.42395E-3</v>
      </c>
      <c r="J140">
        <f t="shared" si="253"/>
        <v>2.78115234375E-11</v>
      </c>
    </row>
    <row r="142" spans="1:48" x14ac:dyDescent="0.2">
      <c r="A142" s="7" t="s">
        <v>119</v>
      </c>
    </row>
    <row r="143" spans="1:48" x14ac:dyDescent="0.2">
      <c r="A143" s="4" t="s">
        <v>20</v>
      </c>
      <c r="K143" s="8" t="s">
        <v>21</v>
      </c>
      <c r="L143" s="8"/>
      <c r="M143" s="8"/>
      <c r="AK143" s="9" t="s">
        <v>24</v>
      </c>
      <c r="AP143" s="9" t="s">
        <v>100</v>
      </c>
    </row>
    <row r="144" spans="1:48" x14ac:dyDescent="0.2">
      <c r="A144" t="s">
        <v>16</v>
      </c>
      <c r="B144" t="s">
        <v>17</v>
      </c>
      <c r="C144" t="s">
        <v>25</v>
      </c>
      <c r="D144" t="s">
        <v>26</v>
      </c>
      <c r="E144" t="s">
        <v>27</v>
      </c>
      <c r="F144" s="5" t="s">
        <v>28</v>
      </c>
      <c r="G144" t="s">
        <v>29</v>
      </c>
      <c r="H144" t="s">
        <v>30</v>
      </c>
      <c r="I144" t="s">
        <v>31</v>
      </c>
      <c r="J144" t="s">
        <v>32</v>
      </c>
      <c r="K144" s="4" t="s">
        <v>33</v>
      </c>
      <c r="L144" t="s">
        <v>34</v>
      </c>
      <c r="M144" t="s">
        <v>35</v>
      </c>
      <c r="N144" t="s">
        <v>36</v>
      </c>
      <c r="O144" t="s">
        <v>120</v>
      </c>
      <c r="P144" t="s">
        <v>121</v>
      </c>
      <c r="Q144" s="4" t="s">
        <v>122</v>
      </c>
      <c r="R144" s="4" t="s">
        <v>33</v>
      </c>
      <c r="S144" t="s">
        <v>11</v>
      </c>
      <c r="T144" t="s">
        <v>123</v>
      </c>
      <c r="U144" t="s">
        <v>124</v>
      </c>
      <c r="V144" s="5" t="s">
        <v>82</v>
      </c>
      <c r="W144" s="5" t="s">
        <v>83</v>
      </c>
      <c r="X144" s="5" t="s">
        <v>84</v>
      </c>
      <c r="Y144" s="5" t="s">
        <v>12</v>
      </c>
      <c r="AA144" t="s">
        <v>87</v>
      </c>
      <c r="AD144" t="s">
        <v>26</v>
      </c>
      <c r="AE144" t="s">
        <v>76</v>
      </c>
      <c r="AG144" t="s">
        <v>125</v>
      </c>
      <c r="AK144" t="s">
        <v>88</v>
      </c>
      <c r="AL144" t="s">
        <v>111</v>
      </c>
      <c r="AM144" t="s">
        <v>112</v>
      </c>
      <c r="AN144" t="s">
        <v>113</v>
      </c>
      <c r="AO144" t="s">
        <v>114</v>
      </c>
      <c r="AP144" t="s">
        <v>115</v>
      </c>
      <c r="AQ144" t="s">
        <v>116</v>
      </c>
      <c r="AR144" t="s">
        <v>113</v>
      </c>
      <c r="AT144" t="s">
        <v>117</v>
      </c>
      <c r="AV144" t="s">
        <v>118</v>
      </c>
    </row>
    <row r="145" spans="1:48" x14ac:dyDescent="0.2">
      <c r="A145" s="4">
        <v>1.2330000000000001</v>
      </c>
      <c r="B145" s="4">
        <v>33.200000000000003</v>
      </c>
      <c r="C145">
        <f t="shared" ref="C145:C155" si="254">A145+1</f>
        <v>2.2330000000000001</v>
      </c>
      <c r="D145">
        <f t="shared" ref="D145:D155" si="255">C145-1</f>
        <v>1.2330000000000001</v>
      </c>
      <c r="E145">
        <f t="shared" ref="E145:E155" si="256">D145*100000</f>
        <v>123300.00000000001</v>
      </c>
      <c r="F145">
        <f t="shared" ref="F145:F155" si="257">E145/(0.000134)</f>
        <v>920149253.73134339</v>
      </c>
      <c r="G145">
        <f t="shared" ref="G145:G155" si="258">1.25*C145/1</f>
        <v>2.7912500000000002</v>
      </c>
      <c r="H145">
        <f t="shared" ref="H145:H158" si="259">(((((C145+1)*100000)/2)*28.02)/(8.314*298))/1000</f>
        <v>1.8281741156261049</v>
      </c>
      <c r="I145">
        <f t="shared" ref="I145:I158" si="260">B145/60000</f>
        <v>5.5333333333333341E-4</v>
      </c>
      <c r="J145">
        <f t="shared" ref="J145:J155" si="261">I145/51200000</f>
        <v>1.0807291666666668E-11</v>
      </c>
      <c r="K145" s="4">
        <f>1-(((J145/J162)^0.25)*1)</f>
        <v>0.16228674703594959</v>
      </c>
      <c r="L145">
        <f t="shared" ref="L145:L155" si="262">K145*10^-6</f>
        <v>1.6228674703594957E-7</v>
      </c>
      <c r="M145">
        <f t="shared" ref="M145:M155" si="263">1-K145</f>
        <v>0.83771325296405041</v>
      </c>
      <c r="N145">
        <f t="shared" ref="N145:N155" si="264">M145*10^-6</f>
        <v>8.3771325296405038E-7</v>
      </c>
      <c r="O145">
        <f t="shared" ref="O145:O158" si="265">(128*1.25*0.000134*J145*0.00001781)/(PI()*H145*E145)</f>
        <v>5.8274031969920997E-24</v>
      </c>
      <c r="P145">
        <f t="shared" ref="P145:P158" si="266">(O145^0.25)/2</f>
        <v>7.7685286423448163E-7</v>
      </c>
      <c r="Q145" s="4">
        <f t="shared" ref="Q145:Q158" si="267">P145*10^6</f>
        <v>0.77685286423448163</v>
      </c>
      <c r="R145" s="4">
        <f t="shared" ref="R145:R158" si="268">1-Q145</f>
        <v>0.22314713576551837</v>
      </c>
      <c r="S145">
        <f t="shared" ref="S145:S158" si="269">LOG(E145)</f>
        <v>5.0909630765957319</v>
      </c>
      <c r="T145">
        <f t="shared" ref="T145:T158" si="270">LOG(N145)</f>
        <v>-6.0769046137880807</v>
      </c>
      <c r="U145">
        <f t="shared" ref="U145:U158" si="271">LOG(P145)</f>
        <v>-6.1096612286920333</v>
      </c>
      <c r="V145">
        <f t="shared" ref="V145:V158" si="272">(51200000*PI()*(P145^2))/((PI()*((0.0185)^2))/4)</f>
        <v>0.36113039100855021</v>
      </c>
      <c r="W145">
        <f t="shared" ref="W145:W158" si="273">(V145*(P145^2))/8</f>
        <v>2.724279069448457E-14</v>
      </c>
      <c r="X145">
        <f t="shared" ref="X145:X158" si="274">W145/(0.0000000000009869233)</f>
        <v>2.7603756740249792E-2</v>
      </c>
      <c r="Y145">
        <f t="shared" ref="Y145:Y158" si="275">LOG(X145)</f>
        <v>-1.5590318084951613</v>
      </c>
      <c r="AA145">
        <f t="shared" ref="AA145:AA158" si="276">((K145-R145)/K145)*100</f>
        <v>-37.501761444566419</v>
      </c>
      <c r="AD145">
        <f t="shared" ref="AD145:AD158" si="277">C145-1</f>
        <v>1.2330000000000001</v>
      </c>
      <c r="AE145">
        <f t="shared" ref="AE145:AE158" si="278">R145/K145</f>
        <v>1.3750176144456643</v>
      </c>
      <c r="AG145">
        <f t="shared" ref="AG145:AG158" si="279">LOG(R145)</f>
        <v>-0.65140868323175771</v>
      </c>
      <c r="AK145">
        <f>(((P145^4)*PI())/(8*0.00001781*0.000134))*E145</f>
        <v>7.3894026109798459E-12</v>
      </c>
      <c r="AL145">
        <f t="shared" ref="AL145:AL158" si="280">AK145*60000</f>
        <v>4.4336415665879074E-7</v>
      </c>
      <c r="AM145">
        <f t="shared" ref="AM145:AM158" si="281">AL145*51200000</f>
        <v>22.700244820930084</v>
      </c>
      <c r="AN145">
        <f t="shared" ref="AN145:AN158" si="282">LOG(AM145)</f>
        <v>1.3560305410612123</v>
      </c>
      <c r="AO145">
        <f t="shared" ref="AO145:AO158" si="283">LOG(B145)</f>
        <v>1.5211380837040362</v>
      </c>
      <c r="AP145">
        <f>((W145*0.0002688)/(0.00001781*0.000134))*E145</f>
        <v>3.783338647996387E-4</v>
      </c>
      <c r="AQ145">
        <f t="shared" ref="AQ145:AQ158" si="284">AP145*60000</f>
        <v>22.700031887978323</v>
      </c>
      <c r="AR145">
        <f t="shared" ref="AR145:AR158" si="285">LOG(AQ145)</f>
        <v>1.3560264672708011</v>
      </c>
      <c r="AT145">
        <f t="shared" ref="AT145:AT158" si="286">((B145-AM145)/(B145))*100</f>
        <v>31.62576861165638</v>
      </c>
      <c r="AV145">
        <f t="shared" ref="AV145:AV158" si="287">AM145/B145</f>
        <v>0.6837423138834362</v>
      </c>
    </row>
    <row r="146" spans="1:48" x14ac:dyDescent="0.2">
      <c r="A146">
        <v>1.2522</v>
      </c>
      <c r="B146">
        <v>34.661999999999999</v>
      </c>
      <c r="C146">
        <f t="shared" si="254"/>
        <v>2.2522000000000002</v>
      </c>
      <c r="D146">
        <f t="shared" si="255"/>
        <v>1.2522000000000002</v>
      </c>
      <c r="E146">
        <f t="shared" si="256"/>
        <v>125220.00000000001</v>
      </c>
      <c r="F146">
        <f t="shared" si="257"/>
        <v>934477611.94029856</v>
      </c>
      <c r="G146">
        <f t="shared" si="258"/>
        <v>2.8152500000000003</v>
      </c>
      <c r="H146">
        <f t="shared" si="259"/>
        <v>1.8390311966715802</v>
      </c>
      <c r="I146">
        <f t="shared" si="260"/>
        <v>5.777E-4</v>
      </c>
      <c r="J146">
        <f t="shared" si="261"/>
        <v>1.1283203125E-11</v>
      </c>
      <c r="K146" s="4">
        <f t="shared" ref="K146:K158" si="288">1-(((J146/J163)^0.25)*1)</f>
        <v>0.15654914371009165</v>
      </c>
      <c r="L146">
        <f t="shared" si="262"/>
        <v>1.5654914371009165E-7</v>
      </c>
      <c r="M146">
        <f t="shared" si="263"/>
        <v>0.84345085628990835</v>
      </c>
      <c r="N146">
        <f t="shared" si="264"/>
        <v>8.4345085628990834E-7</v>
      </c>
      <c r="O146">
        <f t="shared" si="265"/>
        <v>5.955365742686076E-24</v>
      </c>
      <c r="P146">
        <f t="shared" si="266"/>
        <v>7.8108287103437063E-7</v>
      </c>
      <c r="Q146" s="4">
        <f t="shared" si="267"/>
        <v>0.78108287103437057</v>
      </c>
      <c r="R146" s="4">
        <f t="shared" si="268"/>
        <v>0.21891712896562943</v>
      </c>
      <c r="S146">
        <f t="shared" si="269"/>
        <v>5.0976736994490981</v>
      </c>
      <c r="T146">
        <f t="shared" si="270"/>
        <v>-6.0739402165293574</v>
      </c>
      <c r="U146">
        <f t="shared" si="271"/>
        <v>-6.107302886066849</v>
      </c>
      <c r="V146">
        <f t="shared" si="272"/>
        <v>0.36507384792254455</v>
      </c>
      <c r="W146">
        <f t="shared" si="273"/>
        <v>2.784100858523808E-14</v>
      </c>
      <c r="X146">
        <f t="shared" si="274"/>
        <v>2.8209900997613571E-2</v>
      </c>
      <c r="Y146">
        <f t="shared" si="275"/>
        <v>-1.5495984379944234</v>
      </c>
      <c r="AA146">
        <f t="shared" si="276"/>
        <v>-39.839237556632725</v>
      </c>
      <c r="AD146">
        <f t="shared" si="277"/>
        <v>1.2522000000000002</v>
      </c>
      <c r="AE146">
        <f t="shared" si="278"/>
        <v>1.3983923755663272</v>
      </c>
      <c r="AG146">
        <f t="shared" si="279"/>
        <v>-0.65972025613779428</v>
      </c>
      <c r="AK146">
        <f t="shared" ref="AK146:AK158" si="289">(((P146^4)*PI())/(8*0.00001781*0.000134))*E146</f>
        <v>7.6692575589672006E-12</v>
      </c>
      <c r="AL146">
        <f t="shared" si="280"/>
        <v>4.6015545353803203E-7</v>
      </c>
      <c r="AM146">
        <f t="shared" si="281"/>
        <v>23.559959221147238</v>
      </c>
      <c r="AN146">
        <f t="shared" si="282"/>
        <v>1.3721745344153162</v>
      </c>
      <c r="AO146">
        <f t="shared" si="283"/>
        <v>1.5398536179250564</v>
      </c>
      <c r="AP146">
        <f t="shared" ref="AP146:AP158" si="290">((W146*0.0002688)/(0.00001781*0.000134))*E146</f>
        <v>3.926623037316349E-4</v>
      </c>
      <c r="AQ146">
        <f t="shared" si="284"/>
        <v>23.559738223898094</v>
      </c>
      <c r="AR146">
        <f t="shared" si="285"/>
        <v>1.3721704606249048</v>
      </c>
      <c r="AT146">
        <f t="shared" si="286"/>
        <v>32.029429285248284</v>
      </c>
      <c r="AV146">
        <f t="shared" si="287"/>
        <v>0.6797057071475171</v>
      </c>
    </row>
    <row r="147" spans="1:48" x14ac:dyDescent="0.2">
      <c r="A147">
        <v>1.2733000000000001</v>
      </c>
      <c r="B147">
        <v>35.588999999999999</v>
      </c>
      <c r="C147">
        <f t="shared" si="254"/>
        <v>2.2732999999999999</v>
      </c>
      <c r="D147">
        <f t="shared" si="255"/>
        <v>1.2732999999999999</v>
      </c>
      <c r="E147">
        <f t="shared" si="256"/>
        <v>127329.99999999999</v>
      </c>
      <c r="F147">
        <f t="shared" si="257"/>
        <v>950223880.59701478</v>
      </c>
      <c r="G147">
        <f t="shared" si="258"/>
        <v>2.8416249999999996</v>
      </c>
      <c r="H147">
        <f t="shared" si="259"/>
        <v>1.8509626763621803</v>
      </c>
      <c r="I147">
        <f t="shared" si="260"/>
        <v>5.9314999999999997E-4</v>
      </c>
      <c r="J147">
        <f t="shared" si="261"/>
        <v>1.15849609375E-11</v>
      </c>
      <c r="K147" s="4">
        <f t="shared" si="288"/>
        <v>0.15552457981892842</v>
      </c>
      <c r="L147">
        <f t="shared" si="262"/>
        <v>1.5552457981892841E-7</v>
      </c>
      <c r="M147">
        <f t="shared" si="263"/>
        <v>0.84447542018107158</v>
      </c>
      <c r="N147">
        <f t="shared" si="264"/>
        <v>8.4447542018107151E-7</v>
      </c>
      <c r="O147">
        <f t="shared" si="265"/>
        <v>5.9745472613211527E-24</v>
      </c>
      <c r="P147">
        <f t="shared" si="266"/>
        <v>7.8171105635827709E-7</v>
      </c>
      <c r="Q147" s="4">
        <f t="shared" si="267"/>
        <v>0.78171105635827709</v>
      </c>
      <c r="R147" s="4">
        <f t="shared" si="268"/>
        <v>0.21828894364172291</v>
      </c>
      <c r="S147">
        <f t="shared" si="269"/>
        <v>5.1049307390777408</v>
      </c>
      <c r="T147">
        <f t="shared" si="270"/>
        <v>-6.0734129867502613</v>
      </c>
      <c r="U147">
        <f t="shared" si="271"/>
        <v>-6.1069537454287941</v>
      </c>
      <c r="V147">
        <f t="shared" si="272"/>
        <v>0.36566130480523595</v>
      </c>
      <c r="W147">
        <f t="shared" si="273"/>
        <v>2.7930681134006782E-14</v>
      </c>
      <c r="X147">
        <f t="shared" si="274"/>
        <v>2.8300761704589179E-2</v>
      </c>
      <c r="Y147">
        <f t="shared" si="275"/>
        <v>-1.5482018754422064</v>
      </c>
      <c r="AA147">
        <f t="shared" si="276"/>
        <v>-40.35655579064656</v>
      </c>
      <c r="AD147">
        <f t="shared" si="277"/>
        <v>1.2732999999999999</v>
      </c>
      <c r="AE147">
        <f t="shared" si="278"/>
        <v>1.4035655579064656</v>
      </c>
      <c r="AG147">
        <f t="shared" si="279"/>
        <v>-0.66096826079563098</v>
      </c>
      <c r="AK147">
        <f t="shared" si="289"/>
        <v>7.8236051741117919E-12</v>
      </c>
      <c r="AL147">
        <f t="shared" si="280"/>
        <v>4.6941631044670753E-7</v>
      </c>
      <c r="AM147">
        <f t="shared" si="281"/>
        <v>24.034115094871424</v>
      </c>
      <c r="AN147">
        <f t="shared" si="282"/>
        <v>1.3808281365961761</v>
      </c>
      <c r="AO147">
        <f t="shared" si="283"/>
        <v>1.5513157851214807</v>
      </c>
      <c r="AP147">
        <f t="shared" si="290"/>
        <v>4.0056482749904906E-4</v>
      </c>
      <c r="AQ147">
        <f t="shared" si="284"/>
        <v>24.033889649942942</v>
      </c>
      <c r="AR147">
        <f t="shared" si="285"/>
        <v>1.3808240628057646</v>
      </c>
      <c r="AT147">
        <f t="shared" si="286"/>
        <v>32.467573983895512</v>
      </c>
      <c r="AV147">
        <f t="shared" si="287"/>
        <v>0.67532426016104485</v>
      </c>
    </row>
    <row r="148" spans="1:48" x14ac:dyDescent="0.2">
      <c r="A148">
        <v>1.2932999999999999</v>
      </c>
      <c r="B148">
        <v>36.122</v>
      </c>
      <c r="C148">
        <f t="shared" si="254"/>
        <v>2.2932999999999999</v>
      </c>
      <c r="D148">
        <f t="shared" si="255"/>
        <v>1.2932999999999999</v>
      </c>
      <c r="E148">
        <f t="shared" si="256"/>
        <v>129329.99999999999</v>
      </c>
      <c r="F148">
        <f t="shared" si="257"/>
        <v>965149253.73134315</v>
      </c>
      <c r="G148">
        <f t="shared" si="258"/>
        <v>2.866625</v>
      </c>
      <c r="H148">
        <f t="shared" si="259"/>
        <v>1.8622721357845502</v>
      </c>
      <c r="I148">
        <f t="shared" si="260"/>
        <v>6.0203333333333335E-4</v>
      </c>
      <c r="J148">
        <f t="shared" si="261"/>
        <v>1.1758463541666667E-11</v>
      </c>
      <c r="K148" s="4">
        <f t="shared" si="288"/>
        <v>0.15644338257309609</v>
      </c>
      <c r="L148">
        <f t="shared" si="262"/>
        <v>1.5644338257309609E-7</v>
      </c>
      <c r="M148">
        <f t="shared" si="263"/>
        <v>0.84355661742690391</v>
      </c>
      <c r="N148">
        <f t="shared" si="264"/>
        <v>8.4355661742690389E-7</v>
      </c>
      <c r="O148">
        <f t="shared" si="265"/>
        <v>5.9339923480580726E-24</v>
      </c>
      <c r="P148">
        <f t="shared" si="266"/>
        <v>7.8038111280289879E-7</v>
      </c>
      <c r="Q148" s="4">
        <f t="shared" si="267"/>
        <v>0.78038111280289879</v>
      </c>
      <c r="R148" s="4">
        <f t="shared" si="268"/>
        <v>0.21961888719710121</v>
      </c>
      <c r="S148">
        <f t="shared" si="269"/>
        <v>5.1116992775735506</v>
      </c>
      <c r="T148">
        <f t="shared" si="270"/>
        <v>-6.0738857633286774</v>
      </c>
      <c r="U148">
        <f t="shared" si="271"/>
        <v>-6.1076932501754451</v>
      </c>
      <c r="V148">
        <f t="shared" si="272"/>
        <v>0.36441814671658634</v>
      </c>
      <c r="W148">
        <f t="shared" si="273"/>
        <v>2.7741089136283133E-14</v>
      </c>
      <c r="X148">
        <f t="shared" si="274"/>
        <v>2.8108657619374405E-2</v>
      </c>
      <c r="Y148">
        <f t="shared" si="275"/>
        <v>-1.5511598944288074</v>
      </c>
      <c r="AA148">
        <f t="shared" si="276"/>
        <v>-40.382343813415822</v>
      </c>
      <c r="AD148">
        <f t="shared" si="277"/>
        <v>1.2932999999999999</v>
      </c>
      <c r="AE148">
        <f t="shared" si="278"/>
        <v>1.4038234381341583</v>
      </c>
      <c r="AG148">
        <f t="shared" si="279"/>
        <v>-0.65833031334417691</v>
      </c>
      <c r="AK148">
        <f t="shared" si="289"/>
        <v>7.8925518696499269E-12</v>
      </c>
      <c r="AL148">
        <f t="shared" si="280"/>
        <v>4.735531121789956E-7</v>
      </c>
      <c r="AM148">
        <f t="shared" si="281"/>
        <v>24.245919343564573</v>
      </c>
      <c r="AN148">
        <f t="shared" si="282"/>
        <v>1.3846386561053852</v>
      </c>
      <c r="AO148">
        <f t="shared" si="283"/>
        <v>1.5577717882892361</v>
      </c>
      <c r="AP148">
        <f t="shared" si="290"/>
        <v>4.0409486519781332E-4</v>
      </c>
      <c r="AQ148">
        <f t="shared" si="284"/>
        <v>24.2456919118688</v>
      </c>
      <c r="AR148">
        <f t="shared" si="285"/>
        <v>1.3846345823149737</v>
      </c>
      <c r="AT148">
        <f t="shared" si="286"/>
        <v>32.877694082374802</v>
      </c>
      <c r="AV148">
        <f t="shared" si="287"/>
        <v>0.67122305917625191</v>
      </c>
    </row>
    <row r="149" spans="1:48" x14ac:dyDescent="0.2">
      <c r="A149">
        <v>1.3118000000000001</v>
      </c>
      <c r="B149">
        <v>37.381</v>
      </c>
      <c r="C149">
        <f t="shared" si="254"/>
        <v>2.3117999999999999</v>
      </c>
      <c r="D149">
        <f t="shared" si="255"/>
        <v>1.3117999999999999</v>
      </c>
      <c r="E149">
        <f t="shared" si="256"/>
        <v>131180</v>
      </c>
      <c r="F149">
        <f t="shared" si="257"/>
        <v>978955223.880597</v>
      </c>
      <c r="G149">
        <f t="shared" si="258"/>
        <v>2.8897499999999998</v>
      </c>
      <c r="H149">
        <f t="shared" si="259"/>
        <v>1.8727333857502424</v>
      </c>
      <c r="I149">
        <f t="shared" si="260"/>
        <v>6.2301666666666664E-4</v>
      </c>
      <c r="J149">
        <f t="shared" si="261"/>
        <v>1.2168294270833333E-11</v>
      </c>
      <c r="K149" s="4">
        <f t="shared" si="288"/>
        <v>0.15382537456480705</v>
      </c>
      <c r="L149">
        <f t="shared" si="262"/>
        <v>1.5382537456480704E-7</v>
      </c>
      <c r="M149">
        <f t="shared" si="263"/>
        <v>0.84617462543519295</v>
      </c>
      <c r="N149">
        <f t="shared" si="264"/>
        <v>8.4617462543519294E-7</v>
      </c>
      <c r="O149">
        <f t="shared" si="265"/>
        <v>6.0203945270001726E-24</v>
      </c>
      <c r="P149">
        <f t="shared" si="266"/>
        <v>7.8320642658247289E-7</v>
      </c>
      <c r="Q149" s="4">
        <f t="shared" si="267"/>
        <v>0.78320642658247286</v>
      </c>
      <c r="R149" s="4">
        <f t="shared" si="268"/>
        <v>0.21679357341752714</v>
      </c>
      <c r="S149">
        <f t="shared" si="269"/>
        <v>5.1178676265660163</v>
      </c>
      <c r="T149">
        <f t="shared" si="270"/>
        <v>-6.0725400021655673</v>
      </c>
      <c r="U149">
        <f t="shared" si="271"/>
        <v>-6.1061237575968308</v>
      </c>
      <c r="V149">
        <f t="shared" si="272"/>
        <v>0.36706162279003568</v>
      </c>
      <c r="W149">
        <f t="shared" si="273"/>
        <v>2.8145014589336141E-14</v>
      </c>
      <c r="X149">
        <f t="shared" si="274"/>
        <v>2.8517935070877482E-2</v>
      </c>
      <c r="Y149">
        <f t="shared" si="275"/>
        <v>-1.5448819241143508</v>
      </c>
      <c r="AA149">
        <f t="shared" si="276"/>
        <v>-40.934858134339478</v>
      </c>
      <c r="AD149">
        <f t="shared" si="277"/>
        <v>1.3117999999999999</v>
      </c>
      <c r="AE149">
        <f t="shared" si="278"/>
        <v>1.4093485813433948</v>
      </c>
      <c r="AG149">
        <f t="shared" si="279"/>
        <v>-0.66395359607587112</v>
      </c>
      <c r="AK149">
        <f t="shared" si="289"/>
        <v>8.1220145666641236E-12</v>
      </c>
      <c r="AL149">
        <f t="shared" si="280"/>
        <v>4.8732087399984742E-7</v>
      </c>
      <c r="AM149">
        <f t="shared" si="281"/>
        <v>24.950828748792187</v>
      </c>
      <c r="AN149">
        <f t="shared" si="282"/>
        <v>1.3970849754123076</v>
      </c>
      <c r="AO149">
        <f t="shared" si="283"/>
        <v>1.5726509152523591</v>
      </c>
      <c r="AP149">
        <f t="shared" si="290"/>
        <v>4.1584324508169398E-4</v>
      </c>
      <c r="AQ149">
        <f t="shared" si="284"/>
        <v>24.95059470490164</v>
      </c>
      <c r="AR149">
        <f t="shared" si="285"/>
        <v>1.3970809016218961</v>
      </c>
      <c r="AT149">
        <f t="shared" si="286"/>
        <v>33.252645063555853</v>
      </c>
      <c r="AV149">
        <f t="shared" si="287"/>
        <v>0.66747354936444148</v>
      </c>
    </row>
    <row r="150" spans="1:48" x14ac:dyDescent="0.2">
      <c r="A150">
        <v>1.3318000000000001</v>
      </c>
      <c r="B150">
        <v>38.5</v>
      </c>
      <c r="C150">
        <f t="shared" si="254"/>
        <v>2.3318000000000003</v>
      </c>
      <c r="D150">
        <f t="shared" si="255"/>
        <v>1.3318000000000003</v>
      </c>
      <c r="E150">
        <f t="shared" si="256"/>
        <v>133180.00000000003</v>
      </c>
      <c r="F150">
        <f t="shared" si="257"/>
        <v>993880597.0149256</v>
      </c>
      <c r="G150">
        <f t="shared" si="258"/>
        <v>2.9147500000000006</v>
      </c>
      <c r="H150">
        <f t="shared" si="259"/>
        <v>1.8840428451726128</v>
      </c>
      <c r="I150">
        <f t="shared" si="260"/>
        <v>6.4166666666666669E-4</v>
      </c>
      <c r="J150">
        <f t="shared" si="261"/>
        <v>1.2532552083333334E-11</v>
      </c>
      <c r="K150" s="4">
        <f t="shared" si="288"/>
        <v>0.15130904341518736</v>
      </c>
      <c r="L150">
        <f t="shared" si="262"/>
        <v>1.5130904341518735E-7</v>
      </c>
      <c r="M150">
        <f t="shared" si="263"/>
        <v>0.84869095658481264</v>
      </c>
      <c r="N150">
        <f t="shared" si="264"/>
        <v>8.4869095658481255E-7</v>
      </c>
      <c r="O150">
        <f t="shared" si="265"/>
        <v>6.0708368339757095E-24</v>
      </c>
      <c r="P150">
        <f t="shared" si="266"/>
        <v>7.8484183491237467E-7</v>
      </c>
      <c r="Q150" s="4">
        <f t="shared" si="267"/>
        <v>0.78484183491237469</v>
      </c>
      <c r="R150" s="4">
        <f t="shared" si="268"/>
        <v>0.21515816508762531</v>
      </c>
      <c r="S150">
        <f t="shared" si="269"/>
        <v>5.1244390105565261</v>
      </c>
      <c r="T150">
        <f t="shared" si="270"/>
        <v>-6.0712504255201045</v>
      </c>
      <c r="U150">
        <f t="shared" si="271"/>
        <v>-6.1052178555422785</v>
      </c>
      <c r="V150">
        <f t="shared" si="272"/>
        <v>0.36859614128181745</v>
      </c>
      <c r="W150">
        <f t="shared" si="273"/>
        <v>2.8380829610989461E-14</v>
      </c>
      <c r="X150">
        <f t="shared" si="274"/>
        <v>2.8756874633509472E-2</v>
      </c>
      <c r="Y150">
        <f t="shared" si="275"/>
        <v>-1.5412583158961441</v>
      </c>
      <c r="AA150">
        <f t="shared" si="276"/>
        <v>-42.197822569823487</v>
      </c>
      <c r="AD150">
        <f t="shared" si="277"/>
        <v>1.3318000000000003</v>
      </c>
      <c r="AE150">
        <f t="shared" si="278"/>
        <v>1.421978225698235</v>
      </c>
      <c r="AG150">
        <f t="shared" si="279"/>
        <v>-0.66724216812563164</v>
      </c>
      <c r="AK150">
        <f t="shared" si="289"/>
        <v>8.3149330410962159E-12</v>
      </c>
      <c r="AL150">
        <f t="shared" si="280"/>
        <v>4.9889598246577297E-7</v>
      </c>
      <c r="AM150">
        <f t="shared" si="281"/>
        <v>25.543474302247578</v>
      </c>
      <c r="AN150">
        <f t="shared" si="282"/>
        <v>1.4072799676210239</v>
      </c>
      <c r="AO150">
        <f t="shared" si="283"/>
        <v>1.5854607295085006</v>
      </c>
      <c r="AP150">
        <f t="shared" si="290"/>
        <v>4.2572057832033643E-4</v>
      </c>
      <c r="AQ150">
        <f t="shared" si="284"/>
        <v>25.543234699220186</v>
      </c>
      <c r="AR150">
        <f t="shared" si="285"/>
        <v>1.4072758938306122</v>
      </c>
      <c r="AT150">
        <f t="shared" si="286"/>
        <v>33.653313500655642</v>
      </c>
      <c r="AV150">
        <f t="shared" si="287"/>
        <v>0.66346686499344354</v>
      </c>
    </row>
    <row r="151" spans="1:48" x14ac:dyDescent="0.2">
      <c r="A151">
        <v>1.3521000000000001</v>
      </c>
      <c r="B151">
        <v>39.545999999999999</v>
      </c>
      <c r="C151">
        <f t="shared" si="254"/>
        <v>2.3521000000000001</v>
      </c>
      <c r="D151">
        <f t="shared" si="255"/>
        <v>1.3521000000000001</v>
      </c>
      <c r="E151">
        <f t="shared" si="256"/>
        <v>135210</v>
      </c>
      <c r="F151">
        <f t="shared" si="257"/>
        <v>1009029850.7462686</v>
      </c>
      <c r="G151">
        <f t="shared" si="258"/>
        <v>2.9401250000000001</v>
      </c>
      <c r="H151">
        <f t="shared" si="259"/>
        <v>1.8955219464863178</v>
      </c>
      <c r="I151">
        <f t="shared" si="260"/>
        <v>6.5910000000000003E-4</v>
      </c>
      <c r="J151">
        <f t="shared" si="261"/>
        <v>1.2873046875E-11</v>
      </c>
      <c r="K151" s="4">
        <f t="shared" si="288"/>
        <v>0.15003165526585638</v>
      </c>
      <c r="L151">
        <f t="shared" si="262"/>
        <v>1.5003165526585637E-7</v>
      </c>
      <c r="M151">
        <f t="shared" si="263"/>
        <v>0.84996834473414362</v>
      </c>
      <c r="N151">
        <f t="shared" si="264"/>
        <v>8.4996834473414363E-7</v>
      </c>
      <c r="O151">
        <f t="shared" si="265"/>
        <v>6.1049561456414636E-24</v>
      </c>
      <c r="P151">
        <f t="shared" si="266"/>
        <v>7.8594226023388089E-7</v>
      </c>
      <c r="Q151" s="4">
        <f t="shared" si="267"/>
        <v>0.78594226023388092</v>
      </c>
      <c r="R151" s="4">
        <f t="shared" si="268"/>
        <v>0.21405773976611908</v>
      </c>
      <c r="S151">
        <f t="shared" si="269"/>
        <v>5.1310088127906397</v>
      </c>
      <c r="T151">
        <f t="shared" si="270"/>
        <v>-6.0705972483601585</v>
      </c>
      <c r="U151">
        <f t="shared" si="271"/>
        <v>-6.104609358518994</v>
      </c>
      <c r="V151">
        <f t="shared" si="272"/>
        <v>0.36963048186744096</v>
      </c>
      <c r="W151">
        <f t="shared" si="273"/>
        <v>2.8540335523816983E-14</v>
      </c>
      <c r="X151">
        <f t="shared" si="274"/>
        <v>2.8918493994231347E-2</v>
      </c>
      <c r="Y151">
        <f t="shared" si="275"/>
        <v>-1.5388243278030054</v>
      </c>
      <c r="AA151">
        <f t="shared" si="276"/>
        <v>-42.675050399736215</v>
      </c>
      <c r="AD151">
        <f t="shared" si="277"/>
        <v>1.3521000000000001</v>
      </c>
      <c r="AE151">
        <f t="shared" si="278"/>
        <v>1.4267505039973623</v>
      </c>
      <c r="AG151">
        <f t="shared" si="279"/>
        <v>-0.66946906459702793</v>
      </c>
      <c r="AK151">
        <f t="shared" si="289"/>
        <v>8.4891175349238747E-12</v>
      </c>
      <c r="AL151">
        <f t="shared" si="280"/>
        <v>5.0934705209543249E-7</v>
      </c>
      <c r="AM151">
        <f t="shared" si="281"/>
        <v>26.078569067286143</v>
      </c>
      <c r="AN151">
        <f t="shared" si="282"/>
        <v>1.4162837579482765</v>
      </c>
      <c r="AO151">
        <f t="shared" si="283"/>
        <v>1.5971025620238164</v>
      </c>
      <c r="AP151">
        <f t="shared" si="290"/>
        <v>4.346387407493354E-4</v>
      </c>
      <c r="AQ151">
        <f t="shared" si="284"/>
        <v>26.078324444960124</v>
      </c>
      <c r="AR151">
        <f t="shared" si="285"/>
        <v>1.4162796841578651</v>
      </c>
      <c r="AT151">
        <f t="shared" si="286"/>
        <v>34.055102747974146</v>
      </c>
      <c r="AV151">
        <f t="shared" si="287"/>
        <v>0.65944897252025847</v>
      </c>
    </row>
    <row r="152" spans="1:48" x14ac:dyDescent="0.2">
      <c r="A152">
        <v>1.3720000000000001</v>
      </c>
      <c r="B152">
        <v>40.555</v>
      </c>
      <c r="C152">
        <f t="shared" si="254"/>
        <v>2.3719999999999999</v>
      </c>
      <c r="D152">
        <f t="shared" si="255"/>
        <v>1.3719999999999999</v>
      </c>
      <c r="E152">
        <f t="shared" si="256"/>
        <v>137200</v>
      </c>
      <c r="F152">
        <f t="shared" si="257"/>
        <v>1023880597.0149254</v>
      </c>
      <c r="G152">
        <f t="shared" si="258"/>
        <v>2.9649999999999999</v>
      </c>
      <c r="H152">
        <f t="shared" si="259"/>
        <v>1.906774858611576</v>
      </c>
      <c r="I152">
        <f t="shared" si="260"/>
        <v>6.7591666666666668E-4</v>
      </c>
      <c r="J152">
        <f t="shared" si="261"/>
        <v>1.3201497395833333E-11</v>
      </c>
      <c r="K152" s="4">
        <f t="shared" si="288"/>
        <v>0.14811698323247469</v>
      </c>
      <c r="L152">
        <f t="shared" si="262"/>
        <v>1.4811698323247467E-7</v>
      </c>
      <c r="M152">
        <f t="shared" si="263"/>
        <v>0.85188301676752531</v>
      </c>
      <c r="N152">
        <f t="shared" si="264"/>
        <v>8.5188301676752531E-7</v>
      </c>
      <c r="O152">
        <f t="shared" si="265"/>
        <v>6.1335017539876385E-24</v>
      </c>
      <c r="P152">
        <f t="shared" si="266"/>
        <v>7.8685938264425832E-7</v>
      </c>
      <c r="Q152" s="4">
        <f t="shared" si="267"/>
        <v>0.78685938264425836</v>
      </c>
      <c r="R152" s="4">
        <f t="shared" si="268"/>
        <v>0.21314061735574164</v>
      </c>
      <c r="S152">
        <f t="shared" si="269"/>
        <v>5.1373541113707333</v>
      </c>
      <c r="T152">
        <f t="shared" si="270"/>
        <v>-6.0696200398114</v>
      </c>
      <c r="U152">
        <f t="shared" si="271"/>
        <v>-6.1041028722128488</v>
      </c>
      <c r="V152">
        <f t="shared" si="272"/>
        <v>0.37049363481001057</v>
      </c>
      <c r="W152">
        <f t="shared" si="273"/>
        <v>2.8673784678977989E-14</v>
      </c>
      <c r="X152">
        <f t="shared" si="274"/>
        <v>2.9053711346138031E-2</v>
      </c>
      <c r="Y152">
        <f t="shared" si="275"/>
        <v>-1.5367983825784237</v>
      </c>
      <c r="AA152">
        <f t="shared" si="276"/>
        <v>-43.900188016393855</v>
      </c>
      <c r="AD152">
        <f t="shared" si="277"/>
        <v>1.3719999999999999</v>
      </c>
      <c r="AE152">
        <f t="shared" si="278"/>
        <v>1.4390018801639386</v>
      </c>
      <c r="AG152">
        <f t="shared" si="279"/>
        <v>-0.67133378063502702</v>
      </c>
      <c r="AK152">
        <f t="shared" si="289"/>
        <v>8.6543367562584451E-12</v>
      </c>
      <c r="AL152">
        <f t="shared" si="280"/>
        <v>5.1926020537550665E-7</v>
      </c>
      <c r="AM152">
        <f t="shared" si="281"/>
        <v>26.586122515225941</v>
      </c>
      <c r="AN152">
        <f t="shared" si="282"/>
        <v>1.4246550017529513</v>
      </c>
      <c r="AO152">
        <f t="shared" si="283"/>
        <v>1.6080444057369232</v>
      </c>
      <c r="AP152">
        <f t="shared" si="290"/>
        <v>4.4309788553240813E-4</v>
      </c>
      <c r="AQ152">
        <f t="shared" si="284"/>
        <v>26.585873131944489</v>
      </c>
      <c r="AR152">
        <f t="shared" si="285"/>
        <v>1.4246509279625397</v>
      </c>
      <c r="AT152">
        <f t="shared" si="286"/>
        <v>34.444279336146117</v>
      </c>
      <c r="AV152">
        <f t="shared" si="287"/>
        <v>0.65555720663853878</v>
      </c>
    </row>
    <row r="153" spans="1:48" x14ac:dyDescent="0.2">
      <c r="A153">
        <v>1.3912</v>
      </c>
      <c r="B153">
        <v>41.481999999999999</v>
      </c>
      <c r="C153">
        <f t="shared" si="254"/>
        <v>2.3912</v>
      </c>
      <c r="D153">
        <f t="shared" si="255"/>
        <v>1.3912</v>
      </c>
      <c r="E153">
        <f t="shared" si="256"/>
        <v>139120</v>
      </c>
      <c r="F153">
        <f t="shared" si="257"/>
        <v>1038208955.2238805</v>
      </c>
      <c r="G153">
        <f t="shared" si="258"/>
        <v>2.9889999999999999</v>
      </c>
      <c r="H153">
        <f t="shared" si="259"/>
        <v>1.9176319396570514</v>
      </c>
      <c r="I153">
        <f t="shared" si="260"/>
        <v>6.9136666666666665E-4</v>
      </c>
      <c r="J153">
        <f t="shared" si="261"/>
        <v>1.3503255208333333E-11</v>
      </c>
      <c r="K153" s="4">
        <f t="shared" si="288"/>
        <v>0.14718923385875504</v>
      </c>
      <c r="L153">
        <f t="shared" si="262"/>
        <v>1.4718923385875504E-7</v>
      </c>
      <c r="M153">
        <f t="shared" si="263"/>
        <v>0.85281076614124496</v>
      </c>
      <c r="N153">
        <f t="shared" si="264"/>
        <v>8.5281076614124496E-7</v>
      </c>
      <c r="O153">
        <f t="shared" si="265"/>
        <v>6.152087163809689E-24</v>
      </c>
      <c r="P153">
        <f t="shared" si="266"/>
        <v>7.8745478134771587E-7</v>
      </c>
      <c r="Q153" s="4">
        <f t="shared" si="267"/>
        <v>0.78745478134771585</v>
      </c>
      <c r="R153" s="4">
        <f t="shared" si="268"/>
        <v>0.21254521865228415</v>
      </c>
      <c r="S153">
        <f t="shared" si="269"/>
        <v>5.1433895689946558</v>
      </c>
      <c r="T153">
        <f t="shared" si="270"/>
        <v>-6.0691473256179016</v>
      </c>
      <c r="U153">
        <f t="shared" si="271"/>
        <v>-6.1037743756653535</v>
      </c>
      <c r="V153">
        <f t="shared" si="272"/>
        <v>0.37105453525282461</v>
      </c>
      <c r="W153">
        <f t="shared" si="273"/>
        <v>2.8760670451703358E-14</v>
      </c>
      <c r="X153">
        <f t="shared" si="274"/>
        <v>2.9141748352382962E-2</v>
      </c>
      <c r="Y153">
        <f t="shared" si="275"/>
        <v>-1.5354843963884419</v>
      </c>
      <c r="AA153">
        <f t="shared" si="276"/>
        <v>-44.40269378414299</v>
      </c>
      <c r="AD153">
        <f t="shared" si="277"/>
        <v>1.3912</v>
      </c>
      <c r="AE153">
        <f t="shared" si="278"/>
        <v>1.4440269378414299</v>
      </c>
      <c r="AG153">
        <f t="shared" si="279"/>
        <v>-0.67254866033357985</v>
      </c>
      <c r="AK153">
        <f t="shared" si="289"/>
        <v>8.8020378996374396E-12</v>
      </c>
      <c r="AL153">
        <f t="shared" si="280"/>
        <v>5.2812227397824638E-7</v>
      </c>
      <c r="AM153">
        <f t="shared" si="281"/>
        <v>27.039860427686214</v>
      </c>
      <c r="AN153">
        <f t="shared" si="282"/>
        <v>1.4320044455668564</v>
      </c>
      <c r="AO153">
        <f t="shared" si="283"/>
        <v>1.6178596871582891</v>
      </c>
      <c r="AP153">
        <f t="shared" si="290"/>
        <v>4.5066011313750145E-4</v>
      </c>
      <c r="AQ153">
        <f t="shared" si="284"/>
        <v>27.039606788250087</v>
      </c>
      <c r="AR153">
        <f t="shared" si="285"/>
        <v>1.4320003717764447</v>
      </c>
      <c r="AT153">
        <f t="shared" si="286"/>
        <v>34.815436990294067</v>
      </c>
      <c r="AV153">
        <f t="shared" si="287"/>
        <v>0.65184563009705931</v>
      </c>
    </row>
    <row r="154" spans="1:48" x14ac:dyDescent="0.2">
      <c r="A154">
        <v>1.411</v>
      </c>
      <c r="B154">
        <v>42.517000000000003</v>
      </c>
      <c r="C154">
        <f t="shared" si="254"/>
        <v>2.411</v>
      </c>
      <c r="D154">
        <f t="shared" si="255"/>
        <v>1.411</v>
      </c>
      <c r="E154">
        <f t="shared" si="256"/>
        <v>141100</v>
      </c>
      <c r="F154">
        <f t="shared" si="257"/>
        <v>1052985074.6268656</v>
      </c>
      <c r="G154">
        <f t="shared" si="258"/>
        <v>3.0137499999999999</v>
      </c>
      <c r="H154">
        <f t="shared" si="259"/>
        <v>1.9288283044851975</v>
      </c>
      <c r="I154">
        <f t="shared" si="260"/>
        <v>7.0861666666666677E-4</v>
      </c>
      <c r="J154">
        <f t="shared" si="261"/>
        <v>1.3840169270833335E-11</v>
      </c>
      <c r="K154" s="4">
        <f t="shared" si="288"/>
        <v>0.14590936786697617</v>
      </c>
      <c r="L154">
        <f t="shared" si="262"/>
        <v>1.4590936786697617E-7</v>
      </c>
      <c r="M154">
        <f t="shared" si="263"/>
        <v>0.85409063213302383</v>
      </c>
      <c r="N154">
        <f t="shared" si="264"/>
        <v>8.5409063213302378E-7</v>
      </c>
      <c r="O154">
        <f t="shared" si="265"/>
        <v>6.1810128339170595E-24</v>
      </c>
      <c r="P154">
        <f t="shared" si="266"/>
        <v>7.8837876071108191E-7</v>
      </c>
      <c r="Q154" s="4">
        <f t="shared" si="267"/>
        <v>0.78837876071108193</v>
      </c>
      <c r="R154" s="4">
        <f t="shared" si="268"/>
        <v>0.21162123928891807</v>
      </c>
      <c r="S154">
        <f t="shared" si="269"/>
        <v>5.1495270137543478</v>
      </c>
      <c r="T154">
        <f t="shared" si="270"/>
        <v>-6.0684960415513034</v>
      </c>
      <c r="U154">
        <f t="shared" si="271"/>
        <v>-6.103265084329462</v>
      </c>
      <c r="V154">
        <f t="shared" si="272"/>
        <v>0.37192581798598079</v>
      </c>
      <c r="W154">
        <f t="shared" si="273"/>
        <v>2.8895896374776686E-14</v>
      </c>
      <c r="X154">
        <f t="shared" si="274"/>
        <v>2.9278766014316091E-2</v>
      </c>
      <c r="Y154">
        <f t="shared" si="275"/>
        <v>-1.5334472310448763</v>
      </c>
      <c r="AA154">
        <f t="shared" si="276"/>
        <v>-45.036088074790811</v>
      </c>
      <c r="AD154">
        <f t="shared" si="277"/>
        <v>1.411</v>
      </c>
      <c r="AE154">
        <f t="shared" si="278"/>
        <v>1.450360880747908</v>
      </c>
      <c r="AG154">
        <f t="shared" si="279"/>
        <v>-0.67444074664122733</v>
      </c>
      <c r="AK154">
        <f t="shared" si="289"/>
        <v>8.9692854197093086E-12</v>
      </c>
      <c r="AL154">
        <f t="shared" si="280"/>
        <v>5.3815712518255847E-7</v>
      </c>
      <c r="AM154">
        <f t="shared" si="281"/>
        <v>27.553644809346995</v>
      </c>
      <c r="AN154">
        <f t="shared" si="282"/>
        <v>1.4401790556701133</v>
      </c>
      <c r="AO154">
        <f t="shared" si="283"/>
        <v>1.6285626131087765</v>
      </c>
      <c r="AP154">
        <f t="shared" si="290"/>
        <v>4.5922310584180025E-4</v>
      </c>
      <c r="AQ154">
        <f t="shared" si="284"/>
        <v>27.553386350508017</v>
      </c>
      <c r="AR154">
        <f t="shared" si="285"/>
        <v>1.4401749818797021</v>
      </c>
      <c r="AT154">
        <f t="shared" si="286"/>
        <v>35.193817039426598</v>
      </c>
      <c r="AV154">
        <f t="shared" si="287"/>
        <v>0.648061829605734</v>
      </c>
    </row>
    <row r="155" spans="1:48" x14ac:dyDescent="0.2">
      <c r="A155">
        <v>1.4323999999999999</v>
      </c>
      <c r="B155">
        <v>43.421999999999997</v>
      </c>
      <c r="C155">
        <f t="shared" si="254"/>
        <v>2.4323999999999999</v>
      </c>
      <c r="D155">
        <f t="shared" si="255"/>
        <v>1.4323999999999999</v>
      </c>
      <c r="E155">
        <f t="shared" si="256"/>
        <v>143240</v>
      </c>
      <c r="F155">
        <f t="shared" si="257"/>
        <v>1068955223.880597</v>
      </c>
      <c r="G155">
        <f t="shared" si="258"/>
        <v>3.0404999999999998</v>
      </c>
      <c r="H155">
        <f t="shared" si="259"/>
        <v>1.9409294260671337</v>
      </c>
      <c r="I155">
        <f t="shared" si="260"/>
        <v>7.2369999999999997E-4</v>
      </c>
      <c r="J155">
        <f t="shared" si="261"/>
        <v>1.4134765624999999E-11</v>
      </c>
      <c r="K155" s="4">
        <f t="shared" si="288"/>
        <v>0.14498917475857864</v>
      </c>
      <c r="L155">
        <f t="shared" si="262"/>
        <v>1.4498917475857864E-7</v>
      </c>
      <c r="M155">
        <f t="shared" si="263"/>
        <v>0.85501082524142136</v>
      </c>
      <c r="N155">
        <f t="shared" si="264"/>
        <v>8.5501082524142128E-7</v>
      </c>
      <c r="O155">
        <f t="shared" si="265"/>
        <v>6.1795006571992564E-24</v>
      </c>
      <c r="P155">
        <f t="shared" si="266"/>
        <v>7.8833053732812612E-7</v>
      </c>
      <c r="Q155" s="4">
        <f t="shared" si="267"/>
        <v>0.78833053732812608</v>
      </c>
      <c r="R155" s="4">
        <f t="shared" si="268"/>
        <v>0.21166946267187392</v>
      </c>
      <c r="S155">
        <f t="shared" si="269"/>
        <v>5.1560643123398657</v>
      </c>
      <c r="T155">
        <f t="shared" si="270"/>
        <v>-6.0680283866603038</v>
      </c>
      <c r="U155">
        <f t="shared" si="271"/>
        <v>-6.1032916499736789</v>
      </c>
      <c r="V155">
        <f t="shared" si="272"/>
        <v>0.37188031962020118</v>
      </c>
      <c r="W155">
        <f t="shared" si="273"/>
        <v>2.8888827031464639E-14</v>
      </c>
      <c r="X155">
        <f t="shared" si="274"/>
        <v>2.9271603002446731E-2</v>
      </c>
      <c r="Y155">
        <f t="shared" si="275"/>
        <v>-1.5335534936217459</v>
      </c>
      <c r="AA155">
        <f t="shared" si="276"/>
        <v>-45.989838913370306</v>
      </c>
      <c r="AD155">
        <f t="shared" si="277"/>
        <v>1.4323999999999999</v>
      </c>
      <c r="AE155">
        <f t="shared" si="278"/>
        <v>1.459898389133703</v>
      </c>
      <c r="AG155">
        <f t="shared" si="279"/>
        <v>-0.67434179266416128</v>
      </c>
      <c r="AK155">
        <f t="shared" si="289"/>
        <v>9.1030909181747901E-12</v>
      </c>
      <c r="AL155">
        <f t="shared" si="280"/>
        <v>5.4618545509048739E-7</v>
      </c>
      <c r="AM155">
        <f t="shared" si="281"/>
        <v>27.964695300632954</v>
      </c>
      <c r="AN155">
        <f t="shared" si="282"/>
        <v>1.4466100916787614</v>
      </c>
      <c r="AO155">
        <f t="shared" si="283"/>
        <v>1.6377098230096971</v>
      </c>
      <c r="AP155">
        <f t="shared" si="290"/>
        <v>4.6607388310093446E-4</v>
      </c>
      <c r="AQ155">
        <f t="shared" si="284"/>
        <v>27.964432986056067</v>
      </c>
      <c r="AR155">
        <f t="shared" si="285"/>
        <v>1.44660601788835</v>
      </c>
      <c r="AT155">
        <f t="shared" si="286"/>
        <v>35.59786444513621</v>
      </c>
      <c r="AV155">
        <f t="shared" si="287"/>
        <v>0.64402135554863793</v>
      </c>
    </row>
    <row r="156" spans="1:48" x14ac:dyDescent="0.2">
      <c r="A156">
        <v>1.4521999999999999</v>
      </c>
      <c r="B156">
        <v>44.427</v>
      </c>
      <c r="C156">
        <f>A156+1</f>
        <v>2.4521999999999999</v>
      </c>
      <c r="D156">
        <f>C156-1</f>
        <v>1.4521999999999999</v>
      </c>
      <c r="E156">
        <f>D156*100000</f>
        <v>145220</v>
      </c>
      <c r="F156">
        <f>E156/(0.000134)</f>
        <v>1083731343.283582</v>
      </c>
      <c r="G156">
        <f>1.25*C156/1</f>
        <v>3.0652499999999998</v>
      </c>
      <c r="H156">
        <f t="shared" si="259"/>
        <v>1.9521257908952798</v>
      </c>
      <c r="I156">
        <f t="shared" si="260"/>
        <v>7.4045000000000003E-4</v>
      </c>
      <c r="J156">
        <f>I156/51200000</f>
        <v>1.44619140625E-11</v>
      </c>
      <c r="K156" s="4">
        <f t="shared" si="288"/>
        <v>0.14382162114557673</v>
      </c>
      <c r="L156">
        <f>K156*10^-6</f>
        <v>1.4382162114557672E-7</v>
      </c>
      <c r="M156">
        <f>1-K156</f>
        <v>0.85617837885442327</v>
      </c>
      <c r="N156">
        <f>M156*10^-6</f>
        <v>8.5617837885442328E-7</v>
      </c>
      <c r="O156">
        <f t="shared" si="265"/>
        <v>6.200552265527101E-24</v>
      </c>
      <c r="P156">
        <f t="shared" si="266"/>
        <v>7.8900107964356005E-7</v>
      </c>
      <c r="Q156" s="4">
        <f t="shared" si="267"/>
        <v>0.78900107964356003</v>
      </c>
      <c r="R156" s="4">
        <f t="shared" si="268"/>
        <v>0.21099892035643997</v>
      </c>
      <c r="S156">
        <f t="shared" si="269"/>
        <v>5.1620264324211771</v>
      </c>
      <c r="T156">
        <f t="shared" si="270"/>
        <v>-6.0674357436388009</v>
      </c>
      <c r="U156">
        <f t="shared" si="271"/>
        <v>-6.1029224025156497</v>
      </c>
      <c r="V156">
        <f t="shared" si="272"/>
        <v>0.37251322049203345</v>
      </c>
      <c r="W156">
        <f t="shared" si="273"/>
        <v>2.8987242147095204E-14</v>
      </c>
      <c r="X156">
        <f t="shared" si="274"/>
        <v>2.9371322114996375E-2</v>
      </c>
      <c r="Y156">
        <f t="shared" si="275"/>
        <v>-1.5320765037896276</v>
      </c>
      <c r="AA156">
        <f t="shared" si="276"/>
        <v>-46.708762337525144</v>
      </c>
      <c r="AD156">
        <f t="shared" si="277"/>
        <v>1.4521999999999999</v>
      </c>
      <c r="AE156">
        <f t="shared" si="278"/>
        <v>1.4670876233752514</v>
      </c>
      <c r="AG156">
        <f t="shared" si="279"/>
        <v>-0.67571976690344548</v>
      </c>
      <c r="AK156">
        <f t="shared" si="289"/>
        <v>9.2603625557522784E-12</v>
      </c>
      <c r="AL156">
        <f t="shared" si="280"/>
        <v>5.5562175334513665E-7</v>
      </c>
      <c r="AM156">
        <f t="shared" si="281"/>
        <v>28.447833771270997</v>
      </c>
      <c r="AN156">
        <f t="shared" si="282"/>
        <v>1.4540492015921915</v>
      </c>
      <c r="AO156">
        <f t="shared" si="283"/>
        <v>1.6476469878428448</v>
      </c>
      <c r="AP156">
        <f t="shared" si="290"/>
        <v>4.7412611541260282E-4</v>
      </c>
      <c r="AQ156">
        <f t="shared" si="284"/>
        <v>28.44756692475617</v>
      </c>
      <c r="AR156">
        <f t="shared" si="285"/>
        <v>1.4540451278017801</v>
      </c>
      <c r="AT156">
        <f t="shared" si="286"/>
        <v>35.967241156794302</v>
      </c>
      <c r="AV156">
        <f t="shared" si="287"/>
        <v>0.64032758843205706</v>
      </c>
    </row>
    <row r="157" spans="1:48" x14ac:dyDescent="0.2">
      <c r="A157">
        <v>1.4786999999999999</v>
      </c>
      <c r="B157">
        <v>45.040999999999997</v>
      </c>
      <c r="C157">
        <f>A157+1</f>
        <v>2.4786999999999999</v>
      </c>
      <c r="D157">
        <f>C157-1</f>
        <v>1.4786999999999999</v>
      </c>
      <c r="E157">
        <f>D157*100000</f>
        <v>147870</v>
      </c>
      <c r="F157">
        <f>E157/(0.000134)</f>
        <v>1103507462.6865671</v>
      </c>
      <c r="G157">
        <f>1.25*C157/1</f>
        <v>3.0983749999999999</v>
      </c>
      <c r="H157">
        <f t="shared" si="259"/>
        <v>1.96711082462992</v>
      </c>
      <c r="I157">
        <f t="shared" si="260"/>
        <v>7.506833333333333E-4</v>
      </c>
      <c r="J157">
        <f>I157/51200000</f>
        <v>1.4661783854166665E-11</v>
      </c>
      <c r="K157" s="4">
        <f t="shared" si="288"/>
        <v>0.14409044462467613</v>
      </c>
      <c r="L157">
        <f>K157*10^-6</f>
        <v>1.4409044462467612E-7</v>
      </c>
      <c r="M157">
        <f>1-K157</f>
        <v>0.85590955537532387</v>
      </c>
      <c r="N157">
        <f>M157*10^-6</f>
        <v>8.5590955537532387E-7</v>
      </c>
      <c r="O157">
        <f t="shared" si="265"/>
        <v>6.1265606824939266E-24</v>
      </c>
      <c r="P157">
        <f t="shared" si="266"/>
        <v>7.866366727321764E-7</v>
      </c>
      <c r="Q157" s="4">
        <f t="shared" si="267"/>
        <v>0.78663667273217641</v>
      </c>
      <c r="R157" s="4">
        <f t="shared" si="268"/>
        <v>0.21336332726782359</v>
      </c>
      <c r="S157">
        <f t="shared" si="269"/>
        <v>5.1698800728743866</v>
      </c>
      <c r="T157">
        <f t="shared" si="270"/>
        <v>-6.0675721251320693</v>
      </c>
      <c r="U157">
        <f t="shared" si="271"/>
        <v>-6.1042258107943566</v>
      </c>
      <c r="V157">
        <f t="shared" si="272"/>
        <v>0.37028393805957094</v>
      </c>
      <c r="W157">
        <f t="shared" si="273"/>
        <v>2.864133555000821E-14</v>
      </c>
      <c r="X157">
        <f t="shared" si="274"/>
        <v>2.9020832267318247E-2</v>
      </c>
      <c r="Y157">
        <f t="shared" si="275"/>
        <v>-1.5372901369044558</v>
      </c>
      <c r="AA157">
        <f t="shared" si="276"/>
        <v>-48.075972576521686</v>
      </c>
      <c r="AD157">
        <f t="shared" si="277"/>
        <v>1.4786999999999999</v>
      </c>
      <c r="AE157">
        <f t="shared" si="278"/>
        <v>1.4807597257652167</v>
      </c>
      <c r="AG157">
        <f t="shared" si="279"/>
        <v>-0.67088022471418474</v>
      </c>
      <c r="AK157">
        <f t="shared" si="289"/>
        <v>9.3168262754877367E-12</v>
      </c>
      <c r="AL157">
        <f t="shared" si="280"/>
        <v>5.5900957652926417E-7</v>
      </c>
      <c r="AM157">
        <f t="shared" si="281"/>
        <v>28.621290318298325</v>
      </c>
      <c r="AN157">
        <f t="shared" si="282"/>
        <v>1.456689208930573</v>
      </c>
      <c r="AO157">
        <f t="shared" si="283"/>
        <v>1.6536080241536975</v>
      </c>
      <c r="AP157">
        <f t="shared" si="290"/>
        <v>4.7701703074542513E-4</v>
      </c>
      <c r="AQ157">
        <f t="shared" si="284"/>
        <v>28.621021844725508</v>
      </c>
      <c r="AR157">
        <f t="shared" si="285"/>
        <v>1.4566851351401615</v>
      </c>
      <c r="AT157">
        <f t="shared" si="286"/>
        <v>36.455029154995835</v>
      </c>
      <c r="AV157">
        <f t="shared" si="287"/>
        <v>0.63544970845004167</v>
      </c>
    </row>
    <row r="158" spans="1:48" x14ac:dyDescent="0.2">
      <c r="A158">
        <v>1.4955000000000001</v>
      </c>
      <c r="B158">
        <v>46.177</v>
      </c>
      <c r="C158">
        <f>A158+1</f>
        <v>2.4954999999999998</v>
      </c>
      <c r="D158">
        <f>C158-1</f>
        <v>1.4954999999999998</v>
      </c>
      <c r="E158">
        <f>D158*100000</f>
        <v>149549.99999999997</v>
      </c>
      <c r="F158">
        <f>E158/(0.000134)</f>
        <v>1116044776.1194026</v>
      </c>
      <c r="G158">
        <f>1.25*C158/1</f>
        <v>3.1193749999999998</v>
      </c>
      <c r="H158">
        <f t="shared" si="259"/>
        <v>1.9766107705447107</v>
      </c>
      <c r="I158">
        <f t="shared" si="260"/>
        <v>7.6961666666666663E-4</v>
      </c>
      <c r="J158">
        <f>I158/51200000</f>
        <v>1.5031575520833332E-11</v>
      </c>
      <c r="K158" s="4">
        <f t="shared" si="288"/>
        <v>0.14257739099295308</v>
      </c>
      <c r="L158">
        <f>K158*10^-6</f>
        <v>1.4257739099295307E-7</v>
      </c>
      <c r="M158">
        <f>1-K158</f>
        <v>0.85742260900704692</v>
      </c>
      <c r="N158">
        <f>M158*10^-6</f>
        <v>8.5742260900704689E-7</v>
      </c>
      <c r="O158">
        <f t="shared" si="265"/>
        <v>6.1806728438398389E-24</v>
      </c>
      <c r="P158">
        <f t="shared" si="266"/>
        <v>7.8836791918348611E-7</v>
      </c>
      <c r="Q158" s="4">
        <f t="shared" si="267"/>
        <v>0.78836791918348614</v>
      </c>
      <c r="R158" s="4">
        <f t="shared" si="268"/>
        <v>0.21163208081651386</v>
      </c>
      <c r="S158">
        <f t="shared" si="269"/>
        <v>5.1747864173673372</v>
      </c>
      <c r="T158">
        <f t="shared" si="270"/>
        <v>-6.0668050689504796</v>
      </c>
      <c r="U158">
        <f t="shared" si="271"/>
        <v>-6.1032710566466015</v>
      </c>
      <c r="V158">
        <f t="shared" si="272"/>
        <v>0.37191558885121667</v>
      </c>
      <c r="W158">
        <f t="shared" si="273"/>
        <v>2.8894306939791742E-14</v>
      </c>
      <c r="X158">
        <f t="shared" si="274"/>
        <v>2.9277155519371909E-2</v>
      </c>
      <c r="Y158">
        <f t="shared" si="275"/>
        <v>-1.5334711203134337</v>
      </c>
      <c r="AA158">
        <f t="shared" si="276"/>
        <v>-48.433127680793248</v>
      </c>
      <c r="AD158">
        <f t="shared" si="277"/>
        <v>1.4954999999999998</v>
      </c>
      <c r="AE158">
        <f t="shared" si="278"/>
        <v>1.4843312768079324</v>
      </c>
      <c r="AG158">
        <f t="shared" si="279"/>
        <v>-0.67441849795285269</v>
      </c>
      <c r="AK158">
        <f t="shared" si="289"/>
        <v>9.5059025687002914E-12</v>
      </c>
      <c r="AL158">
        <f t="shared" si="280"/>
        <v>5.7035415412201753E-7</v>
      </c>
      <c r="AM158">
        <f t="shared" si="281"/>
        <v>29.202132691047296</v>
      </c>
      <c r="AN158">
        <f t="shared" si="282"/>
        <v>1.4654145700145451</v>
      </c>
      <c r="AO158">
        <f t="shared" si="283"/>
        <v>1.6644257145108399</v>
      </c>
      <c r="AP158">
        <f t="shared" si="290"/>
        <v>4.8669764615089854E-4</v>
      </c>
      <c r="AQ158">
        <f t="shared" si="284"/>
        <v>29.201858769053914</v>
      </c>
      <c r="AR158">
        <f t="shared" si="285"/>
        <v>1.4654104962241339</v>
      </c>
      <c r="AT158">
        <f t="shared" si="286"/>
        <v>36.760437683159807</v>
      </c>
      <c r="AV158">
        <f t="shared" si="287"/>
        <v>0.63239562316840192</v>
      </c>
    </row>
    <row r="159" spans="1:48" x14ac:dyDescent="0.2">
      <c r="Z159" s="4" t="s">
        <v>89</v>
      </c>
      <c r="AA159">
        <f>AVERAGE(AA145:AA158)</f>
        <v>-43.316735792335628</v>
      </c>
      <c r="AD159" s="4" t="s">
        <v>89</v>
      </c>
      <c r="AE159" s="2">
        <f>AVERAGE(AE145:AE158)</f>
        <v>1.4331673579233564</v>
      </c>
    </row>
    <row r="160" spans="1:48" x14ac:dyDescent="0.2">
      <c r="A160" s="4" t="s">
        <v>90</v>
      </c>
      <c r="Z160" s="4" t="s">
        <v>91</v>
      </c>
      <c r="AA160">
        <f>_xlfn.VAR.S(AA145:AA158)</f>
        <v>10.967102255786276</v>
      </c>
      <c r="AD160" s="4" t="s">
        <v>91</v>
      </c>
      <c r="AE160" s="2">
        <f>_xlfn.VAR.S(AE145:AE158)</f>
        <v>1.096710225578624E-3</v>
      </c>
    </row>
    <row r="161" spans="1:31" x14ac:dyDescent="0.2">
      <c r="A161" t="s">
        <v>3</v>
      </c>
      <c r="B161" t="s">
        <v>4</v>
      </c>
      <c r="C161" t="s">
        <v>25</v>
      </c>
      <c r="D161" t="s">
        <v>26</v>
      </c>
      <c r="E161" t="s">
        <v>27</v>
      </c>
      <c r="F161" s="5" t="s">
        <v>28</v>
      </c>
      <c r="G161" t="s">
        <v>29</v>
      </c>
      <c r="H161" t="s">
        <v>30</v>
      </c>
      <c r="I161" t="s">
        <v>31</v>
      </c>
      <c r="J161" t="s">
        <v>32</v>
      </c>
      <c r="Z161" s="4" t="s">
        <v>92</v>
      </c>
      <c r="AA161">
        <f>AA160^0.5</f>
        <v>3.3116615551390929</v>
      </c>
      <c r="AD161" s="4" t="s">
        <v>92</v>
      </c>
      <c r="AE161">
        <f>AE160^0.5</f>
        <v>3.3116615551390879E-2</v>
      </c>
    </row>
    <row r="162" spans="1:31" x14ac:dyDescent="0.2">
      <c r="A162">
        <v>1.2342</v>
      </c>
      <c r="B162">
        <v>67.415000000000006</v>
      </c>
      <c r="C162">
        <f t="shared" ref="C162:C175" si="291">A162+1</f>
        <v>2.2342</v>
      </c>
      <c r="D162">
        <f t="shared" ref="D162:D175" si="292">C162-1</f>
        <v>1.2342</v>
      </c>
      <c r="E162">
        <f t="shared" ref="E162:E175" si="293">D162*100000</f>
        <v>123420</v>
      </c>
      <c r="F162">
        <f t="shared" ref="F162:F175" si="294">E162/(0.000134)</f>
        <v>921044776.119403</v>
      </c>
      <c r="G162">
        <f t="shared" ref="G162:G175" si="295">1.25*C162/1</f>
        <v>2.7927499999999998</v>
      </c>
      <c r="H162">
        <f t="shared" ref="H162:H175" si="296">(((((C162+1)*100000)/2)*28.02)/(8.314*298))/1000</f>
        <v>1.8288526831914471</v>
      </c>
      <c r="I162">
        <f t="shared" ref="I162:I175" si="297">B162/60000</f>
        <v>1.1235833333333334E-3</v>
      </c>
      <c r="J162">
        <f t="shared" ref="J162:J175" si="298">I162/51200000</f>
        <v>2.1944986979166668E-11</v>
      </c>
      <c r="AD162" s="4" t="s">
        <v>93</v>
      </c>
      <c r="AE162">
        <f>AE161*100</f>
        <v>3.311661555139088</v>
      </c>
    </row>
    <row r="163" spans="1:31" x14ac:dyDescent="0.2">
      <c r="A163">
        <v>1.2555000000000001</v>
      </c>
      <c r="B163">
        <v>68.488</v>
      </c>
      <c r="C163">
        <f t="shared" si="291"/>
        <v>2.2555000000000001</v>
      </c>
      <c r="D163">
        <f t="shared" si="292"/>
        <v>1.2555000000000001</v>
      </c>
      <c r="E163">
        <f t="shared" si="293"/>
        <v>125550</v>
      </c>
      <c r="F163">
        <f t="shared" si="294"/>
        <v>936940298.50746262</v>
      </c>
      <c r="G163">
        <f t="shared" si="295"/>
        <v>2.819375</v>
      </c>
      <c r="H163">
        <f t="shared" si="296"/>
        <v>1.840897257476271</v>
      </c>
      <c r="I163">
        <f t="shared" si="297"/>
        <v>1.1414666666666666E-3</v>
      </c>
      <c r="J163">
        <f t="shared" si="298"/>
        <v>2.2294270833333331E-11</v>
      </c>
    </row>
    <row r="164" spans="1:31" x14ac:dyDescent="0.2">
      <c r="A164">
        <v>1.2722</v>
      </c>
      <c r="B164">
        <v>69.978999999999999</v>
      </c>
      <c r="C164">
        <f t="shared" si="291"/>
        <v>2.2721999999999998</v>
      </c>
      <c r="D164">
        <f t="shared" si="292"/>
        <v>1.2721999999999998</v>
      </c>
      <c r="E164">
        <f t="shared" si="293"/>
        <v>127219.99999999997</v>
      </c>
      <c r="F164">
        <f t="shared" si="294"/>
        <v>949402985.07462656</v>
      </c>
      <c r="G164">
        <f t="shared" si="295"/>
        <v>2.8402499999999997</v>
      </c>
      <c r="H164">
        <f t="shared" si="296"/>
        <v>1.8503406560939499</v>
      </c>
      <c r="I164">
        <f t="shared" si="297"/>
        <v>1.1663166666666667E-3</v>
      </c>
      <c r="J164">
        <f t="shared" si="298"/>
        <v>2.2779622395833333E-11</v>
      </c>
    </row>
    <row r="165" spans="1:31" x14ac:dyDescent="0.2">
      <c r="A165">
        <v>1.292</v>
      </c>
      <c r="B165">
        <v>71.337000000000003</v>
      </c>
      <c r="C165">
        <f t="shared" si="291"/>
        <v>2.2919999999999998</v>
      </c>
      <c r="D165">
        <f t="shared" si="292"/>
        <v>1.2919999999999998</v>
      </c>
      <c r="E165">
        <f t="shared" si="293"/>
        <v>129199.99999999999</v>
      </c>
      <c r="F165">
        <f t="shared" si="294"/>
        <v>964179104.47761178</v>
      </c>
      <c r="G165">
        <f t="shared" si="295"/>
        <v>2.8649999999999998</v>
      </c>
      <c r="H165">
        <f t="shared" si="296"/>
        <v>1.8615370209220963</v>
      </c>
      <c r="I165">
        <f t="shared" si="297"/>
        <v>1.18895E-3</v>
      </c>
      <c r="J165">
        <f t="shared" si="298"/>
        <v>2.3221679687500001E-11</v>
      </c>
    </row>
    <row r="166" spans="1:31" x14ac:dyDescent="0.2">
      <c r="A166">
        <v>1.3113999999999999</v>
      </c>
      <c r="B166">
        <v>72.914000000000001</v>
      </c>
      <c r="C166">
        <f t="shared" si="291"/>
        <v>2.3113999999999999</v>
      </c>
      <c r="D166">
        <f t="shared" si="292"/>
        <v>1.3113999999999999</v>
      </c>
      <c r="E166">
        <f t="shared" si="293"/>
        <v>131140</v>
      </c>
      <c r="F166">
        <f t="shared" si="294"/>
        <v>978656716.41791046</v>
      </c>
      <c r="G166">
        <f t="shared" si="295"/>
        <v>2.8892499999999997</v>
      </c>
      <c r="H166">
        <f t="shared" si="296"/>
        <v>1.8725071965617952</v>
      </c>
      <c r="I166">
        <f t="shared" si="297"/>
        <v>1.2152333333333334E-3</v>
      </c>
      <c r="J166">
        <f t="shared" si="298"/>
        <v>2.3735026041666669E-11</v>
      </c>
    </row>
    <row r="167" spans="1:31" x14ac:dyDescent="0.2">
      <c r="A167">
        <v>1.3324</v>
      </c>
      <c r="B167">
        <v>74.209999999999994</v>
      </c>
      <c r="C167">
        <f t="shared" si="291"/>
        <v>2.3323999999999998</v>
      </c>
      <c r="D167">
        <f t="shared" si="292"/>
        <v>1.3323999999999998</v>
      </c>
      <c r="E167">
        <f t="shared" si="293"/>
        <v>133239.99999999997</v>
      </c>
      <c r="F167">
        <f t="shared" si="294"/>
        <v>994328358.20895493</v>
      </c>
      <c r="G167">
        <f t="shared" si="295"/>
        <v>2.9154999999999998</v>
      </c>
      <c r="H167">
        <f t="shared" si="296"/>
        <v>1.8843821289552836</v>
      </c>
      <c r="I167">
        <f t="shared" si="297"/>
        <v>1.2368333333333333E-3</v>
      </c>
      <c r="J167">
        <f t="shared" si="298"/>
        <v>2.4156901041666666E-11</v>
      </c>
    </row>
    <row r="168" spans="1:31" x14ac:dyDescent="0.2">
      <c r="A168">
        <v>1.3512999999999999</v>
      </c>
      <c r="B168">
        <v>75.769000000000005</v>
      </c>
      <c r="C168">
        <f t="shared" si="291"/>
        <v>2.3513000000000002</v>
      </c>
      <c r="D168">
        <f t="shared" si="292"/>
        <v>1.3513000000000002</v>
      </c>
      <c r="E168">
        <f t="shared" si="293"/>
        <v>135130.00000000003</v>
      </c>
      <c r="F168">
        <f t="shared" si="294"/>
        <v>1008432835.8208957</v>
      </c>
      <c r="G168">
        <f t="shared" si="295"/>
        <v>2.9391250000000002</v>
      </c>
      <c r="H168">
        <f t="shared" si="296"/>
        <v>1.895069568109423</v>
      </c>
      <c r="I168">
        <f t="shared" si="297"/>
        <v>1.2628166666666667E-3</v>
      </c>
      <c r="J168">
        <f t="shared" si="298"/>
        <v>2.4664388020833334E-11</v>
      </c>
    </row>
    <row r="169" spans="1:31" x14ac:dyDescent="0.2">
      <c r="A169">
        <v>1.3752</v>
      </c>
      <c r="B169">
        <v>77.006</v>
      </c>
      <c r="C169">
        <f t="shared" si="291"/>
        <v>2.3752</v>
      </c>
      <c r="D169">
        <f t="shared" si="292"/>
        <v>1.3752</v>
      </c>
      <c r="E169">
        <f t="shared" si="293"/>
        <v>137520</v>
      </c>
      <c r="F169">
        <f t="shared" si="294"/>
        <v>1026268656.7164179</v>
      </c>
      <c r="G169">
        <f t="shared" si="295"/>
        <v>2.9689999999999999</v>
      </c>
      <c r="H169">
        <f t="shared" si="296"/>
        <v>1.9085843721191553</v>
      </c>
      <c r="I169">
        <f t="shared" si="297"/>
        <v>1.2834333333333334E-3</v>
      </c>
      <c r="J169">
        <f t="shared" si="298"/>
        <v>2.5067057291666667E-11</v>
      </c>
    </row>
    <row r="170" spans="1:31" x14ac:dyDescent="0.2">
      <c r="A170">
        <v>1.3912</v>
      </c>
      <c r="B170">
        <v>78.424000000000007</v>
      </c>
      <c r="C170">
        <f t="shared" si="291"/>
        <v>2.3912</v>
      </c>
      <c r="D170">
        <f t="shared" si="292"/>
        <v>1.3912</v>
      </c>
      <c r="E170">
        <f t="shared" si="293"/>
        <v>139120</v>
      </c>
      <c r="F170">
        <f t="shared" si="294"/>
        <v>1038208955.2238805</v>
      </c>
      <c r="G170">
        <f t="shared" si="295"/>
        <v>2.9889999999999999</v>
      </c>
      <c r="H170">
        <f t="shared" si="296"/>
        <v>1.9176319396570514</v>
      </c>
      <c r="I170">
        <f t="shared" si="297"/>
        <v>1.3070666666666667E-3</v>
      </c>
      <c r="J170">
        <f t="shared" si="298"/>
        <v>2.5528645833333335E-11</v>
      </c>
    </row>
    <row r="171" spans="1:31" x14ac:dyDescent="0.2">
      <c r="A171">
        <v>1.4136</v>
      </c>
      <c r="B171">
        <v>79.900000000000006</v>
      </c>
      <c r="C171">
        <f t="shared" si="291"/>
        <v>2.4135999999999997</v>
      </c>
      <c r="D171">
        <f t="shared" si="292"/>
        <v>1.4135999999999997</v>
      </c>
      <c r="E171">
        <f t="shared" si="293"/>
        <v>141359.99999999997</v>
      </c>
      <c r="F171">
        <f t="shared" si="294"/>
        <v>1054925373.1343281</v>
      </c>
      <c r="G171">
        <f t="shared" si="295"/>
        <v>3.0169999999999995</v>
      </c>
      <c r="H171">
        <f t="shared" si="296"/>
        <v>1.9302985342101056</v>
      </c>
      <c r="I171">
        <f t="shared" si="297"/>
        <v>1.3316666666666668E-3</v>
      </c>
      <c r="J171">
        <f t="shared" si="298"/>
        <v>2.6009114583333334E-11</v>
      </c>
    </row>
    <row r="172" spans="1:31" x14ac:dyDescent="0.2">
      <c r="A172">
        <v>1.4311</v>
      </c>
      <c r="B172">
        <v>81.25</v>
      </c>
      <c r="C172">
        <f t="shared" si="291"/>
        <v>2.4310999999999998</v>
      </c>
      <c r="D172">
        <f t="shared" si="292"/>
        <v>1.4310999999999998</v>
      </c>
      <c r="E172">
        <f t="shared" si="293"/>
        <v>143109.99999999997</v>
      </c>
      <c r="F172">
        <f t="shared" si="294"/>
        <v>1067985074.6268654</v>
      </c>
      <c r="G172">
        <f t="shared" si="295"/>
        <v>3.038875</v>
      </c>
      <c r="H172">
        <f t="shared" si="296"/>
        <v>1.9401943112046793</v>
      </c>
      <c r="I172">
        <f t="shared" si="297"/>
        <v>1.3541666666666667E-3</v>
      </c>
      <c r="J172">
        <f t="shared" si="298"/>
        <v>2.6448567708333334E-11</v>
      </c>
    </row>
    <row r="173" spans="1:31" x14ac:dyDescent="0.2">
      <c r="A173">
        <v>1.4521999999999999</v>
      </c>
      <c r="B173">
        <v>82.677999999999997</v>
      </c>
      <c r="C173">
        <f t="shared" si="291"/>
        <v>2.4521999999999999</v>
      </c>
      <c r="D173">
        <f t="shared" si="292"/>
        <v>1.4521999999999999</v>
      </c>
      <c r="E173">
        <f t="shared" si="293"/>
        <v>145220</v>
      </c>
      <c r="F173">
        <f t="shared" si="294"/>
        <v>1083731343.283582</v>
      </c>
      <c r="G173">
        <f t="shared" si="295"/>
        <v>3.0652499999999998</v>
      </c>
      <c r="H173">
        <f t="shared" si="296"/>
        <v>1.9521257908952798</v>
      </c>
      <c r="I173">
        <f t="shared" si="297"/>
        <v>1.3779666666666665E-3</v>
      </c>
      <c r="J173">
        <f t="shared" si="298"/>
        <v>2.6913411458333331E-11</v>
      </c>
    </row>
    <row r="174" spans="1:31" x14ac:dyDescent="0.2">
      <c r="A174">
        <v>1.4738</v>
      </c>
      <c r="B174">
        <v>83.926000000000002</v>
      </c>
      <c r="C174">
        <f t="shared" si="291"/>
        <v>2.4737999999999998</v>
      </c>
      <c r="D174">
        <f t="shared" si="292"/>
        <v>1.4737999999999998</v>
      </c>
      <c r="E174">
        <f t="shared" si="293"/>
        <v>147379.99999999997</v>
      </c>
      <c r="F174">
        <f t="shared" si="294"/>
        <v>1099850746.2686565</v>
      </c>
      <c r="G174">
        <f t="shared" si="295"/>
        <v>3.0922499999999999</v>
      </c>
      <c r="H174">
        <f t="shared" si="296"/>
        <v>1.9643400070714392</v>
      </c>
      <c r="I174">
        <f t="shared" si="297"/>
        <v>1.3987666666666666E-3</v>
      </c>
      <c r="J174">
        <f t="shared" si="298"/>
        <v>2.7319661458333333E-11</v>
      </c>
    </row>
    <row r="175" spans="1:31" x14ac:dyDescent="0.2">
      <c r="A175">
        <v>1.4912000000000001</v>
      </c>
      <c r="B175">
        <v>85.436999999999998</v>
      </c>
      <c r="C175">
        <f t="shared" si="291"/>
        <v>2.4912000000000001</v>
      </c>
      <c r="D175">
        <f t="shared" si="292"/>
        <v>1.4912000000000001</v>
      </c>
      <c r="E175">
        <f t="shared" si="293"/>
        <v>149120</v>
      </c>
      <c r="F175">
        <f t="shared" si="294"/>
        <v>1112835820.8955224</v>
      </c>
      <c r="G175">
        <f t="shared" si="295"/>
        <v>3.1139999999999999</v>
      </c>
      <c r="H175">
        <f t="shared" si="296"/>
        <v>1.9741792367689011</v>
      </c>
      <c r="I175">
        <f t="shared" si="297"/>
        <v>1.42395E-3</v>
      </c>
      <c r="J175">
        <f t="shared" si="298"/>
        <v>2.78115234375E-11</v>
      </c>
    </row>
    <row r="177" spans="1:12" x14ac:dyDescent="0.2">
      <c r="A177" s="17" t="s">
        <v>126</v>
      </c>
    </row>
    <row r="178" spans="1:12" x14ac:dyDescent="0.2">
      <c r="A178" s="3" t="s">
        <v>1</v>
      </c>
    </row>
    <row r="179" spans="1:12" x14ac:dyDescent="0.2">
      <c r="A179" s="4" t="s">
        <v>2</v>
      </c>
    </row>
    <row r="180" spans="1:12" x14ac:dyDescent="0.2">
      <c r="A180" t="s">
        <v>3</v>
      </c>
      <c r="B180" t="s">
        <v>4</v>
      </c>
      <c r="C180" t="s">
        <v>5</v>
      </c>
      <c r="D180" t="s">
        <v>6</v>
      </c>
      <c r="E180" s="5" t="s">
        <v>7</v>
      </c>
      <c r="F180" s="5" t="s">
        <v>8</v>
      </c>
      <c r="G180" s="2" t="s">
        <v>9</v>
      </c>
      <c r="H180" s="6" t="s">
        <v>10</v>
      </c>
      <c r="I180" s="6" t="s">
        <v>11</v>
      </c>
      <c r="J180" s="6" t="s">
        <v>12</v>
      </c>
      <c r="K180" s="6" t="s">
        <v>13</v>
      </c>
      <c r="L180" s="6" t="s">
        <v>14</v>
      </c>
    </row>
    <row r="181" spans="1:12" x14ac:dyDescent="0.2">
      <c r="A181">
        <v>1.2342</v>
      </c>
      <c r="B181">
        <v>67.415000000000006</v>
      </c>
      <c r="C181">
        <f t="shared" ref="C181:C194" si="299">B181/(1000*60)</f>
        <v>1.1235833333333334E-3</v>
      </c>
      <c r="D181">
        <f t="shared" ref="D181:D194" si="300">A181+1</f>
        <v>2.2342</v>
      </c>
      <c r="E181">
        <f t="shared" ref="E181:E194" si="301">D181-1</f>
        <v>1.2342</v>
      </c>
      <c r="F181">
        <f t="shared" ref="F181:F194" si="302">E181*100000</f>
        <v>123420</v>
      </c>
      <c r="G181" s="2">
        <f t="shared" ref="G181:G194" si="303">(0.00001781*0.000134*C181)/(0.0002688*F181)</f>
        <v>8.0827509974088369E-14</v>
      </c>
      <c r="H181" s="2">
        <f t="shared" ref="H181:H194" si="304">G181/(0.0000000000009869233)</f>
        <v>8.1898471719219074E-2</v>
      </c>
      <c r="I181" s="2">
        <f t="shared" ref="I181:I194" si="305">LOG(F181)</f>
        <v>5.0913855420783678</v>
      </c>
      <c r="J181">
        <f t="shared" ref="J181:J194" si="306">LOG(H181)</f>
        <v>-1.0867242023922394</v>
      </c>
      <c r="K181">
        <f t="shared" ref="K181:L194" si="307">LOG(A181)</f>
        <v>9.1385542078367632E-2</v>
      </c>
      <c r="L181">
        <f t="shared" si="307"/>
        <v>1.8287565388563587</v>
      </c>
    </row>
    <row r="182" spans="1:12" x14ac:dyDescent="0.2">
      <c r="A182" s="4">
        <v>1.2555000000000001</v>
      </c>
      <c r="B182" s="4">
        <v>68.488</v>
      </c>
      <c r="C182" s="4">
        <f t="shared" si="299"/>
        <v>1.1414666666666666E-3</v>
      </c>
      <c r="D182" s="4">
        <f t="shared" si="300"/>
        <v>2.2555000000000001</v>
      </c>
      <c r="E182" s="4">
        <f t="shared" si="301"/>
        <v>1.2555000000000001</v>
      </c>
      <c r="F182" s="4">
        <f t="shared" si="302"/>
        <v>125550</v>
      </c>
      <c r="G182" s="4">
        <f t="shared" si="303"/>
        <v>8.0720895282977135E-14</v>
      </c>
      <c r="H182" s="4">
        <f t="shared" si="304"/>
        <v>8.1790444387093833E-2</v>
      </c>
      <c r="I182" s="4">
        <f t="shared" si="305"/>
        <v>5.0988167170489413</v>
      </c>
      <c r="J182" s="4">
        <f t="shared" si="306"/>
        <v>-1.087297432176686</v>
      </c>
      <c r="K182" s="4">
        <f t="shared" si="307"/>
        <v>9.8816717048941252E-2</v>
      </c>
      <c r="L182" s="4">
        <f t="shared" si="307"/>
        <v>1.8356144840424859</v>
      </c>
    </row>
    <row r="183" spans="1:12" x14ac:dyDescent="0.2">
      <c r="A183">
        <v>1.2722</v>
      </c>
      <c r="B183">
        <v>69.978999999999999</v>
      </c>
      <c r="C183">
        <f t="shared" si="299"/>
        <v>1.1663166666666667E-3</v>
      </c>
      <c r="D183">
        <f t="shared" si="300"/>
        <v>2.2721999999999998</v>
      </c>
      <c r="E183">
        <f t="shared" si="301"/>
        <v>1.2721999999999998</v>
      </c>
      <c r="F183">
        <f t="shared" si="302"/>
        <v>127219.99999999997</v>
      </c>
      <c r="G183" s="2">
        <f t="shared" si="303"/>
        <v>8.1395527855835956E-14</v>
      </c>
      <c r="H183" s="2">
        <f t="shared" si="304"/>
        <v>8.2474015818489593E-2</v>
      </c>
      <c r="I183" s="2">
        <f t="shared" si="305"/>
        <v>5.1045553912405133</v>
      </c>
      <c r="J183">
        <f t="shared" si="306"/>
        <v>-1.0836828582882194</v>
      </c>
      <c r="K183">
        <f t="shared" si="307"/>
        <v>0.10455539124051359</v>
      </c>
      <c r="L183">
        <f t="shared" si="307"/>
        <v>1.8449677321225246</v>
      </c>
    </row>
    <row r="184" spans="1:12" x14ac:dyDescent="0.2">
      <c r="A184">
        <v>1.292</v>
      </c>
      <c r="B184">
        <v>71.337000000000003</v>
      </c>
      <c r="C184">
        <f t="shared" si="299"/>
        <v>1.18895E-3</v>
      </c>
      <c r="D184">
        <f t="shared" si="300"/>
        <v>2.2919999999999998</v>
      </c>
      <c r="E184">
        <f t="shared" si="301"/>
        <v>1.2919999999999998</v>
      </c>
      <c r="F184">
        <f t="shared" si="302"/>
        <v>129199.99999999999</v>
      </c>
      <c r="G184" s="2">
        <f t="shared" si="303"/>
        <v>8.1703475514383412E-14</v>
      </c>
      <c r="H184" s="2">
        <f t="shared" si="304"/>
        <v>8.2786043772989662E-2</v>
      </c>
      <c r="I184" s="2">
        <f t="shared" si="305"/>
        <v>5.1112625136590655</v>
      </c>
      <c r="J184">
        <f t="shared" si="306"/>
        <v>-1.0820428712253485</v>
      </c>
      <c r="K184">
        <f t="shared" si="307"/>
        <v>0.1112625136590653</v>
      </c>
      <c r="L184">
        <f t="shared" si="307"/>
        <v>1.8533148416039473</v>
      </c>
    </row>
    <row r="185" spans="1:12" x14ac:dyDescent="0.2">
      <c r="A185">
        <v>1.3113999999999999</v>
      </c>
      <c r="B185">
        <v>72.914000000000001</v>
      </c>
      <c r="C185">
        <f t="shared" si="299"/>
        <v>1.2152333333333334E-3</v>
      </c>
      <c r="D185">
        <f t="shared" si="300"/>
        <v>2.3113999999999999</v>
      </c>
      <c r="E185">
        <f t="shared" si="301"/>
        <v>1.3113999999999999</v>
      </c>
      <c r="F185">
        <f t="shared" si="302"/>
        <v>131140</v>
      </c>
      <c r="G185" s="2">
        <f t="shared" si="303"/>
        <v>8.2274252960455473E-14</v>
      </c>
      <c r="H185" s="2">
        <f t="shared" si="304"/>
        <v>8.3364384000717648E-2</v>
      </c>
      <c r="I185" s="2">
        <f t="shared" si="305"/>
        <v>5.1177351793304968</v>
      </c>
      <c r="J185">
        <f t="shared" si="306"/>
        <v>-1.0790194545860974</v>
      </c>
      <c r="K185">
        <f t="shared" si="307"/>
        <v>0.1177351793304965</v>
      </c>
      <c r="L185">
        <f t="shared" si="307"/>
        <v>1.8628109239146298</v>
      </c>
    </row>
    <row r="186" spans="1:12" x14ac:dyDescent="0.2">
      <c r="A186">
        <v>1.3324</v>
      </c>
      <c r="B186">
        <v>74.209999999999994</v>
      </c>
      <c r="C186">
        <f t="shared" si="299"/>
        <v>1.2368333333333333E-3</v>
      </c>
      <c r="D186">
        <f t="shared" si="300"/>
        <v>2.3323999999999998</v>
      </c>
      <c r="E186">
        <f t="shared" si="301"/>
        <v>1.3323999999999998</v>
      </c>
      <c r="F186">
        <f t="shared" si="302"/>
        <v>133239.99999999997</v>
      </c>
      <c r="G186" s="2">
        <f t="shared" si="303"/>
        <v>8.2416849811981519E-14</v>
      </c>
      <c r="H186" s="2">
        <f t="shared" si="304"/>
        <v>8.3508870255653622E-2</v>
      </c>
      <c r="I186" s="2">
        <f t="shared" si="305"/>
        <v>5.1246346240191389</v>
      </c>
      <c r="J186">
        <f t="shared" si="306"/>
        <v>-1.0782673916004497</v>
      </c>
      <c r="K186">
        <f t="shared" si="307"/>
        <v>0.1246346240191392</v>
      </c>
      <c r="L186">
        <f t="shared" si="307"/>
        <v>1.87046243158892</v>
      </c>
    </row>
    <row r="187" spans="1:12" x14ac:dyDescent="0.2">
      <c r="A187">
        <v>1.3512999999999999</v>
      </c>
      <c r="B187">
        <v>75.769000000000005</v>
      </c>
      <c r="C187">
        <f t="shared" si="299"/>
        <v>1.2628166666666667E-3</v>
      </c>
      <c r="D187">
        <f t="shared" si="300"/>
        <v>2.3513000000000002</v>
      </c>
      <c r="E187">
        <f t="shared" si="301"/>
        <v>1.3513000000000002</v>
      </c>
      <c r="F187">
        <f t="shared" si="302"/>
        <v>135130.00000000003</v>
      </c>
      <c r="G187" s="2">
        <f t="shared" si="303"/>
        <v>8.2971316632998325E-14</v>
      </c>
      <c r="H187" s="2">
        <f t="shared" si="304"/>
        <v>8.407068374310174E-2</v>
      </c>
      <c r="I187" s="2">
        <f t="shared" si="305"/>
        <v>5.1307517767651429</v>
      </c>
      <c r="J187">
        <f t="shared" si="306"/>
        <v>-1.0753554204709233</v>
      </c>
      <c r="K187">
        <f t="shared" si="307"/>
        <v>0.13075177676514291</v>
      </c>
      <c r="L187">
        <f t="shared" si="307"/>
        <v>1.8794915554644502</v>
      </c>
    </row>
    <row r="188" spans="1:12" x14ac:dyDescent="0.2">
      <c r="A188">
        <v>1.3752</v>
      </c>
      <c r="B188">
        <v>77.006</v>
      </c>
      <c r="C188">
        <f t="shared" si="299"/>
        <v>1.2834333333333334E-3</v>
      </c>
      <c r="D188">
        <f t="shared" si="300"/>
        <v>2.3752</v>
      </c>
      <c r="E188">
        <f t="shared" si="301"/>
        <v>1.3752</v>
      </c>
      <c r="F188">
        <f t="shared" si="302"/>
        <v>137520</v>
      </c>
      <c r="G188" s="2">
        <f t="shared" si="303"/>
        <v>8.2860376892509739E-14</v>
      </c>
      <c r="H188" s="2">
        <f t="shared" si="304"/>
        <v>8.3958274054842699E-2</v>
      </c>
      <c r="I188" s="2">
        <f t="shared" si="305"/>
        <v>5.1383658636789962</v>
      </c>
      <c r="J188">
        <f t="shared" si="306"/>
        <v>-1.0759364978667016</v>
      </c>
      <c r="K188">
        <f t="shared" si="307"/>
        <v>0.138365863678996</v>
      </c>
      <c r="L188">
        <f t="shared" si="307"/>
        <v>1.8865245649825249</v>
      </c>
    </row>
    <row r="189" spans="1:12" x14ac:dyDescent="0.2">
      <c r="A189">
        <v>1.3912</v>
      </c>
      <c r="B189">
        <v>78.424000000000007</v>
      </c>
      <c r="C189">
        <f t="shared" si="299"/>
        <v>1.3070666666666667E-3</v>
      </c>
      <c r="D189">
        <f t="shared" si="300"/>
        <v>2.3912</v>
      </c>
      <c r="E189">
        <f t="shared" si="301"/>
        <v>1.3912</v>
      </c>
      <c r="F189">
        <f t="shared" si="302"/>
        <v>139120</v>
      </c>
      <c r="G189" s="2">
        <f t="shared" si="303"/>
        <v>8.3415666402534778E-14</v>
      </c>
      <c r="H189" s="2">
        <f t="shared" si="304"/>
        <v>8.4520921131900295E-2</v>
      </c>
      <c r="I189" s="2">
        <f t="shared" si="305"/>
        <v>5.1433895689946558</v>
      </c>
      <c r="J189">
        <f t="shared" si="306"/>
        <v>-1.0730357785349927</v>
      </c>
      <c r="K189">
        <f t="shared" si="307"/>
        <v>0.14338956899465605</v>
      </c>
      <c r="L189">
        <f t="shared" si="307"/>
        <v>1.8944489896298939</v>
      </c>
    </row>
    <row r="190" spans="1:12" x14ac:dyDescent="0.2">
      <c r="A190">
        <v>1.4136</v>
      </c>
      <c r="B190">
        <v>79.900000000000006</v>
      </c>
      <c r="C190">
        <f t="shared" si="299"/>
        <v>1.3316666666666668E-3</v>
      </c>
      <c r="D190">
        <f t="shared" si="300"/>
        <v>2.4135999999999997</v>
      </c>
      <c r="E190">
        <f t="shared" si="301"/>
        <v>1.4135999999999997</v>
      </c>
      <c r="F190">
        <f t="shared" si="302"/>
        <v>141359.99999999997</v>
      </c>
      <c r="G190" s="2">
        <f t="shared" si="303"/>
        <v>8.363892569826227E-14</v>
      </c>
      <c r="H190" s="2">
        <f t="shared" si="304"/>
        <v>8.4747138605666988E-2</v>
      </c>
      <c r="I190" s="2">
        <f t="shared" si="305"/>
        <v>5.1503265364987074</v>
      </c>
      <c r="J190">
        <f t="shared" si="306"/>
        <v>-1.0718749563549468</v>
      </c>
      <c r="K190">
        <f t="shared" si="307"/>
        <v>0.15032653649870764</v>
      </c>
      <c r="L190">
        <f t="shared" si="307"/>
        <v>1.9025467793139914</v>
      </c>
    </row>
    <row r="191" spans="1:12" x14ac:dyDescent="0.2">
      <c r="A191">
        <v>1.4311</v>
      </c>
      <c r="B191">
        <v>81.25</v>
      </c>
      <c r="C191">
        <f t="shared" si="299"/>
        <v>1.3541666666666667E-3</v>
      </c>
      <c r="D191">
        <f t="shared" si="300"/>
        <v>2.4310999999999998</v>
      </c>
      <c r="E191">
        <f t="shared" si="301"/>
        <v>1.4310999999999998</v>
      </c>
      <c r="F191">
        <f t="shared" si="302"/>
        <v>143109.99999999997</v>
      </c>
      <c r="G191" s="2">
        <f t="shared" si="303"/>
        <v>8.4012051706673668E-14</v>
      </c>
      <c r="H191" s="2">
        <f t="shared" si="304"/>
        <v>8.5125208520939424E-2</v>
      </c>
      <c r="I191" s="2">
        <f t="shared" si="305"/>
        <v>5.1556699817198108</v>
      </c>
      <c r="J191">
        <f t="shared" si="306"/>
        <v>-1.0699418112391299</v>
      </c>
      <c r="K191">
        <f t="shared" si="307"/>
        <v>0.15566998171981131</v>
      </c>
      <c r="L191">
        <f t="shared" si="307"/>
        <v>1.9098233696509119</v>
      </c>
    </row>
    <row r="192" spans="1:12" x14ac:dyDescent="0.2">
      <c r="A192">
        <v>1.4521999999999999</v>
      </c>
      <c r="B192">
        <v>82.677999999999997</v>
      </c>
      <c r="C192">
        <f t="shared" si="299"/>
        <v>1.3779666666666665E-3</v>
      </c>
      <c r="D192">
        <f t="shared" si="300"/>
        <v>2.4521999999999999</v>
      </c>
      <c r="E192">
        <f t="shared" si="301"/>
        <v>1.4521999999999999</v>
      </c>
      <c r="F192">
        <f t="shared" si="302"/>
        <v>145220</v>
      </c>
      <c r="G192" s="2">
        <f t="shared" si="303"/>
        <v>8.4246473963012898E-14</v>
      </c>
      <c r="H192" s="2">
        <f t="shared" si="304"/>
        <v>8.5362736864164512E-2</v>
      </c>
      <c r="I192" s="2">
        <f t="shared" si="305"/>
        <v>5.1620264324211771</v>
      </c>
      <c r="J192">
        <f t="shared" si="306"/>
        <v>-1.0687316691933582</v>
      </c>
      <c r="K192">
        <f t="shared" si="307"/>
        <v>0.16202643242117698</v>
      </c>
      <c r="L192">
        <f t="shared" si="307"/>
        <v>1.9173899623980493</v>
      </c>
    </row>
    <row r="193" spans="1:13" x14ac:dyDescent="0.2">
      <c r="A193">
        <v>1.4738</v>
      </c>
      <c r="B193">
        <v>83.926000000000002</v>
      </c>
      <c r="C193">
        <f t="shared" si="299"/>
        <v>1.3987666666666666E-3</v>
      </c>
      <c r="D193">
        <f t="shared" si="300"/>
        <v>2.4737999999999998</v>
      </c>
      <c r="E193">
        <f t="shared" si="301"/>
        <v>1.4737999999999998</v>
      </c>
      <c r="F193">
        <f t="shared" si="302"/>
        <v>147379.99999999997</v>
      </c>
      <c r="G193" s="2">
        <f t="shared" si="303"/>
        <v>8.4264796356384682E-14</v>
      </c>
      <c r="H193" s="2">
        <f t="shared" si="304"/>
        <v>8.5381302028622361E-2</v>
      </c>
      <c r="I193" s="2">
        <f t="shared" si="305"/>
        <v>5.168438552186772</v>
      </c>
      <c r="J193">
        <f t="shared" si="306"/>
        <v>-1.0686372266750281</v>
      </c>
      <c r="K193">
        <f t="shared" si="307"/>
        <v>0.16843855218677245</v>
      </c>
      <c r="L193">
        <f t="shared" si="307"/>
        <v>1.9238965246819748</v>
      </c>
    </row>
    <row r="194" spans="1:13" x14ac:dyDescent="0.2">
      <c r="A194">
        <v>1.4912000000000001</v>
      </c>
      <c r="B194">
        <v>85.436999999999998</v>
      </c>
      <c r="C194">
        <f t="shared" si="299"/>
        <v>1.42395E-3</v>
      </c>
      <c r="D194">
        <f t="shared" si="300"/>
        <v>2.4912000000000001</v>
      </c>
      <c r="E194">
        <f t="shared" si="301"/>
        <v>1.4912000000000001</v>
      </c>
      <c r="F194">
        <f t="shared" si="302"/>
        <v>149120</v>
      </c>
      <c r="G194" s="2">
        <f t="shared" si="303"/>
        <v>8.4780953842902186E-14</v>
      </c>
      <c r="H194" s="2">
        <f t="shared" si="304"/>
        <v>8.5904298584198166E-2</v>
      </c>
      <c r="I194" s="2">
        <f t="shared" si="305"/>
        <v>5.1735358950099064</v>
      </c>
      <c r="J194">
        <f t="shared" si="306"/>
        <v>-1.0659851038673771</v>
      </c>
      <c r="K194">
        <f t="shared" si="307"/>
        <v>0.17353589500990615</v>
      </c>
      <c r="L194">
        <f t="shared" si="307"/>
        <v>1.9316459903127594</v>
      </c>
    </row>
    <row r="196" spans="1:13" x14ac:dyDescent="0.2">
      <c r="A196" s="4" t="s">
        <v>126</v>
      </c>
    </row>
    <row r="197" spans="1:13" x14ac:dyDescent="0.2">
      <c r="A197" t="s">
        <v>127</v>
      </c>
      <c r="B197" t="s">
        <v>128</v>
      </c>
      <c r="C197" t="s">
        <v>5</v>
      </c>
      <c r="D197" t="s">
        <v>6</v>
      </c>
      <c r="E197" s="5" t="s">
        <v>7</v>
      </c>
      <c r="F197" s="5" t="s">
        <v>8</v>
      </c>
      <c r="G197" s="2" t="s">
        <v>9</v>
      </c>
      <c r="H197" s="6" t="s">
        <v>10</v>
      </c>
      <c r="I197" s="6" t="s">
        <v>11</v>
      </c>
      <c r="J197" s="6" t="s">
        <v>12</v>
      </c>
      <c r="K197" s="6" t="s">
        <v>13</v>
      </c>
      <c r="L197" s="6" t="s">
        <v>14</v>
      </c>
      <c r="M197" s="6" t="s">
        <v>129</v>
      </c>
    </row>
    <row r="198" spans="1:13" x14ac:dyDescent="0.2">
      <c r="A198" s="4">
        <v>1.2323999999999999</v>
      </c>
      <c r="B198" s="4">
        <v>46.088000000000001</v>
      </c>
      <c r="C198">
        <f t="shared" ref="C198:C211" si="308">B198/(1000*60)</f>
        <v>7.6813333333333332E-4</v>
      </c>
      <c r="D198">
        <f t="shared" ref="D198:D211" si="309">A198+1</f>
        <v>2.2324000000000002</v>
      </c>
      <c r="E198">
        <f t="shared" ref="E198:E211" si="310">D198-1</f>
        <v>1.2324000000000002</v>
      </c>
      <c r="F198">
        <f t="shared" ref="F198:F211" si="311">E198*100000</f>
        <v>123240.00000000001</v>
      </c>
      <c r="G198" s="2">
        <f t="shared" ref="G198:G211" si="312">(0.00001781*0.000134*C198)/(0.0002688*F198)</f>
        <v>5.5338116795593069E-14</v>
      </c>
      <c r="H198" s="2">
        <f t="shared" ref="H198:H211" si="313">G198/(0.0000000000009869233)</f>
        <v>5.6071344952128566E-2</v>
      </c>
      <c r="I198" s="2">
        <f t="shared" ref="I198:I211" si="314">LOG(F198)</f>
        <v>5.090751689644903</v>
      </c>
      <c r="J198">
        <f t="shared" ref="J198:J211" si="315">LOG(H198)</f>
        <v>-1.2512590265966634</v>
      </c>
      <c r="K198">
        <f t="shared" ref="K198:L211" si="316">LOG(A198)</f>
        <v>9.0751689644903002E-2</v>
      </c>
      <c r="L198">
        <f t="shared" si="316"/>
        <v>1.6635878622184703</v>
      </c>
      <c r="M198">
        <f>G198/G181</f>
        <v>0.68464458218907553</v>
      </c>
    </row>
    <row r="199" spans="1:13" x14ac:dyDescent="0.2">
      <c r="A199">
        <v>1.2519</v>
      </c>
      <c r="B199">
        <v>47.828000000000003</v>
      </c>
      <c r="C199" s="4">
        <f t="shared" si="308"/>
        <v>7.9713333333333337E-4</v>
      </c>
      <c r="D199" s="4">
        <f t="shared" si="309"/>
        <v>2.2519</v>
      </c>
      <c r="E199" s="4">
        <f t="shared" si="310"/>
        <v>1.2519</v>
      </c>
      <c r="F199" s="4">
        <f t="shared" si="311"/>
        <v>125190</v>
      </c>
      <c r="G199" s="4">
        <f t="shared" si="312"/>
        <v>5.6532837507623341E-14</v>
      </c>
      <c r="H199" s="4">
        <f t="shared" si="313"/>
        <v>5.7281895672767411E-2</v>
      </c>
      <c r="I199" s="4">
        <f t="shared" si="314"/>
        <v>5.097569639431371</v>
      </c>
      <c r="J199" s="4">
        <f t="shared" si="315"/>
        <v>-1.24198261802912</v>
      </c>
      <c r="K199" s="4">
        <f t="shared" si="316"/>
        <v>9.7569639431371286E-2</v>
      </c>
      <c r="L199" s="4">
        <f t="shared" si="316"/>
        <v>1.679682220572482</v>
      </c>
      <c r="M199">
        <f t="shared" ref="M199:M211" si="317">G199/G182</f>
        <v>0.7003494858356123</v>
      </c>
    </row>
    <row r="200" spans="1:13" x14ac:dyDescent="0.2">
      <c r="A200">
        <v>1.2727999999999999</v>
      </c>
      <c r="B200">
        <v>49.258000000000003</v>
      </c>
      <c r="C200">
        <f t="shared" si="308"/>
        <v>8.2096666666666676E-4</v>
      </c>
      <c r="D200">
        <f t="shared" si="309"/>
        <v>2.2728000000000002</v>
      </c>
      <c r="E200">
        <f t="shared" si="310"/>
        <v>1.2728000000000002</v>
      </c>
      <c r="F200">
        <f t="shared" si="311"/>
        <v>127280.00000000001</v>
      </c>
      <c r="G200" s="2">
        <f t="shared" si="312"/>
        <v>5.7267049863661428E-14</v>
      </c>
      <c r="H200" s="2">
        <f t="shared" si="313"/>
        <v>5.8025836317433604E-2</v>
      </c>
      <c r="I200" s="2">
        <f t="shared" si="314"/>
        <v>5.1047601666385249</v>
      </c>
      <c r="J200">
        <f t="shared" si="315"/>
        <v>-1.2363785914075192</v>
      </c>
      <c r="K200">
        <f t="shared" si="316"/>
        <v>0.10476016663852508</v>
      </c>
      <c r="L200">
        <f t="shared" si="316"/>
        <v>1.6924767744012366</v>
      </c>
      <c r="M200">
        <f t="shared" si="317"/>
        <v>0.70356506520960482</v>
      </c>
    </row>
    <row r="201" spans="1:13" x14ac:dyDescent="0.2">
      <c r="A201">
        <v>1.2926</v>
      </c>
      <c r="B201">
        <v>50.552</v>
      </c>
      <c r="C201">
        <f t="shared" si="308"/>
        <v>8.4253333333333329E-4</v>
      </c>
      <c r="D201">
        <f t="shared" si="309"/>
        <v>2.2926000000000002</v>
      </c>
      <c r="E201">
        <f t="shared" si="310"/>
        <v>1.2926000000000002</v>
      </c>
      <c r="F201">
        <f t="shared" si="311"/>
        <v>129260.00000000001</v>
      </c>
      <c r="G201" s="2">
        <f t="shared" si="312"/>
        <v>5.7871187470681714E-14</v>
      </c>
      <c r="H201" s="2">
        <f t="shared" si="313"/>
        <v>5.8637978727102406E-2</v>
      </c>
      <c r="I201" s="2">
        <f t="shared" si="314"/>
        <v>5.1114641515866541</v>
      </c>
      <c r="J201">
        <f t="shared" si="315"/>
        <v>-1.2318210084009529</v>
      </c>
      <c r="K201">
        <f t="shared" si="316"/>
        <v>0.11146415158665396</v>
      </c>
      <c r="L201">
        <f t="shared" si="316"/>
        <v>1.7037383423559316</v>
      </c>
      <c r="M201">
        <f t="shared" si="317"/>
        <v>0.7083075365685495</v>
      </c>
    </row>
    <row r="202" spans="1:13" x14ac:dyDescent="0.2">
      <c r="A202">
        <v>1.3110999999999999</v>
      </c>
      <c r="B202">
        <v>51.655999999999999</v>
      </c>
      <c r="C202">
        <f t="shared" si="308"/>
        <v>8.609333333333333E-4</v>
      </c>
      <c r="D202">
        <f t="shared" si="309"/>
        <v>2.3110999999999997</v>
      </c>
      <c r="E202">
        <f t="shared" si="310"/>
        <v>1.3110999999999997</v>
      </c>
      <c r="F202">
        <f t="shared" si="311"/>
        <v>131109.99999999997</v>
      </c>
      <c r="G202" s="2">
        <f t="shared" si="312"/>
        <v>5.83006180893785E-14</v>
      </c>
      <c r="H202" s="2">
        <f t="shared" si="313"/>
        <v>5.9073099286822486E-2</v>
      </c>
      <c r="I202" s="2">
        <f t="shared" si="314"/>
        <v>5.1176358173894938</v>
      </c>
      <c r="J202">
        <f t="shared" si="315"/>
        <v>-1.2286102431619417</v>
      </c>
      <c r="K202">
        <f t="shared" si="316"/>
        <v>0.11763581738949418</v>
      </c>
      <c r="L202">
        <f t="shared" si="316"/>
        <v>1.7131207733977831</v>
      </c>
      <c r="M202">
        <f t="shared" si="317"/>
        <v>0.70861315650474843</v>
      </c>
    </row>
    <row r="203" spans="1:13" x14ac:dyDescent="0.2">
      <c r="A203">
        <v>1.3326</v>
      </c>
      <c r="B203">
        <v>53.100999999999999</v>
      </c>
      <c r="C203">
        <f t="shared" si="308"/>
        <v>8.8501666666666661E-4</v>
      </c>
      <c r="D203">
        <f t="shared" si="309"/>
        <v>2.3326000000000002</v>
      </c>
      <c r="E203">
        <f t="shared" si="310"/>
        <v>1.3326000000000002</v>
      </c>
      <c r="F203">
        <f t="shared" si="311"/>
        <v>133260.00000000003</v>
      </c>
      <c r="G203" s="2">
        <f t="shared" si="312"/>
        <v>5.8964564318038608E-14</v>
      </c>
      <c r="H203" s="2">
        <f t="shared" si="313"/>
        <v>5.974584278032407E-2</v>
      </c>
      <c r="I203" s="2">
        <f t="shared" si="314"/>
        <v>5.1246998089321174</v>
      </c>
      <c r="J203">
        <f t="shared" si="315"/>
        <v>-1.2236923082940891</v>
      </c>
      <c r="K203">
        <f t="shared" si="316"/>
        <v>0.12469980893211759</v>
      </c>
      <c r="L203">
        <f t="shared" si="316"/>
        <v>1.725102699808259</v>
      </c>
      <c r="M203">
        <f t="shared" si="317"/>
        <v>0.71544307326177992</v>
      </c>
    </row>
    <row r="204" spans="1:13" x14ac:dyDescent="0.2">
      <c r="A204">
        <v>1.3514999999999999</v>
      </c>
      <c r="B204">
        <v>54.36</v>
      </c>
      <c r="C204">
        <f t="shared" si="308"/>
        <v>9.0600000000000001E-4</v>
      </c>
      <c r="D204">
        <f t="shared" si="309"/>
        <v>2.3514999999999997</v>
      </c>
      <c r="E204">
        <f t="shared" si="310"/>
        <v>1.3514999999999997</v>
      </c>
      <c r="F204">
        <f t="shared" si="311"/>
        <v>135149.99999999997</v>
      </c>
      <c r="G204" s="2">
        <f t="shared" si="312"/>
        <v>5.9518448417102716E-14</v>
      </c>
      <c r="H204" s="2">
        <f t="shared" si="313"/>
        <v>6.0307065824773527E-2</v>
      </c>
      <c r="I204" s="2">
        <f t="shared" si="314"/>
        <v>5.1308160500347437</v>
      </c>
      <c r="J204">
        <f t="shared" si="315"/>
        <v>-1.219631801144518</v>
      </c>
      <c r="K204">
        <f t="shared" si="316"/>
        <v>0.1308160500347442</v>
      </c>
      <c r="L204">
        <f t="shared" si="316"/>
        <v>1.7352794480604568</v>
      </c>
      <c r="M204">
        <f t="shared" si="317"/>
        <v>0.71733763946843021</v>
      </c>
    </row>
    <row r="205" spans="1:13" x14ac:dyDescent="0.2">
      <c r="A205">
        <v>1.3722000000000001</v>
      </c>
      <c r="B205">
        <v>55.51</v>
      </c>
      <c r="C205">
        <f t="shared" si="308"/>
        <v>9.2516666666666659E-4</v>
      </c>
      <c r="D205">
        <f t="shared" si="309"/>
        <v>2.3722000000000003</v>
      </c>
      <c r="E205">
        <f t="shared" si="310"/>
        <v>1.3722000000000003</v>
      </c>
      <c r="F205">
        <f t="shared" si="311"/>
        <v>137220.00000000003</v>
      </c>
      <c r="G205" s="2">
        <f t="shared" si="312"/>
        <v>5.9860730917707164E-14</v>
      </c>
      <c r="H205" s="2">
        <f t="shared" si="313"/>
        <v>6.0653883556814558E-2</v>
      </c>
      <c r="I205" s="2">
        <f t="shared" si="314"/>
        <v>5.1374174149903924</v>
      </c>
      <c r="J205">
        <f t="shared" si="315"/>
        <v>-1.2171413868287622</v>
      </c>
      <c r="K205">
        <f t="shared" si="316"/>
        <v>0.13741741499039214</v>
      </c>
      <c r="L205">
        <f t="shared" si="316"/>
        <v>1.7443712273318606</v>
      </c>
      <c r="M205">
        <f t="shared" si="317"/>
        <v>0.72242889982700942</v>
      </c>
    </row>
    <row r="206" spans="1:13" x14ac:dyDescent="0.2">
      <c r="A206">
        <v>1.3942000000000001</v>
      </c>
      <c r="B206">
        <v>56.938000000000002</v>
      </c>
      <c r="C206">
        <f t="shared" si="308"/>
        <v>9.4896666666666673E-4</v>
      </c>
      <c r="D206">
        <f t="shared" si="309"/>
        <v>2.3942000000000001</v>
      </c>
      <c r="E206">
        <f t="shared" si="310"/>
        <v>1.3942000000000001</v>
      </c>
      <c r="F206">
        <f t="shared" si="311"/>
        <v>139420</v>
      </c>
      <c r="G206" s="2">
        <f t="shared" si="312"/>
        <v>6.0431772526857313E-14</v>
      </c>
      <c r="H206" s="2">
        <f t="shared" si="313"/>
        <v>6.1232491447772396E-2</v>
      </c>
      <c r="I206" s="2">
        <f t="shared" si="314"/>
        <v>5.1443250784004881</v>
      </c>
      <c r="J206">
        <f t="shared" si="315"/>
        <v>-1.2130180694878931</v>
      </c>
      <c r="K206">
        <f t="shared" si="316"/>
        <v>0.14432507840048833</v>
      </c>
      <c r="L206">
        <f t="shared" si="316"/>
        <v>1.7554022080828255</v>
      </c>
      <c r="M206">
        <f t="shared" si="317"/>
        <v>0.72446550070384563</v>
      </c>
    </row>
    <row r="207" spans="1:13" x14ac:dyDescent="0.2">
      <c r="A207">
        <v>1.4134</v>
      </c>
      <c r="B207">
        <v>58.18</v>
      </c>
      <c r="C207">
        <f t="shared" si="308"/>
        <v>9.6966666666666664E-4</v>
      </c>
      <c r="D207">
        <f t="shared" si="309"/>
        <v>2.4134000000000002</v>
      </c>
      <c r="E207">
        <f t="shared" si="310"/>
        <v>1.4134000000000002</v>
      </c>
      <c r="F207">
        <f t="shared" si="311"/>
        <v>141340.00000000003</v>
      </c>
      <c r="G207" s="2">
        <f t="shared" si="312"/>
        <v>6.0911154762185526E-14</v>
      </c>
      <c r="H207" s="2">
        <f t="shared" si="313"/>
        <v>6.1718225481337326E-2</v>
      </c>
      <c r="I207" s="2">
        <f t="shared" si="314"/>
        <v>5.1502650869787034</v>
      </c>
      <c r="J207">
        <f t="shared" si="315"/>
        <v>-1.209586569237894</v>
      </c>
      <c r="K207">
        <f t="shared" si="316"/>
        <v>0.15026508697870372</v>
      </c>
      <c r="L207">
        <f t="shared" si="316"/>
        <v>1.7647737169110405</v>
      </c>
      <c r="M207">
        <f t="shared" si="317"/>
        <v>0.72826323692786321</v>
      </c>
    </row>
    <row r="208" spans="1:13" x14ac:dyDescent="0.2">
      <c r="A208">
        <v>1.4325000000000001</v>
      </c>
      <c r="B208">
        <v>59.472999999999999</v>
      </c>
      <c r="C208">
        <f t="shared" si="308"/>
        <v>9.9121666666666659E-4</v>
      </c>
      <c r="D208">
        <f t="shared" si="309"/>
        <v>2.4325000000000001</v>
      </c>
      <c r="E208">
        <f t="shared" si="310"/>
        <v>1.4325000000000001</v>
      </c>
      <c r="F208">
        <f t="shared" si="311"/>
        <v>143250</v>
      </c>
      <c r="G208" s="2">
        <f t="shared" si="312"/>
        <v>6.1434654275395449E-14</v>
      </c>
      <c r="H208" s="2">
        <f t="shared" si="313"/>
        <v>6.2248661345208331E-2</v>
      </c>
      <c r="I208" s="2">
        <f t="shared" si="314"/>
        <v>5.1560946306394273</v>
      </c>
      <c r="J208">
        <f t="shared" si="315"/>
        <v>-1.2058699836160063</v>
      </c>
      <c r="K208">
        <f t="shared" si="316"/>
        <v>0.15609463063942761</v>
      </c>
      <c r="L208">
        <f t="shared" si="316"/>
        <v>1.7743198461936518</v>
      </c>
      <c r="M208">
        <f t="shared" si="317"/>
        <v>0.73126001600214774</v>
      </c>
    </row>
    <row r="209" spans="1:66" x14ac:dyDescent="0.2">
      <c r="A209">
        <v>1.4505999999999999</v>
      </c>
      <c r="B209">
        <v>61.250999999999998</v>
      </c>
      <c r="C209">
        <f t="shared" si="308"/>
        <v>1.02085E-3</v>
      </c>
      <c r="D209">
        <f t="shared" si="309"/>
        <v>2.4505999999999997</v>
      </c>
      <c r="E209">
        <f t="shared" si="310"/>
        <v>1.4505999999999997</v>
      </c>
      <c r="F209">
        <f t="shared" si="311"/>
        <v>145059.99999999997</v>
      </c>
      <c r="G209" s="2">
        <f t="shared" si="312"/>
        <v>6.2481826049606756E-14</v>
      </c>
      <c r="H209" s="2">
        <f t="shared" si="313"/>
        <v>6.3309708109644133E-2</v>
      </c>
      <c r="I209" s="2">
        <f t="shared" si="314"/>
        <v>5.1615476731257273</v>
      </c>
      <c r="J209">
        <f t="shared" si="315"/>
        <v>-1.1985296887951156</v>
      </c>
      <c r="K209">
        <f t="shared" si="316"/>
        <v>0.16154767312572746</v>
      </c>
      <c r="L209">
        <f t="shared" si="316"/>
        <v>1.7871131835008425</v>
      </c>
      <c r="M209">
        <f t="shared" si="317"/>
        <v>0.74165508786799106</v>
      </c>
    </row>
    <row r="210" spans="1:66" x14ac:dyDescent="0.2">
      <c r="A210">
        <v>1.4704999999999999</v>
      </c>
      <c r="B210">
        <v>62.691000000000003</v>
      </c>
      <c r="C210">
        <f t="shared" si="308"/>
        <v>1.0448499999999999E-3</v>
      </c>
      <c r="D210">
        <f t="shared" si="309"/>
        <v>2.4704999999999999</v>
      </c>
      <c r="E210">
        <f t="shared" si="310"/>
        <v>1.4704999999999999</v>
      </c>
      <c r="F210">
        <f t="shared" si="311"/>
        <v>147050</v>
      </c>
      <c r="G210" s="2">
        <f t="shared" si="312"/>
        <v>6.3085328903960427E-14</v>
      </c>
      <c r="H210" s="2">
        <f t="shared" si="313"/>
        <v>6.3921207356195178E-2</v>
      </c>
      <c r="I210" s="2">
        <f t="shared" si="314"/>
        <v>5.1674650288430879</v>
      </c>
      <c r="J210">
        <f t="shared" si="315"/>
        <v>-1.1943550305779631</v>
      </c>
      <c r="K210">
        <f t="shared" si="316"/>
        <v>0.16746502884308812</v>
      </c>
      <c r="L210">
        <f t="shared" si="316"/>
        <v>1.7972051974353558</v>
      </c>
      <c r="M210">
        <f t="shared" si="317"/>
        <v>0.74865580446134306</v>
      </c>
    </row>
    <row r="211" spans="1:66" x14ac:dyDescent="0.2">
      <c r="A211">
        <v>1.4913000000000001</v>
      </c>
      <c r="B211">
        <v>64.447999999999993</v>
      </c>
      <c r="C211">
        <f t="shared" si="308"/>
        <v>1.0741333333333333E-3</v>
      </c>
      <c r="D211">
        <f t="shared" si="309"/>
        <v>2.4912999999999998</v>
      </c>
      <c r="E211">
        <f t="shared" si="310"/>
        <v>1.4912999999999998</v>
      </c>
      <c r="F211">
        <f t="shared" si="311"/>
        <v>149129.99999999997</v>
      </c>
      <c r="G211" s="2">
        <f t="shared" si="312"/>
        <v>6.3948833924593357E-14</v>
      </c>
      <c r="H211" s="2">
        <f t="shared" si="313"/>
        <v>6.479615378884393E-2</v>
      </c>
      <c r="I211" s="2">
        <f t="shared" si="314"/>
        <v>5.1735650178586612</v>
      </c>
      <c r="J211">
        <f t="shared" si="315"/>
        <v>-1.1884507724913869</v>
      </c>
      <c r="K211">
        <f t="shared" si="316"/>
        <v>0.17356501785866163</v>
      </c>
      <c r="L211">
        <f t="shared" si="316"/>
        <v>1.8092094445375051</v>
      </c>
      <c r="M211">
        <f t="shared" si="317"/>
        <v>0.75428302025345895</v>
      </c>
    </row>
    <row r="213" spans="1:66" x14ac:dyDescent="0.2">
      <c r="A213" s="18" t="s">
        <v>130</v>
      </c>
    </row>
    <row r="214" spans="1:66" x14ac:dyDescent="0.2">
      <c r="A214" s="7" t="s">
        <v>19</v>
      </c>
    </row>
    <row r="215" spans="1:66" x14ac:dyDescent="0.2">
      <c r="A215" s="4" t="s">
        <v>131</v>
      </c>
      <c r="K215" s="8" t="s">
        <v>21</v>
      </c>
      <c r="L215" s="8"/>
      <c r="M215" s="8"/>
    </row>
    <row r="216" spans="1:66" x14ac:dyDescent="0.2">
      <c r="A216" t="s">
        <v>127</v>
      </c>
      <c r="B216" t="s">
        <v>128</v>
      </c>
      <c r="C216" t="s">
        <v>25</v>
      </c>
      <c r="D216" t="s">
        <v>26</v>
      </c>
      <c r="E216" t="s">
        <v>27</v>
      </c>
      <c r="F216" s="5" t="s">
        <v>28</v>
      </c>
      <c r="G216" t="s">
        <v>29</v>
      </c>
      <c r="H216" t="s">
        <v>30</v>
      </c>
      <c r="I216" t="s">
        <v>31</v>
      </c>
      <c r="J216" t="s">
        <v>32</v>
      </c>
      <c r="K216" s="4" t="s">
        <v>33</v>
      </c>
      <c r="L216" t="s">
        <v>34</v>
      </c>
      <c r="M216" t="s">
        <v>35</v>
      </c>
      <c r="N216" t="s">
        <v>36</v>
      </c>
      <c r="O216" t="s">
        <v>37</v>
      </c>
      <c r="P216" s="10" t="s">
        <v>38</v>
      </c>
      <c r="Q216" s="10" t="s">
        <v>39</v>
      </c>
      <c r="R216" s="10" t="s">
        <v>40</v>
      </c>
      <c r="S216" s="10" t="s">
        <v>41</v>
      </c>
      <c r="T216" s="10" t="s">
        <v>42</v>
      </c>
      <c r="U216" s="5" t="s">
        <v>43</v>
      </c>
      <c r="V216" s="10" t="s">
        <v>44</v>
      </c>
      <c r="W216" s="10" t="s">
        <v>45</v>
      </c>
      <c r="X216" s="11" t="s">
        <v>46</v>
      </c>
      <c r="Y216" s="11" t="s">
        <v>47</v>
      </c>
      <c r="Z216" s="11" t="s">
        <v>48</v>
      </c>
      <c r="AA216" s="11" t="s">
        <v>49</v>
      </c>
      <c r="AB216" s="12"/>
      <c r="AC216" s="12" t="s">
        <v>50</v>
      </c>
      <c r="AD216" s="12" t="s">
        <v>51</v>
      </c>
      <c r="AE216" s="13" t="s">
        <v>52</v>
      </c>
      <c r="AF216" s="13" t="s">
        <v>53</v>
      </c>
      <c r="AG216" s="13" t="s">
        <v>54</v>
      </c>
      <c r="AH216" s="13" t="s">
        <v>55</v>
      </c>
      <c r="AI216" s="12" t="s">
        <v>56</v>
      </c>
      <c r="AJ216" s="12" t="s">
        <v>57</v>
      </c>
      <c r="AK216" s="12" t="s">
        <v>58</v>
      </c>
      <c r="AL216" s="12" t="s">
        <v>59</v>
      </c>
      <c r="AM216" s="12" t="s">
        <v>60</v>
      </c>
      <c r="AN216" s="12" t="s">
        <v>61</v>
      </c>
      <c r="AO216" s="12" t="s">
        <v>62</v>
      </c>
      <c r="AP216" s="12" t="s">
        <v>63</v>
      </c>
      <c r="AQ216" s="12" t="s">
        <v>64</v>
      </c>
      <c r="AR216" s="12" t="s">
        <v>65</v>
      </c>
      <c r="AS216" s="12" t="s">
        <v>66</v>
      </c>
      <c r="AU216" s="19" t="s">
        <v>67</v>
      </c>
      <c r="AV216" s="5" t="s">
        <v>68</v>
      </c>
      <c r="AW216" s="5" t="s">
        <v>69</v>
      </c>
      <c r="AX216" s="5" t="s">
        <v>70</v>
      </c>
      <c r="AY216" s="5" t="s">
        <v>71</v>
      </c>
      <c r="AZ216" s="5"/>
      <c r="BA216" s="5" t="s">
        <v>72</v>
      </c>
      <c r="BB216" s="5"/>
      <c r="BC216" s="5"/>
      <c r="BD216" s="5"/>
      <c r="BE216" s="5"/>
      <c r="BF216" s="5"/>
      <c r="BG216" s="5" t="s">
        <v>74</v>
      </c>
      <c r="BH216" s="5" t="s">
        <v>75</v>
      </c>
      <c r="BI216" s="5" t="s">
        <v>76</v>
      </c>
      <c r="BJ216" s="4" t="s">
        <v>77</v>
      </c>
      <c r="BK216" s="5" t="s">
        <v>78</v>
      </c>
      <c r="BL216" s="5" t="s">
        <v>79</v>
      </c>
      <c r="BN216" t="s">
        <v>132</v>
      </c>
    </row>
    <row r="217" spans="1:66" x14ac:dyDescent="0.2">
      <c r="A217" s="4">
        <v>1.2323999999999999</v>
      </c>
      <c r="B217" s="4">
        <v>46.088000000000001</v>
      </c>
      <c r="C217">
        <f>A217+1</f>
        <v>2.2324000000000002</v>
      </c>
      <c r="D217">
        <f>C217-1</f>
        <v>1.2324000000000002</v>
      </c>
      <c r="E217">
        <f>D217*100000</f>
        <v>123240.00000000001</v>
      </c>
      <c r="F217">
        <f>E217/(0.000134)</f>
        <v>919701492.53731346</v>
      </c>
      <c r="G217">
        <f>1.25*C217/1</f>
        <v>2.7905000000000002</v>
      </c>
      <c r="H217">
        <f t="shared" ref="H217:H230" si="318">(((((C217+1)*100000)/2)*28.02)/(8.314*298))/1000</f>
        <v>1.8278348318434339</v>
      </c>
      <c r="I217">
        <f t="shared" ref="I217:I230" si="319">B217/60000</f>
        <v>7.6813333333333332E-4</v>
      </c>
      <c r="J217">
        <f>I217/51200000</f>
        <v>1.5002604166666667E-11</v>
      </c>
      <c r="K217" s="4">
        <f t="shared" ref="K217:K230" si="320">1-(((J217/J234)^0.25)*1)</f>
        <v>9.0698660521658203E-2</v>
      </c>
      <c r="L217">
        <f>K217*10^-6</f>
        <v>9.0698660521658205E-8</v>
      </c>
      <c r="M217">
        <f>1-K217</f>
        <v>0.9093013394783418</v>
      </c>
      <c r="N217">
        <f>M217*10^-6</f>
        <v>9.0930133947834175E-7</v>
      </c>
      <c r="O217">
        <f>F217*(N217/2)</f>
        <v>418.14289954220465</v>
      </c>
      <c r="P217">
        <f t="shared" ref="P217:P230" si="321">(((O217*N217)+(0.5*(N217^2)*(18620+F217))))</f>
        <v>7.6044349507146957E-4</v>
      </c>
      <c r="Q217">
        <f>(((0.25*(((1*10^-6)^2)-(N217^2)))-(0.5*(N217^2)*(LN(1/M217)))))</f>
        <v>3.9858450931009104E-15</v>
      </c>
      <c r="R217">
        <f>(0.0625*(18620+F217)*((((1*10^-6)^2)-(N217^2))^2))</f>
        <v>1.7237981175581851E-18</v>
      </c>
      <c r="S217">
        <f t="shared" ref="S217:S230" si="322">((2*PI()*1900)/(0.8))*((P217*Q217)-R217)</f>
        <v>1.9506954024407085E-14</v>
      </c>
      <c r="T217">
        <f t="shared" ref="T217:T230" si="323">S217/1900</f>
        <v>1.0266817907582676E-17</v>
      </c>
      <c r="U217">
        <f>(PI()*((0.000001)^2))-(PI()*(N217^2))</f>
        <v>5.4403297396457642E-13</v>
      </c>
      <c r="V217">
        <f t="shared" ref="V217:V230" si="324">T217/U217</f>
        <v>1.887168314957905E-5</v>
      </c>
      <c r="W217">
        <f t="shared" ref="W217:W230" si="325">(T217*1900)/U217</f>
        <v>3.58561979842002E-2</v>
      </c>
      <c r="X217">
        <f t="shared" ref="X217:X230" si="326">(J217)/(PI()*(N217^2))</f>
        <v>5.7756533119698279</v>
      </c>
      <c r="Y217">
        <f t="shared" ref="Y217:Y230" si="327">(2*1900*V217*L217)/(0.8)</f>
        <v>8.1302728214158466E-9</v>
      </c>
      <c r="Z217">
        <f t="shared" ref="Z217:Z230" si="328">(1.25*X217*2*N217)/(0.00001781)</f>
        <v>0.73719950771149423</v>
      </c>
      <c r="AA217">
        <f t="shared" ref="AA217:AA230" si="329">J217*1.25</f>
        <v>1.8753255208333333E-11</v>
      </c>
      <c r="AC217">
        <f t="shared" ref="AC217:AC230" si="330">AA217/(AA217+S217)</f>
        <v>0.99896089057882376</v>
      </c>
      <c r="AD217">
        <f>(AA217+S217)/(PI()*(0.000001)^2)</f>
        <v>5.9755557872554643</v>
      </c>
      <c r="AE217">
        <f t="shared" ref="AE217:AE230" si="331">(AD217*AC217)/H217</f>
        <v>3.2658019351342991</v>
      </c>
      <c r="AF217">
        <f t="shared" ref="AF217:AF230" si="332">(AD217*(1-AC217))/1900</f>
        <v>3.2680296396323028E-6</v>
      </c>
      <c r="AG217">
        <f>(AD217*AC217*0.000002)/(0.00001781)</f>
        <v>0.67033649982483567</v>
      </c>
      <c r="AH217">
        <f>(AD217*(1-AC217)*0.000002)/(0.8)</f>
        <v>1.5523140788253438E-8</v>
      </c>
      <c r="AI217">
        <f t="shared" ref="AI217:AI230" si="333">16/Z217</f>
        <v>21.70375838918989</v>
      </c>
      <c r="AJ217">
        <f t="shared" ref="AJ217:AJ230" si="334">16/Y217</f>
        <v>1967953640.8488786</v>
      </c>
      <c r="AK217">
        <f>((((0.000134)/(0.000002))*4*AI217*((AD217*AC217)^2))/(2*1.25))*(2/(1+C217))</f>
        <v>51296.556402373208</v>
      </c>
      <c r="AL217">
        <f>((0.000134/0.000002)*4*AJ217*((AD217*(1-AC217))^2))/(2*1900)</f>
        <v>5351.1267287439559</v>
      </c>
      <c r="AM217">
        <f t="shared" ref="AM217:AM230" si="335">(AL217/AK217)^0.5</f>
        <v>0.32298214351811916</v>
      </c>
      <c r="AN217">
        <f>((0.017/(9.8*(1900-H217)))^0.5)/(0.000002)</f>
        <v>477.98429447769001</v>
      </c>
      <c r="AO217">
        <f t="shared" ref="AO217:AO230" si="336">26*(1+(Y217/1000))*(1-(EXP(-0.513/((0.27*AN217)+0.8))))</f>
        <v>0.10251134472472266</v>
      </c>
      <c r="AP217">
        <f t="shared" ref="AP217:AP230" si="337">1+(AO217*AM217)+(AM217^2)</f>
        <v>1.1374267988856746</v>
      </c>
      <c r="AQ217">
        <f t="shared" ref="AQ217:AQ230" si="338">1+(AO217/AM217)+(1/(AM217^2))</f>
        <v>10.903512643271878</v>
      </c>
      <c r="AR217">
        <f t="shared" ref="AR217:AS230" si="339">AK217*AP217</f>
        <v>58346.077942609809</v>
      </c>
      <c r="AS217">
        <f t="shared" si="339"/>
        <v>58346.077942609809</v>
      </c>
      <c r="AU217" s="3">
        <f t="shared" ref="AU217:AU230" si="340">(E217*10^-6)/0.134</f>
        <v>0.91970149253731337</v>
      </c>
      <c r="AV217">
        <f t="shared" ref="AV217:AV230" si="341">(AS217*10^-6)/0.134</f>
        <v>0.43541849210902839</v>
      </c>
      <c r="AW217">
        <f t="shared" ref="AW217:AX230" si="342">LOG(AU217)</f>
        <v>-3.6353108719904631E-2</v>
      </c>
      <c r="AX217">
        <f t="shared" si="342"/>
        <v>-0.36109313053063946</v>
      </c>
      <c r="AY217">
        <f t="shared" ref="AY217:AY230" si="343">AV217/AU217</f>
        <v>0.47343458246194259</v>
      </c>
      <c r="BA217">
        <f>(AK217/0.000134)*(AP217)*(0.000002/4)</f>
        <v>217.70924605451418</v>
      </c>
      <c r="BG217">
        <f>((AD217*(1-AC217))*0.000002*0.8)/(2*1900*BA217)</f>
        <v>1.2008785842063838E-14</v>
      </c>
      <c r="BH217">
        <f t="shared" ref="BH217:BH230" si="344">(BG217^0.5)*10^6</f>
        <v>0.10958460586261119</v>
      </c>
      <c r="BI217" s="2">
        <f t="shared" ref="BI217:BI230" si="345">BH217/K217</f>
        <v>1.2082273898239451</v>
      </c>
      <c r="BJ217" s="4">
        <f t="shared" ref="BJ217:BJ230" si="346">1-(((J217/J234)^0.25)*1)</f>
        <v>9.0698660521658203E-2</v>
      </c>
      <c r="BK217">
        <f t="shared" ref="BK217:BK230" si="347">LOG(BJ217)</f>
        <v>-1.0423991267474908</v>
      </c>
      <c r="BL217">
        <f t="shared" ref="BL217:BL230" si="348">LOG(BH217)</f>
        <v>-0.96025045003491605</v>
      </c>
      <c r="BN217">
        <f>((BJ217-BH217)/(BJ217))*100</f>
        <v>-20.822738982394519</v>
      </c>
    </row>
    <row r="218" spans="1:66" x14ac:dyDescent="0.2">
      <c r="A218">
        <v>1.2519</v>
      </c>
      <c r="B218">
        <v>47.828000000000003</v>
      </c>
      <c r="C218">
        <f>A218+1</f>
        <v>2.2519</v>
      </c>
      <c r="D218">
        <f>C218-1</f>
        <v>1.2519</v>
      </c>
      <c r="E218">
        <f>D218*100000</f>
        <v>125190</v>
      </c>
      <c r="F218">
        <f>E218/(0.000134)</f>
        <v>934253731.34328353</v>
      </c>
      <c r="G218">
        <f>1.25*C218/1</f>
        <v>2.8148749999999998</v>
      </c>
      <c r="H218">
        <f t="shared" si="318"/>
        <v>1.8388615547802447</v>
      </c>
      <c r="I218">
        <f t="shared" si="319"/>
        <v>7.9713333333333337E-4</v>
      </c>
      <c r="J218">
        <f>I218/51200000</f>
        <v>1.5569010416666667E-11</v>
      </c>
      <c r="K218" s="4">
        <f t="shared" si="320"/>
        <v>8.5851114474405188E-2</v>
      </c>
      <c r="L218">
        <f>K218*10^-6</f>
        <v>8.585111447440519E-8</v>
      </c>
      <c r="M218">
        <f>1-K218</f>
        <v>0.91414888552559481</v>
      </c>
      <c r="N218">
        <f>M218*10^-6</f>
        <v>9.1414888552559479E-7</v>
      </c>
      <c r="O218">
        <f>F218*(N218/2)</f>
        <v>427.02350365279557</v>
      </c>
      <c r="P218">
        <f t="shared" si="321"/>
        <v>7.8073389998567716E-4</v>
      </c>
      <c r="Q218">
        <f>(((0.25*(((1*10^-6)^2)-(N218^2)))-(0.5*(N218^2)*(LN(1/M218)))))</f>
        <v>3.5774025249179005E-15</v>
      </c>
      <c r="R218">
        <f>(0.0625*(18620+F218)*((((1*10^-6)^2)-(N218^2))^2))</f>
        <v>1.5768733678063693E-18</v>
      </c>
      <c r="S218">
        <f t="shared" si="322"/>
        <v>1.814772026527234E-14</v>
      </c>
      <c r="T218">
        <f t="shared" si="323"/>
        <v>9.55143171856439E-18</v>
      </c>
      <c r="U218">
        <f>(PI()*((0.000001)^2))-(PI()*(N218^2))</f>
        <v>5.1626362304508679E-13</v>
      </c>
      <c r="V218">
        <f t="shared" si="324"/>
        <v>1.8501074436015871E-5</v>
      </c>
      <c r="W218">
        <f t="shared" si="325"/>
        <v>3.5152041428430154E-2</v>
      </c>
      <c r="X218">
        <f t="shared" si="326"/>
        <v>5.9303082529950126</v>
      </c>
      <c r="Y218">
        <f t="shared" si="327"/>
        <v>7.5446048317029779E-9</v>
      </c>
      <c r="Z218">
        <f t="shared" si="328"/>
        <v>0.76097482878981304</v>
      </c>
      <c r="AA218">
        <f t="shared" si="329"/>
        <v>1.9461263020833334E-11</v>
      </c>
      <c r="AC218">
        <f t="shared" si="330"/>
        <v>0.99906836400204946</v>
      </c>
      <c r="AD218">
        <f>(AA218+S218)/(PI()*(0.000001)^2)</f>
        <v>6.200489015926407</v>
      </c>
      <c r="AE218">
        <f t="shared" si="331"/>
        <v>3.3687758608312302</v>
      </c>
      <c r="AF218">
        <f t="shared" si="332"/>
        <v>3.0403151432284053E-6</v>
      </c>
      <c r="AG218">
        <f>(AD218*AC218*0.000002)/(0.00001781)</f>
        <v>0.69564429165123776</v>
      </c>
      <c r="AH218">
        <f>(AD218*(1-AC218)*0.000002)/(0.8)</f>
        <v>1.4441496930334925E-8</v>
      </c>
      <c r="AI218">
        <f t="shared" si="333"/>
        <v>21.025662603643518</v>
      </c>
      <c r="AJ218">
        <f t="shared" si="334"/>
        <v>2120720747.7278116</v>
      </c>
      <c r="AK218">
        <f>((((0.000134)/(0.000002))*4*AI218*((AD218*AC218)^2))/(2*1.25))*(2/(1+C218))</f>
        <v>53196.074933573793</v>
      </c>
      <c r="AL218">
        <f>((0.000134/0.000002)*4*AJ218*((AD218*(1-AC218))^2))/(2*1900)</f>
        <v>4990.9025470057704</v>
      </c>
      <c r="AM218">
        <f t="shared" si="335"/>
        <v>0.30630194204874706</v>
      </c>
      <c r="AN218">
        <f>((0.017/(9.8*(1900-H218)))^0.5)/(0.000002)</f>
        <v>477.98568281944409</v>
      </c>
      <c r="AO218">
        <f t="shared" si="336"/>
        <v>0.10251104939199721</v>
      </c>
      <c r="AP218">
        <f t="shared" si="337"/>
        <v>1.1252202132130578</v>
      </c>
      <c r="AQ218">
        <f t="shared" si="338"/>
        <v>11.993281418561129</v>
      </c>
      <c r="AR218">
        <f t="shared" si="339"/>
        <v>59857.298778853699</v>
      </c>
      <c r="AS218">
        <f t="shared" si="339"/>
        <v>59857.298778853714</v>
      </c>
      <c r="AU218" s="3">
        <f t="shared" si="340"/>
        <v>0.93425373134328349</v>
      </c>
      <c r="AV218">
        <f t="shared" si="341"/>
        <v>0.44669625954368442</v>
      </c>
      <c r="AW218">
        <f t="shared" si="342"/>
        <v>-2.953515893343639E-2</v>
      </c>
      <c r="AX218">
        <f t="shared" si="342"/>
        <v>-0.34998768412171172</v>
      </c>
      <c r="AY218">
        <f t="shared" si="343"/>
        <v>0.4781316301529972</v>
      </c>
      <c r="BA218">
        <f>(AK218/0.000134)*(AP218)*(0.000002/4)</f>
        <v>223.34812977184214</v>
      </c>
      <c r="BG218">
        <f>((AD218*(1-AC218))*0.000002*0.8)/(2*1900*BA218)</f>
        <v>1.0889959620738056E-14</v>
      </c>
      <c r="BH218">
        <f t="shared" si="344"/>
        <v>0.1043549693150166</v>
      </c>
      <c r="BI218" s="2">
        <f t="shared" si="345"/>
        <v>1.2155342415051347</v>
      </c>
      <c r="BJ218" s="4">
        <f t="shared" si="346"/>
        <v>8.5851114474405188E-2</v>
      </c>
      <c r="BK218">
        <f t="shared" si="347"/>
        <v>-1.0662540626819488</v>
      </c>
      <c r="BL218">
        <f t="shared" si="348"/>
        <v>-0.98148686528846507</v>
      </c>
      <c r="BN218">
        <f>((BJ218-BH218)/(BJ218))*100</f>
        <v>-21.553424150513472</v>
      </c>
    </row>
    <row r="219" spans="1:66" x14ac:dyDescent="0.2">
      <c r="A219">
        <v>1.2727999999999999</v>
      </c>
      <c r="B219">
        <v>49.258000000000003</v>
      </c>
      <c r="C219">
        <f t="shared" ref="C219:C230" si="349">A219+1</f>
        <v>2.2728000000000002</v>
      </c>
      <c r="D219">
        <f t="shared" ref="D219:D230" si="350">C219-1</f>
        <v>1.2728000000000002</v>
      </c>
      <c r="E219">
        <f t="shared" ref="E219:E230" si="351">D219*100000</f>
        <v>127280.00000000001</v>
      </c>
      <c r="F219">
        <f t="shared" ref="F219:F230" si="352">E219/(0.000134)</f>
        <v>949850746.26865685</v>
      </c>
      <c r="G219">
        <f t="shared" ref="G219:G230" si="353">1.25*C219/1</f>
        <v>2.8410000000000002</v>
      </c>
      <c r="H219">
        <f t="shared" si="318"/>
        <v>1.8506799398766209</v>
      </c>
      <c r="I219">
        <f t="shared" si="319"/>
        <v>8.2096666666666676E-4</v>
      </c>
      <c r="J219">
        <f t="shared" ref="J219:J230" si="354">I219/51200000</f>
        <v>1.6034505208333336E-11</v>
      </c>
      <c r="K219" s="4">
        <f t="shared" si="320"/>
        <v>8.4038413677360868E-2</v>
      </c>
      <c r="L219">
        <f t="shared" ref="L219:L230" si="355">K219*10^-6</f>
        <v>8.403841367736087E-8</v>
      </c>
      <c r="M219">
        <f t="shared" ref="M219:M230" si="356">1-K219</f>
        <v>0.91596158632263913</v>
      </c>
      <c r="N219">
        <f t="shared" ref="N219:N230" si="357">M219*10^-6</f>
        <v>9.1596158632263907E-7</v>
      </c>
      <c r="O219">
        <f t="shared" ref="O219:O230" si="358">F219*(N219/2)</f>
        <v>435.01339816099073</v>
      </c>
      <c r="P219">
        <f t="shared" si="321"/>
        <v>7.9691893545847888E-4</v>
      </c>
      <c r="Q219">
        <f t="shared" ref="Q219:Q230" si="359">(((0.25*(((1*10^-6)^2)-(N219^2)))-(0.5*(N219^2)*(LN(1/M219)))))</f>
        <v>3.4301566941524182E-15</v>
      </c>
      <c r="R219">
        <f t="shared" ref="R219:R230" si="360">(0.0625*(18620+F219)*((((1*10^-6)^2)-(N219^2))^2))</f>
        <v>1.5391224966339584E-18</v>
      </c>
      <c r="S219">
        <f t="shared" si="322"/>
        <v>1.7824023970846694E-14</v>
      </c>
      <c r="T219">
        <f t="shared" si="323"/>
        <v>9.38106524781405E-18</v>
      </c>
      <c r="U219">
        <f t="shared" ref="U219:U230" si="361">(PI()*((0.000001)^2))-(PI()*(N219^2))</f>
        <v>5.0584156939550914E-13</v>
      </c>
      <c r="V219">
        <f t="shared" si="324"/>
        <v>1.8545461297347728E-5</v>
      </c>
      <c r="W219">
        <f t="shared" si="325"/>
        <v>3.5236376464960681E-2</v>
      </c>
      <c r="X219">
        <f t="shared" si="326"/>
        <v>6.0834671773396547</v>
      </c>
      <c r="Y219">
        <f t="shared" si="327"/>
        <v>7.4030229546339709E-9</v>
      </c>
      <c r="Z219">
        <f t="shared" si="328"/>
        <v>0.78217605925010358</v>
      </c>
      <c r="AA219">
        <f t="shared" si="329"/>
        <v>2.004313151041667E-11</v>
      </c>
      <c r="AC219">
        <f t="shared" si="330"/>
        <v>0.9991115067305596</v>
      </c>
      <c r="AD219">
        <f t="shared" ref="AD219:AD230" si="362">(AA219+S219)/(PI()*(0.000001)^2)</f>
        <v>6.3856004728889761</v>
      </c>
      <c r="AE219">
        <f t="shared" si="331"/>
        <v>3.4473421213355824</v>
      </c>
      <c r="AF219">
        <f t="shared" si="332"/>
        <v>2.9860858113143792E-6</v>
      </c>
      <c r="AG219">
        <f t="shared" ref="AG219:AG230" si="363">(AD219*AC219*0.000002)/(0.00001781)</f>
        <v>0.71644322401431537</v>
      </c>
      <c r="AH219">
        <f t="shared" ref="AH219:AH230" si="364">(AD219*(1-AC219)*0.000002)/(0.8)</f>
        <v>1.4183907603743302E-8</v>
      </c>
      <c r="AI219">
        <f t="shared" si="333"/>
        <v>20.455752654127124</v>
      </c>
      <c r="AJ219">
        <f t="shared" si="334"/>
        <v>2161279263.6263127</v>
      </c>
      <c r="AK219">
        <f t="shared" ref="AK219:AK230" si="365">((((0.000134)/(0.000002))*4*AI219*((AD219*AC219)^2))/(2*1.25))*(2/(1+C219))</f>
        <v>54544.653212234494</v>
      </c>
      <c r="AL219">
        <f t="shared" ref="AL219:AL230" si="366">((0.000134/0.000002)*4*AJ219*((AD219*(1-AC219))^2))/(2*1900)</f>
        <v>4906.5231671305246</v>
      </c>
      <c r="AM219">
        <f t="shared" si="335"/>
        <v>0.29992373406979006</v>
      </c>
      <c r="AN219">
        <f t="shared" ref="AN219:AN230" si="367">((0.017/(9.8*(1900-H219)))^0.5)/(0.000002)</f>
        <v>477.98717085044808</v>
      </c>
      <c r="AO219">
        <f t="shared" si="336"/>
        <v>0.10251073285498363</v>
      </c>
      <c r="AP219">
        <f t="shared" si="337"/>
        <v>1.1206996480384637</v>
      </c>
      <c r="AQ219">
        <f t="shared" si="338"/>
        <v>12.458551926716115</v>
      </c>
      <c r="AR219">
        <f t="shared" si="339"/>
        <v>61128.173657331252</v>
      </c>
      <c r="AS219">
        <f t="shared" si="339"/>
        <v>61128.173657331252</v>
      </c>
      <c r="AU219" s="3">
        <f t="shared" si="340"/>
        <v>0.94985074626865673</v>
      </c>
      <c r="AV219">
        <f t="shared" si="341"/>
        <v>0.45618040042784508</v>
      </c>
      <c r="AW219">
        <f t="shared" si="342"/>
        <v>-2.2344631726282514E-2</v>
      </c>
      <c r="AX219">
        <f t="shared" si="342"/>
        <v>-0.34086337791269911</v>
      </c>
      <c r="AY219">
        <f t="shared" si="343"/>
        <v>0.48026534928764331</v>
      </c>
      <c r="BA219">
        <f t="shared" ref="BA219:BA230" si="368">(AK219/0.000134)*(AP219)*(0.000002/4)</f>
        <v>228.09020021392257</v>
      </c>
      <c r="BG219">
        <f t="shared" ref="BG219:BG230" si="369">((AD219*(1-AC219))*0.000002*0.8)/(2*1900*BA219)</f>
        <v>1.0473350660444936E-14</v>
      </c>
      <c r="BH219">
        <f t="shared" si="344"/>
        <v>0.10233938958409385</v>
      </c>
      <c r="BI219" s="2">
        <f t="shared" si="345"/>
        <v>1.2177691737137475</v>
      </c>
      <c r="BJ219" s="4">
        <f t="shared" si="346"/>
        <v>8.4038413677360868E-2</v>
      </c>
      <c r="BK219">
        <f t="shared" si="347"/>
        <v>-1.0755221540013402</v>
      </c>
      <c r="BL219">
        <f t="shared" si="348"/>
        <v>-0.9899571777591557</v>
      </c>
      <c r="BN219">
        <f t="shared" ref="BN219:BN230" si="370">((BJ219-BH219)/(BJ219))*100</f>
        <v>-21.776917371374754</v>
      </c>
    </row>
    <row r="220" spans="1:66" x14ac:dyDescent="0.2">
      <c r="A220">
        <v>1.2926</v>
      </c>
      <c r="B220">
        <v>50.552</v>
      </c>
      <c r="C220">
        <f t="shared" si="349"/>
        <v>2.2926000000000002</v>
      </c>
      <c r="D220">
        <f t="shared" si="350"/>
        <v>1.2926000000000002</v>
      </c>
      <c r="E220">
        <f t="shared" si="351"/>
        <v>129260.00000000001</v>
      </c>
      <c r="F220">
        <f t="shared" si="352"/>
        <v>964626865.67164183</v>
      </c>
      <c r="G220">
        <f t="shared" si="353"/>
        <v>2.8657500000000002</v>
      </c>
      <c r="H220">
        <f t="shared" si="318"/>
        <v>1.8618763047047671</v>
      </c>
      <c r="I220">
        <f t="shared" si="319"/>
        <v>8.4253333333333329E-4</v>
      </c>
      <c r="J220">
        <f t="shared" si="354"/>
        <v>1.6455729166666667E-11</v>
      </c>
      <c r="K220" s="4">
        <f t="shared" si="320"/>
        <v>8.250041774157002E-2</v>
      </c>
      <c r="L220">
        <f t="shared" si="355"/>
        <v>8.2500417741570021E-8</v>
      </c>
      <c r="M220">
        <f t="shared" si="356"/>
        <v>0.91749958225842998</v>
      </c>
      <c r="N220">
        <f t="shared" si="357"/>
        <v>9.1749958225842993E-7</v>
      </c>
      <c r="O220">
        <f t="shared" si="358"/>
        <v>442.52237314449496</v>
      </c>
      <c r="P220">
        <f t="shared" si="321"/>
        <v>8.1203602220921724E-4</v>
      </c>
      <c r="Q220">
        <f t="shared" si="359"/>
        <v>3.3075753988250974E-15</v>
      </c>
      <c r="R220">
        <f t="shared" si="360"/>
        <v>1.5087962806719868E-18</v>
      </c>
      <c r="S220">
        <f t="shared" si="322"/>
        <v>1.7564964731161456E-14</v>
      </c>
      <c r="T220">
        <f t="shared" si="323"/>
        <v>9.2447182795586618E-18</v>
      </c>
      <c r="U220">
        <f t="shared" si="361"/>
        <v>4.9698273104928221E-13</v>
      </c>
      <c r="V220">
        <f t="shared" si="324"/>
        <v>1.8601689157368186E-5</v>
      </c>
      <c r="W220">
        <f t="shared" si="325"/>
        <v>3.5343209398999549E-2</v>
      </c>
      <c r="X220">
        <f t="shared" si="326"/>
        <v>6.2223653577079077</v>
      </c>
      <c r="Y220">
        <f t="shared" si="327"/>
        <v>7.2895738493631182E-9</v>
      </c>
      <c r="Z220">
        <f t="shared" si="328"/>
        <v>0.80137810448572866</v>
      </c>
      <c r="AA220">
        <f t="shared" si="329"/>
        <v>2.0569661458333334E-11</v>
      </c>
      <c r="AC220">
        <f t="shared" si="330"/>
        <v>0.99914680276156664</v>
      </c>
      <c r="AD220">
        <f t="shared" si="362"/>
        <v>6.553117699565588</v>
      </c>
      <c r="AE220">
        <f t="shared" si="331"/>
        <v>3.5166281353365281</v>
      </c>
      <c r="AF220">
        <f t="shared" si="332"/>
        <v>2.9426852233674256E-6</v>
      </c>
      <c r="AG220">
        <f t="shared" si="363"/>
        <v>0.73526407609670852</v>
      </c>
      <c r="AH220">
        <f t="shared" si="364"/>
        <v>1.3977754810995271E-8</v>
      </c>
      <c r="AI220">
        <f t="shared" si="333"/>
        <v>19.965606634920153</v>
      </c>
      <c r="AJ220">
        <f t="shared" si="334"/>
        <v>2194915687.890027</v>
      </c>
      <c r="AK220">
        <f t="shared" si="365"/>
        <v>55734.339678784163</v>
      </c>
      <c r="AL220">
        <f t="shared" si="366"/>
        <v>4839.0917759637532</v>
      </c>
      <c r="AM220">
        <f t="shared" si="335"/>
        <v>0.29465953512629811</v>
      </c>
      <c r="AN220">
        <f t="shared" si="367"/>
        <v>477.98858057685032</v>
      </c>
      <c r="AO220">
        <f t="shared" si="336"/>
        <v>0.10251043297688718</v>
      </c>
      <c r="AP220">
        <f t="shared" si="337"/>
        <v>1.117029918167411</v>
      </c>
      <c r="AQ220">
        <f t="shared" si="338"/>
        <v>12.865415200377738</v>
      </c>
      <c r="AR220">
        <f t="shared" si="339"/>
        <v>62256.924890506962</v>
      </c>
      <c r="AS220">
        <f t="shared" si="339"/>
        <v>62256.924890506976</v>
      </c>
      <c r="AU220" s="3">
        <f t="shared" si="340"/>
        <v>0.9646268656716418</v>
      </c>
      <c r="AV220">
        <f t="shared" si="341"/>
        <v>0.46460391709333559</v>
      </c>
      <c r="AW220">
        <f t="shared" si="342"/>
        <v>-1.5640646778153661E-2</v>
      </c>
      <c r="AX220">
        <f t="shared" si="342"/>
        <v>-0.33291713296701581</v>
      </c>
      <c r="AY220">
        <f t="shared" si="343"/>
        <v>0.4816410714103897</v>
      </c>
      <c r="BA220">
        <f t="shared" si="368"/>
        <v>232.30195854666775</v>
      </c>
      <c r="BG220">
        <f t="shared" si="369"/>
        <v>1.0134000562982812E-14</v>
      </c>
      <c r="BH220">
        <f t="shared" si="344"/>
        <v>0.10066777320961666</v>
      </c>
      <c r="BI220" s="2">
        <f t="shared" si="345"/>
        <v>1.22020925427257</v>
      </c>
      <c r="BJ220" s="4">
        <f t="shared" si="346"/>
        <v>8.250041774157002E-2</v>
      </c>
      <c r="BK220">
        <f t="shared" si="347"/>
        <v>-1.0835438523906882</v>
      </c>
      <c r="BL220">
        <f t="shared" si="348"/>
        <v>-0.99710953795930679</v>
      </c>
      <c r="BN220">
        <f t="shared" si="370"/>
        <v>-22.020925427257001</v>
      </c>
    </row>
    <row r="221" spans="1:66" x14ac:dyDescent="0.2">
      <c r="A221">
        <v>1.3110999999999999</v>
      </c>
      <c r="B221">
        <v>51.655999999999999</v>
      </c>
      <c r="C221">
        <f t="shared" si="349"/>
        <v>2.3110999999999997</v>
      </c>
      <c r="D221">
        <f t="shared" si="350"/>
        <v>1.3110999999999997</v>
      </c>
      <c r="E221">
        <f t="shared" si="351"/>
        <v>131109.99999999997</v>
      </c>
      <c r="F221">
        <f t="shared" si="352"/>
        <v>978432835.82089531</v>
      </c>
      <c r="G221">
        <f t="shared" si="353"/>
        <v>2.8888749999999996</v>
      </c>
      <c r="H221">
        <f t="shared" si="318"/>
        <v>1.8723375546704595</v>
      </c>
      <c r="I221">
        <f t="shared" si="319"/>
        <v>8.609333333333333E-4</v>
      </c>
      <c r="J221">
        <f t="shared" si="354"/>
        <v>1.6815104166666668E-11</v>
      </c>
      <c r="K221" s="4">
        <f t="shared" si="320"/>
        <v>8.2560441288441533E-2</v>
      </c>
      <c r="L221">
        <f t="shared" si="355"/>
        <v>8.2560441288441524E-8</v>
      </c>
      <c r="M221">
        <f t="shared" si="356"/>
        <v>0.91743955871155847</v>
      </c>
      <c r="N221">
        <f t="shared" si="357"/>
        <v>9.1743955871155842E-7</v>
      </c>
      <c r="O221">
        <f t="shared" si="358"/>
        <v>448.82649456221043</v>
      </c>
      <c r="P221">
        <f t="shared" si="321"/>
        <v>8.2355019840207161E-4</v>
      </c>
      <c r="Q221">
        <f t="shared" si="359"/>
        <v>3.3123188817744254E-15</v>
      </c>
      <c r="R221">
        <f t="shared" si="360"/>
        <v>1.5325218614069995E-18</v>
      </c>
      <c r="S221">
        <f t="shared" si="322"/>
        <v>1.7837524211408239E-14</v>
      </c>
      <c r="T221">
        <f t="shared" si="323"/>
        <v>9.3881706375832834E-18</v>
      </c>
      <c r="U221">
        <f t="shared" si="361"/>
        <v>4.9732874466781883E-13</v>
      </c>
      <c r="V221">
        <f t="shared" si="324"/>
        <v>1.8877192879438189E-5</v>
      </c>
      <c r="W221">
        <f t="shared" si="325"/>
        <v>3.5866666470932562E-2</v>
      </c>
      <c r="X221">
        <f t="shared" si="326"/>
        <v>6.3590869693191578</v>
      </c>
      <c r="Y221">
        <f t="shared" si="327"/>
        <v>7.402919528463855E-9</v>
      </c>
      <c r="Z221">
        <f t="shared" si="328"/>
        <v>0.81893289485409737</v>
      </c>
      <c r="AA221">
        <f t="shared" si="329"/>
        <v>2.1018880208333336E-11</v>
      </c>
      <c r="AC221">
        <f t="shared" si="330"/>
        <v>0.99915207664816397</v>
      </c>
      <c r="AD221">
        <f t="shared" si="362"/>
        <v>6.6961952271268483</v>
      </c>
      <c r="AE221">
        <f t="shared" si="331"/>
        <v>3.5733499817573646</v>
      </c>
      <c r="AF221">
        <f t="shared" si="332"/>
        <v>2.9883475271230751E-6</v>
      </c>
      <c r="AG221">
        <f t="shared" si="363"/>
        <v>0.75132143366932225</v>
      </c>
      <c r="AH221">
        <f t="shared" si="364"/>
        <v>1.4194650753834605E-8</v>
      </c>
      <c r="AI221">
        <f t="shared" si="333"/>
        <v>19.537620360030342</v>
      </c>
      <c r="AJ221">
        <f t="shared" si="334"/>
        <v>2161309458.8534698</v>
      </c>
      <c r="AK221">
        <f t="shared" si="365"/>
        <v>56629.60794178192</v>
      </c>
      <c r="AL221">
        <f t="shared" si="366"/>
        <v>4914.0272149349885</v>
      </c>
      <c r="AM221">
        <f t="shared" si="335"/>
        <v>0.29457575619654391</v>
      </c>
      <c r="AN221">
        <f t="shared" si="367"/>
        <v>477.9898977567301</v>
      </c>
      <c r="AO221">
        <f t="shared" si="336"/>
        <v>0.10251015278696868</v>
      </c>
      <c r="AP221">
        <f t="shared" si="337"/>
        <v>1.1169718819138101</v>
      </c>
      <c r="AQ221">
        <f t="shared" si="338"/>
        <v>12.872065413583641</v>
      </c>
      <c r="AR221">
        <f t="shared" si="339"/>
        <v>63253.679754773402</v>
      </c>
      <c r="AS221">
        <f t="shared" si="339"/>
        <v>63253.67975477341</v>
      </c>
      <c r="AU221" s="3">
        <f t="shared" si="340"/>
        <v>0.97843283582089524</v>
      </c>
      <c r="AV221">
        <f t="shared" si="341"/>
        <v>0.47204238622965222</v>
      </c>
      <c r="AW221">
        <f t="shared" si="342"/>
        <v>-9.4689809753135522E-3</v>
      </c>
      <c r="AX221">
        <f t="shared" si="342"/>
        <v>-0.32601900289311581</v>
      </c>
      <c r="AY221">
        <f t="shared" si="343"/>
        <v>0.48244740870088793</v>
      </c>
      <c r="BA221">
        <f t="shared" si="368"/>
        <v>236.02119311482608</v>
      </c>
      <c r="BG221">
        <f t="shared" si="369"/>
        <v>1.0129082012289367E-14</v>
      </c>
      <c r="BH221">
        <f t="shared" si="344"/>
        <v>0.10064334062564381</v>
      </c>
      <c r="BI221" s="2">
        <f t="shared" si="345"/>
        <v>1.2190261952940153</v>
      </c>
      <c r="BJ221" s="4">
        <f t="shared" si="346"/>
        <v>8.2560441288441533E-2</v>
      </c>
      <c r="BK221">
        <f t="shared" si="347"/>
        <v>-1.0832279943914895</v>
      </c>
      <c r="BL221">
        <f t="shared" si="348"/>
        <v>-0.99721495624693135</v>
      </c>
      <c r="BN221">
        <f t="shared" si="370"/>
        <v>-21.90261952940153</v>
      </c>
    </row>
    <row r="222" spans="1:66" x14ac:dyDescent="0.2">
      <c r="A222">
        <v>1.3326</v>
      </c>
      <c r="B222">
        <v>53.100999999999999</v>
      </c>
      <c r="C222">
        <f t="shared" si="349"/>
        <v>2.3326000000000002</v>
      </c>
      <c r="D222">
        <f t="shared" si="350"/>
        <v>1.3326000000000002</v>
      </c>
      <c r="E222">
        <f t="shared" si="351"/>
        <v>133260.00000000003</v>
      </c>
      <c r="F222">
        <f t="shared" si="352"/>
        <v>994477611.94029868</v>
      </c>
      <c r="G222">
        <f t="shared" si="353"/>
        <v>2.9157500000000001</v>
      </c>
      <c r="H222">
        <f t="shared" si="318"/>
        <v>1.8844952235495069</v>
      </c>
      <c r="I222">
        <f t="shared" si="319"/>
        <v>8.8501666666666661E-4</v>
      </c>
      <c r="J222">
        <f t="shared" si="354"/>
        <v>1.7285481770833332E-11</v>
      </c>
      <c r="K222" s="4">
        <f t="shared" si="320"/>
        <v>8.0270604820547153E-2</v>
      </c>
      <c r="L222">
        <f t="shared" si="355"/>
        <v>8.0270604820547151E-8</v>
      </c>
      <c r="M222">
        <f t="shared" si="356"/>
        <v>0.91972939517945285</v>
      </c>
      <c r="N222">
        <f t="shared" si="357"/>
        <v>9.1972939517945279E-7</v>
      </c>
      <c r="O222">
        <f t="shared" si="358"/>
        <v>457.32514627467873</v>
      </c>
      <c r="P222">
        <f t="shared" si="321"/>
        <v>8.4123863571624301E-4</v>
      </c>
      <c r="Q222">
        <f t="shared" si="359"/>
        <v>3.1336950420947402E-15</v>
      </c>
      <c r="R222">
        <f t="shared" si="360"/>
        <v>1.4759656820435369E-18</v>
      </c>
      <c r="S222">
        <f t="shared" si="322"/>
        <v>1.7313453410721854E-14</v>
      </c>
      <c r="T222">
        <f t="shared" si="323"/>
        <v>9.1123439003799229E-18</v>
      </c>
      <c r="U222">
        <f t="shared" si="361"/>
        <v>4.8411264095599771E-13</v>
      </c>
      <c r="V222">
        <f t="shared" si="324"/>
        <v>1.8822776208415858E-5</v>
      </c>
      <c r="W222">
        <f t="shared" si="325"/>
        <v>3.5763274795990133E-2</v>
      </c>
      <c r="X222">
        <f t="shared" si="326"/>
        <v>6.5044635100385593</v>
      </c>
      <c r="Y222">
        <f t="shared" si="327"/>
        <v>7.1768492455938945E-9</v>
      </c>
      <c r="Z222">
        <f t="shared" si="328"/>
        <v>0.83974540848604495</v>
      </c>
      <c r="AA222">
        <f t="shared" si="329"/>
        <v>2.1606852213541666E-11</v>
      </c>
      <c r="AC222">
        <f t="shared" si="330"/>
        <v>0.99919934698626622</v>
      </c>
      <c r="AD222">
        <f t="shared" si="362"/>
        <v>6.883185712267049</v>
      </c>
      <c r="AE222">
        <f t="shared" si="331"/>
        <v>3.6496110910422543</v>
      </c>
      <c r="AF222">
        <f t="shared" si="332"/>
        <v>2.9005491497978329E-6</v>
      </c>
      <c r="AG222">
        <f t="shared" si="363"/>
        <v>0.77233853665159258</v>
      </c>
      <c r="AH222">
        <f t="shared" si="364"/>
        <v>1.3777608461539707E-8</v>
      </c>
      <c r="AI222">
        <f t="shared" si="333"/>
        <v>19.05339384807829</v>
      </c>
      <c r="AJ222">
        <f t="shared" si="334"/>
        <v>2229390565.7587738</v>
      </c>
      <c r="AK222">
        <f t="shared" si="365"/>
        <v>57982.534265038135</v>
      </c>
      <c r="AL222">
        <f t="shared" si="366"/>
        <v>4775.3478932100097</v>
      </c>
      <c r="AM222">
        <f t="shared" si="335"/>
        <v>0.28698150676145051</v>
      </c>
      <c r="AN222">
        <f t="shared" si="367"/>
        <v>477.99142854702825</v>
      </c>
      <c r="AO222">
        <f t="shared" si="336"/>
        <v>0.10250982715982644</v>
      </c>
      <c r="AP222">
        <f t="shared" si="337"/>
        <v>1.1117768098792553</v>
      </c>
      <c r="AQ222">
        <f t="shared" si="338"/>
        <v>13.499254591599183</v>
      </c>
      <c r="AR222">
        <f t="shared" si="339"/>
        <v>64463.636973898712</v>
      </c>
      <c r="AS222">
        <f t="shared" si="339"/>
        <v>64463.636973898705</v>
      </c>
      <c r="AU222" s="3">
        <f t="shared" si="340"/>
        <v>0.9944776119402986</v>
      </c>
      <c r="AV222">
        <f t="shared" si="341"/>
        <v>0.48107191771566193</v>
      </c>
      <c r="AW222">
        <f t="shared" si="342"/>
        <v>-2.4049894326899999E-3</v>
      </c>
      <c r="AX222">
        <f t="shared" si="342"/>
        <v>-0.31778999403713004</v>
      </c>
      <c r="AY222">
        <f t="shared" si="343"/>
        <v>0.48374333613911669</v>
      </c>
      <c r="BA222">
        <f t="shared" si="368"/>
        <v>240.53595885783099</v>
      </c>
      <c r="BG222">
        <f t="shared" si="369"/>
        <v>9.6469539558938224E-15</v>
      </c>
      <c r="BH222">
        <f t="shared" si="344"/>
        <v>9.821890834199809E-2</v>
      </c>
      <c r="BI222" s="2">
        <f t="shared" si="345"/>
        <v>1.2235974621292083</v>
      </c>
      <c r="BJ222" s="4">
        <f t="shared" si="346"/>
        <v>8.0270604820547153E-2</v>
      </c>
      <c r="BK222">
        <f t="shared" si="347"/>
        <v>-1.0954434647018545</v>
      </c>
      <c r="BL222">
        <f t="shared" si="348"/>
        <v>-1.0078048971610536</v>
      </c>
      <c r="BN222">
        <f t="shared" si="370"/>
        <v>-22.359746212920829</v>
      </c>
    </row>
    <row r="223" spans="1:66" x14ac:dyDescent="0.2">
      <c r="A223">
        <v>1.3514999999999999</v>
      </c>
      <c r="B223">
        <v>54.36</v>
      </c>
      <c r="C223">
        <f t="shared" si="349"/>
        <v>2.3514999999999997</v>
      </c>
      <c r="D223">
        <f t="shared" si="350"/>
        <v>1.3514999999999997</v>
      </c>
      <c r="E223">
        <f t="shared" si="351"/>
        <v>135149.99999999997</v>
      </c>
      <c r="F223">
        <f t="shared" si="352"/>
        <v>1008582089.5522386</v>
      </c>
      <c r="G223">
        <f t="shared" si="353"/>
        <v>2.9393749999999996</v>
      </c>
      <c r="H223">
        <f t="shared" si="318"/>
        <v>1.8951826627036463</v>
      </c>
      <c r="I223">
        <f t="shared" si="319"/>
        <v>9.0600000000000001E-4</v>
      </c>
      <c r="J223">
        <f t="shared" si="354"/>
        <v>1.7695312499999999E-11</v>
      </c>
      <c r="K223" s="4">
        <f t="shared" si="320"/>
        <v>7.96628072079133E-2</v>
      </c>
      <c r="L223">
        <f t="shared" si="355"/>
        <v>7.9662807207913294E-8</v>
      </c>
      <c r="M223">
        <f t="shared" si="356"/>
        <v>0.9203371927920867</v>
      </c>
      <c r="N223">
        <f t="shared" si="357"/>
        <v>9.2033719279208669E-7</v>
      </c>
      <c r="O223">
        <f t="shared" si="358"/>
        <v>464.11780449944212</v>
      </c>
      <c r="P223">
        <f t="shared" si="321"/>
        <v>8.5429764039699212E-4</v>
      </c>
      <c r="Q223">
        <f t="shared" si="359"/>
        <v>3.0870887899012516E-15</v>
      </c>
      <c r="R223">
        <f t="shared" si="360"/>
        <v>1.4752495334067037E-18</v>
      </c>
      <c r="S223">
        <f t="shared" si="322"/>
        <v>1.7340664343824898E-14</v>
      </c>
      <c r="T223">
        <f t="shared" si="323"/>
        <v>9.1266654441183677E-18</v>
      </c>
      <c r="U223">
        <f t="shared" si="361"/>
        <v>4.8059912118234306E-13</v>
      </c>
      <c r="V223">
        <f t="shared" si="324"/>
        <v>1.8990183381246009E-5</v>
      </c>
      <c r="W223">
        <f t="shared" si="325"/>
        <v>3.6081348424367415E-2</v>
      </c>
      <c r="X223">
        <f t="shared" si="326"/>
        <v>6.6498893306180733</v>
      </c>
      <c r="Y223">
        <f t="shared" si="327"/>
        <v>7.1858537583298191E-9</v>
      </c>
      <c r="Z223">
        <f t="shared" si="328"/>
        <v>0.85908765846702484</v>
      </c>
      <c r="AA223">
        <f t="shared" si="329"/>
        <v>2.2119140625000001E-11</v>
      </c>
      <c r="AC223">
        <f t="shared" si="330"/>
        <v>0.99921664766332252</v>
      </c>
      <c r="AD223">
        <f t="shared" si="362"/>
        <v>7.0462608397206452</v>
      </c>
      <c r="AE223">
        <f t="shared" si="331"/>
        <v>3.7150725750006437</v>
      </c>
      <c r="AF223">
        <f t="shared" si="332"/>
        <v>2.9051078387548315E-6</v>
      </c>
      <c r="AG223">
        <f t="shared" si="363"/>
        <v>0.79065032395586876</v>
      </c>
      <c r="AH223">
        <f t="shared" si="364"/>
        <v>1.3799262234085449E-8</v>
      </c>
      <c r="AI223">
        <f t="shared" si="333"/>
        <v>18.624409095284591</v>
      </c>
      <c r="AJ223">
        <f t="shared" si="334"/>
        <v>2226596941.4494209</v>
      </c>
      <c r="AK223">
        <f t="shared" si="365"/>
        <v>59061.546408433438</v>
      </c>
      <c r="AL223">
        <f t="shared" si="366"/>
        <v>4784.3674154597229</v>
      </c>
      <c r="AM223">
        <f t="shared" si="335"/>
        <v>0.28461635665748897</v>
      </c>
      <c r="AN223">
        <f t="shared" si="367"/>
        <v>477.99277423064677</v>
      </c>
      <c r="AO223">
        <f t="shared" si="336"/>
        <v>0.10250954090999329</v>
      </c>
      <c r="AP223">
        <f t="shared" si="337"/>
        <v>1.1101823625334171</v>
      </c>
      <c r="AQ223">
        <f t="shared" si="338"/>
        <v>13.704860315434461</v>
      </c>
      <c r="AR223">
        <f t="shared" si="339"/>
        <v>65569.087126591694</v>
      </c>
      <c r="AS223">
        <f t="shared" si="339"/>
        <v>65569.087126591694</v>
      </c>
      <c r="AU223" s="3">
        <f t="shared" si="340"/>
        <v>1.0085820895522384</v>
      </c>
      <c r="AV223">
        <f t="shared" si="341"/>
        <v>0.48932154572083353</v>
      </c>
      <c r="AW223">
        <f t="shared" si="342"/>
        <v>3.7112516699364041E-3</v>
      </c>
      <c r="AX223">
        <f t="shared" si="342"/>
        <v>-0.31040566104027312</v>
      </c>
      <c r="AY223">
        <f t="shared" si="343"/>
        <v>0.485157877370268</v>
      </c>
      <c r="BA223">
        <f t="shared" si="368"/>
        <v>244.66077286041673</v>
      </c>
      <c r="BG223">
        <f t="shared" si="369"/>
        <v>9.499219036350372E-15</v>
      </c>
      <c r="BH223">
        <f t="shared" si="344"/>
        <v>9.7463937106759505E-2</v>
      </c>
      <c r="BI223" s="2">
        <f t="shared" si="345"/>
        <v>1.2234559705181709</v>
      </c>
      <c r="BJ223" s="4">
        <f t="shared" si="346"/>
        <v>7.96628072079133E-2</v>
      </c>
      <c r="BK223">
        <f t="shared" si="347"/>
        <v>-1.098744393715978</v>
      </c>
      <c r="BL223">
        <f t="shared" si="348"/>
        <v>-1.0111560490474347</v>
      </c>
      <c r="BN223">
        <f t="shared" si="370"/>
        <v>-22.345597051817087</v>
      </c>
    </row>
    <row r="224" spans="1:66" x14ac:dyDescent="0.2">
      <c r="A224">
        <v>1.3722000000000001</v>
      </c>
      <c r="B224">
        <v>55.51</v>
      </c>
      <c r="C224">
        <f t="shared" si="349"/>
        <v>2.3722000000000003</v>
      </c>
      <c r="D224">
        <f t="shared" si="350"/>
        <v>1.3722000000000003</v>
      </c>
      <c r="E224">
        <f t="shared" si="351"/>
        <v>137220.00000000003</v>
      </c>
      <c r="F224">
        <f t="shared" si="352"/>
        <v>1024029850.7462689</v>
      </c>
      <c r="G224">
        <f t="shared" si="353"/>
        <v>2.9652500000000002</v>
      </c>
      <c r="H224">
        <f t="shared" si="318"/>
        <v>1.9068879532058001</v>
      </c>
      <c r="I224">
        <f t="shared" si="319"/>
        <v>9.2516666666666659E-4</v>
      </c>
      <c r="J224">
        <f t="shared" si="354"/>
        <v>1.8069661458333333E-11</v>
      </c>
      <c r="K224" s="4">
        <f t="shared" si="320"/>
        <v>7.8571447737889044E-2</v>
      </c>
      <c r="L224">
        <f t="shared" si="355"/>
        <v>7.8571447737889036E-8</v>
      </c>
      <c r="M224">
        <f t="shared" si="356"/>
        <v>0.92142855226211096</v>
      </c>
      <c r="N224">
        <f t="shared" si="357"/>
        <v>9.2142855226211096E-7</v>
      </c>
      <c r="O224">
        <f t="shared" si="358"/>
        <v>471.78517142316002</v>
      </c>
      <c r="P224">
        <f t="shared" si="321"/>
        <v>8.6944055944101952E-4</v>
      </c>
      <c r="Q224">
        <f t="shared" si="359"/>
        <v>3.004253137537499E-15</v>
      </c>
      <c r="R224">
        <f t="shared" si="360"/>
        <v>1.458742114923829E-18</v>
      </c>
      <c r="S224">
        <f t="shared" si="322"/>
        <v>1.7209857289236836E-14</v>
      </c>
      <c r="T224">
        <f t="shared" si="323"/>
        <v>9.0578196259141245E-18</v>
      </c>
      <c r="U224">
        <f t="shared" si="361"/>
        <v>4.742844304527229E-13</v>
      </c>
      <c r="V224">
        <f t="shared" si="324"/>
        <v>1.9097864159841982E-5</v>
      </c>
      <c r="W224">
        <f t="shared" si="325"/>
        <v>3.628594190369977E-2</v>
      </c>
      <c r="X224">
        <f t="shared" si="326"/>
        <v>6.7744932143917254</v>
      </c>
      <c r="Y224">
        <f t="shared" si="327"/>
        <v>7.1275974697665595E-9</v>
      </c>
      <c r="Z224">
        <f t="shared" si="328"/>
        <v>0.87622283476227703</v>
      </c>
      <c r="AA224">
        <f t="shared" si="329"/>
        <v>2.2587076822916666E-11</v>
      </c>
      <c r="AC224">
        <f t="shared" si="330"/>
        <v>0.99923864630046899</v>
      </c>
      <c r="AD224">
        <f t="shared" si="362"/>
        <v>7.1951679204421168</v>
      </c>
      <c r="AE224">
        <f t="shared" si="331"/>
        <v>3.7703787685270451</v>
      </c>
      <c r="AF224">
        <f t="shared" si="332"/>
        <v>2.8831935341976007E-6</v>
      </c>
      <c r="AG224">
        <f t="shared" si="363"/>
        <v>0.80737673809400801</v>
      </c>
      <c r="AH224">
        <f t="shared" si="364"/>
        <v>1.3695169287438603E-8</v>
      </c>
      <c r="AI224">
        <f t="shared" si="333"/>
        <v>18.260195198337723</v>
      </c>
      <c r="AJ224">
        <f t="shared" si="334"/>
        <v>2244795678.7498026</v>
      </c>
      <c r="AK224">
        <f t="shared" si="365"/>
        <v>60011.873521387664</v>
      </c>
      <c r="AL224">
        <f t="shared" si="366"/>
        <v>4750.975684433467</v>
      </c>
      <c r="AM224">
        <f t="shared" si="335"/>
        <v>0.28136677398787963</v>
      </c>
      <c r="AN224">
        <f t="shared" si="367"/>
        <v>477.9942480876507</v>
      </c>
      <c r="AO224">
        <f t="shared" si="336"/>
        <v>0.10250922739732438</v>
      </c>
      <c r="AP224">
        <f t="shared" si="337"/>
        <v>1.1080099521211217</v>
      </c>
      <c r="AQ224">
        <f t="shared" si="338"/>
        <v>13.995810023822642</v>
      </c>
      <c r="AR224">
        <f t="shared" si="339"/>
        <v>66493.753107131561</v>
      </c>
      <c r="AS224">
        <f t="shared" si="339"/>
        <v>66493.753107131561</v>
      </c>
      <c r="AU224" s="3">
        <f t="shared" si="340"/>
        <v>1.0240298507462688</v>
      </c>
      <c r="AV224">
        <f t="shared" si="341"/>
        <v>0.49622203811292204</v>
      </c>
      <c r="AW224">
        <f t="shared" si="342"/>
        <v>1.0312616625584569E-2</v>
      </c>
      <c r="AX224">
        <f t="shared" si="342"/>
        <v>-0.30432395183668937</v>
      </c>
      <c r="AY224">
        <f t="shared" si="343"/>
        <v>0.48457770811202117</v>
      </c>
      <c r="BA224">
        <f t="shared" si="368"/>
        <v>248.11101905646103</v>
      </c>
      <c r="BG224">
        <f t="shared" si="369"/>
        <v>9.2964626727569583E-15</v>
      </c>
      <c r="BH224">
        <f t="shared" si="344"/>
        <v>9.6418165678242171E-2</v>
      </c>
      <c r="BI224" s="2">
        <f t="shared" si="345"/>
        <v>1.2271399911057896</v>
      </c>
      <c r="BJ224" s="4">
        <f t="shared" si="346"/>
        <v>7.8571447737889044E-2</v>
      </c>
      <c r="BK224">
        <f t="shared" si="347"/>
        <v>-1.104735244579633</v>
      </c>
      <c r="BL224">
        <f t="shared" si="348"/>
        <v>-1.0158411350744936</v>
      </c>
      <c r="BN224">
        <f t="shared" si="370"/>
        <v>-22.713999110578957</v>
      </c>
    </row>
    <row r="225" spans="1:66" x14ac:dyDescent="0.2">
      <c r="A225">
        <v>1.3942000000000001</v>
      </c>
      <c r="B225">
        <v>56.938000000000002</v>
      </c>
      <c r="C225">
        <f t="shared" si="349"/>
        <v>2.3942000000000001</v>
      </c>
      <c r="D225">
        <f t="shared" si="350"/>
        <v>1.3942000000000001</v>
      </c>
      <c r="E225">
        <f t="shared" si="351"/>
        <v>139420</v>
      </c>
      <c r="F225">
        <f t="shared" si="352"/>
        <v>1040447761.1940298</v>
      </c>
      <c r="G225">
        <f t="shared" si="353"/>
        <v>2.99275</v>
      </c>
      <c r="H225">
        <f t="shared" si="318"/>
        <v>1.9193283585704068</v>
      </c>
      <c r="I225">
        <f t="shared" si="319"/>
        <v>9.4896666666666673E-4</v>
      </c>
      <c r="J225">
        <f t="shared" si="354"/>
        <v>1.8534505208333333E-11</v>
      </c>
      <c r="K225" s="4">
        <f t="shared" si="320"/>
        <v>7.6922203628417618E-2</v>
      </c>
      <c r="L225">
        <f t="shared" si="355"/>
        <v>7.6922203628417609E-8</v>
      </c>
      <c r="M225">
        <f t="shared" si="356"/>
        <v>0.92307779637158238</v>
      </c>
      <c r="N225">
        <f t="shared" si="357"/>
        <v>9.2307779637158237E-7</v>
      </c>
      <c r="O225">
        <f t="shared" si="358"/>
        <v>480.20711332136568</v>
      </c>
      <c r="P225">
        <f t="shared" si="321"/>
        <v>8.8654498072936498E-4</v>
      </c>
      <c r="Q225">
        <f t="shared" si="359"/>
        <v>2.8811487753199542E-15</v>
      </c>
      <c r="R225">
        <f t="shared" si="360"/>
        <v>1.4230010189387574E-18</v>
      </c>
      <c r="S225">
        <f t="shared" si="322"/>
        <v>1.688140495905601E-14</v>
      </c>
      <c r="T225">
        <f t="shared" si="323"/>
        <v>8.8849499784505324E-18</v>
      </c>
      <c r="U225">
        <f t="shared" si="361"/>
        <v>4.6472757607148565E-13</v>
      </c>
      <c r="V225">
        <f t="shared" si="324"/>
        <v>1.9118620103326569E-5</v>
      </c>
      <c r="W225">
        <f t="shared" si="325"/>
        <v>3.6325378196320479E-2</v>
      </c>
      <c r="X225">
        <f t="shared" si="326"/>
        <v>6.9239594344876254</v>
      </c>
      <c r="Y225">
        <f t="shared" si="327"/>
        <v>6.9855703462416123E-9</v>
      </c>
      <c r="Z225">
        <f t="shared" si="328"/>
        <v>0.89715794735444476</v>
      </c>
      <c r="AA225">
        <f t="shared" si="329"/>
        <v>2.3168131510416666E-11</v>
      </c>
      <c r="AC225">
        <f t="shared" si="330"/>
        <v>0.99927188287448132</v>
      </c>
      <c r="AD225">
        <f t="shared" si="362"/>
        <v>7.3800188222629632</v>
      </c>
      <c r="AE225">
        <f t="shared" si="331"/>
        <v>3.842305185166313</v>
      </c>
      <c r="AF225">
        <f t="shared" si="332"/>
        <v>2.8281674163893982E-6</v>
      </c>
      <c r="AG225">
        <f t="shared" si="363"/>
        <v>0.82814658104119288</v>
      </c>
      <c r="AH225">
        <f t="shared" si="364"/>
        <v>1.3433795227849642E-8</v>
      </c>
      <c r="AI225">
        <f t="shared" si="333"/>
        <v>17.83409492963985</v>
      </c>
      <c r="AJ225">
        <f t="shared" si="334"/>
        <v>2290435742.1020527</v>
      </c>
      <c r="AK225">
        <f t="shared" si="365"/>
        <v>61266.165535710788</v>
      </c>
      <c r="AL225">
        <f t="shared" si="366"/>
        <v>4664.3028417661444</v>
      </c>
      <c r="AM225">
        <f t="shared" si="335"/>
        <v>0.27591989759224361</v>
      </c>
      <c r="AN225">
        <f t="shared" si="367"/>
        <v>477.99581452066735</v>
      </c>
      <c r="AO225">
        <f t="shared" si="336"/>
        <v>0.10250889419437345</v>
      </c>
      <c r="AP225">
        <f t="shared" si="337"/>
        <v>1.1044160334757198</v>
      </c>
      <c r="AQ225">
        <f t="shared" si="338"/>
        <v>14.506634286549833</v>
      </c>
      <c r="AR225">
        <f t="shared" si="339"/>
        <v>67663.335527216565</v>
      </c>
      <c r="AS225">
        <f t="shared" si="339"/>
        <v>67663.335527216565</v>
      </c>
      <c r="AU225" s="3">
        <f t="shared" si="340"/>
        <v>1.0404477611940297</v>
      </c>
      <c r="AV225">
        <f t="shared" si="341"/>
        <v>0.50495026512848185</v>
      </c>
      <c r="AW225">
        <f t="shared" si="342"/>
        <v>1.7220280035680616E-2</v>
      </c>
      <c r="AX225">
        <f t="shared" si="342"/>
        <v>-0.29675139543370405</v>
      </c>
      <c r="AY225">
        <f t="shared" si="343"/>
        <v>0.48532015153648383</v>
      </c>
      <c r="BA225">
        <f t="shared" si="368"/>
        <v>252.47513256424085</v>
      </c>
      <c r="BG225">
        <f t="shared" si="369"/>
        <v>8.961412991973891E-15</v>
      </c>
      <c r="BH225">
        <f t="shared" si="344"/>
        <v>9.4664739961476105E-2</v>
      </c>
      <c r="BI225" s="2">
        <f t="shared" si="345"/>
        <v>1.2306555909236043</v>
      </c>
      <c r="BJ225" s="4">
        <f t="shared" si="346"/>
        <v>7.6922203628417618E-2</v>
      </c>
      <c r="BK225">
        <f t="shared" si="347"/>
        <v>-1.1139482828064953</v>
      </c>
      <c r="BL225">
        <f t="shared" si="348"/>
        <v>-1.023811753749537</v>
      </c>
      <c r="BN225">
        <f t="shared" si="370"/>
        <v>-23.065559092360431</v>
      </c>
    </row>
    <row r="226" spans="1:66" x14ac:dyDescent="0.2">
      <c r="A226">
        <v>1.4134</v>
      </c>
      <c r="B226">
        <v>58.18</v>
      </c>
      <c r="C226">
        <f t="shared" si="349"/>
        <v>2.4134000000000002</v>
      </c>
      <c r="D226">
        <f t="shared" si="350"/>
        <v>1.4134000000000002</v>
      </c>
      <c r="E226">
        <f t="shared" si="351"/>
        <v>141340.00000000003</v>
      </c>
      <c r="F226">
        <f t="shared" si="352"/>
        <v>1054776119.4029852</v>
      </c>
      <c r="G226">
        <f t="shared" si="353"/>
        <v>3.01675</v>
      </c>
      <c r="H226">
        <f t="shared" si="318"/>
        <v>1.9301854396158822</v>
      </c>
      <c r="I226">
        <f t="shared" si="319"/>
        <v>9.6966666666666664E-4</v>
      </c>
      <c r="J226">
        <f t="shared" si="354"/>
        <v>1.8938802083333333E-11</v>
      </c>
      <c r="K226" s="4">
        <f t="shared" si="320"/>
        <v>7.6245144024303602E-2</v>
      </c>
      <c r="L226">
        <f t="shared" si="355"/>
        <v>7.6245144024303597E-8</v>
      </c>
      <c r="M226">
        <f t="shared" si="356"/>
        <v>0.9237548559756964</v>
      </c>
      <c r="N226">
        <f t="shared" si="357"/>
        <v>9.2375485597569638E-7</v>
      </c>
      <c r="O226">
        <f t="shared" si="358"/>
        <v>487.17728113285426</v>
      </c>
      <c r="P226">
        <f t="shared" si="321"/>
        <v>9.0007270277246828E-4</v>
      </c>
      <c r="Q226">
        <f t="shared" si="359"/>
        <v>2.8313352951391732E-15</v>
      </c>
      <c r="R226">
        <f t="shared" si="360"/>
        <v>1.4183121031131917E-18</v>
      </c>
      <c r="S226">
        <f t="shared" si="322"/>
        <v>1.6863923799024442E-14</v>
      </c>
      <c r="T226">
        <f t="shared" si="323"/>
        <v>8.8757493679076013E-18</v>
      </c>
      <c r="U226">
        <f t="shared" si="361"/>
        <v>4.6079927902908347E-13</v>
      </c>
      <c r="V226">
        <f t="shared" si="324"/>
        <v>1.926163900822294E-5</v>
      </c>
      <c r="W226">
        <f t="shared" si="325"/>
        <v>3.6597114115623587E-2</v>
      </c>
      <c r="X226">
        <f t="shared" si="326"/>
        <v>7.0646258167646936</v>
      </c>
      <c r="Y226">
        <f t="shared" si="327"/>
        <v>6.9758805915489859E-9</v>
      </c>
      <c r="Z226">
        <f t="shared" si="328"/>
        <v>0.91605592418411785</v>
      </c>
      <c r="AA226">
        <f t="shared" si="329"/>
        <v>2.3673502604166667E-11</v>
      </c>
      <c r="AC226">
        <f t="shared" si="330"/>
        <v>0.99928815268522264</v>
      </c>
      <c r="AD226">
        <f t="shared" si="362"/>
        <v>7.5408778731690429</v>
      </c>
      <c r="AE226">
        <f t="shared" si="331"/>
        <v>3.9040341745628195</v>
      </c>
      <c r="AF226">
        <f t="shared" si="332"/>
        <v>2.8252387710944114E-6</v>
      </c>
      <c r="AG226">
        <f t="shared" si="363"/>
        <v>0.84621110831038326</v>
      </c>
      <c r="AH226">
        <f t="shared" si="364"/>
        <v>1.3419884162698451E-8</v>
      </c>
      <c r="AI226">
        <f t="shared" si="333"/>
        <v>17.466182552392034</v>
      </c>
      <c r="AJ226">
        <f t="shared" si="334"/>
        <v>2293617241.5828609</v>
      </c>
      <c r="AK226">
        <f t="shared" si="365"/>
        <v>62296.103550917927</v>
      </c>
      <c r="AL226">
        <f t="shared" si="366"/>
        <v>4661.1132921253457</v>
      </c>
      <c r="AM226">
        <f t="shared" si="335"/>
        <v>0.27353593441039692</v>
      </c>
      <c r="AN226">
        <f t="shared" si="367"/>
        <v>477.99718160206663</v>
      </c>
      <c r="AO226">
        <f t="shared" si="336"/>
        <v>0.10250860339817226</v>
      </c>
      <c r="AP226">
        <f t="shared" si="337"/>
        <v>1.1028616940293929</v>
      </c>
      <c r="AQ226">
        <f t="shared" si="338"/>
        <v>14.739823297079441</v>
      </c>
      <c r="AR226">
        <f t="shared" si="339"/>
        <v>68703.986293595823</v>
      </c>
      <c r="AS226">
        <f t="shared" si="339"/>
        <v>68703.986293595823</v>
      </c>
      <c r="AU226" s="3">
        <f t="shared" si="340"/>
        <v>1.0547761194029852</v>
      </c>
      <c r="AV226">
        <f t="shared" si="341"/>
        <v>0.51271631562384934</v>
      </c>
      <c r="AW226">
        <f t="shared" si="342"/>
        <v>2.3160288613896157E-2</v>
      </c>
      <c r="AX226">
        <f t="shared" si="342"/>
        <v>-0.29012286225013378</v>
      </c>
      <c r="AY226">
        <f t="shared" si="343"/>
        <v>0.4860901817857351</v>
      </c>
      <c r="BA226">
        <f t="shared" si="368"/>
        <v>256.35815781192468</v>
      </c>
      <c r="BG226">
        <f t="shared" si="369"/>
        <v>8.816536349639796E-15</v>
      </c>
      <c r="BH226">
        <f t="shared" si="344"/>
        <v>9.3896412868862009E-2</v>
      </c>
      <c r="BI226" s="2">
        <f t="shared" si="345"/>
        <v>1.231506793913747</v>
      </c>
      <c r="BJ226" s="4">
        <f t="shared" si="346"/>
        <v>7.6245144024303602E-2</v>
      </c>
      <c r="BK226">
        <f t="shared" si="347"/>
        <v>-1.1177878108743617</v>
      </c>
      <c r="BL226">
        <f t="shared" si="348"/>
        <v>-1.027350998799027</v>
      </c>
      <c r="BN226">
        <f t="shared" si="370"/>
        <v>-23.150679391374691</v>
      </c>
    </row>
    <row r="227" spans="1:66" x14ac:dyDescent="0.2">
      <c r="A227">
        <v>1.4325000000000001</v>
      </c>
      <c r="B227">
        <v>59.472999999999999</v>
      </c>
      <c r="C227">
        <f t="shared" si="349"/>
        <v>2.4325000000000001</v>
      </c>
      <c r="D227">
        <f t="shared" si="350"/>
        <v>1.4325000000000001</v>
      </c>
      <c r="E227">
        <f t="shared" si="351"/>
        <v>143250</v>
      </c>
      <c r="F227">
        <f t="shared" si="352"/>
        <v>1069029850.7462686</v>
      </c>
      <c r="G227">
        <f t="shared" si="353"/>
        <v>3.0406250000000004</v>
      </c>
      <c r="H227">
        <f t="shared" si="318"/>
        <v>1.9409859733642452</v>
      </c>
      <c r="I227">
        <f t="shared" si="319"/>
        <v>9.9121666666666659E-4</v>
      </c>
      <c r="J227">
        <f t="shared" si="354"/>
        <v>1.9359700520833332E-11</v>
      </c>
      <c r="K227" s="4">
        <f t="shared" si="320"/>
        <v>7.5037514298229024E-2</v>
      </c>
      <c r="L227">
        <f t="shared" si="355"/>
        <v>7.5037514298229022E-8</v>
      </c>
      <c r="M227">
        <f t="shared" si="356"/>
        <v>0.92496248570177098</v>
      </c>
      <c r="N227">
        <f t="shared" si="357"/>
        <v>9.2496248570177093E-7</v>
      </c>
      <c r="O227">
        <f t="shared" si="358"/>
        <v>494.40625401783092</v>
      </c>
      <c r="P227">
        <f t="shared" si="321"/>
        <v>9.146224405483037E-4</v>
      </c>
      <c r="Q227">
        <f t="shared" si="359"/>
        <v>2.7435340108604728E-15</v>
      </c>
      <c r="R227">
        <f t="shared" si="360"/>
        <v>1.3940515469611745E-18</v>
      </c>
      <c r="S227">
        <f t="shared" si="322"/>
        <v>1.6642334411797076E-14</v>
      </c>
      <c r="T227">
        <f t="shared" si="323"/>
        <v>8.7591233746300402E-18</v>
      </c>
      <c r="U227">
        <f t="shared" si="361"/>
        <v>4.5378546603167593E-13</v>
      </c>
      <c r="V227">
        <f t="shared" si="324"/>
        <v>1.9302344456352905E-5</v>
      </c>
      <c r="W227">
        <f t="shared" si="325"/>
        <v>3.6674454467070523E-2</v>
      </c>
      <c r="X227">
        <f t="shared" si="326"/>
        <v>7.2027862007548586</v>
      </c>
      <c r="Y227">
        <f t="shared" si="327"/>
        <v>6.8798997536313838E-9</v>
      </c>
      <c r="Z227">
        <f t="shared" si="328"/>
        <v>0.93519189054304175</v>
      </c>
      <c r="AA227">
        <f t="shared" si="329"/>
        <v>2.4199625651041666E-11</v>
      </c>
      <c r="AC227">
        <f t="shared" si="330"/>
        <v>0.99931276221332732</v>
      </c>
      <c r="AD227">
        <f t="shared" si="362"/>
        <v>7.7082775062458655</v>
      </c>
      <c r="AE227">
        <f t="shared" si="331"/>
        <v>3.9685913202773433</v>
      </c>
      <c r="AF227">
        <f t="shared" si="332"/>
        <v>2.7881155644480022E-6</v>
      </c>
      <c r="AG227">
        <f t="shared" si="363"/>
        <v>0.86501741568483037</v>
      </c>
      <c r="AH227">
        <f t="shared" si="364"/>
        <v>1.3243548931128009E-8</v>
      </c>
      <c r="AI227">
        <f t="shared" si="333"/>
        <v>17.10878821961257</v>
      </c>
      <c r="AJ227">
        <f t="shared" si="334"/>
        <v>2325615281.1753979</v>
      </c>
      <c r="AK227">
        <f t="shared" si="365"/>
        <v>63409.019230032682</v>
      </c>
      <c r="AL227">
        <f t="shared" si="366"/>
        <v>4602.7545230506048</v>
      </c>
      <c r="AM227">
        <f t="shared" si="335"/>
        <v>0.26942220663810457</v>
      </c>
      <c r="AN227">
        <f t="shared" si="367"/>
        <v>477.99854157488869</v>
      </c>
      <c r="AO227">
        <f t="shared" si="336"/>
        <v>0.10250831411568753</v>
      </c>
      <c r="AP227">
        <f t="shared" si="337"/>
        <v>1.100206341617546</v>
      </c>
      <c r="AQ227">
        <f t="shared" si="338"/>
        <v>15.156794637484493</v>
      </c>
      <c r="AR227">
        <f t="shared" si="339"/>
        <v>69763.005072630884</v>
      </c>
      <c r="AS227">
        <f t="shared" si="339"/>
        <v>69763.005072630898</v>
      </c>
      <c r="AU227" s="3">
        <f t="shared" si="340"/>
        <v>1.0690298507462686</v>
      </c>
      <c r="AV227">
        <f t="shared" si="341"/>
        <v>0.52061944084052902</v>
      </c>
      <c r="AW227">
        <f t="shared" si="342"/>
        <v>2.8989832274619914E-2</v>
      </c>
      <c r="AX227">
        <f t="shared" si="342"/>
        <v>-0.28347961860841153</v>
      </c>
      <c r="AY227">
        <f t="shared" si="343"/>
        <v>0.48700178061173399</v>
      </c>
      <c r="BA227">
        <f t="shared" si="368"/>
        <v>260.30972042026445</v>
      </c>
      <c r="BG227">
        <f t="shared" si="369"/>
        <v>8.5686099157469774E-15</v>
      </c>
      <c r="BH227">
        <f t="shared" si="344"/>
        <v>9.2566786245105087E-2</v>
      </c>
      <c r="BI227" s="2">
        <f t="shared" si="345"/>
        <v>1.2336067780338211</v>
      </c>
      <c r="BJ227" s="4">
        <f t="shared" si="346"/>
        <v>7.5037514298229024E-2</v>
      </c>
      <c r="BK227">
        <f t="shared" si="347"/>
        <v>-1.1247215608822283</v>
      </c>
      <c r="BL227">
        <f t="shared" si="348"/>
        <v>-1.0335448139443157</v>
      </c>
      <c r="BN227">
        <f t="shared" si="370"/>
        <v>-23.360677803382107</v>
      </c>
    </row>
    <row r="228" spans="1:66" x14ac:dyDescent="0.2">
      <c r="A228">
        <v>1.4505999999999999</v>
      </c>
      <c r="B228">
        <v>61.250999999999998</v>
      </c>
      <c r="C228">
        <f t="shared" si="349"/>
        <v>2.4505999999999997</v>
      </c>
      <c r="D228">
        <f t="shared" si="350"/>
        <v>1.4505999999999997</v>
      </c>
      <c r="E228">
        <f t="shared" si="351"/>
        <v>145059.99999999997</v>
      </c>
      <c r="F228">
        <f t="shared" si="352"/>
        <v>1082537313.4328356</v>
      </c>
      <c r="G228">
        <f t="shared" si="353"/>
        <v>3.0632499999999996</v>
      </c>
      <c r="H228">
        <f t="shared" si="318"/>
        <v>1.9512210341414895</v>
      </c>
      <c r="I228">
        <f t="shared" si="319"/>
        <v>1.02085E-3</v>
      </c>
      <c r="J228">
        <f t="shared" si="354"/>
        <v>1.99384765625E-11</v>
      </c>
      <c r="K228" s="4">
        <f t="shared" si="320"/>
        <v>7.2250336978747942E-2</v>
      </c>
      <c r="L228">
        <f t="shared" si="355"/>
        <v>7.2250336978747937E-8</v>
      </c>
      <c r="M228">
        <f t="shared" si="356"/>
        <v>0.92774966302125206</v>
      </c>
      <c r="N228">
        <f t="shared" si="357"/>
        <v>9.2774966302125203E-7</v>
      </c>
      <c r="O228">
        <f t="shared" si="358"/>
        <v>502.16181387262236</v>
      </c>
      <c r="P228">
        <f t="shared" si="321"/>
        <v>9.317689205028928E-4</v>
      </c>
      <c r="Q228">
        <f t="shared" si="359"/>
        <v>2.5460270164595905E-15</v>
      </c>
      <c r="R228">
        <f t="shared" si="360"/>
        <v>1.3125364951080238E-18</v>
      </c>
      <c r="S228">
        <f t="shared" si="322"/>
        <v>1.5814521882756271E-14</v>
      </c>
      <c r="T228">
        <f t="shared" si="323"/>
        <v>8.3234325698717217E-18</v>
      </c>
      <c r="U228">
        <f t="shared" si="361"/>
        <v>4.375627927670879E-13</v>
      </c>
      <c r="V228">
        <f t="shared" si="324"/>
        <v>1.9022258536278783E-5</v>
      </c>
      <c r="W228">
        <f t="shared" si="325"/>
        <v>3.6142291218929687E-2</v>
      </c>
      <c r="X228">
        <f t="shared" si="326"/>
        <v>7.3736155252492992</v>
      </c>
      <c r="Y228">
        <f t="shared" si="327"/>
        <v>6.5282317993792804E-9</v>
      </c>
      <c r="Z228">
        <f t="shared" si="328"/>
        <v>0.96025678253766278</v>
      </c>
      <c r="AA228">
        <f t="shared" si="329"/>
        <v>2.4923095703125001E-11</v>
      </c>
      <c r="AC228">
        <f t="shared" si="330"/>
        <v>0.99936586956927653</v>
      </c>
      <c r="AD228">
        <f t="shared" si="362"/>
        <v>7.9383016752699938</v>
      </c>
      <c r="AE228">
        <f t="shared" si="331"/>
        <v>4.0657965539511371</v>
      </c>
      <c r="AF228">
        <f t="shared" si="332"/>
        <v>2.6494308739746233E-6</v>
      </c>
      <c r="AG228">
        <f t="shared" si="363"/>
        <v>0.8908779064131882</v>
      </c>
      <c r="AH228">
        <f t="shared" si="364"/>
        <v>1.258479665137946E-8</v>
      </c>
      <c r="AI228">
        <f t="shared" si="333"/>
        <v>16.662209828622018</v>
      </c>
      <c r="AJ228">
        <f t="shared" si="334"/>
        <v>2450893364.6506419</v>
      </c>
      <c r="AK228">
        <f t="shared" si="365"/>
        <v>65157.886259197672</v>
      </c>
      <c r="AL228">
        <f t="shared" si="366"/>
        <v>4380.1400933339974</v>
      </c>
      <c r="AM228">
        <f t="shared" si="335"/>
        <v>0.2592749188080638</v>
      </c>
      <c r="AN228">
        <f t="shared" si="367"/>
        <v>477.99983035565754</v>
      </c>
      <c r="AO228">
        <f t="shared" si="336"/>
        <v>0.10250803997808552</v>
      </c>
      <c r="AP228">
        <f t="shared" si="337"/>
        <v>1.0938012472654202</v>
      </c>
      <c r="AQ228">
        <f t="shared" si="338"/>
        <v>16.271118215591351</v>
      </c>
      <c r="AR228">
        <f t="shared" si="339"/>
        <v>71269.777259488794</v>
      </c>
      <c r="AS228">
        <f t="shared" si="339"/>
        <v>71269.777259488808</v>
      </c>
      <c r="AU228" s="3">
        <f t="shared" si="340"/>
        <v>1.0825373134328355</v>
      </c>
      <c r="AV228">
        <f t="shared" si="341"/>
        <v>0.53186400939917022</v>
      </c>
      <c r="AW228">
        <f t="shared" si="342"/>
        <v>3.4442874760919763E-2</v>
      </c>
      <c r="AX228">
        <f t="shared" si="342"/>
        <v>-0.27419939687283601</v>
      </c>
      <c r="AY228">
        <f t="shared" si="343"/>
        <v>0.49131240355362488</v>
      </c>
      <c r="BA228">
        <f t="shared" si="368"/>
        <v>265.93200469958504</v>
      </c>
      <c r="BG228">
        <f t="shared" si="369"/>
        <v>7.9702505216477478E-15</v>
      </c>
      <c r="BH228">
        <f t="shared" si="344"/>
        <v>8.9276259563490612E-2</v>
      </c>
      <c r="BI228" s="2">
        <f t="shared" si="345"/>
        <v>1.2356518086517818</v>
      </c>
      <c r="BJ228" s="4">
        <f t="shared" si="346"/>
        <v>7.2250336978747942E-2</v>
      </c>
      <c r="BK228">
        <f t="shared" si="347"/>
        <v>-1.1411601229981347</v>
      </c>
      <c r="BL228">
        <f t="shared" si="348"/>
        <v>-1.0492640138026159</v>
      </c>
      <c r="BN228">
        <f t="shared" si="370"/>
        <v>-23.565180865178188</v>
      </c>
    </row>
    <row r="229" spans="1:66" x14ac:dyDescent="0.2">
      <c r="A229">
        <v>1.4704999999999999</v>
      </c>
      <c r="B229">
        <v>62.691000000000003</v>
      </c>
      <c r="C229">
        <f t="shared" si="349"/>
        <v>2.4704999999999999</v>
      </c>
      <c r="D229">
        <f t="shared" si="350"/>
        <v>1.4704999999999999</v>
      </c>
      <c r="E229">
        <f t="shared" si="351"/>
        <v>147050</v>
      </c>
      <c r="F229">
        <f t="shared" si="352"/>
        <v>1097388059.7014925</v>
      </c>
      <c r="G229">
        <f t="shared" si="353"/>
        <v>3.0881249999999998</v>
      </c>
      <c r="H229">
        <f t="shared" si="318"/>
        <v>1.9624739462667482</v>
      </c>
      <c r="I229">
        <f t="shared" si="319"/>
        <v>1.0448499999999999E-3</v>
      </c>
      <c r="J229">
        <f t="shared" si="354"/>
        <v>2.0407226562499998E-11</v>
      </c>
      <c r="K229" s="4">
        <f t="shared" si="320"/>
        <v>7.0333528897682296E-2</v>
      </c>
      <c r="L229">
        <f t="shared" si="355"/>
        <v>7.0333528897682296E-8</v>
      </c>
      <c r="M229">
        <f t="shared" si="356"/>
        <v>0.9296664711023177</v>
      </c>
      <c r="N229">
        <f t="shared" si="357"/>
        <v>9.2966647110231766E-7</v>
      </c>
      <c r="O229">
        <f t="shared" si="358"/>
        <v>510.10244244625301</v>
      </c>
      <c r="P229">
        <f t="shared" si="321"/>
        <v>9.4845832158381134E-4</v>
      </c>
      <c r="Q229">
        <f t="shared" si="359"/>
        <v>2.4143655748135036E-15</v>
      </c>
      <c r="R229">
        <f t="shared" si="360"/>
        <v>1.2633885443084764E-18</v>
      </c>
      <c r="S229">
        <f t="shared" si="322"/>
        <v>1.5318558894560188E-14</v>
      </c>
      <c r="T229">
        <f t="shared" si="323"/>
        <v>8.0623994181895719E-18</v>
      </c>
      <c r="U229">
        <f t="shared" si="361"/>
        <v>4.263777482229983E-13</v>
      </c>
      <c r="V229">
        <f t="shared" si="324"/>
        <v>1.8909052950795371E-5</v>
      </c>
      <c r="W229">
        <f t="shared" si="325"/>
        <v>3.5927200606511209E-2</v>
      </c>
      <c r="X229">
        <f t="shared" si="326"/>
        <v>7.5158789538772117</v>
      </c>
      <c r="Y229">
        <f t="shared" si="327"/>
        <v>6.3172170051772127E-9</v>
      </c>
      <c r="Z229">
        <f t="shared" si="328"/>
        <v>0.98080582036541353</v>
      </c>
      <c r="AA229">
        <f t="shared" si="329"/>
        <v>2.5509033203125E-11</v>
      </c>
      <c r="AC229">
        <f t="shared" si="330"/>
        <v>0.99939984533055393</v>
      </c>
      <c r="AD229">
        <f t="shared" si="362"/>
        <v>8.1246535042834829</v>
      </c>
      <c r="AE229">
        <f t="shared" si="331"/>
        <v>4.137521148238255</v>
      </c>
      <c r="AF229">
        <f t="shared" si="332"/>
        <v>2.566341441172177E-6</v>
      </c>
      <c r="AG229">
        <f t="shared" si="363"/>
        <v>0.91182228585572778</v>
      </c>
      <c r="AH229">
        <f t="shared" si="364"/>
        <v>1.2190121845567839E-8</v>
      </c>
      <c r="AI229">
        <f t="shared" si="333"/>
        <v>16.313116896103825</v>
      </c>
      <c r="AJ229">
        <f t="shared" si="334"/>
        <v>2532760863.9828835</v>
      </c>
      <c r="AK229">
        <f t="shared" si="365"/>
        <v>66444.331040288525</v>
      </c>
      <c r="AL229">
        <f t="shared" si="366"/>
        <v>4246.9921686122616</v>
      </c>
      <c r="AM229">
        <f t="shared" si="335"/>
        <v>0.25282019584915416</v>
      </c>
      <c r="AN229">
        <f t="shared" si="367"/>
        <v>478.00124731450069</v>
      </c>
      <c r="AO229">
        <f t="shared" si="336"/>
        <v>0.10250773857733127</v>
      </c>
      <c r="AP229">
        <f t="shared" si="337"/>
        <v>1.0898340779723794</v>
      </c>
      <c r="AQ229">
        <f t="shared" si="338"/>
        <v>17.050489706800192</v>
      </c>
      <c r="AR229">
        <f t="shared" si="339"/>
        <v>72413.2962557844</v>
      </c>
      <c r="AS229">
        <f t="shared" si="339"/>
        <v>72413.2962557844</v>
      </c>
      <c r="AU229" s="3">
        <f t="shared" si="340"/>
        <v>1.0973880597014924</v>
      </c>
      <c r="AV229">
        <f t="shared" si="341"/>
        <v>0.54039773325212237</v>
      </c>
      <c r="AW229">
        <f t="shared" si="342"/>
        <v>4.0360230478280482E-2</v>
      </c>
      <c r="AX229">
        <f t="shared" si="342"/>
        <v>-0.26728648133424049</v>
      </c>
      <c r="AY229">
        <f t="shared" si="343"/>
        <v>0.49243996093699016</v>
      </c>
      <c r="BA229">
        <f t="shared" si="368"/>
        <v>270.19886662606115</v>
      </c>
      <c r="BG229">
        <f t="shared" si="369"/>
        <v>7.5983781078514669E-15</v>
      </c>
      <c r="BH229">
        <f t="shared" si="344"/>
        <v>8.7168676185034891E-2</v>
      </c>
      <c r="BI229" s="2">
        <f t="shared" si="345"/>
        <v>1.2393616181528944</v>
      </c>
      <c r="BJ229" s="4">
        <f t="shared" si="346"/>
        <v>7.0333528897682296E-2</v>
      </c>
      <c r="BK229">
        <f t="shared" si="347"/>
        <v>-1.1528375918523082</v>
      </c>
      <c r="BL229">
        <f t="shared" si="348"/>
        <v>-1.0596395495162281</v>
      </c>
      <c r="BN229">
        <f t="shared" si="370"/>
        <v>-23.936161815289442</v>
      </c>
    </row>
    <row r="230" spans="1:66" x14ac:dyDescent="0.2">
      <c r="A230">
        <v>1.4913000000000001</v>
      </c>
      <c r="B230">
        <v>64.447999999999993</v>
      </c>
      <c r="C230">
        <f t="shared" si="349"/>
        <v>2.4912999999999998</v>
      </c>
      <c r="D230">
        <f t="shared" si="350"/>
        <v>1.4912999999999998</v>
      </c>
      <c r="E230">
        <f t="shared" si="351"/>
        <v>149129.99999999997</v>
      </c>
      <c r="F230">
        <f t="shared" si="352"/>
        <v>1112910447.7611938</v>
      </c>
      <c r="G230">
        <f t="shared" si="353"/>
        <v>3.1141249999999996</v>
      </c>
      <c r="H230">
        <f t="shared" si="318"/>
        <v>1.974235784066013</v>
      </c>
      <c r="I230">
        <f t="shared" si="319"/>
        <v>1.0741333333333333E-3</v>
      </c>
      <c r="J230">
        <f t="shared" si="354"/>
        <v>2.0979166666666665E-11</v>
      </c>
      <c r="K230" s="4">
        <f t="shared" si="320"/>
        <v>6.8053753403006789E-2</v>
      </c>
      <c r="L230">
        <f t="shared" si="355"/>
        <v>6.8053753403006788E-8</v>
      </c>
      <c r="M230">
        <f t="shared" si="356"/>
        <v>0.93194624659699321</v>
      </c>
      <c r="N230">
        <f t="shared" si="357"/>
        <v>9.3194624659699313E-7</v>
      </c>
      <c r="O230">
        <f t="shared" si="358"/>
        <v>518.58635729481171</v>
      </c>
      <c r="P230">
        <f t="shared" si="321"/>
        <v>9.665973043912529E-4</v>
      </c>
      <c r="Q230">
        <f t="shared" si="359"/>
        <v>2.262208066085675E-15</v>
      </c>
      <c r="R230">
        <f t="shared" si="360"/>
        <v>1.2023800074037024E-18</v>
      </c>
      <c r="S230">
        <f t="shared" si="322"/>
        <v>1.4687746772411322E-14</v>
      </c>
      <c r="T230">
        <f t="shared" si="323"/>
        <v>7.730393038111222E-18</v>
      </c>
      <c r="U230">
        <f t="shared" si="361"/>
        <v>4.1304464347633456E-13</v>
      </c>
      <c r="V230">
        <f t="shared" si="324"/>
        <v>1.8715635610352941E-5</v>
      </c>
      <c r="W230">
        <f t="shared" si="325"/>
        <v>3.5559707659670592E-2</v>
      </c>
      <c r="X230">
        <f t="shared" si="326"/>
        <v>7.6887658157036824</v>
      </c>
      <c r="Y230">
        <f t="shared" si="327"/>
        <v>6.0499289403855839E-9</v>
      </c>
      <c r="Z230">
        <f t="shared" si="328"/>
        <v>1.0058276871011109</v>
      </c>
      <c r="AA230">
        <f t="shared" si="329"/>
        <v>2.6223958333333332E-11</v>
      </c>
      <c r="AC230">
        <f t="shared" si="330"/>
        <v>0.99944022466984117</v>
      </c>
      <c r="AD230">
        <f t="shared" si="362"/>
        <v>8.3520204473752244</v>
      </c>
      <c r="AE230">
        <f t="shared" si="331"/>
        <v>4.2281399515412135</v>
      </c>
      <c r="AF230">
        <f t="shared" si="332"/>
        <v>2.4606605281172416E-6</v>
      </c>
      <c r="AG230">
        <f t="shared" si="363"/>
        <v>0.9373773377172151</v>
      </c>
      <c r="AH230">
        <f t="shared" si="364"/>
        <v>1.1688137508556897E-8</v>
      </c>
      <c r="AI230">
        <f t="shared" si="333"/>
        <v>15.907297249008417</v>
      </c>
      <c r="AJ230">
        <f t="shared" si="334"/>
        <v>2644659161.7289743</v>
      </c>
      <c r="AK230">
        <f t="shared" si="365"/>
        <v>68066.082550391162</v>
      </c>
      <c r="AL230">
        <f t="shared" si="366"/>
        <v>4076.9136561517989</v>
      </c>
      <c r="AM230">
        <f t="shared" si="335"/>
        <v>0.24473742078295235</v>
      </c>
      <c r="AN230">
        <f t="shared" si="367"/>
        <v>478.00272837037852</v>
      </c>
      <c r="AO230">
        <f t="shared" si="336"/>
        <v>0.10250742354440921</v>
      </c>
      <c r="AP230">
        <f t="shared" si="337"/>
        <v>1.0849838075808562</v>
      </c>
      <c r="AQ230">
        <f t="shared" si="338"/>
        <v>18.114339336375327</v>
      </c>
      <c r="AR230">
        <f t="shared" si="339"/>
        <v>73850.597412636285</v>
      </c>
      <c r="AS230">
        <f t="shared" si="339"/>
        <v>73850.597412636285</v>
      </c>
      <c r="AU230" s="3">
        <f t="shared" si="340"/>
        <v>1.1129104477611937</v>
      </c>
      <c r="AV230">
        <f t="shared" si="341"/>
        <v>0.55112386128833035</v>
      </c>
      <c r="AW230">
        <f t="shared" si="342"/>
        <v>4.6460219493853878E-2</v>
      </c>
      <c r="AX230">
        <f t="shared" si="342"/>
        <v>-0.25875078548783559</v>
      </c>
      <c r="AY230">
        <f t="shared" si="343"/>
        <v>0.49520953136616569</v>
      </c>
      <c r="BA230">
        <f t="shared" si="368"/>
        <v>275.56193064416522</v>
      </c>
      <c r="BG230">
        <f t="shared" si="369"/>
        <v>7.1436878740545829E-15</v>
      </c>
      <c r="BH230">
        <f t="shared" si="344"/>
        <v>8.4520340002005326E-2</v>
      </c>
      <c r="BI230" s="2">
        <f t="shared" si="345"/>
        <v>1.2419644145339821</v>
      </c>
      <c r="BJ230" s="4">
        <f t="shared" si="346"/>
        <v>6.8053753403006789E-2</v>
      </c>
      <c r="BK230">
        <f t="shared" si="347"/>
        <v>-1.16714791693734</v>
      </c>
      <c r="BL230">
        <f t="shared" si="348"/>
        <v>-1.0730387645693487</v>
      </c>
      <c r="BN230">
        <f t="shared" si="370"/>
        <v>-24.196441453398222</v>
      </c>
    </row>
    <row r="231" spans="1:66" x14ac:dyDescent="0.2">
      <c r="K231" s="2"/>
      <c r="L231" s="2"/>
      <c r="M231" s="2"/>
      <c r="N231" s="2"/>
      <c r="O231" s="2"/>
      <c r="P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4" t="s">
        <v>89</v>
      </c>
      <c r="BI231" s="2">
        <f>AVERAGE(BI217:BI230)</f>
        <v>1.2262647630408865</v>
      </c>
      <c r="BJ231" s="2"/>
      <c r="BK231" s="2"/>
      <c r="BL231" s="2"/>
      <c r="BM231" s="4" t="s">
        <v>89</v>
      </c>
      <c r="BN231">
        <f>AVERAGE(BN217:BN230)</f>
        <v>-22.626476304088662</v>
      </c>
    </row>
    <row r="232" spans="1:66" x14ac:dyDescent="0.2">
      <c r="A232" s="4" t="s">
        <v>133</v>
      </c>
      <c r="K232" s="2"/>
      <c r="L232" s="2"/>
      <c r="M232" s="2"/>
      <c r="N232" s="2"/>
      <c r="O232" s="2"/>
      <c r="P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4" t="s">
        <v>91</v>
      </c>
      <c r="BI232" s="2">
        <f>_xlfn.VAR.S(BI217:BI230)</f>
        <v>9.4176044899271679E-5</v>
      </c>
      <c r="BJ232" s="2"/>
      <c r="BK232" s="2"/>
      <c r="BL232" s="2"/>
      <c r="BM232" s="4" t="s">
        <v>91</v>
      </c>
      <c r="BN232">
        <f>_xlfn.VAR.S(BN217:BN230)</f>
        <v>0.94176044899271638</v>
      </c>
    </row>
    <row r="233" spans="1:66" x14ac:dyDescent="0.2">
      <c r="A233" t="s">
        <v>3</v>
      </c>
      <c r="B233" t="s">
        <v>4</v>
      </c>
      <c r="C233" t="s">
        <v>25</v>
      </c>
      <c r="D233" t="s">
        <v>26</v>
      </c>
      <c r="E233" t="s">
        <v>27</v>
      </c>
      <c r="F233" s="5" t="s">
        <v>28</v>
      </c>
      <c r="G233" t="s">
        <v>29</v>
      </c>
      <c r="H233" t="s">
        <v>30</v>
      </c>
      <c r="I233" t="s">
        <v>31</v>
      </c>
      <c r="J233" t="s">
        <v>32</v>
      </c>
      <c r="K233" s="2"/>
      <c r="L233" s="2"/>
      <c r="M233" s="2"/>
      <c r="N233" s="2"/>
      <c r="O233" s="2"/>
      <c r="P233" s="2"/>
      <c r="BH233" s="4" t="s">
        <v>92</v>
      </c>
      <c r="BI233">
        <f>BI232^0.5</f>
        <v>9.7044342905329463E-3</v>
      </c>
      <c r="BM233" s="4" t="s">
        <v>92</v>
      </c>
      <c r="BN233">
        <f>BN232^0.5</f>
        <v>0.97044342905329439</v>
      </c>
    </row>
    <row r="234" spans="1:66" x14ac:dyDescent="0.2">
      <c r="A234">
        <v>1.2342</v>
      </c>
      <c r="B234">
        <v>67.415000000000006</v>
      </c>
      <c r="C234">
        <f>A234+1</f>
        <v>2.2342</v>
      </c>
      <c r="D234">
        <f>C234-1</f>
        <v>1.2342</v>
      </c>
      <c r="E234">
        <f>D234*100000</f>
        <v>123420</v>
      </c>
      <c r="F234">
        <f>E234/(0.000134)</f>
        <v>921044776.119403</v>
      </c>
      <c r="G234">
        <f>1.25*C234/1</f>
        <v>2.7927499999999998</v>
      </c>
      <c r="H234">
        <f t="shared" ref="H234:H247" si="371">(((((C234+1)*100000)/2)*28.02)/(8.314*298))/1000</f>
        <v>1.8288526831914471</v>
      </c>
      <c r="I234">
        <f t="shared" ref="I234:I247" si="372">B234/60000</f>
        <v>1.1235833333333334E-3</v>
      </c>
      <c r="J234">
        <f>I234/51200000</f>
        <v>2.1944986979166668E-11</v>
      </c>
      <c r="K234" s="2"/>
      <c r="L234" s="2"/>
      <c r="M234" s="2"/>
      <c r="N234" s="2"/>
      <c r="O234" s="2"/>
      <c r="P234" s="2"/>
      <c r="BH234" s="4" t="s">
        <v>93</v>
      </c>
      <c r="BI234">
        <f>BI233*100</f>
        <v>0.97044342905329462</v>
      </c>
    </row>
    <row r="235" spans="1:66" x14ac:dyDescent="0.2">
      <c r="A235" s="4">
        <v>1.2555000000000001</v>
      </c>
      <c r="B235" s="4">
        <v>68.488</v>
      </c>
      <c r="C235">
        <f>A235+1</f>
        <v>2.2555000000000001</v>
      </c>
      <c r="D235">
        <f>C235-1</f>
        <v>1.2555000000000001</v>
      </c>
      <c r="E235">
        <f>D235*100000</f>
        <v>125550</v>
      </c>
      <c r="F235">
        <f>E235/(0.000134)</f>
        <v>936940298.50746262</v>
      </c>
      <c r="G235">
        <f>1.25*C235/1</f>
        <v>2.819375</v>
      </c>
      <c r="H235">
        <f t="shared" si="371"/>
        <v>1.840897257476271</v>
      </c>
      <c r="I235">
        <f t="shared" si="372"/>
        <v>1.1414666666666666E-3</v>
      </c>
      <c r="J235">
        <f>I235/51200000</f>
        <v>2.2294270833333331E-11</v>
      </c>
      <c r="K235" s="2"/>
      <c r="L235" s="2"/>
      <c r="M235" s="2"/>
      <c r="N235" s="2"/>
      <c r="O235" s="2"/>
      <c r="P235" s="2"/>
    </row>
    <row r="236" spans="1:66" x14ac:dyDescent="0.2">
      <c r="A236">
        <v>1.2722</v>
      </c>
      <c r="B236">
        <v>69.978999999999999</v>
      </c>
      <c r="C236">
        <f t="shared" ref="C236:C247" si="373">A236+1</f>
        <v>2.2721999999999998</v>
      </c>
      <c r="D236">
        <f t="shared" ref="D236:D247" si="374">C236-1</f>
        <v>1.2721999999999998</v>
      </c>
      <c r="E236">
        <f t="shared" ref="E236:E247" si="375">D236*100000</f>
        <v>127219.99999999997</v>
      </c>
      <c r="F236">
        <f t="shared" ref="F236:F247" si="376">E236/(0.000134)</f>
        <v>949402985.07462656</v>
      </c>
      <c r="G236">
        <f t="shared" ref="G236:G247" si="377">1.25*C236/1</f>
        <v>2.8402499999999997</v>
      </c>
      <c r="H236">
        <f t="shared" si="371"/>
        <v>1.8503406560939499</v>
      </c>
      <c r="I236">
        <f t="shared" si="372"/>
        <v>1.1663166666666667E-3</v>
      </c>
      <c r="J236">
        <f t="shared" ref="J236:J247" si="378">I236/51200000</f>
        <v>2.2779622395833333E-11</v>
      </c>
    </row>
    <row r="237" spans="1:66" x14ac:dyDescent="0.2">
      <c r="A237">
        <v>1.292</v>
      </c>
      <c r="B237">
        <v>71.337000000000003</v>
      </c>
      <c r="C237">
        <f t="shared" si="373"/>
        <v>2.2919999999999998</v>
      </c>
      <c r="D237">
        <f t="shared" si="374"/>
        <v>1.2919999999999998</v>
      </c>
      <c r="E237">
        <f t="shared" si="375"/>
        <v>129199.99999999999</v>
      </c>
      <c r="F237">
        <f t="shared" si="376"/>
        <v>964179104.47761178</v>
      </c>
      <c r="G237">
        <f t="shared" si="377"/>
        <v>2.8649999999999998</v>
      </c>
      <c r="H237">
        <f t="shared" si="371"/>
        <v>1.8615370209220963</v>
      </c>
      <c r="I237">
        <f t="shared" si="372"/>
        <v>1.18895E-3</v>
      </c>
      <c r="J237">
        <f t="shared" si="378"/>
        <v>2.3221679687500001E-11</v>
      </c>
    </row>
    <row r="238" spans="1:66" x14ac:dyDescent="0.2">
      <c r="A238">
        <v>1.3113999999999999</v>
      </c>
      <c r="B238">
        <v>72.914000000000001</v>
      </c>
      <c r="C238">
        <f t="shared" si="373"/>
        <v>2.3113999999999999</v>
      </c>
      <c r="D238">
        <f t="shared" si="374"/>
        <v>1.3113999999999999</v>
      </c>
      <c r="E238">
        <f t="shared" si="375"/>
        <v>131140</v>
      </c>
      <c r="F238">
        <f t="shared" si="376"/>
        <v>978656716.41791046</v>
      </c>
      <c r="G238">
        <f t="shared" si="377"/>
        <v>2.8892499999999997</v>
      </c>
      <c r="H238">
        <f t="shared" si="371"/>
        <v>1.8725071965617952</v>
      </c>
      <c r="I238">
        <f t="shared" si="372"/>
        <v>1.2152333333333334E-3</v>
      </c>
      <c r="J238">
        <f t="shared" si="378"/>
        <v>2.3735026041666669E-11</v>
      </c>
    </row>
    <row r="239" spans="1:66" x14ac:dyDescent="0.2">
      <c r="A239">
        <v>1.3324</v>
      </c>
      <c r="B239">
        <v>74.209999999999994</v>
      </c>
      <c r="C239">
        <f t="shared" si="373"/>
        <v>2.3323999999999998</v>
      </c>
      <c r="D239">
        <f t="shared" si="374"/>
        <v>1.3323999999999998</v>
      </c>
      <c r="E239">
        <f t="shared" si="375"/>
        <v>133239.99999999997</v>
      </c>
      <c r="F239">
        <f t="shared" si="376"/>
        <v>994328358.20895493</v>
      </c>
      <c r="G239">
        <f t="shared" si="377"/>
        <v>2.9154999999999998</v>
      </c>
      <c r="H239">
        <f t="shared" si="371"/>
        <v>1.8843821289552836</v>
      </c>
      <c r="I239">
        <f t="shared" si="372"/>
        <v>1.2368333333333333E-3</v>
      </c>
      <c r="J239">
        <f t="shared" si="378"/>
        <v>2.4156901041666666E-11</v>
      </c>
    </row>
    <row r="240" spans="1:66" x14ac:dyDescent="0.2">
      <c r="A240">
        <v>1.3512999999999999</v>
      </c>
      <c r="B240">
        <v>75.769000000000005</v>
      </c>
      <c r="C240">
        <f t="shared" si="373"/>
        <v>2.3513000000000002</v>
      </c>
      <c r="D240">
        <f t="shared" si="374"/>
        <v>1.3513000000000002</v>
      </c>
      <c r="E240">
        <f t="shared" si="375"/>
        <v>135130.00000000003</v>
      </c>
      <c r="F240">
        <f t="shared" si="376"/>
        <v>1008432835.8208957</v>
      </c>
      <c r="G240">
        <f t="shared" si="377"/>
        <v>2.9391250000000002</v>
      </c>
      <c r="H240">
        <f t="shared" si="371"/>
        <v>1.895069568109423</v>
      </c>
      <c r="I240">
        <f t="shared" si="372"/>
        <v>1.2628166666666667E-3</v>
      </c>
      <c r="J240">
        <f t="shared" si="378"/>
        <v>2.4664388020833334E-11</v>
      </c>
    </row>
    <row r="241" spans="1:69" x14ac:dyDescent="0.2">
      <c r="A241">
        <v>1.3752</v>
      </c>
      <c r="B241">
        <v>77.006</v>
      </c>
      <c r="C241">
        <f t="shared" si="373"/>
        <v>2.3752</v>
      </c>
      <c r="D241">
        <f t="shared" si="374"/>
        <v>1.3752</v>
      </c>
      <c r="E241">
        <f t="shared" si="375"/>
        <v>137520</v>
      </c>
      <c r="F241">
        <f t="shared" si="376"/>
        <v>1026268656.7164179</v>
      </c>
      <c r="G241">
        <f t="shared" si="377"/>
        <v>2.9689999999999999</v>
      </c>
      <c r="H241">
        <f t="shared" si="371"/>
        <v>1.9085843721191553</v>
      </c>
      <c r="I241">
        <f t="shared" si="372"/>
        <v>1.2834333333333334E-3</v>
      </c>
      <c r="J241">
        <f t="shared" si="378"/>
        <v>2.5067057291666667E-11</v>
      </c>
    </row>
    <row r="242" spans="1:69" x14ac:dyDescent="0.2">
      <c r="A242">
        <v>1.3912</v>
      </c>
      <c r="B242">
        <v>78.424000000000007</v>
      </c>
      <c r="C242">
        <f t="shared" si="373"/>
        <v>2.3912</v>
      </c>
      <c r="D242">
        <f t="shared" si="374"/>
        <v>1.3912</v>
      </c>
      <c r="E242">
        <f t="shared" si="375"/>
        <v>139120</v>
      </c>
      <c r="F242">
        <f t="shared" si="376"/>
        <v>1038208955.2238805</v>
      </c>
      <c r="G242">
        <f t="shared" si="377"/>
        <v>2.9889999999999999</v>
      </c>
      <c r="H242">
        <f t="shared" si="371"/>
        <v>1.9176319396570514</v>
      </c>
      <c r="I242">
        <f t="shared" si="372"/>
        <v>1.3070666666666667E-3</v>
      </c>
      <c r="J242">
        <f t="shared" si="378"/>
        <v>2.5528645833333335E-11</v>
      </c>
    </row>
    <row r="243" spans="1:69" x14ac:dyDescent="0.2">
      <c r="A243">
        <v>1.4136</v>
      </c>
      <c r="B243">
        <v>79.900000000000006</v>
      </c>
      <c r="C243">
        <f t="shared" si="373"/>
        <v>2.4135999999999997</v>
      </c>
      <c r="D243">
        <f t="shared" si="374"/>
        <v>1.4135999999999997</v>
      </c>
      <c r="E243">
        <f t="shared" si="375"/>
        <v>141359.99999999997</v>
      </c>
      <c r="F243">
        <f t="shared" si="376"/>
        <v>1054925373.1343281</v>
      </c>
      <c r="G243">
        <f t="shared" si="377"/>
        <v>3.0169999999999995</v>
      </c>
      <c r="H243">
        <f t="shared" si="371"/>
        <v>1.9302985342101056</v>
      </c>
      <c r="I243">
        <f t="shared" si="372"/>
        <v>1.3316666666666668E-3</v>
      </c>
      <c r="J243">
        <f t="shared" si="378"/>
        <v>2.6009114583333334E-11</v>
      </c>
    </row>
    <row r="244" spans="1:69" x14ac:dyDescent="0.2">
      <c r="A244">
        <v>1.4311</v>
      </c>
      <c r="B244">
        <v>81.25</v>
      </c>
      <c r="C244">
        <f t="shared" si="373"/>
        <v>2.4310999999999998</v>
      </c>
      <c r="D244">
        <f t="shared" si="374"/>
        <v>1.4310999999999998</v>
      </c>
      <c r="E244">
        <f t="shared" si="375"/>
        <v>143109.99999999997</v>
      </c>
      <c r="F244">
        <f t="shared" si="376"/>
        <v>1067985074.6268654</v>
      </c>
      <c r="G244">
        <f t="shared" si="377"/>
        <v>3.038875</v>
      </c>
      <c r="H244">
        <f t="shared" si="371"/>
        <v>1.9401943112046793</v>
      </c>
      <c r="I244">
        <f t="shared" si="372"/>
        <v>1.3541666666666667E-3</v>
      </c>
      <c r="J244">
        <f t="shared" si="378"/>
        <v>2.6448567708333334E-11</v>
      </c>
    </row>
    <row r="245" spans="1:69" x14ac:dyDescent="0.2">
      <c r="A245">
        <v>1.4521999999999999</v>
      </c>
      <c r="B245">
        <v>82.677999999999997</v>
      </c>
      <c r="C245">
        <f t="shared" si="373"/>
        <v>2.4521999999999999</v>
      </c>
      <c r="D245">
        <f t="shared" si="374"/>
        <v>1.4521999999999999</v>
      </c>
      <c r="E245">
        <f t="shared" si="375"/>
        <v>145220</v>
      </c>
      <c r="F245">
        <f t="shared" si="376"/>
        <v>1083731343.283582</v>
      </c>
      <c r="G245">
        <f t="shared" si="377"/>
        <v>3.0652499999999998</v>
      </c>
      <c r="H245">
        <f t="shared" si="371"/>
        <v>1.9521257908952798</v>
      </c>
      <c r="I245">
        <f t="shared" si="372"/>
        <v>1.3779666666666665E-3</v>
      </c>
      <c r="J245">
        <f t="shared" si="378"/>
        <v>2.6913411458333331E-11</v>
      </c>
    </row>
    <row r="246" spans="1:69" x14ac:dyDescent="0.2">
      <c r="A246">
        <v>1.4738</v>
      </c>
      <c r="B246">
        <v>83.926000000000002</v>
      </c>
      <c r="C246">
        <f t="shared" si="373"/>
        <v>2.4737999999999998</v>
      </c>
      <c r="D246">
        <f t="shared" si="374"/>
        <v>1.4737999999999998</v>
      </c>
      <c r="E246">
        <f t="shared" si="375"/>
        <v>147379.99999999997</v>
      </c>
      <c r="F246">
        <f t="shared" si="376"/>
        <v>1099850746.2686565</v>
      </c>
      <c r="G246">
        <f t="shared" si="377"/>
        <v>3.0922499999999999</v>
      </c>
      <c r="H246">
        <f t="shared" si="371"/>
        <v>1.9643400070714392</v>
      </c>
      <c r="I246">
        <f t="shared" si="372"/>
        <v>1.3987666666666666E-3</v>
      </c>
      <c r="J246">
        <f t="shared" si="378"/>
        <v>2.7319661458333333E-11</v>
      </c>
    </row>
    <row r="247" spans="1:69" x14ac:dyDescent="0.2">
      <c r="A247">
        <v>1.4912000000000001</v>
      </c>
      <c r="B247">
        <v>85.436999999999998</v>
      </c>
      <c r="C247">
        <f t="shared" si="373"/>
        <v>2.4912000000000001</v>
      </c>
      <c r="D247">
        <f t="shared" si="374"/>
        <v>1.4912000000000001</v>
      </c>
      <c r="E247">
        <f t="shared" si="375"/>
        <v>149120</v>
      </c>
      <c r="F247">
        <f t="shared" si="376"/>
        <v>1112835820.8955224</v>
      </c>
      <c r="G247">
        <f t="shared" si="377"/>
        <v>3.1139999999999999</v>
      </c>
      <c r="H247">
        <f t="shared" si="371"/>
        <v>1.9741792367689011</v>
      </c>
      <c r="I247">
        <f t="shared" si="372"/>
        <v>1.42395E-3</v>
      </c>
      <c r="J247">
        <f t="shared" si="378"/>
        <v>2.78115234375E-11</v>
      </c>
    </row>
    <row r="249" spans="1:69" x14ac:dyDescent="0.2">
      <c r="A249" s="7" t="s">
        <v>94</v>
      </c>
    </row>
    <row r="250" spans="1:69" x14ac:dyDescent="0.2">
      <c r="A250" s="4" t="s">
        <v>131</v>
      </c>
      <c r="K250" s="8" t="s">
        <v>21</v>
      </c>
      <c r="L250" s="8"/>
      <c r="M250" s="8"/>
    </row>
    <row r="251" spans="1:69" x14ac:dyDescent="0.2">
      <c r="A251" t="s">
        <v>127</v>
      </c>
      <c r="B251" t="s">
        <v>128</v>
      </c>
      <c r="C251" t="s">
        <v>25</v>
      </c>
      <c r="D251" t="s">
        <v>26</v>
      </c>
      <c r="E251" t="s">
        <v>27</v>
      </c>
      <c r="F251" s="5" t="s">
        <v>28</v>
      </c>
      <c r="G251" t="s">
        <v>29</v>
      </c>
      <c r="H251" t="s">
        <v>30</v>
      </c>
      <c r="I251" t="s">
        <v>31</v>
      </c>
      <c r="J251" t="s">
        <v>32</v>
      </c>
      <c r="K251" s="4" t="s">
        <v>33</v>
      </c>
      <c r="L251" t="s">
        <v>34</v>
      </c>
      <c r="M251" t="s">
        <v>35</v>
      </c>
      <c r="N251" t="s">
        <v>36</v>
      </c>
      <c r="O251" t="s">
        <v>37</v>
      </c>
      <c r="P251" s="10" t="s">
        <v>38</v>
      </c>
      <c r="Q251" s="10" t="s">
        <v>39</v>
      </c>
      <c r="R251" s="10" t="s">
        <v>40</v>
      </c>
      <c r="S251" s="10" t="s">
        <v>41</v>
      </c>
      <c r="T251" s="10" t="s">
        <v>42</v>
      </c>
      <c r="U251" s="5" t="s">
        <v>43</v>
      </c>
      <c r="V251" s="10" t="s">
        <v>44</v>
      </c>
      <c r="W251" s="10" t="s">
        <v>45</v>
      </c>
      <c r="X251" s="11" t="s">
        <v>46</v>
      </c>
      <c r="Y251" s="11" t="s">
        <v>47</v>
      </c>
      <c r="Z251" s="11" t="s">
        <v>48</v>
      </c>
      <c r="AA251" s="11" t="s">
        <v>49</v>
      </c>
      <c r="AB251" s="12"/>
      <c r="AC251" s="12" t="s">
        <v>50</v>
      </c>
      <c r="AD251" s="12" t="s">
        <v>51</v>
      </c>
      <c r="AE251" s="13" t="s">
        <v>52</v>
      </c>
      <c r="AF251" s="13" t="s">
        <v>53</v>
      </c>
      <c r="AG251" s="13" t="s">
        <v>54</v>
      </c>
      <c r="AH251" s="13" t="s">
        <v>55</v>
      </c>
      <c r="AI251" s="12" t="s">
        <v>56</v>
      </c>
      <c r="AJ251" s="12" t="s">
        <v>57</v>
      </c>
      <c r="AK251" s="12" t="s">
        <v>58</v>
      </c>
      <c r="AL251" s="12" t="s">
        <v>59</v>
      </c>
      <c r="AM251" s="12" t="s">
        <v>60</v>
      </c>
      <c r="AN251" s="12" t="s">
        <v>95</v>
      </c>
      <c r="AO251" s="12" t="s">
        <v>96</v>
      </c>
      <c r="AP251" s="12" t="s">
        <v>97</v>
      </c>
      <c r="AQ251" s="12" t="s">
        <v>98</v>
      </c>
      <c r="AR251" s="12" t="s">
        <v>63</v>
      </c>
      <c r="AS251" s="12" t="s">
        <v>64</v>
      </c>
      <c r="AT251" s="12" t="s">
        <v>65</v>
      </c>
      <c r="AU251" s="12" t="s">
        <v>66</v>
      </c>
      <c r="AW251" s="19" t="s">
        <v>67</v>
      </c>
      <c r="AX251" s="5" t="s">
        <v>68</v>
      </c>
      <c r="AY251" s="5" t="s">
        <v>69</v>
      </c>
      <c r="AZ251" s="5" t="s">
        <v>70</v>
      </c>
      <c r="BA251" s="5" t="s">
        <v>71</v>
      </c>
      <c r="BB251" s="5"/>
      <c r="BC251" s="5" t="s">
        <v>72</v>
      </c>
      <c r="BJ251" s="5" t="s">
        <v>74</v>
      </c>
      <c r="BK251" s="5" t="s">
        <v>75</v>
      </c>
      <c r="BL251" s="5" t="s">
        <v>76</v>
      </c>
      <c r="BM251" s="4" t="s">
        <v>77</v>
      </c>
      <c r="BN251" s="5" t="s">
        <v>78</v>
      </c>
      <c r="BO251" s="5" t="s">
        <v>79</v>
      </c>
      <c r="BQ251" t="s">
        <v>132</v>
      </c>
    </row>
    <row r="252" spans="1:69" x14ac:dyDescent="0.2">
      <c r="A252" s="4">
        <v>1.2323999999999999</v>
      </c>
      <c r="B252" s="4">
        <v>46.088000000000001</v>
      </c>
      <c r="C252">
        <f>A252+1</f>
        <v>2.2324000000000002</v>
      </c>
      <c r="D252">
        <f>C252-1</f>
        <v>1.2324000000000002</v>
      </c>
      <c r="E252">
        <f>D252*100000</f>
        <v>123240.00000000001</v>
      </c>
      <c r="F252">
        <f>E252/(0.000134)</f>
        <v>919701492.53731346</v>
      </c>
      <c r="G252">
        <f>1.25*C252/1</f>
        <v>2.7905000000000002</v>
      </c>
      <c r="H252">
        <f t="shared" ref="H252:H265" si="379">(((((C252+1)*100000)/2)*28.02)/(8.314*298))/1000</f>
        <v>1.8278348318434339</v>
      </c>
      <c r="I252">
        <f t="shared" ref="I252:I265" si="380">B252/60000</f>
        <v>7.6813333333333332E-4</v>
      </c>
      <c r="J252">
        <f>I252/51200000</f>
        <v>1.5002604166666667E-11</v>
      </c>
      <c r="K252" s="4">
        <f t="shared" ref="K252:K265" si="381">1-(((J252/J269)^0.25)*1)</f>
        <v>9.0698660521658203E-2</v>
      </c>
      <c r="L252">
        <f>K252*10^-6</f>
        <v>9.0698660521658205E-8</v>
      </c>
      <c r="M252">
        <f>1-K252</f>
        <v>0.9093013394783418</v>
      </c>
      <c r="N252">
        <f>M252*10^-6</f>
        <v>9.0930133947834175E-7</v>
      </c>
      <c r="O252">
        <f>F252*(N252/2)</f>
        <v>418.14289954220465</v>
      </c>
      <c r="P252">
        <f t="shared" ref="P252:P265" si="382">(((O252*N252)+(0.5*(N252^2)*(18620+F252))))</f>
        <v>7.6044349507146957E-4</v>
      </c>
      <c r="Q252">
        <f>(((0.25*(((1*10^-6)^2)-(N252^2)))-(0.5*(N252^2)*(LN(1/M252)))))</f>
        <v>3.9858450931009104E-15</v>
      </c>
      <c r="R252">
        <f>(0.0625*(18620+F252)*((((1*10^-6)^2)-(N252^2))^2))</f>
        <v>1.7237981175581851E-18</v>
      </c>
      <c r="S252">
        <f t="shared" ref="S252:S265" si="383">((2*PI()*1900)/(0.8))*((P252*Q252)-R252)</f>
        <v>1.9506954024407085E-14</v>
      </c>
      <c r="T252">
        <f t="shared" ref="T252:T265" si="384">S252/1900</f>
        <v>1.0266817907582676E-17</v>
      </c>
      <c r="U252">
        <f>(PI()*((0.000001)^2))-(PI()*(N252^2))</f>
        <v>5.4403297396457642E-13</v>
      </c>
      <c r="V252">
        <f t="shared" ref="V252:V265" si="385">T252/U252</f>
        <v>1.887168314957905E-5</v>
      </c>
      <c r="W252">
        <f t="shared" ref="W252:W265" si="386">(T252*1900)/U252</f>
        <v>3.58561979842002E-2</v>
      </c>
      <c r="X252">
        <f t="shared" ref="X252:X265" si="387">(J252)/(PI()*(N252^2))</f>
        <v>5.7756533119698279</v>
      </c>
      <c r="Y252">
        <f t="shared" ref="Y252:Y265" si="388">(2*1900*V252*L252)/(0.8)</f>
        <v>8.1302728214158466E-9</v>
      </c>
      <c r="Z252">
        <f t="shared" ref="Z252:Z265" si="389">(1.25*X252*2*N252)/(0.00001781)</f>
        <v>0.73719950771149423</v>
      </c>
      <c r="AA252">
        <f t="shared" ref="AA252:AA265" si="390">J252*1.25</f>
        <v>1.8753255208333333E-11</v>
      </c>
      <c r="AC252">
        <f t="shared" ref="AC252:AC265" si="391">AA252/(AA252+S252)</f>
        <v>0.99896089057882376</v>
      </c>
      <c r="AD252">
        <f>(AA252+S252)/(PI()*(0.000001)^2)</f>
        <v>5.9755557872554643</v>
      </c>
      <c r="AE252">
        <f t="shared" ref="AE252:AE265" si="392">(AD252*AC252)/H252</f>
        <v>3.2658019351342991</v>
      </c>
      <c r="AF252">
        <f t="shared" ref="AF252:AF265" si="393">(AD252*(1-AC252))/1900</f>
        <v>3.2680296396323028E-6</v>
      </c>
      <c r="AG252">
        <f>(AD252*AC252*0.000002)/(0.00001781)</f>
        <v>0.67033649982483567</v>
      </c>
      <c r="AH252">
        <f>(AD252*(1-AC252)*0.000002)/(0.8)</f>
        <v>1.5523140788253438E-8</v>
      </c>
      <c r="AI252">
        <f>2*((((8/Z252)^12)+((AP252+AQ252)^-1.5))^(1/12))</f>
        <v>21.703758389189893</v>
      </c>
      <c r="AJ252">
        <f>2*((((8/Y252)^12)+((AN252+AO252)^-1.5))^(1/12))</f>
        <v>1967953640.8488772</v>
      </c>
      <c r="AK252">
        <f>((((0.000134)/(0.000002))*4*AI252*((AD252*AC252)^2))/(2*1.25))*(2/(1+C252))</f>
        <v>51296.556402373215</v>
      </c>
      <c r="AL252">
        <f>((0.000134/0.000002)*4*AJ252*((AD252*(1-AC252))^2))/(2*1900)</f>
        <v>5351.1267287439523</v>
      </c>
      <c r="AM252">
        <f>(AL252/AK252)^0.5</f>
        <v>0.32298214351811899</v>
      </c>
      <c r="AN252">
        <f>(2.457*(LN((((7/Y252)^0.9)+(0.27*0.000046875))^-1)))^16</f>
        <v>3.3676044751029674E+26</v>
      </c>
      <c r="AO252">
        <f>(37530/Y252)^16</f>
        <v>4.2498649014965639E+202</v>
      </c>
      <c r="AP252">
        <f>(2.457*(LN((((7/Z252)^0.9)+(0.27*0.000046875))^-1)))^16</f>
        <v>141833916008.45129</v>
      </c>
      <c r="AQ252">
        <f>(37530/Z252)^16</f>
        <v>2.0356187668321506E+75</v>
      </c>
      <c r="AR252">
        <f>(1+((AM252^2)^0.5))^2</f>
        <v>1.7502817520677969</v>
      </c>
      <c r="AS252">
        <f>(1+((1/(AM252^2))^0.5))^2</f>
        <v>16.778415306950667</v>
      </c>
      <c r="AT252">
        <f t="shared" ref="AT252:AU265" si="394">AK252*AR252</f>
        <v>89783.426614990356</v>
      </c>
      <c r="AU252">
        <f t="shared" si="394"/>
        <v>89783.426614990371</v>
      </c>
      <c r="AW252" s="3">
        <f t="shared" ref="AW252:AW265" si="395">(E252*10^-6)/0.134</f>
        <v>0.91970149253731337</v>
      </c>
      <c r="AX252">
        <f t="shared" ref="AX252:AX265" si="396">(AU252*10^-6)/0.134</f>
        <v>0.6700255717536594</v>
      </c>
      <c r="AY252">
        <f>LOG(AW252)</f>
        <v>-3.6353108719904631E-2</v>
      </c>
      <c r="AZ252">
        <f>LOG(AX252)</f>
        <v>-0.17390862198637011</v>
      </c>
      <c r="BA252">
        <f>AX252/AW252</f>
        <v>0.72852504556142783</v>
      </c>
      <c r="BC252">
        <f>(AK252/0.000134)*(AR252)*(0.000002/4)</f>
        <v>335.0127858768297</v>
      </c>
      <c r="BJ252">
        <f>((AD252*(1-AC252))*0.000002*0.8)/(2*1900*BC252)</f>
        <v>7.8039520338398583E-15</v>
      </c>
      <c r="BK252">
        <f>(BJ252^0.5)*10^6</f>
        <v>8.8339979815708916E-2</v>
      </c>
      <c r="BL252" s="2">
        <f>BK252/BM252</f>
        <v>0.97399431598677189</v>
      </c>
      <c r="BM252" s="4">
        <f t="shared" ref="BM252:BM265" si="397">1-(((J252/J269)^0.25)*1)</f>
        <v>9.0698660521658203E-2</v>
      </c>
      <c r="BN252">
        <f>LOG(BM252)</f>
        <v>-1.0423991267474908</v>
      </c>
      <c r="BO252">
        <f>LOG(BK252)</f>
        <v>-1.0538427043070508</v>
      </c>
      <c r="BQ252">
        <f>((BM252-BK252)/(BM252))*100</f>
        <v>2.6005684013228074</v>
      </c>
    </row>
    <row r="253" spans="1:69" x14ac:dyDescent="0.2">
      <c r="A253">
        <v>1.2519</v>
      </c>
      <c r="B253">
        <v>47.828000000000003</v>
      </c>
      <c r="C253">
        <f>A253+1</f>
        <v>2.2519</v>
      </c>
      <c r="D253">
        <f>C253-1</f>
        <v>1.2519</v>
      </c>
      <c r="E253">
        <f>D253*100000</f>
        <v>125190</v>
      </c>
      <c r="F253">
        <f>E253/(0.000134)</f>
        <v>934253731.34328353</v>
      </c>
      <c r="G253">
        <f>1.25*C253/1</f>
        <v>2.8148749999999998</v>
      </c>
      <c r="H253">
        <f t="shared" si="379"/>
        <v>1.8388615547802447</v>
      </c>
      <c r="I253">
        <f t="shared" si="380"/>
        <v>7.9713333333333337E-4</v>
      </c>
      <c r="J253">
        <f>I253/51200000</f>
        <v>1.5569010416666667E-11</v>
      </c>
      <c r="K253" s="4">
        <f t="shared" si="381"/>
        <v>8.5851114474405188E-2</v>
      </c>
      <c r="L253">
        <f>K253*10^-6</f>
        <v>8.585111447440519E-8</v>
      </c>
      <c r="M253">
        <f>1-K253</f>
        <v>0.91414888552559481</v>
      </c>
      <c r="N253">
        <f>M253*10^-6</f>
        <v>9.1414888552559479E-7</v>
      </c>
      <c r="O253">
        <f>F253*(N253/2)</f>
        <v>427.02350365279557</v>
      </c>
      <c r="P253">
        <f t="shared" si="382"/>
        <v>7.8073389998567716E-4</v>
      </c>
      <c r="Q253">
        <f>(((0.25*(((1*10^-6)^2)-(N253^2)))-(0.5*(N253^2)*(LN(1/M253)))))</f>
        <v>3.5774025249179005E-15</v>
      </c>
      <c r="R253">
        <f>(0.0625*(18620+F253)*((((1*10^-6)^2)-(N253^2))^2))</f>
        <v>1.5768733678063693E-18</v>
      </c>
      <c r="S253">
        <f t="shared" si="383"/>
        <v>1.814772026527234E-14</v>
      </c>
      <c r="T253">
        <f t="shared" si="384"/>
        <v>9.55143171856439E-18</v>
      </c>
      <c r="U253">
        <f>(PI()*((0.000001)^2))-(PI()*(N253^2))</f>
        <v>5.1626362304508679E-13</v>
      </c>
      <c r="V253">
        <f t="shared" si="385"/>
        <v>1.8501074436015871E-5</v>
      </c>
      <c r="W253">
        <f t="shared" si="386"/>
        <v>3.5152041428430154E-2</v>
      </c>
      <c r="X253">
        <f t="shared" si="387"/>
        <v>5.9303082529950126</v>
      </c>
      <c r="Y253">
        <f t="shared" si="388"/>
        <v>7.5446048317029779E-9</v>
      </c>
      <c r="Z253">
        <f t="shared" si="389"/>
        <v>0.76097482878981304</v>
      </c>
      <c r="AA253">
        <f t="shared" si="390"/>
        <v>1.9461263020833334E-11</v>
      </c>
      <c r="AC253">
        <f t="shared" si="391"/>
        <v>0.99906836400204946</v>
      </c>
      <c r="AD253">
        <f>(AA253+S253)/(PI()*(0.000001)^2)</f>
        <v>6.200489015926407</v>
      </c>
      <c r="AE253">
        <f t="shared" si="392"/>
        <v>3.3687758608312302</v>
      </c>
      <c r="AF253">
        <f t="shared" si="393"/>
        <v>3.0403151432284053E-6</v>
      </c>
      <c r="AG253">
        <f>(AD253*AC253*0.000002)/(0.00001781)</f>
        <v>0.69564429165123776</v>
      </c>
      <c r="AH253">
        <f>(AD253*(1-AC253)*0.000002)/(0.8)</f>
        <v>1.4441496930334925E-8</v>
      </c>
      <c r="AI253">
        <f>2*((((8/Z253)^12)+((AP253+AQ253)^-1.5))^(1/12))</f>
        <v>21.025662603643514</v>
      </c>
      <c r="AJ253">
        <f>2*((((8/Y253)^12)+((AN253+AO253)^-1.5))^(1/12))</f>
        <v>2120720747.7278104</v>
      </c>
      <c r="AK253">
        <f>((((0.000134)/(0.000002))*4*AI253*((AD253*AC253)^2))/(2*1.25))*(2/(1+C253))</f>
        <v>53196.074933573793</v>
      </c>
      <c r="AL253">
        <f>((0.000134/0.000002)*4*AJ253*((AD253*(1-AC253))^2))/(2*1900)</f>
        <v>4990.9025470057677</v>
      </c>
      <c r="AM253">
        <f>(AL253/AK253)^0.5</f>
        <v>0.306301942048747</v>
      </c>
      <c r="AN253">
        <f>(2.457*(LN((((7/Y253)^0.9)+(0.27*0.000046875))^-1)))^16</f>
        <v>3.5688314682324074E+26</v>
      </c>
      <c r="AO253">
        <f>(37530/Y253)^16</f>
        <v>1.4056366496261277E+203</v>
      </c>
      <c r="AP253">
        <f>(2.457*(LN((((7/Z253)^0.9)+(0.27*0.000046875))^-1)))^16</f>
        <v>113002868998.10477</v>
      </c>
      <c r="AQ253">
        <f>(37530/Z253)^16</f>
        <v>1.2249894969710516E+75</v>
      </c>
      <c r="AR253">
        <f>(1+((AM253^2)^0.5))^2</f>
        <v>1.7064247638003278</v>
      </c>
      <c r="AS253">
        <f>(1+((1/(AM253^2))^0.5))^2</f>
        <v>18.188113021378793</v>
      </c>
      <c r="AT253">
        <f t="shared" si="394"/>
        <v>90775.099603628201</v>
      </c>
      <c r="AU253">
        <f t="shared" si="394"/>
        <v>90775.099603628187</v>
      </c>
      <c r="AW253" s="3">
        <f t="shared" si="395"/>
        <v>0.93425373134328349</v>
      </c>
      <c r="AX253">
        <f t="shared" si="396"/>
        <v>0.6774261164449864</v>
      </c>
      <c r="AY253">
        <f>LOG(AW253)</f>
        <v>-2.953515893343639E-2</v>
      </c>
      <c r="AZ253">
        <f>LOG(AX253)</f>
        <v>-0.16913806424688554</v>
      </c>
      <c r="BA253">
        <f>AX253/AW253</f>
        <v>0.72509864688575909</v>
      </c>
      <c r="BC253">
        <f>(AK253/0.000134)*(AR253)*(0.000002/4)</f>
        <v>338.71305822249326</v>
      </c>
      <c r="BJ253">
        <f>((AD253*(1-AC253))*0.000002*0.8)/(2*1900*BC253)</f>
        <v>7.180863139280065E-15</v>
      </c>
      <c r="BK253">
        <f>(BJ253^0.5)*10^6</f>
        <v>8.473997367995853E-2</v>
      </c>
      <c r="BL253" s="2">
        <f>BK253/BM253</f>
        <v>0.98705735154110408</v>
      </c>
      <c r="BM253" s="4">
        <f t="shared" si="397"/>
        <v>8.5851114474405188E-2</v>
      </c>
      <c r="BN253">
        <f>LOG(BM253)</f>
        <v>-1.0662540626819488</v>
      </c>
      <c r="BO253">
        <f>LOG(BK253)</f>
        <v>-1.0719116752258782</v>
      </c>
      <c r="BQ253">
        <f>((BM253-BK253)/(BM253))*100</f>
        <v>1.2942648458895925</v>
      </c>
    </row>
    <row r="254" spans="1:69" x14ac:dyDescent="0.2">
      <c r="A254">
        <v>1.2727999999999999</v>
      </c>
      <c r="B254">
        <v>49.258000000000003</v>
      </c>
      <c r="C254">
        <f t="shared" ref="C254:C265" si="398">A254+1</f>
        <v>2.2728000000000002</v>
      </c>
      <c r="D254">
        <f t="shared" ref="D254:D265" si="399">C254-1</f>
        <v>1.2728000000000002</v>
      </c>
      <c r="E254">
        <f t="shared" ref="E254:E265" si="400">D254*100000</f>
        <v>127280.00000000001</v>
      </c>
      <c r="F254">
        <f t="shared" ref="F254:F265" si="401">E254/(0.000134)</f>
        <v>949850746.26865685</v>
      </c>
      <c r="G254">
        <f t="shared" ref="G254:G265" si="402">1.25*C254/1</f>
        <v>2.8410000000000002</v>
      </c>
      <c r="H254">
        <f t="shared" si="379"/>
        <v>1.8506799398766209</v>
      </c>
      <c r="I254">
        <f t="shared" si="380"/>
        <v>8.2096666666666676E-4</v>
      </c>
      <c r="J254">
        <f t="shared" ref="J254:J265" si="403">I254/51200000</f>
        <v>1.6034505208333336E-11</v>
      </c>
      <c r="K254" s="4">
        <f t="shared" si="381"/>
        <v>8.4038413677360868E-2</v>
      </c>
      <c r="L254">
        <f t="shared" ref="L254:L265" si="404">K254*10^-6</f>
        <v>8.403841367736087E-8</v>
      </c>
      <c r="M254">
        <f t="shared" ref="M254:M265" si="405">1-K254</f>
        <v>0.91596158632263913</v>
      </c>
      <c r="N254">
        <f t="shared" ref="N254:N265" si="406">M254*10^-6</f>
        <v>9.1596158632263907E-7</v>
      </c>
      <c r="O254">
        <f t="shared" ref="O254:O265" si="407">F254*(N254/2)</f>
        <v>435.01339816099073</v>
      </c>
      <c r="P254">
        <f t="shared" si="382"/>
        <v>7.9691893545847888E-4</v>
      </c>
      <c r="Q254">
        <f t="shared" ref="Q254:Q265" si="408">(((0.25*(((1*10^-6)^2)-(N254^2)))-(0.5*(N254^2)*(LN(1/M254)))))</f>
        <v>3.4301566941524182E-15</v>
      </c>
      <c r="R254">
        <f t="shared" ref="R254:R265" si="409">(0.0625*(18620+F254)*((((1*10^-6)^2)-(N254^2))^2))</f>
        <v>1.5391224966339584E-18</v>
      </c>
      <c r="S254">
        <f t="shared" si="383"/>
        <v>1.7824023970846694E-14</v>
      </c>
      <c r="T254">
        <f t="shared" si="384"/>
        <v>9.38106524781405E-18</v>
      </c>
      <c r="U254">
        <f t="shared" ref="U254:U265" si="410">(PI()*((0.000001)^2))-(PI()*(N254^2))</f>
        <v>5.0584156939550914E-13</v>
      </c>
      <c r="V254">
        <f t="shared" si="385"/>
        <v>1.8545461297347728E-5</v>
      </c>
      <c r="W254">
        <f t="shared" si="386"/>
        <v>3.5236376464960681E-2</v>
      </c>
      <c r="X254">
        <f t="shared" si="387"/>
        <v>6.0834671773396547</v>
      </c>
      <c r="Y254">
        <f t="shared" si="388"/>
        <v>7.4030229546339709E-9</v>
      </c>
      <c r="Z254">
        <f t="shared" si="389"/>
        <v>0.78217605925010358</v>
      </c>
      <c r="AA254">
        <f t="shared" si="390"/>
        <v>2.004313151041667E-11</v>
      </c>
      <c r="AC254">
        <f t="shared" si="391"/>
        <v>0.9991115067305596</v>
      </c>
      <c r="AD254">
        <f t="shared" ref="AD254:AD265" si="411">(AA254+S254)/(PI()*(0.000001)^2)</f>
        <v>6.3856004728889761</v>
      </c>
      <c r="AE254">
        <f t="shared" si="392"/>
        <v>3.4473421213355824</v>
      </c>
      <c r="AF254">
        <f t="shared" si="393"/>
        <v>2.9860858113143792E-6</v>
      </c>
      <c r="AG254">
        <f t="shared" ref="AG254:AG265" si="412">(AD254*AC254*0.000002)/(0.00001781)</f>
        <v>0.71644322401431537</v>
      </c>
      <c r="AH254">
        <f t="shared" ref="AH254:AH265" si="413">(AD254*(1-AC254)*0.000002)/(0.8)</f>
        <v>1.4183907603743302E-8</v>
      </c>
      <c r="AI254">
        <f t="shared" ref="AI254:AI265" si="414">2*((((8/Z254)^12)+((AP254+AQ254)^-1.5))^(1/12))</f>
        <v>20.455752654127121</v>
      </c>
      <c r="AJ254">
        <f t="shared" ref="AJ254:AJ265" si="415">2*((((8/Y254)^12)+((AN254+AO254)^-1.5))^(1/12))</f>
        <v>2161279263.6263061</v>
      </c>
      <c r="AK254">
        <f t="shared" ref="AK254:AK265" si="416">((((0.000134)/(0.000002))*4*AI254*((AD254*AC254)^2))/(2*1.25))*(2/(1+C254))</f>
        <v>54544.653212234494</v>
      </c>
      <c r="AL254">
        <f t="shared" ref="AL254:AL265" si="417">((0.000134/0.000002)*4*AJ254*((AD254*(1-AC254))^2))/(2*1900)</f>
        <v>4906.52316713051</v>
      </c>
      <c r="AM254">
        <f t="shared" ref="AM254:AM265" si="418">(AL254/AK254)^0.5</f>
        <v>0.29992373406978967</v>
      </c>
      <c r="AN254">
        <f t="shared" ref="AN254:AN265" si="419">(2.457*(LN((((7/Y254)^0.9)+(0.27*0.000046875))^-1)))^16</f>
        <v>3.6215823952700486E+26</v>
      </c>
      <c r="AO254">
        <f t="shared" ref="AO254:AO265" si="420">(37530/Y254)^16</f>
        <v>1.9033186122296285E+203</v>
      </c>
      <c r="AP254">
        <f t="shared" ref="AP254:AP265" si="421">(2.457*(LN((((7/Z254)^0.9)+(0.27*0.000046875))^-1)))^16</f>
        <v>92577145054.354172</v>
      </c>
      <c r="AQ254">
        <f t="shared" ref="AQ254:AQ265" si="422">(37530/Z254)^16</f>
        <v>7.8919573002959222E+74</v>
      </c>
      <c r="AR254">
        <f t="shared" ref="AR254:AR265" si="423">(1+((AM254^2)^0.5))^2</f>
        <v>1.6898017143979449</v>
      </c>
      <c r="AS254">
        <f t="shared" ref="AS254:AS265" si="424">(1+((1/(AM254^2))^0.5))^2</f>
        <v>18.785124490338227</v>
      </c>
      <c r="AT254">
        <f t="shared" si="394"/>
        <v>92169.648509275226</v>
      </c>
      <c r="AU254">
        <f t="shared" si="394"/>
        <v>92169.648509275226</v>
      </c>
      <c r="AW254" s="3">
        <f t="shared" si="395"/>
        <v>0.94985074626865673</v>
      </c>
      <c r="AX254">
        <f t="shared" si="396"/>
        <v>0.68783319783041208</v>
      </c>
      <c r="AY254">
        <f t="shared" ref="AY254:AZ265" si="425">LOG(AW254)</f>
        <v>-2.2344631726282514E-2</v>
      </c>
      <c r="AZ254">
        <f t="shared" si="425"/>
        <v>-0.16251686706209409</v>
      </c>
      <c r="BA254">
        <f t="shared" ref="BA254:BA265" si="426">AX254/AW254</f>
        <v>0.72414871550341942</v>
      </c>
      <c r="BC254">
        <f t="shared" ref="BC254:BC265" si="427">(AK254/0.000134)*(AR254)*(0.000002/4)</f>
        <v>343.91659891520601</v>
      </c>
      <c r="BJ254">
        <f t="shared" ref="BJ254:BJ265" si="428">((AD254*(1-AC254))*0.000002*0.8)/(2*1900*BC254)</f>
        <v>6.9460696476603866E-15</v>
      </c>
      <c r="BK254">
        <f t="shared" ref="BK254:BK265" si="429">(BJ254^0.5)*10^6</f>
        <v>8.3343083982178059E-2</v>
      </c>
      <c r="BL254" s="2">
        <f t="shared" ref="BL254:BL265" si="430">BK254/BM254</f>
        <v>0.99172604925823193</v>
      </c>
      <c r="BM254" s="4">
        <f t="shared" si="397"/>
        <v>8.4038413677360868E-2</v>
      </c>
      <c r="BN254">
        <f t="shared" ref="BN254:BN265" si="431">LOG(BM254)</f>
        <v>-1.0755221540013402</v>
      </c>
      <c r="BO254">
        <f t="shared" ref="BO254:BO265" si="432">LOG(BK254)</f>
        <v>-1.0791304331844582</v>
      </c>
      <c r="BQ254">
        <f t="shared" ref="BQ254:BQ265" si="433">((BM254-BK254)/(BM254))*100</f>
        <v>0.82739507417680314</v>
      </c>
    </row>
    <row r="255" spans="1:69" x14ac:dyDescent="0.2">
      <c r="A255">
        <v>1.2926</v>
      </c>
      <c r="B255">
        <v>50.552</v>
      </c>
      <c r="C255">
        <f t="shared" si="398"/>
        <v>2.2926000000000002</v>
      </c>
      <c r="D255">
        <f t="shared" si="399"/>
        <v>1.2926000000000002</v>
      </c>
      <c r="E255">
        <f t="shared" si="400"/>
        <v>129260.00000000001</v>
      </c>
      <c r="F255">
        <f t="shared" si="401"/>
        <v>964626865.67164183</v>
      </c>
      <c r="G255">
        <f t="shared" si="402"/>
        <v>2.8657500000000002</v>
      </c>
      <c r="H255">
        <f t="shared" si="379"/>
        <v>1.8618763047047671</v>
      </c>
      <c r="I255">
        <f t="shared" si="380"/>
        <v>8.4253333333333329E-4</v>
      </c>
      <c r="J255">
        <f t="shared" si="403"/>
        <v>1.6455729166666667E-11</v>
      </c>
      <c r="K255" s="4">
        <f t="shared" si="381"/>
        <v>8.250041774157002E-2</v>
      </c>
      <c r="L255">
        <f t="shared" si="404"/>
        <v>8.2500417741570021E-8</v>
      </c>
      <c r="M255">
        <f t="shared" si="405"/>
        <v>0.91749958225842998</v>
      </c>
      <c r="N255">
        <f t="shared" si="406"/>
        <v>9.1749958225842993E-7</v>
      </c>
      <c r="O255">
        <f t="shared" si="407"/>
        <v>442.52237314449496</v>
      </c>
      <c r="P255">
        <f t="shared" si="382"/>
        <v>8.1203602220921724E-4</v>
      </c>
      <c r="Q255">
        <f t="shared" si="408"/>
        <v>3.3075753988250974E-15</v>
      </c>
      <c r="R255">
        <f t="shared" si="409"/>
        <v>1.5087962806719868E-18</v>
      </c>
      <c r="S255">
        <f t="shared" si="383"/>
        <v>1.7564964731161456E-14</v>
      </c>
      <c r="T255">
        <f t="shared" si="384"/>
        <v>9.2447182795586618E-18</v>
      </c>
      <c r="U255">
        <f t="shared" si="410"/>
        <v>4.9698273104928221E-13</v>
      </c>
      <c r="V255">
        <f t="shared" si="385"/>
        <v>1.8601689157368186E-5</v>
      </c>
      <c r="W255">
        <f t="shared" si="386"/>
        <v>3.5343209398999549E-2</v>
      </c>
      <c r="X255">
        <f t="shared" si="387"/>
        <v>6.2223653577079077</v>
      </c>
      <c r="Y255">
        <f t="shared" si="388"/>
        <v>7.2895738493631182E-9</v>
      </c>
      <c r="Z255">
        <f t="shared" si="389"/>
        <v>0.80137810448572866</v>
      </c>
      <c r="AA255">
        <f t="shared" si="390"/>
        <v>2.0569661458333334E-11</v>
      </c>
      <c r="AC255">
        <f t="shared" si="391"/>
        <v>0.99914680276156664</v>
      </c>
      <c r="AD255">
        <f t="shared" si="411"/>
        <v>6.553117699565588</v>
      </c>
      <c r="AE255">
        <f t="shared" si="392"/>
        <v>3.5166281353365281</v>
      </c>
      <c r="AF255">
        <f t="shared" si="393"/>
        <v>2.9426852233674256E-6</v>
      </c>
      <c r="AG255">
        <f t="shared" si="412"/>
        <v>0.73526407609670852</v>
      </c>
      <c r="AH255">
        <f t="shared" si="413"/>
        <v>1.3977754810995271E-8</v>
      </c>
      <c r="AI255">
        <f t="shared" si="414"/>
        <v>19.965606634920146</v>
      </c>
      <c r="AJ255">
        <f t="shared" si="415"/>
        <v>2194915687.8900261</v>
      </c>
      <c r="AK255">
        <f t="shared" si="416"/>
        <v>55734.339678784156</v>
      </c>
      <c r="AL255">
        <f t="shared" si="417"/>
        <v>4839.0917759637514</v>
      </c>
      <c r="AM255">
        <f t="shared" si="418"/>
        <v>0.29465953512629806</v>
      </c>
      <c r="AN255">
        <f t="shared" si="419"/>
        <v>3.6651247168182302E+26</v>
      </c>
      <c r="AO255">
        <f t="shared" si="420"/>
        <v>2.4368162908106775E+203</v>
      </c>
      <c r="AP255">
        <f t="shared" si="421"/>
        <v>77477915320.676956</v>
      </c>
      <c r="AQ255">
        <f t="shared" si="422"/>
        <v>5.3537424313702627E+74</v>
      </c>
      <c r="AR255">
        <f t="shared" si="423"/>
        <v>1.6761433118934426</v>
      </c>
      <c r="AS255">
        <f t="shared" si="424"/>
        <v>19.305015283944705</v>
      </c>
      <c r="AT255">
        <f t="shared" si="394"/>
        <v>93418.740695391389</v>
      </c>
      <c r="AU255">
        <f t="shared" si="394"/>
        <v>93418.740695391345</v>
      </c>
      <c r="AW255" s="3">
        <f t="shared" si="395"/>
        <v>0.9646268656716418</v>
      </c>
      <c r="AX255">
        <f t="shared" si="396"/>
        <v>0.69715478130889053</v>
      </c>
      <c r="AY255">
        <f t="shared" si="425"/>
        <v>-1.5640646778153661E-2</v>
      </c>
      <c r="AZ255">
        <f t="shared" si="425"/>
        <v>-0.15667078975610504</v>
      </c>
      <c r="BA255">
        <f t="shared" si="426"/>
        <v>0.72271964022428692</v>
      </c>
      <c r="BC255">
        <f t="shared" si="427"/>
        <v>348.57739065444548</v>
      </c>
      <c r="BJ255">
        <f t="shared" si="428"/>
        <v>6.7535882756884646E-15</v>
      </c>
      <c r="BK255">
        <f t="shared" si="429"/>
        <v>8.2180218274767722E-2</v>
      </c>
      <c r="BL255" s="2">
        <f t="shared" si="430"/>
        <v>0.99611881399430835</v>
      </c>
      <c r="BM255" s="4">
        <f t="shared" si="397"/>
        <v>8.250041774157002E-2</v>
      </c>
      <c r="BN255">
        <f t="shared" si="431"/>
        <v>-1.0835438523906882</v>
      </c>
      <c r="BO255">
        <f t="shared" si="432"/>
        <v>-1.0852327095647625</v>
      </c>
      <c r="BQ255">
        <f t="shared" si="433"/>
        <v>0.38811860056916708</v>
      </c>
    </row>
    <row r="256" spans="1:69" x14ac:dyDescent="0.2">
      <c r="A256">
        <v>1.3110999999999999</v>
      </c>
      <c r="B256">
        <v>51.655999999999999</v>
      </c>
      <c r="C256">
        <f t="shared" si="398"/>
        <v>2.3110999999999997</v>
      </c>
      <c r="D256">
        <f t="shared" si="399"/>
        <v>1.3110999999999997</v>
      </c>
      <c r="E256">
        <f t="shared" si="400"/>
        <v>131109.99999999997</v>
      </c>
      <c r="F256">
        <f t="shared" si="401"/>
        <v>978432835.82089531</v>
      </c>
      <c r="G256">
        <f t="shared" si="402"/>
        <v>2.8888749999999996</v>
      </c>
      <c r="H256">
        <f t="shared" si="379"/>
        <v>1.8723375546704595</v>
      </c>
      <c r="I256">
        <f t="shared" si="380"/>
        <v>8.609333333333333E-4</v>
      </c>
      <c r="J256">
        <f t="shared" si="403"/>
        <v>1.6815104166666668E-11</v>
      </c>
      <c r="K256" s="4">
        <f t="shared" si="381"/>
        <v>8.2560441288441533E-2</v>
      </c>
      <c r="L256">
        <f t="shared" si="404"/>
        <v>8.2560441288441524E-8</v>
      </c>
      <c r="M256">
        <f t="shared" si="405"/>
        <v>0.91743955871155847</v>
      </c>
      <c r="N256">
        <f t="shared" si="406"/>
        <v>9.1743955871155842E-7</v>
      </c>
      <c r="O256">
        <f t="shared" si="407"/>
        <v>448.82649456221043</v>
      </c>
      <c r="P256">
        <f t="shared" si="382"/>
        <v>8.2355019840207161E-4</v>
      </c>
      <c r="Q256">
        <f t="shared" si="408"/>
        <v>3.3123188817744254E-15</v>
      </c>
      <c r="R256">
        <f t="shared" si="409"/>
        <v>1.5325218614069995E-18</v>
      </c>
      <c r="S256">
        <f t="shared" si="383"/>
        <v>1.7837524211408239E-14</v>
      </c>
      <c r="T256">
        <f t="shared" si="384"/>
        <v>9.3881706375832834E-18</v>
      </c>
      <c r="U256">
        <f t="shared" si="410"/>
        <v>4.9732874466781883E-13</v>
      </c>
      <c r="V256">
        <f t="shared" si="385"/>
        <v>1.8877192879438189E-5</v>
      </c>
      <c r="W256">
        <f t="shared" si="386"/>
        <v>3.5866666470932562E-2</v>
      </c>
      <c r="X256">
        <f t="shared" si="387"/>
        <v>6.3590869693191578</v>
      </c>
      <c r="Y256">
        <f t="shared" si="388"/>
        <v>7.402919528463855E-9</v>
      </c>
      <c r="Z256">
        <f t="shared" si="389"/>
        <v>0.81893289485409737</v>
      </c>
      <c r="AA256">
        <f t="shared" si="390"/>
        <v>2.1018880208333336E-11</v>
      </c>
      <c r="AC256">
        <f t="shared" si="391"/>
        <v>0.99915207664816397</v>
      </c>
      <c r="AD256">
        <f t="shared" si="411"/>
        <v>6.6961952271268483</v>
      </c>
      <c r="AE256">
        <f t="shared" si="392"/>
        <v>3.5733499817573646</v>
      </c>
      <c r="AF256">
        <f t="shared" si="393"/>
        <v>2.9883475271230751E-6</v>
      </c>
      <c r="AG256">
        <f t="shared" si="412"/>
        <v>0.75132143366932225</v>
      </c>
      <c r="AH256">
        <f t="shared" si="413"/>
        <v>1.4194650753834605E-8</v>
      </c>
      <c r="AI256">
        <f t="shared" si="414"/>
        <v>19.537620360030338</v>
      </c>
      <c r="AJ256">
        <f t="shared" si="415"/>
        <v>2161309458.8534656</v>
      </c>
      <c r="AK256">
        <f t="shared" si="416"/>
        <v>56629.607941781906</v>
      </c>
      <c r="AL256">
        <f t="shared" si="417"/>
        <v>4914.0272149349785</v>
      </c>
      <c r="AM256">
        <f t="shared" si="418"/>
        <v>0.29457575619654369</v>
      </c>
      <c r="AN256">
        <f t="shared" si="419"/>
        <v>3.6216215659809403E+26</v>
      </c>
      <c r="AO256">
        <f t="shared" si="420"/>
        <v>1.9037441169660264E+203</v>
      </c>
      <c r="AP256">
        <f t="shared" si="421"/>
        <v>65971197938.640991</v>
      </c>
      <c r="AQ256">
        <f t="shared" si="422"/>
        <v>3.7851576441156182E+74</v>
      </c>
      <c r="AR256">
        <f t="shared" si="423"/>
        <v>1.6759263885318527</v>
      </c>
      <c r="AS256">
        <f t="shared" si="424"/>
        <v>19.31349790522091</v>
      </c>
      <c r="AT256">
        <f t="shared" si="394"/>
        <v>94907.05432184528</v>
      </c>
      <c r="AU256">
        <f t="shared" si="394"/>
        <v>94907.054321845251</v>
      </c>
      <c r="AW256" s="3">
        <f t="shared" si="395"/>
        <v>0.97843283582089524</v>
      </c>
      <c r="AX256">
        <f t="shared" si="396"/>
        <v>0.70826159941675559</v>
      </c>
      <c r="AY256">
        <f t="shared" si="425"/>
        <v>-9.4689809753135522E-3</v>
      </c>
      <c r="AZ256">
        <f t="shared" si="425"/>
        <v>-0.14980630417577204</v>
      </c>
      <c r="BA256">
        <f t="shared" si="426"/>
        <v>0.72387349799287071</v>
      </c>
      <c r="BC256">
        <f t="shared" si="427"/>
        <v>354.13079970837788</v>
      </c>
      <c r="BJ256">
        <f t="shared" si="428"/>
        <v>6.7508333747506642E-15</v>
      </c>
      <c r="BK256">
        <f t="shared" si="429"/>
        <v>8.2163455226461027E-2</v>
      </c>
      <c r="BL256" s="2">
        <f t="shared" si="430"/>
        <v>0.99519157049326379</v>
      </c>
      <c r="BM256" s="4">
        <f t="shared" si="397"/>
        <v>8.2560441288441533E-2</v>
      </c>
      <c r="BN256">
        <f t="shared" si="431"/>
        <v>-1.0832279943914895</v>
      </c>
      <c r="BO256">
        <f t="shared" si="432"/>
        <v>-1.0853213056056032</v>
      </c>
      <c r="BQ256">
        <f t="shared" si="433"/>
        <v>0.48084295067362254</v>
      </c>
    </row>
    <row r="257" spans="1:69" x14ac:dyDescent="0.2">
      <c r="A257">
        <v>1.3326</v>
      </c>
      <c r="B257">
        <v>53.100999999999999</v>
      </c>
      <c r="C257">
        <f t="shared" si="398"/>
        <v>2.3326000000000002</v>
      </c>
      <c r="D257">
        <f t="shared" si="399"/>
        <v>1.3326000000000002</v>
      </c>
      <c r="E257">
        <f t="shared" si="400"/>
        <v>133260.00000000003</v>
      </c>
      <c r="F257">
        <f t="shared" si="401"/>
        <v>994477611.94029868</v>
      </c>
      <c r="G257">
        <f t="shared" si="402"/>
        <v>2.9157500000000001</v>
      </c>
      <c r="H257">
        <f t="shared" si="379"/>
        <v>1.8844952235495069</v>
      </c>
      <c r="I257">
        <f t="shared" si="380"/>
        <v>8.8501666666666661E-4</v>
      </c>
      <c r="J257">
        <f t="shared" si="403"/>
        <v>1.7285481770833332E-11</v>
      </c>
      <c r="K257" s="4">
        <f t="shared" si="381"/>
        <v>8.0270604820547153E-2</v>
      </c>
      <c r="L257">
        <f t="shared" si="404"/>
        <v>8.0270604820547151E-8</v>
      </c>
      <c r="M257">
        <f t="shared" si="405"/>
        <v>0.91972939517945285</v>
      </c>
      <c r="N257">
        <f t="shared" si="406"/>
        <v>9.1972939517945279E-7</v>
      </c>
      <c r="O257">
        <f t="shared" si="407"/>
        <v>457.32514627467873</v>
      </c>
      <c r="P257">
        <f t="shared" si="382"/>
        <v>8.4123863571624301E-4</v>
      </c>
      <c r="Q257">
        <f t="shared" si="408"/>
        <v>3.1336950420947402E-15</v>
      </c>
      <c r="R257">
        <f t="shared" si="409"/>
        <v>1.4759656820435369E-18</v>
      </c>
      <c r="S257">
        <f t="shared" si="383"/>
        <v>1.7313453410721854E-14</v>
      </c>
      <c r="T257">
        <f t="shared" si="384"/>
        <v>9.1123439003799229E-18</v>
      </c>
      <c r="U257">
        <f t="shared" si="410"/>
        <v>4.8411264095599771E-13</v>
      </c>
      <c r="V257">
        <f t="shared" si="385"/>
        <v>1.8822776208415858E-5</v>
      </c>
      <c r="W257">
        <f t="shared" si="386"/>
        <v>3.5763274795990133E-2</v>
      </c>
      <c r="X257">
        <f t="shared" si="387"/>
        <v>6.5044635100385593</v>
      </c>
      <c r="Y257">
        <f t="shared" si="388"/>
        <v>7.1768492455938945E-9</v>
      </c>
      <c r="Z257">
        <f t="shared" si="389"/>
        <v>0.83974540848604495</v>
      </c>
      <c r="AA257">
        <f t="shared" si="390"/>
        <v>2.1606852213541666E-11</v>
      </c>
      <c r="AC257">
        <f t="shared" si="391"/>
        <v>0.99919934698626622</v>
      </c>
      <c r="AD257">
        <f t="shared" si="411"/>
        <v>6.883185712267049</v>
      </c>
      <c r="AE257">
        <f t="shared" si="392"/>
        <v>3.6496110910422543</v>
      </c>
      <c r="AF257">
        <f t="shared" si="393"/>
        <v>2.9005491497978329E-6</v>
      </c>
      <c r="AG257">
        <f t="shared" si="412"/>
        <v>0.77233853665159258</v>
      </c>
      <c r="AH257">
        <f t="shared" si="413"/>
        <v>1.3777608461539707E-8</v>
      </c>
      <c r="AI257">
        <f t="shared" si="414"/>
        <v>19.053393848078287</v>
      </c>
      <c r="AJ257">
        <f t="shared" si="415"/>
        <v>2229390565.7587762</v>
      </c>
      <c r="AK257">
        <f t="shared" si="416"/>
        <v>57982.534265038114</v>
      </c>
      <c r="AL257">
        <f t="shared" si="417"/>
        <v>4775.3478932100152</v>
      </c>
      <c r="AM257">
        <f t="shared" si="418"/>
        <v>0.28698150676145073</v>
      </c>
      <c r="AN257">
        <f t="shared" si="419"/>
        <v>3.7095625862878831E+26</v>
      </c>
      <c r="AO257">
        <f t="shared" si="420"/>
        <v>3.1269133854715181E+203</v>
      </c>
      <c r="AP257">
        <f t="shared" si="421"/>
        <v>54651284915.109268</v>
      </c>
      <c r="AQ257">
        <f t="shared" si="422"/>
        <v>2.533347837726189E+74</v>
      </c>
      <c r="AR257">
        <f t="shared" si="423"/>
        <v>1.6563213987459739</v>
      </c>
      <c r="AS257">
        <f t="shared" si="424"/>
        <v>20.111144654666663</v>
      </c>
      <c r="AT257">
        <f t="shared" si="394"/>
        <v>96037.712256704297</v>
      </c>
      <c r="AU257">
        <f t="shared" si="394"/>
        <v>96037.712256704312</v>
      </c>
      <c r="AW257" s="3">
        <f t="shared" si="395"/>
        <v>0.9944776119402986</v>
      </c>
      <c r="AX257">
        <f t="shared" si="396"/>
        <v>0.7166993451992858</v>
      </c>
      <c r="AY257">
        <f t="shared" si="425"/>
        <v>-2.4049894326899999E-3</v>
      </c>
      <c r="AZ257">
        <f t="shared" si="425"/>
        <v>-0.14466299231637683</v>
      </c>
      <c r="BA257">
        <f t="shared" si="426"/>
        <v>0.72067921549380376</v>
      </c>
      <c r="BC257">
        <f t="shared" si="427"/>
        <v>358.34967259964287</v>
      </c>
      <c r="BJ257">
        <f t="shared" si="428"/>
        <v>6.4753493508300725E-15</v>
      </c>
      <c r="BK257">
        <f t="shared" si="429"/>
        <v>8.0469555428311343E-2</v>
      </c>
      <c r="BL257" s="2">
        <f t="shared" si="430"/>
        <v>1.0024784989250917</v>
      </c>
      <c r="BM257" s="4">
        <f t="shared" si="397"/>
        <v>8.0270604820547153E-2</v>
      </c>
      <c r="BN257">
        <f t="shared" si="431"/>
        <v>-1.0954434647018545</v>
      </c>
      <c r="BO257">
        <f t="shared" si="432"/>
        <v>-1.0943683980214303</v>
      </c>
      <c r="BQ257">
        <f t="shared" si="433"/>
        <v>-0.24784989250917341</v>
      </c>
    </row>
    <row r="258" spans="1:69" x14ac:dyDescent="0.2">
      <c r="A258">
        <v>1.3514999999999999</v>
      </c>
      <c r="B258">
        <v>54.36</v>
      </c>
      <c r="C258">
        <f t="shared" si="398"/>
        <v>2.3514999999999997</v>
      </c>
      <c r="D258">
        <f t="shared" si="399"/>
        <v>1.3514999999999997</v>
      </c>
      <c r="E258">
        <f t="shared" si="400"/>
        <v>135149.99999999997</v>
      </c>
      <c r="F258">
        <f t="shared" si="401"/>
        <v>1008582089.5522386</v>
      </c>
      <c r="G258">
        <f t="shared" si="402"/>
        <v>2.9393749999999996</v>
      </c>
      <c r="H258">
        <f t="shared" si="379"/>
        <v>1.8951826627036463</v>
      </c>
      <c r="I258">
        <f t="shared" si="380"/>
        <v>9.0600000000000001E-4</v>
      </c>
      <c r="J258">
        <f t="shared" si="403"/>
        <v>1.7695312499999999E-11</v>
      </c>
      <c r="K258" s="4">
        <f t="shared" si="381"/>
        <v>7.96628072079133E-2</v>
      </c>
      <c r="L258">
        <f t="shared" si="404"/>
        <v>7.9662807207913294E-8</v>
      </c>
      <c r="M258">
        <f t="shared" si="405"/>
        <v>0.9203371927920867</v>
      </c>
      <c r="N258">
        <f t="shared" si="406"/>
        <v>9.2033719279208669E-7</v>
      </c>
      <c r="O258">
        <f t="shared" si="407"/>
        <v>464.11780449944212</v>
      </c>
      <c r="P258">
        <f t="shared" si="382"/>
        <v>8.5429764039699212E-4</v>
      </c>
      <c r="Q258">
        <f t="shared" si="408"/>
        <v>3.0870887899012516E-15</v>
      </c>
      <c r="R258">
        <f t="shared" si="409"/>
        <v>1.4752495334067037E-18</v>
      </c>
      <c r="S258">
        <f t="shared" si="383"/>
        <v>1.7340664343824898E-14</v>
      </c>
      <c r="T258">
        <f t="shared" si="384"/>
        <v>9.1266654441183677E-18</v>
      </c>
      <c r="U258">
        <f t="shared" si="410"/>
        <v>4.8059912118234306E-13</v>
      </c>
      <c r="V258">
        <f t="shared" si="385"/>
        <v>1.8990183381246009E-5</v>
      </c>
      <c r="W258">
        <f t="shared" si="386"/>
        <v>3.6081348424367415E-2</v>
      </c>
      <c r="X258">
        <f t="shared" si="387"/>
        <v>6.6498893306180733</v>
      </c>
      <c r="Y258">
        <f t="shared" si="388"/>
        <v>7.1858537583298191E-9</v>
      </c>
      <c r="Z258">
        <f t="shared" si="389"/>
        <v>0.85908765846702484</v>
      </c>
      <c r="AA258">
        <f t="shared" si="390"/>
        <v>2.2119140625000001E-11</v>
      </c>
      <c r="AC258">
        <f t="shared" si="391"/>
        <v>0.99921664766332252</v>
      </c>
      <c r="AD258">
        <f t="shared" si="411"/>
        <v>7.0462608397206452</v>
      </c>
      <c r="AE258">
        <f t="shared" si="392"/>
        <v>3.7150725750006437</v>
      </c>
      <c r="AF258">
        <f t="shared" si="393"/>
        <v>2.9051078387548315E-6</v>
      </c>
      <c r="AG258">
        <f t="shared" si="412"/>
        <v>0.79065032395586876</v>
      </c>
      <c r="AH258">
        <f t="shared" si="413"/>
        <v>1.3799262234085449E-8</v>
      </c>
      <c r="AI258">
        <f t="shared" si="414"/>
        <v>18.624409095284584</v>
      </c>
      <c r="AJ258">
        <f t="shared" si="415"/>
        <v>2226596941.4494162</v>
      </c>
      <c r="AK258">
        <f t="shared" si="416"/>
        <v>59061.546408433423</v>
      </c>
      <c r="AL258">
        <f t="shared" si="417"/>
        <v>4784.367415459712</v>
      </c>
      <c r="AM258">
        <f t="shared" si="418"/>
        <v>0.28461635665748869</v>
      </c>
      <c r="AN258">
        <f t="shared" si="419"/>
        <v>3.7059686988937817E+26</v>
      </c>
      <c r="AO258">
        <f t="shared" si="420"/>
        <v>3.0648063499442606E+203</v>
      </c>
      <c r="AP258">
        <f t="shared" si="421"/>
        <v>45980815131.759636</v>
      </c>
      <c r="AQ258">
        <f t="shared" si="422"/>
        <v>1.7597758342304465E+74</v>
      </c>
      <c r="AR258">
        <f t="shared" si="423"/>
        <v>1.6502391837919601</v>
      </c>
      <c r="AS258">
        <f t="shared" si="424"/>
        <v>20.371695916079435</v>
      </c>
      <c r="AT258">
        <f t="shared" si="394"/>
        <v>97465.678138544143</v>
      </c>
      <c r="AU258">
        <f t="shared" si="394"/>
        <v>97465.678138544143</v>
      </c>
      <c r="AW258" s="3">
        <f t="shared" si="395"/>
        <v>1.0085820895522384</v>
      </c>
      <c r="AX258">
        <f t="shared" si="396"/>
        <v>0.72735580700406066</v>
      </c>
      <c r="AY258">
        <f t="shared" si="425"/>
        <v>3.7112516699364041E-3</v>
      </c>
      <c r="AZ258">
        <f t="shared" si="425"/>
        <v>-0.13825308953003498</v>
      </c>
      <c r="BA258">
        <f t="shared" si="426"/>
        <v>0.72116668988933907</v>
      </c>
      <c r="BC258">
        <f t="shared" si="427"/>
        <v>363.67790350203035</v>
      </c>
      <c r="BJ258">
        <f t="shared" si="428"/>
        <v>6.3905072280281943E-15</v>
      </c>
      <c r="BK258">
        <f t="shared" si="429"/>
        <v>7.9940648158669525E-2</v>
      </c>
      <c r="BL258" s="2">
        <f t="shared" si="430"/>
        <v>1.0034877122774633</v>
      </c>
      <c r="BM258" s="4">
        <f t="shared" si="397"/>
        <v>7.96628072079133E-2</v>
      </c>
      <c r="BN258">
        <f t="shared" si="431"/>
        <v>-1.098744393715978</v>
      </c>
      <c r="BO258">
        <f t="shared" si="432"/>
        <v>-1.0972323348025539</v>
      </c>
      <c r="BQ258">
        <f t="shared" si="433"/>
        <v>-0.34877122774632258</v>
      </c>
    </row>
    <row r="259" spans="1:69" x14ac:dyDescent="0.2">
      <c r="A259">
        <v>1.3722000000000001</v>
      </c>
      <c r="B259">
        <v>55.51</v>
      </c>
      <c r="C259">
        <f t="shared" si="398"/>
        <v>2.3722000000000003</v>
      </c>
      <c r="D259">
        <f t="shared" si="399"/>
        <v>1.3722000000000003</v>
      </c>
      <c r="E259">
        <f t="shared" si="400"/>
        <v>137220.00000000003</v>
      </c>
      <c r="F259">
        <f t="shared" si="401"/>
        <v>1024029850.7462689</v>
      </c>
      <c r="G259">
        <f t="shared" si="402"/>
        <v>2.9652500000000002</v>
      </c>
      <c r="H259">
        <f t="shared" si="379"/>
        <v>1.9068879532058001</v>
      </c>
      <c r="I259">
        <f t="shared" si="380"/>
        <v>9.2516666666666659E-4</v>
      </c>
      <c r="J259">
        <f t="shared" si="403"/>
        <v>1.8069661458333333E-11</v>
      </c>
      <c r="K259" s="4">
        <f t="shared" si="381"/>
        <v>7.8571447737889044E-2</v>
      </c>
      <c r="L259">
        <f t="shared" si="404"/>
        <v>7.8571447737889036E-8</v>
      </c>
      <c r="M259">
        <f t="shared" si="405"/>
        <v>0.92142855226211096</v>
      </c>
      <c r="N259">
        <f t="shared" si="406"/>
        <v>9.2142855226211096E-7</v>
      </c>
      <c r="O259">
        <f t="shared" si="407"/>
        <v>471.78517142316002</v>
      </c>
      <c r="P259">
        <f t="shared" si="382"/>
        <v>8.6944055944101952E-4</v>
      </c>
      <c r="Q259">
        <f t="shared" si="408"/>
        <v>3.004253137537499E-15</v>
      </c>
      <c r="R259">
        <f t="shared" si="409"/>
        <v>1.458742114923829E-18</v>
      </c>
      <c r="S259">
        <f t="shared" si="383"/>
        <v>1.7209857289236836E-14</v>
      </c>
      <c r="T259">
        <f t="shared" si="384"/>
        <v>9.0578196259141245E-18</v>
      </c>
      <c r="U259">
        <f t="shared" si="410"/>
        <v>4.742844304527229E-13</v>
      </c>
      <c r="V259">
        <f t="shared" si="385"/>
        <v>1.9097864159841982E-5</v>
      </c>
      <c r="W259">
        <f t="shared" si="386"/>
        <v>3.628594190369977E-2</v>
      </c>
      <c r="X259">
        <f t="shared" si="387"/>
        <v>6.7744932143917254</v>
      </c>
      <c r="Y259">
        <f t="shared" si="388"/>
        <v>7.1275974697665595E-9</v>
      </c>
      <c r="Z259">
        <f t="shared" si="389"/>
        <v>0.87622283476227703</v>
      </c>
      <c r="AA259">
        <f t="shared" si="390"/>
        <v>2.2587076822916666E-11</v>
      </c>
      <c r="AC259">
        <f t="shared" si="391"/>
        <v>0.99923864630046899</v>
      </c>
      <c r="AD259">
        <f t="shared" si="411"/>
        <v>7.1951679204421168</v>
      </c>
      <c r="AE259">
        <f t="shared" si="392"/>
        <v>3.7703787685270451</v>
      </c>
      <c r="AF259">
        <f t="shared" si="393"/>
        <v>2.8831935341976007E-6</v>
      </c>
      <c r="AG259">
        <f t="shared" si="412"/>
        <v>0.80737673809400801</v>
      </c>
      <c r="AH259">
        <f t="shared" si="413"/>
        <v>1.3695169287438603E-8</v>
      </c>
      <c r="AI259">
        <f t="shared" si="414"/>
        <v>18.260195198337719</v>
      </c>
      <c r="AJ259">
        <f t="shared" si="415"/>
        <v>2244795678.7497964</v>
      </c>
      <c r="AK259">
        <f t="shared" si="416"/>
        <v>60011.87352138765</v>
      </c>
      <c r="AL259">
        <f t="shared" si="417"/>
        <v>4750.9756844334534</v>
      </c>
      <c r="AM259">
        <f t="shared" si="418"/>
        <v>0.28136677398787924</v>
      </c>
      <c r="AN259">
        <f t="shared" si="419"/>
        <v>3.7293584390320397E+26</v>
      </c>
      <c r="AO259">
        <f t="shared" si="420"/>
        <v>3.4911329719700549E+203</v>
      </c>
      <c r="AP259">
        <f t="shared" si="421"/>
        <v>39522921561.498787</v>
      </c>
      <c r="AQ259">
        <f t="shared" si="422"/>
        <v>1.2829920349809125E+74</v>
      </c>
      <c r="AR259">
        <f t="shared" si="423"/>
        <v>1.6419008094801051</v>
      </c>
      <c r="AS259">
        <f t="shared" si="424"/>
        <v>20.739643866422785</v>
      </c>
      <c r="AT259">
        <f t="shared" si="394"/>
        <v>98533.543713184074</v>
      </c>
      <c r="AU259">
        <f t="shared" si="394"/>
        <v>98533.543713184059</v>
      </c>
      <c r="AW259" s="3">
        <f t="shared" si="395"/>
        <v>1.0240298507462688</v>
      </c>
      <c r="AX259">
        <f t="shared" si="396"/>
        <v>0.73532495308346302</v>
      </c>
      <c r="AY259">
        <f t="shared" si="425"/>
        <v>1.0312616625584569E-2</v>
      </c>
      <c r="AZ259">
        <f t="shared" si="425"/>
        <v>-0.1335206960946583</v>
      </c>
      <c r="BA259">
        <f t="shared" si="426"/>
        <v>0.71806984195586665</v>
      </c>
      <c r="BC259">
        <f t="shared" si="427"/>
        <v>367.66247654173156</v>
      </c>
      <c r="BJ259">
        <f t="shared" si="428"/>
        <v>6.2735660409344892E-15</v>
      </c>
      <c r="BK259">
        <f t="shared" si="429"/>
        <v>7.9205846002264824E-2</v>
      </c>
      <c r="BL259" s="2">
        <f t="shared" si="430"/>
        <v>1.008074157758835</v>
      </c>
      <c r="BM259" s="4">
        <f t="shared" si="397"/>
        <v>7.8571447737889044E-2</v>
      </c>
      <c r="BN259">
        <f t="shared" si="431"/>
        <v>-1.104735244579633</v>
      </c>
      <c r="BO259">
        <f t="shared" si="432"/>
        <v>-1.101242762945509</v>
      </c>
      <c r="BQ259">
        <f t="shared" si="433"/>
        <v>-0.8074157758835051</v>
      </c>
    </row>
    <row r="260" spans="1:69" x14ac:dyDescent="0.2">
      <c r="A260">
        <v>1.3942000000000001</v>
      </c>
      <c r="B260">
        <v>56.938000000000002</v>
      </c>
      <c r="C260">
        <f t="shared" si="398"/>
        <v>2.3942000000000001</v>
      </c>
      <c r="D260">
        <f t="shared" si="399"/>
        <v>1.3942000000000001</v>
      </c>
      <c r="E260">
        <f t="shared" si="400"/>
        <v>139420</v>
      </c>
      <c r="F260">
        <f t="shared" si="401"/>
        <v>1040447761.1940298</v>
      </c>
      <c r="G260">
        <f t="shared" si="402"/>
        <v>2.99275</v>
      </c>
      <c r="H260">
        <f t="shared" si="379"/>
        <v>1.9193283585704068</v>
      </c>
      <c r="I260">
        <f t="shared" si="380"/>
        <v>9.4896666666666673E-4</v>
      </c>
      <c r="J260">
        <f t="shared" si="403"/>
        <v>1.8534505208333333E-11</v>
      </c>
      <c r="K260" s="4">
        <f t="shared" si="381"/>
        <v>7.6922203628417618E-2</v>
      </c>
      <c r="L260">
        <f t="shared" si="404"/>
        <v>7.6922203628417609E-8</v>
      </c>
      <c r="M260">
        <f t="shared" si="405"/>
        <v>0.92307779637158238</v>
      </c>
      <c r="N260">
        <f t="shared" si="406"/>
        <v>9.2307779637158237E-7</v>
      </c>
      <c r="O260">
        <f t="shared" si="407"/>
        <v>480.20711332136568</v>
      </c>
      <c r="P260">
        <f t="shared" si="382"/>
        <v>8.8654498072936498E-4</v>
      </c>
      <c r="Q260">
        <f t="shared" si="408"/>
        <v>2.8811487753199542E-15</v>
      </c>
      <c r="R260">
        <f t="shared" si="409"/>
        <v>1.4230010189387574E-18</v>
      </c>
      <c r="S260">
        <f t="shared" si="383"/>
        <v>1.688140495905601E-14</v>
      </c>
      <c r="T260">
        <f t="shared" si="384"/>
        <v>8.8849499784505324E-18</v>
      </c>
      <c r="U260">
        <f t="shared" si="410"/>
        <v>4.6472757607148565E-13</v>
      </c>
      <c r="V260">
        <f t="shared" si="385"/>
        <v>1.9118620103326569E-5</v>
      </c>
      <c r="W260">
        <f t="shared" si="386"/>
        <v>3.6325378196320479E-2</v>
      </c>
      <c r="X260">
        <f t="shared" si="387"/>
        <v>6.9239594344876254</v>
      </c>
      <c r="Y260">
        <f t="shared" si="388"/>
        <v>6.9855703462416123E-9</v>
      </c>
      <c r="Z260">
        <f t="shared" si="389"/>
        <v>0.89715794735444476</v>
      </c>
      <c r="AA260">
        <f t="shared" si="390"/>
        <v>2.3168131510416666E-11</v>
      </c>
      <c r="AC260">
        <f t="shared" si="391"/>
        <v>0.99927188287448132</v>
      </c>
      <c r="AD260">
        <f t="shared" si="411"/>
        <v>7.3800188222629632</v>
      </c>
      <c r="AE260">
        <f t="shared" si="392"/>
        <v>3.842305185166313</v>
      </c>
      <c r="AF260">
        <f t="shared" si="393"/>
        <v>2.8281674163893982E-6</v>
      </c>
      <c r="AG260">
        <f t="shared" si="412"/>
        <v>0.82814658104119288</v>
      </c>
      <c r="AH260">
        <f t="shared" si="413"/>
        <v>1.3433795227849642E-8</v>
      </c>
      <c r="AI260">
        <f t="shared" si="414"/>
        <v>17.834094929639846</v>
      </c>
      <c r="AJ260">
        <f t="shared" si="415"/>
        <v>2290435742.1020484</v>
      </c>
      <c r="AK260">
        <f t="shared" si="416"/>
        <v>61266.165535710774</v>
      </c>
      <c r="AL260">
        <f t="shared" si="417"/>
        <v>4664.3028417661353</v>
      </c>
      <c r="AM260">
        <f t="shared" si="418"/>
        <v>0.27591989759224339</v>
      </c>
      <c r="AN260">
        <f t="shared" si="419"/>
        <v>3.7877883525295976E+26</v>
      </c>
      <c r="AO260">
        <f t="shared" si="420"/>
        <v>4.8175596796469474E+203</v>
      </c>
      <c r="AP260">
        <f t="shared" si="421"/>
        <v>32918765689.153431</v>
      </c>
      <c r="AQ260">
        <f t="shared" si="422"/>
        <v>8.7933526923411529E+73</v>
      </c>
      <c r="AR260">
        <f t="shared" si="423"/>
        <v>1.6279715850718011</v>
      </c>
      <c r="AS260">
        <f t="shared" si="424"/>
        <v>21.38359793565121</v>
      </c>
      <c r="AT260">
        <f t="shared" si="394"/>
        <v>99739.576618442414</v>
      </c>
      <c r="AU260">
        <f t="shared" si="394"/>
        <v>99739.576618442399</v>
      </c>
      <c r="AW260" s="3">
        <f t="shared" si="395"/>
        <v>1.0404477611940297</v>
      </c>
      <c r="AX260">
        <f t="shared" si="396"/>
        <v>0.74432519864509239</v>
      </c>
      <c r="AY260">
        <f t="shared" si="425"/>
        <v>1.7220280035680616E-2</v>
      </c>
      <c r="AZ260">
        <f t="shared" si="425"/>
        <v>-0.12823727800225959</v>
      </c>
      <c r="BA260">
        <f t="shared" si="426"/>
        <v>0.71538930295827285</v>
      </c>
      <c r="BC260">
        <f t="shared" si="427"/>
        <v>372.16259932254633</v>
      </c>
      <c r="BJ260">
        <f t="shared" si="428"/>
        <v>6.0794231801638487E-15</v>
      </c>
      <c r="BK260">
        <f t="shared" si="429"/>
        <v>7.7970655891584292E-2</v>
      </c>
      <c r="BL260" s="2">
        <f t="shared" si="430"/>
        <v>1.0136300341606352</v>
      </c>
      <c r="BM260" s="4">
        <f t="shared" si="397"/>
        <v>7.6922203628417618E-2</v>
      </c>
      <c r="BN260">
        <f t="shared" si="431"/>
        <v>-1.1139482828064953</v>
      </c>
      <c r="BO260">
        <f t="shared" si="432"/>
        <v>-1.1080688124652593</v>
      </c>
      <c r="BQ260">
        <f t="shared" si="433"/>
        <v>-1.3630034160635267</v>
      </c>
    </row>
    <row r="261" spans="1:69" x14ac:dyDescent="0.2">
      <c r="A261">
        <v>1.4134</v>
      </c>
      <c r="B261">
        <v>58.18</v>
      </c>
      <c r="C261">
        <f t="shared" si="398"/>
        <v>2.4134000000000002</v>
      </c>
      <c r="D261">
        <f t="shared" si="399"/>
        <v>1.4134000000000002</v>
      </c>
      <c r="E261">
        <f t="shared" si="400"/>
        <v>141340.00000000003</v>
      </c>
      <c r="F261">
        <f t="shared" si="401"/>
        <v>1054776119.4029852</v>
      </c>
      <c r="G261">
        <f t="shared" si="402"/>
        <v>3.01675</v>
      </c>
      <c r="H261">
        <f t="shared" si="379"/>
        <v>1.9301854396158822</v>
      </c>
      <c r="I261">
        <f t="shared" si="380"/>
        <v>9.6966666666666664E-4</v>
      </c>
      <c r="J261">
        <f t="shared" si="403"/>
        <v>1.8938802083333333E-11</v>
      </c>
      <c r="K261" s="4">
        <f t="shared" si="381"/>
        <v>7.6245144024303602E-2</v>
      </c>
      <c r="L261">
        <f t="shared" si="404"/>
        <v>7.6245144024303597E-8</v>
      </c>
      <c r="M261">
        <f t="shared" si="405"/>
        <v>0.9237548559756964</v>
      </c>
      <c r="N261">
        <f t="shared" si="406"/>
        <v>9.2375485597569638E-7</v>
      </c>
      <c r="O261">
        <f t="shared" si="407"/>
        <v>487.17728113285426</v>
      </c>
      <c r="P261">
        <f t="shared" si="382"/>
        <v>9.0007270277246828E-4</v>
      </c>
      <c r="Q261">
        <f t="shared" si="408"/>
        <v>2.8313352951391732E-15</v>
      </c>
      <c r="R261">
        <f t="shared" si="409"/>
        <v>1.4183121031131917E-18</v>
      </c>
      <c r="S261">
        <f t="shared" si="383"/>
        <v>1.6863923799024442E-14</v>
      </c>
      <c r="T261">
        <f t="shared" si="384"/>
        <v>8.8757493679076013E-18</v>
      </c>
      <c r="U261">
        <f t="shared" si="410"/>
        <v>4.6079927902908347E-13</v>
      </c>
      <c r="V261">
        <f t="shared" si="385"/>
        <v>1.926163900822294E-5</v>
      </c>
      <c r="W261">
        <f t="shared" si="386"/>
        <v>3.6597114115623587E-2</v>
      </c>
      <c r="X261">
        <f t="shared" si="387"/>
        <v>7.0646258167646936</v>
      </c>
      <c r="Y261">
        <f t="shared" si="388"/>
        <v>6.9758805915489859E-9</v>
      </c>
      <c r="Z261">
        <f t="shared" si="389"/>
        <v>0.91605592418411785</v>
      </c>
      <c r="AA261">
        <f t="shared" si="390"/>
        <v>2.3673502604166667E-11</v>
      </c>
      <c r="AC261">
        <f t="shared" si="391"/>
        <v>0.99928815268522264</v>
      </c>
      <c r="AD261">
        <f t="shared" si="411"/>
        <v>7.5408778731690429</v>
      </c>
      <c r="AE261">
        <f t="shared" si="392"/>
        <v>3.9040341745628195</v>
      </c>
      <c r="AF261">
        <f t="shared" si="393"/>
        <v>2.8252387710944114E-6</v>
      </c>
      <c r="AG261">
        <f t="shared" si="412"/>
        <v>0.84621110831038326</v>
      </c>
      <c r="AH261">
        <f t="shared" si="413"/>
        <v>1.3419884162698451E-8</v>
      </c>
      <c r="AI261">
        <f t="shared" si="414"/>
        <v>17.466182552392038</v>
      </c>
      <c r="AJ261">
        <f t="shared" si="415"/>
        <v>2293617241.5828595</v>
      </c>
      <c r="AK261">
        <f t="shared" si="416"/>
        <v>62296.103550917942</v>
      </c>
      <c r="AL261">
        <f t="shared" si="417"/>
        <v>4661.113292125342</v>
      </c>
      <c r="AM261">
        <f t="shared" si="418"/>
        <v>0.27353593441039681</v>
      </c>
      <c r="AN261">
        <f t="shared" si="419"/>
        <v>3.7918493685591455E+26</v>
      </c>
      <c r="AO261">
        <f t="shared" si="420"/>
        <v>4.9257506371635992E+203</v>
      </c>
      <c r="AP261">
        <f t="shared" si="421"/>
        <v>27962624577.364532</v>
      </c>
      <c r="AQ261">
        <f t="shared" si="422"/>
        <v>6.2994876368242074E+73</v>
      </c>
      <c r="AR261">
        <f t="shared" si="423"/>
        <v>1.6218937762345629</v>
      </c>
      <c r="AS261">
        <f t="shared" si="424"/>
        <v>21.676723199068007</v>
      </c>
      <c r="AT261">
        <f t="shared" si="394"/>
        <v>101037.66263289766</v>
      </c>
      <c r="AU261">
        <f t="shared" si="394"/>
        <v>101037.66263289766</v>
      </c>
      <c r="AW261" s="3">
        <f t="shared" si="395"/>
        <v>1.0547761194029852</v>
      </c>
      <c r="AX261">
        <f t="shared" si="396"/>
        <v>0.75401240770819133</v>
      </c>
      <c r="AY261">
        <f t="shared" si="425"/>
        <v>2.3160288613896157E-2</v>
      </c>
      <c r="AZ261">
        <f t="shared" si="425"/>
        <v>-0.12262150750573779</v>
      </c>
      <c r="BA261">
        <f t="shared" si="426"/>
        <v>0.71485540280810544</v>
      </c>
      <c r="BC261">
        <f t="shared" si="427"/>
        <v>377.00620385409576</v>
      </c>
      <c r="BJ261">
        <f t="shared" si="428"/>
        <v>5.9951029817807448E-15</v>
      </c>
      <c r="BK261">
        <f t="shared" si="429"/>
        <v>7.742805035502795E-2</v>
      </c>
      <c r="BL261" s="2">
        <f t="shared" si="430"/>
        <v>1.0155145136895183</v>
      </c>
      <c r="BM261" s="4">
        <f t="shared" si="397"/>
        <v>7.6245144024303602E-2</v>
      </c>
      <c r="BN261">
        <f t="shared" si="431"/>
        <v>-1.1177878108743617</v>
      </c>
      <c r="BO261">
        <f t="shared" si="432"/>
        <v>-1.1111016761712251</v>
      </c>
      <c r="BQ261">
        <f t="shared" si="433"/>
        <v>-1.5514513689518241</v>
      </c>
    </row>
    <row r="262" spans="1:69" x14ac:dyDescent="0.2">
      <c r="A262">
        <v>1.4325000000000001</v>
      </c>
      <c r="B262">
        <v>59.472999999999999</v>
      </c>
      <c r="C262">
        <f t="shared" si="398"/>
        <v>2.4325000000000001</v>
      </c>
      <c r="D262">
        <f t="shared" si="399"/>
        <v>1.4325000000000001</v>
      </c>
      <c r="E262">
        <f t="shared" si="400"/>
        <v>143250</v>
      </c>
      <c r="F262">
        <f t="shared" si="401"/>
        <v>1069029850.7462686</v>
      </c>
      <c r="G262">
        <f t="shared" si="402"/>
        <v>3.0406250000000004</v>
      </c>
      <c r="H262">
        <f t="shared" si="379"/>
        <v>1.9409859733642452</v>
      </c>
      <c r="I262">
        <f t="shared" si="380"/>
        <v>9.9121666666666659E-4</v>
      </c>
      <c r="J262">
        <f t="shared" si="403"/>
        <v>1.9359700520833332E-11</v>
      </c>
      <c r="K262" s="4">
        <f t="shared" si="381"/>
        <v>7.5037514298229024E-2</v>
      </c>
      <c r="L262">
        <f t="shared" si="404"/>
        <v>7.5037514298229022E-8</v>
      </c>
      <c r="M262">
        <f t="shared" si="405"/>
        <v>0.92496248570177098</v>
      </c>
      <c r="N262">
        <f t="shared" si="406"/>
        <v>9.2496248570177093E-7</v>
      </c>
      <c r="O262">
        <f t="shared" si="407"/>
        <v>494.40625401783092</v>
      </c>
      <c r="P262">
        <f t="shared" si="382"/>
        <v>9.146224405483037E-4</v>
      </c>
      <c r="Q262">
        <f t="shared" si="408"/>
        <v>2.7435340108604728E-15</v>
      </c>
      <c r="R262">
        <f t="shared" si="409"/>
        <v>1.3940515469611745E-18</v>
      </c>
      <c r="S262">
        <f t="shared" si="383"/>
        <v>1.6642334411797076E-14</v>
      </c>
      <c r="T262">
        <f t="shared" si="384"/>
        <v>8.7591233746300402E-18</v>
      </c>
      <c r="U262">
        <f t="shared" si="410"/>
        <v>4.5378546603167593E-13</v>
      </c>
      <c r="V262">
        <f t="shared" si="385"/>
        <v>1.9302344456352905E-5</v>
      </c>
      <c r="W262">
        <f t="shared" si="386"/>
        <v>3.6674454467070523E-2</v>
      </c>
      <c r="X262">
        <f t="shared" si="387"/>
        <v>7.2027862007548586</v>
      </c>
      <c r="Y262">
        <f t="shared" si="388"/>
        <v>6.8798997536313838E-9</v>
      </c>
      <c r="Z262">
        <f t="shared" si="389"/>
        <v>0.93519189054304175</v>
      </c>
      <c r="AA262">
        <f t="shared" si="390"/>
        <v>2.4199625651041666E-11</v>
      </c>
      <c r="AC262">
        <f t="shared" si="391"/>
        <v>0.99931276221332732</v>
      </c>
      <c r="AD262">
        <f t="shared" si="411"/>
        <v>7.7082775062458655</v>
      </c>
      <c r="AE262">
        <f t="shared" si="392"/>
        <v>3.9685913202773433</v>
      </c>
      <c r="AF262">
        <f t="shared" si="393"/>
        <v>2.7881155644480022E-6</v>
      </c>
      <c r="AG262">
        <f t="shared" si="412"/>
        <v>0.86501741568483037</v>
      </c>
      <c r="AH262">
        <f t="shared" si="413"/>
        <v>1.3243548931128009E-8</v>
      </c>
      <c r="AI262">
        <f t="shared" si="414"/>
        <v>17.108788219612563</v>
      </c>
      <c r="AJ262">
        <f t="shared" si="415"/>
        <v>2325615281.1753964</v>
      </c>
      <c r="AK262">
        <f t="shared" si="416"/>
        <v>63409.019230032653</v>
      </c>
      <c r="AL262">
        <f t="shared" si="417"/>
        <v>4602.7545230506021</v>
      </c>
      <c r="AM262">
        <f t="shared" si="418"/>
        <v>0.26942220663810457</v>
      </c>
      <c r="AN262">
        <f t="shared" si="419"/>
        <v>3.8326070613583512E+26</v>
      </c>
      <c r="AO262">
        <f t="shared" si="420"/>
        <v>6.1481331880519448E+203</v>
      </c>
      <c r="AP262">
        <f t="shared" si="421"/>
        <v>23745047386.98489</v>
      </c>
      <c r="AQ262">
        <f t="shared" si="422"/>
        <v>4.5252785309937768E+73</v>
      </c>
      <c r="AR262">
        <f t="shared" si="423"/>
        <v>1.6114327387059544</v>
      </c>
      <c r="AS262">
        <f t="shared" si="424"/>
        <v>22.199613080557661</v>
      </c>
      <c r="AT262">
        <f t="shared" si="394"/>
        <v>102179.36951651005</v>
      </c>
      <c r="AU262">
        <f t="shared" si="394"/>
        <v>102179.36951651008</v>
      </c>
      <c r="AW262" s="3">
        <f t="shared" si="395"/>
        <v>1.0690298507462686</v>
      </c>
      <c r="AX262">
        <f t="shared" si="396"/>
        <v>0.76253260833216474</v>
      </c>
      <c r="AY262">
        <f t="shared" si="425"/>
        <v>2.8989832274619914E-2</v>
      </c>
      <c r="AZ262">
        <f t="shared" si="425"/>
        <v>-0.11774157976357544</v>
      </c>
      <c r="BA262">
        <f t="shared" si="426"/>
        <v>0.71329402803846487</v>
      </c>
      <c r="BC262">
        <f t="shared" si="427"/>
        <v>381.26630416608225</v>
      </c>
      <c r="BJ262">
        <f t="shared" si="428"/>
        <v>5.8502218192006381E-15</v>
      </c>
      <c r="BK262">
        <f t="shared" si="429"/>
        <v>7.6486742767623711E-2</v>
      </c>
      <c r="BL262" s="2">
        <f t="shared" si="430"/>
        <v>1.0193133858836911</v>
      </c>
      <c r="BM262" s="4">
        <f t="shared" si="397"/>
        <v>7.5037514298229024E-2</v>
      </c>
      <c r="BN262">
        <f t="shared" si="431"/>
        <v>-1.1247215608822283</v>
      </c>
      <c r="BO262">
        <f t="shared" si="432"/>
        <v>-1.1164138333667337</v>
      </c>
      <c r="BQ262">
        <f t="shared" si="433"/>
        <v>-1.9313385883691117</v>
      </c>
    </row>
    <row r="263" spans="1:69" x14ac:dyDescent="0.2">
      <c r="A263">
        <v>1.4505999999999999</v>
      </c>
      <c r="B263">
        <v>61.250999999999998</v>
      </c>
      <c r="C263">
        <f t="shared" si="398"/>
        <v>2.4505999999999997</v>
      </c>
      <c r="D263">
        <f t="shared" si="399"/>
        <v>1.4505999999999997</v>
      </c>
      <c r="E263">
        <f t="shared" si="400"/>
        <v>145059.99999999997</v>
      </c>
      <c r="F263">
        <f t="shared" si="401"/>
        <v>1082537313.4328356</v>
      </c>
      <c r="G263">
        <f t="shared" si="402"/>
        <v>3.0632499999999996</v>
      </c>
      <c r="H263">
        <f t="shared" si="379"/>
        <v>1.9512210341414895</v>
      </c>
      <c r="I263">
        <f t="shared" si="380"/>
        <v>1.02085E-3</v>
      </c>
      <c r="J263">
        <f t="shared" si="403"/>
        <v>1.99384765625E-11</v>
      </c>
      <c r="K263" s="4">
        <f t="shared" si="381"/>
        <v>7.2250336978747942E-2</v>
      </c>
      <c r="L263">
        <f t="shared" si="404"/>
        <v>7.2250336978747937E-8</v>
      </c>
      <c r="M263">
        <f t="shared" si="405"/>
        <v>0.92774966302125206</v>
      </c>
      <c r="N263">
        <f t="shared" si="406"/>
        <v>9.2774966302125203E-7</v>
      </c>
      <c r="O263">
        <f t="shared" si="407"/>
        <v>502.16181387262236</v>
      </c>
      <c r="P263">
        <f t="shared" si="382"/>
        <v>9.317689205028928E-4</v>
      </c>
      <c r="Q263">
        <f t="shared" si="408"/>
        <v>2.5460270164595905E-15</v>
      </c>
      <c r="R263">
        <f t="shared" si="409"/>
        <v>1.3125364951080238E-18</v>
      </c>
      <c r="S263">
        <f t="shared" si="383"/>
        <v>1.5814521882756271E-14</v>
      </c>
      <c r="T263">
        <f t="shared" si="384"/>
        <v>8.3234325698717217E-18</v>
      </c>
      <c r="U263">
        <f t="shared" si="410"/>
        <v>4.375627927670879E-13</v>
      </c>
      <c r="V263">
        <f t="shared" si="385"/>
        <v>1.9022258536278783E-5</v>
      </c>
      <c r="W263">
        <f t="shared" si="386"/>
        <v>3.6142291218929687E-2</v>
      </c>
      <c r="X263">
        <f t="shared" si="387"/>
        <v>7.3736155252492992</v>
      </c>
      <c r="Y263">
        <f t="shared" si="388"/>
        <v>6.5282317993792804E-9</v>
      </c>
      <c r="Z263">
        <f t="shared" si="389"/>
        <v>0.96025678253766278</v>
      </c>
      <c r="AA263">
        <f t="shared" si="390"/>
        <v>2.4923095703125001E-11</v>
      </c>
      <c r="AC263">
        <f t="shared" si="391"/>
        <v>0.99936586956927653</v>
      </c>
      <c r="AD263">
        <f t="shared" si="411"/>
        <v>7.9383016752699938</v>
      </c>
      <c r="AE263">
        <f t="shared" si="392"/>
        <v>4.0657965539511371</v>
      </c>
      <c r="AF263">
        <f t="shared" si="393"/>
        <v>2.6494308739746233E-6</v>
      </c>
      <c r="AG263">
        <f t="shared" si="412"/>
        <v>0.8908779064131882</v>
      </c>
      <c r="AH263">
        <f t="shared" si="413"/>
        <v>1.258479665137946E-8</v>
      </c>
      <c r="AI263">
        <f t="shared" si="414"/>
        <v>16.662209828622018</v>
      </c>
      <c r="AJ263">
        <f t="shared" si="415"/>
        <v>2450893364.6506357</v>
      </c>
      <c r="AK263">
        <f t="shared" si="416"/>
        <v>65157.886259197672</v>
      </c>
      <c r="AL263">
        <f t="shared" si="417"/>
        <v>4380.1400933339864</v>
      </c>
      <c r="AM263">
        <f t="shared" si="418"/>
        <v>0.25927491880806353</v>
      </c>
      <c r="AN263">
        <f t="shared" si="419"/>
        <v>3.9907124191296237E+26</v>
      </c>
      <c r="AO263">
        <f t="shared" si="420"/>
        <v>1.4234032884897218E+204</v>
      </c>
      <c r="AP263">
        <f t="shared" si="421"/>
        <v>19216067158.022713</v>
      </c>
      <c r="AQ263">
        <f t="shared" si="422"/>
        <v>2.9638682640915311E+73</v>
      </c>
      <c r="AR263">
        <f t="shared" si="423"/>
        <v>1.5857733211390548</v>
      </c>
      <c r="AS263">
        <f t="shared" si="424"/>
        <v>23.589573732789297</v>
      </c>
      <c r="AT263">
        <f t="shared" si="394"/>
        <v>103325.63769164868</v>
      </c>
      <c r="AU263">
        <f t="shared" si="394"/>
        <v>103325.63769164866</v>
      </c>
      <c r="AW263" s="3">
        <f t="shared" si="395"/>
        <v>1.0825373134328355</v>
      </c>
      <c r="AX263">
        <f t="shared" si="396"/>
        <v>0.77108684844513919</v>
      </c>
      <c r="AY263">
        <f t="shared" si="425"/>
        <v>3.4442874760919763E-2</v>
      </c>
      <c r="AZ263">
        <f t="shared" si="425"/>
        <v>-0.11289670408094275</v>
      </c>
      <c r="BA263">
        <f t="shared" si="426"/>
        <v>0.71229586165482339</v>
      </c>
      <c r="BC263">
        <f t="shared" si="427"/>
        <v>385.54342422256963</v>
      </c>
      <c r="BJ263">
        <f t="shared" si="428"/>
        <v>5.4975511602970844E-15</v>
      </c>
      <c r="BK263">
        <f t="shared" si="429"/>
        <v>7.4145472958887279E-2</v>
      </c>
      <c r="BL263" s="2">
        <f t="shared" si="430"/>
        <v>1.0262301334414092</v>
      </c>
      <c r="BM263" s="4">
        <f t="shared" si="397"/>
        <v>7.2250336978747942E-2</v>
      </c>
      <c r="BN263">
        <f t="shared" si="431"/>
        <v>-1.1411601229981347</v>
      </c>
      <c r="BO263">
        <f t="shared" si="432"/>
        <v>-1.1299153601985625</v>
      </c>
      <c r="BQ263">
        <f t="shared" si="433"/>
        <v>-2.6230133441409156</v>
      </c>
    </row>
    <row r="264" spans="1:69" x14ac:dyDescent="0.2">
      <c r="A264">
        <v>1.4704999999999999</v>
      </c>
      <c r="B264">
        <v>62.691000000000003</v>
      </c>
      <c r="C264">
        <f t="shared" si="398"/>
        <v>2.4704999999999999</v>
      </c>
      <c r="D264">
        <f t="shared" si="399"/>
        <v>1.4704999999999999</v>
      </c>
      <c r="E264">
        <f t="shared" si="400"/>
        <v>147050</v>
      </c>
      <c r="F264">
        <f t="shared" si="401"/>
        <v>1097388059.7014925</v>
      </c>
      <c r="G264">
        <f t="shared" si="402"/>
        <v>3.0881249999999998</v>
      </c>
      <c r="H264">
        <f t="shared" si="379"/>
        <v>1.9624739462667482</v>
      </c>
      <c r="I264">
        <f t="shared" si="380"/>
        <v>1.0448499999999999E-3</v>
      </c>
      <c r="J264">
        <f t="shared" si="403"/>
        <v>2.0407226562499998E-11</v>
      </c>
      <c r="K264" s="4">
        <f t="shared" si="381"/>
        <v>7.0333528897682296E-2</v>
      </c>
      <c r="L264">
        <f t="shared" si="404"/>
        <v>7.0333528897682296E-8</v>
      </c>
      <c r="M264">
        <f t="shared" si="405"/>
        <v>0.9296664711023177</v>
      </c>
      <c r="N264">
        <f t="shared" si="406"/>
        <v>9.2966647110231766E-7</v>
      </c>
      <c r="O264">
        <f t="shared" si="407"/>
        <v>510.10244244625301</v>
      </c>
      <c r="P264">
        <f t="shared" si="382"/>
        <v>9.4845832158381134E-4</v>
      </c>
      <c r="Q264">
        <f t="shared" si="408"/>
        <v>2.4143655748135036E-15</v>
      </c>
      <c r="R264">
        <f t="shared" si="409"/>
        <v>1.2633885443084764E-18</v>
      </c>
      <c r="S264">
        <f t="shared" si="383"/>
        <v>1.5318558894560188E-14</v>
      </c>
      <c r="T264">
        <f t="shared" si="384"/>
        <v>8.0623994181895719E-18</v>
      </c>
      <c r="U264">
        <f t="shared" si="410"/>
        <v>4.263777482229983E-13</v>
      </c>
      <c r="V264">
        <f t="shared" si="385"/>
        <v>1.8909052950795371E-5</v>
      </c>
      <c r="W264">
        <f t="shared" si="386"/>
        <v>3.5927200606511209E-2</v>
      </c>
      <c r="X264">
        <f t="shared" si="387"/>
        <v>7.5158789538772117</v>
      </c>
      <c r="Y264">
        <f t="shared" si="388"/>
        <v>6.3172170051772127E-9</v>
      </c>
      <c r="Z264">
        <f t="shared" si="389"/>
        <v>0.98080582036541353</v>
      </c>
      <c r="AA264">
        <f t="shared" si="390"/>
        <v>2.5509033203125E-11</v>
      </c>
      <c r="AC264">
        <f t="shared" si="391"/>
        <v>0.99939984533055393</v>
      </c>
      <c r="AD264">
        <f t="shared" si="411"/>
        <v>8.1246535042834829</v>
      </c>
      <c r="AE264">
        <f t="shared" si="392"/>
        <v>4.137521148238255</v>
      </c>
      <c r="AF264">
        <f t="shared" si="393"/>
        <v>2.566341441172177E-6</v>
      </c>
      <c r="AG264">
        <f t="shared" si="412"/>
        <v>0.91182228585572778</v>
      </c>
      <c r="AH264">
        <f t="shared" si="413"/>
        <v>1.2190121845567839E-8</v>
      </c>
      <c r="AI264">
        <f t="shared" si="414"/>
        <v>16.313116896103825</v>
      </c>
      <c r="AJ264">
        <f t="shared" si="415"/>
        <v>2532760863.9828835</v>
      </c>
      <c r="AK264">
        <f t="shared" si="416"/>
        <v>66444.331040288525</v>
      </c>
      <c r="AL264">
        <f t="shared" si="417"/>
        <v>4246.9921686122616</v>
      </c>
      <c r="AM264">
        <f t="shared" si="418"/>
        <v>0.25282019584915416</v>
      </c>
      <c r="AN264">
        <f t="shared" si="419"/>
        <v>4.0928156843097865E+26</v>
      </c>
      <c r="AO264">
        <f t="shared" si="420"/>
        <v>2.4079324436654626E+204</v>
      </c>
      <c r="AP264">
        <f t="shared" si="421"/>
        <v>16188280718.117073</v>
      </c>
      <c r="AQ264">
        <f t="shared" si="422"/>
        <v>2.1121681047311937E+73</v>
      </c>
      <c r="AR264">
        <f t="shared" si="423"/>
        <v>1.5695584431275127</v>
      </c>
      <c r="AS264">
        <f t="shared" si="424"/>
        <v>24.555793051137496</v>
      </c>
      <c r="AT264">
        <f t="shared" si="394"/>
        <v>104288.26078224432</v>
      </c>
      <c r="AU264">
        <f t="shared" si="394"/>
        <v>104288.26078224434</v>
      </c>
      <c r="AW264" s="3">
        <f t="shared" si="395"/>
        <v>1.0973880597014924</v>
      </c>
      <c r="AX264">
        <f t="shared" si="396"/>
        <v>0.77827060285256955</v>
      </c>
      <c r="AY264">
        <f t="shared" si="425"/>
        <v>4.0360230478280482E-2</v>
      </c>
      <c r="AZ264">
        <f t="shared" si="425"/>
        <v>-0.10886937358570174</v>
      </c>
      <c r="BA264">
        <f t="shared" si="426"/>
        <v>0.7092027254827904</v>
      </c>
      <c r="BC264">
        <f t="shared" si="427"/>
        <v>389.1353014262848</v>
      </c>
      <c r="BJ264">
        <f t="shared" si="428"/>
        <v>5.2759879286527853E-15</v>
      </c>
      <c r="BK264">
        <f t="shared" si="429"/>
        <v>7.26359960945865E-2</v>
      </c>
      <c r="BL264" s="2">
        <f t="shared" si="430"/>
        <v>1.0327364094051603</v>
      </c>
      <c r="BM264" s="4">
        <f t="shared" si="397"/>
        <v>7.0333528897682296E-2</v>
      </c>
      <c r="BN264">
        <f t="shared" si="431"/>
        <v>-1.1528375918523082</v>
      </c>
      <c r="BO264">
        <f t="shared" si="432"/>
        <v>-1.1388481033904974</v>
      </c>
      <c r="BQ264">
        <f t="shared" si="433"/>
        <v>-3.2736409405160343</v>
      </c>
    </row>
    <row r="265" spans="1:69" x14ac:dyDescent="0.2">
      <c r="A265">
        <v>1.4913000000000001</v>
      </c>
      <c r="B265">
        <v>64.447999999999993</v>
      </c>
      <c r="C265">
        <f t="shared" si="398"/>
        <v>2.4912999999999998</v>
      </c>
      <c r="D265">
        <f t="shared" si="399"/>
        <v>1.4912999999999998</v>
      </c>
      <c r="E265">
        <f t="shared" si="400"/>
        <v>149129.99999999997</v>
      </c>
      <c r="F265">
        <f t="shared" si="401"/>
        <v>1112910447.7611938</v>
      </c>
      <c r="G265">
        <f t="shared" si="402"/>
        <v>3.1141249999999996</v>
      </c>
      <c r="H265">
        <f t="shared" si="379"/>
        <v>1.974235784066013</v>
      </c>
      <c r="I265">
        <f t="shared" si="380"/>
        <v>1.0741333333333333E-3</v>
      </c>
      <c r="J265">
        <f t="shared" si="403"/>
        <v>2.0979166666666665E-11</v>
      </c>
      <c r="K265" s="4">
        <f t="shared" si="381"/>
        <v>6.8053753403006789E-2</v>
      </c>
      <c r="L265">
        <f t="shared" si="404"/>
        <v>6.8053753403006788E-8</v>
      </c>
      <c r="M265">
        <f t="shared" si="405"/>
        <v>0.93194624659699321</v>
      </c>
      <c r="N265">
        <f t="shared" si="406"/>
        <v>9.3194624659699313E-7</v>
      </c>
      <c r="O265">
        <f t="shared" si="407"/>
        <v>518.58635729481171</v>
      </c>
      <c r="P265">
        <f t="shared" si="382"/>
        <v>9.665973043912529E-4</v>
      </c>
      <c r="Q265">
        <f t="shared" si="408"/>
        <v>2.262208066085675E-15</v>
      </c>
      <c r="R265">
        <f t="shared" si="409"/>
        <v>1.2023800074037024E-18</v>
      </c>
      <c r="S265">
        <f t="shared" si="383"/>
        <v>1.4687746772411322E-14</v>
      </c>
      <c r="T265">
        <f t="shared" si="384"/>
        <v>7.730393038111222E-18</v>
      </c>
      <c r="U265">
        <f t="shared" si="410"/>
        <v>4.1304464347633456E-13</v>
      </c>
      <c r="V265">
        <f t="shared" si="385"/>
        <v>1.8715635610352941E-5</v>
      </c>
      <c r="W265">
        <f t="shared" si="386"/>
        <v>3.5559707659670592E-2</v>
      </c>
      <c r="X265">
        <f t="shared" si="387"/>
        <v>7.6887658157036824</v>
      </c>
      <c r="Y265">
        <f t="shared" si="388"/>
        <v>6.0499289403855839E-9</v>
      </c>
      <c r="Z265">
        <f t="shared" si="389"/>
        <v>1.0058276871011109</v>
      </c>
      <c r="AA265">
        <f t="shared" si="390"/>
        <v>2.6223958333333332E-11</v>
      </c>
      <c r="AC265">
        <f t="shared" si="391"/>
        <v>0.99944022466984117</v>
      </c>
      <c r="AD265">
        <f t="shared" si="411"/>
        <v>8.3520204473752244</v>
      </c>
      <c r="AE265">
        <f t="shared" si="392"/>
        <v>4.2281399515412135</v>
      </c>
      <c r="AF265">
        <f t="shared" si="393"/>
        <v>2.4606605281172416E-6</v>
      </c>
      <c r="AG265">
        <f t="shared" si="412"/>
        <v>0.9373773377172151</v>
      </c>
      <c r="AH265">
        <f t="shared" si="413"/>
        <v>1.1688137508556897E-8</v>
      </c>
      <c r="AI265">
        <f t="shared" si="414"/>
        <v>15.907297249008417</v>
      </c>
      <c r="AJ265">
        <f t="shared" si="415"/>
        <v>2644659161.7289672</v>
      </c>
      <c r="AK265">
        <f t="shared" si="416"/>
        <v>68066.082550391162</v>
      </c>
      <c r="AL265">
        <f t="shared" si="417"/>
        <v>4076.913656151788</v>
      </c>
      <c r="AM265">
        <f t="shared" si="418"/>
        <v>0.24473742078295202</v>
      </c>
      <c r="AN265">
        <f t="shared" si="419"/>
        <v>4.2308924471505257E+26</v>
      </c>
      <c r="AO265">
        <f t="shared" si="420"/>
        <v>4.8089764686560755E+204</v>
      </c>
      <c r="AP265">
        <f t="shared" si="421"/>
        <v>13169068647.580513</v>
      </c>
      <c r="AQ265">
        <f t="shared" si="422"/>
        <v>1.4114960021965545E+73</v>
      </c>
      <c r="AR265">
        <f t="shared" si="423"/>
        <v>1.5493712466973957</v>
      </c>
      <c r="AS265">
        <f t="shared" si="424"/>
        <v>25.867516477759086</v>
      </c>
      <c r="AT265">
        <f t="shared" si="394"/>
        <v>105459.63117890741</v>
      </c>
      <c r="AU265">
        <f t="shared" si="394"/>
        <v>105459.63117890741</v>
      </c>
      <c r="AW265" s="3">
        <f t="shared" si="395"/>
        <v>1.1129104477611937</v>
      </c>
      <c r="AX265">
        <f t="shared" si="396"/>
        <v>0.78701217297692083</v>
      </c>
      <c r="AY265">
        <f t="shared" si="425"/>
        <v>4.6460219493853878E-2</v>
      </c>
      <c r="AZ265">
        <f t="shared" si="425"/>
        <v>-0.10401855021295627</v>
      </c>
      <c r="BA265">
        <f t="shared" si="426"/>
        <v>0.70716576932144715</v>
      </c>
      <c r="BC265">
        <f t="shared" si="427"/>
        <v>393.50608648846043</v>
      </c>
      <c r="BJ265">
        <f t="shared" si="428"/>
        <v>5.0025361489587037E-15</v>
      </c>
      <c r="BK265">
        <f t="shared" si="429"/>
        <v>7.0728609126425659E-2</v>
      </c>
      <c r="BL265" s="2">
        <f t="shared" si="430"/>
        <v>1.0393050432880413</v>
      </c>
      <c r="BM265" s="4">
        <f t="shared" si="397"/>
        <v>6.8053753403006789E-2</v>
      </c>
      <c r="BN265">
        <f t="shared" si="431"/>
        <v>-1.16714791693734</v>
      </c>
      <c r="BO265">
        <f t="shared" si="432"/>
        <v>-1.1504048822067883</v>
      </c>
      <c r="BQ265">
        <f t="shared" si="433"/>
        <v>-3.9305043288041306</v>
      </c>
    </row>
    <row r="266" spans="1:69" x14ac:dyDescent="0.2">
      <c r="K266" s="2"/>
      <c r="L266" s="2"/>
      <c r="M266" s="2"/>
      <c r="N266" s="2"/>
      <c r="O266" s="2"/>
      <c r="P266" s="2"/>
      <c r="BK266" s="4" t="s">
        <v>89</v>
      </c>
      <c r="BL266" s="2">
        <f>AVERAGE(BL252:BL265)</f>
        <v>1.007489856435966</v>
      </c>
      <c r="BP266" s="4" t="s">
        <v>89</v>
      </c>
      <c r="BQ266">
        <f>AVERAGE(BQ252:BQ265)</f>
        <v>-0.7489856435966108</v>
      </c>
    </row>
    <row r="267" spans="1:69" x14ac:dyDescent="0.2">
      <c r="A267" s="4" t="s">
        <v>133</v>
      </c>
      <c r="K267" s="2"/>
      <c r="L267" s="2"/>
      <c r="M267" s="2"/>
      <c r="N267" s="2"/>
      <c r="O267" s="2"/>
      <c r="P267" s="2"/>
      <c r="BK267" s="4" t="s">
        <v>91</v>
      </c>
      <c r="BL267" s="2">
        <f>_xlfn.VAR.S(BL252:BL265)</f>
        <v>3.3481862345913872E-4</v>
      </c>
      <c r="BP267" s="4" t="s">
        <v>91</v>
      </c>
      <c r="BQ267">
        <f>_xlfn.VAR.S(BQ252:BQ265)</f>
        <v>3.3481862345913833</v>
      </c>
    </row>
    <row r="268" spans="1:69" x14ac:dyDescent="0.2">
      <c r="A268" t="s">
        <v>3</v>
      </c>
      <c r="B268" t="s">
        <v>4</v>
      </c>
      <c r="C268" t="s">
        <v>25</v>
      </c>
      <c r="D268" t="s">
        <v>26</v>
      </c>
      <c r="E268" t="s">
        <v>27</v>
      </c>
      <c r="F268" s="5" t="s">
        <v>28</v>
      </c>
      <c r="G268" t="s">
        <v>29</v>
      </c>
      <c r="H268" t="s">
        <v>30</v>
      </c>
      <c r="I268" t="s">
        <v>31</v>
      </c>
      <c r="J268" t="s">
        <v>32</v>
      </c>
      <c r="K268" s="2"/>
      <c r="L268" s="2"/>
      <c r="M268" s="2"/>
      <c r="N268" s="2"/>
      <c r="O268" s="2"/>
      <c r="P268" s="2"/>
      <c r="BK268" s="4" t="s">
        <v>92</v>
      </c>
      <c r="BL268">
        <f>BL267^0.5</f>
        <v>1.829804971736438E-2</v>
      </c>
      <c r="BP268" s="4" t="s">
        <v>92</v>
      </c>
      <c r="BQ268">
        <f>BQ267^0.5</f>
        <v>1.8298049717364371</v>
      </c>
    </row>
    <row r="269" spans="1:69" x14ac:dyDescent="0.2">
      <c r="A269">
        <v>1.2342</v>
      </c>
      <c r="B269">
        <v>67.415000000000006</v>
      </c>
      <c r="C269">
        <f>A269+1</f>
        <v>2.2342</v>
      </c>
      <c r="D269">
        <f>C269-1</f>
        <v>1.2342</v>
      </c>
      <c r="E269">
        <f>D269*100000</f>
        <v>123420</v>
      </c>
      <c r="F269">
        <f>E269/(0.000134)</f>
        <v>921044776.119403</v>
      </c>
      <c r="G269">
        <f>1.25*C269/1</f>
        <v>2.7927499999999998</v>
      </c>
      <c r="H269">
        <f t="shared" ref="H269:H282" si="434">(((((C269+1)*100000)/2)*28.02)/(8.314*298))/1000</f>
        <v>1.8288526831914471</v>
      </c>
      <c r="I269">
        <f t="shared" ref="I269:I282" si="435">B269/60000</f>
        <v>1.1235833333333334E-3</v>
      </c>
      <c r="J269">
        <f>I269/51200000</f>
        <v>2.1944986979166668E-11</v>
      </c>
      <c r="K269" s="2"/>
      <c r="L269" s="2"/>
      <c r="M269" s="2"/>
      <c r="N269" s="2"/>
      <c r="O269" s="2"/>
      <c r="P269" s="2"/>
      <c r="BK269" s="4" t="s">
        <v>93</v>
      </c>
      <c r="BL269">
        <f>BL268*100</f>
        <v>1.829804971736438</v>
      </c>
    </row>
    <row r="270" spans="1:69" x14ac:dyDescent="0.2">
      <c r="A270" s="4">
        <v>1.2555000000000001</v>
      </c>
      <c r="B270" s="4">
        <v>68.488</v>
      </c>
      <c r="C270">
        <f>A270+1</f>
        <v>2.2555000000000001</v>
      </c>
      <c r="D270">
        <f>C270-1</f>
        <v>1.2555000000000001</v>
      </c>
      <c r="E270">
        <f>D270*100000</f>
        <v>125550</v>
      </c>
      <c r="F270">
        <f>E270/(0.000134)</f>
        <v>936940298.50746262</v>
      </c>
      <c r="G270">
        <f>1.25*C270/1</f>
        <v>2.819375</v>
      </c>
      <c r="H270">
        <f t="shared" si="434"/>
        <v>1.840897257476271</v>
      </c>
      <c r="I270">
        <f t="shared" si="435"/>
        <v>1.1414666666666666E-3</v>
      </c>
      <c r="J270">
        <f>I270/51200000</f>
        <v>2.2294270833333331E-11</v>
      </c>
      <c r="K270" s="2"/>
      <c r="L270" s="2"/>
      <c r="M270" s="2"/>
      <c r="N270" s="2"/>
      <c r="O270" s="2"/>
      <c r="P270" s="2"/>
    </row>
    <row r="271" spans="1:69" x14ac:dyDescent="0.2">
      <c r="A271">
        <v>1.2722</v>
      </c>
      <c r="B271">
        <v>69.978999999999999</v>
      </c>
      <c r="C271">
        <f t="shared" ref="C271:C282" si="436">A271+1</f>
        <v>2.2721999999999998</v>
      </c>
      <c r="D271">
        <f t="shared" ref="D271:D282" si="437">C271-1</f>
        <v>1.2721999999999998</v>
      </c>
      <c r="E271">
        <f t="shared" ref="E271:E282" si="438">D271*100000</f>
        <v>127219.99999999997</v>
      </c>
      <c r="F271">
        <f t="shared" ref="F271:F282" si="439">E271/(0.000134)</f>
        <v>949402985.07462656</v>
      </c>
      <c r="G271">
        <f t="shared" ref="G271:G282" si="440">1.25*C271/1</f>
        <v>2.8402499999999997</v>
      </c>
      <c r="H271">
        <f t="shared" si="434"/>
        <v>1.8503406560939499</v>
      </c>
      <c r="I271">
        <f t="shared" si="435"/>
        <v>1.1663166666666667E-3</v>
      </c>
      <c r="J271">
        <f t="shared" ref="J271:J282" si="441">I271/51200000</f>
        <v>2.2779622395833333E-11</v>
      </c>
    </row>
    <row r="272" spans="1:69" x14ac:dyDescent="0.2">
      <c r="A272">
        <v>1.292</v>
      </c>
      <c r="B272">
        <v>71.337000000000003</v>
      </c>
      <c r="C272">
        <f t="shared" si="436"/>
        <v>2.2919999999999998</v>
      </c>
      <c r="D272">
        <f t="shared" si="437"/>
        <v>1.2919999999999998</v>
      </c>
      <c r="E272">
        <f t="shared" si="438"/>
        <v>129199.99999999999</v>
      </c>
      <c r="F272">
        <f t="shared" si="439"/>
        <v>964179104.47761178</v>
      </c>
      <c r="G272">
        <f t="shared" si="440"/>
        <v>2.8649999999999998</v>
      </c>
      <c r="H272">
        <f t="shared" si="434"/>
        <v>1.8615370209220963</v>
      </c>
      <c r="I272">
        <f t="shared" si="435"/>
        <v>1.18895E-3</v>
      </c>
      <c r="J272">
        <f t="shared" si="441"/>
        <v>2.3221679687500001E-11</v>
      </c>
    </row>
    <row r="273" spans="1:79" x14ac:dyDescent="0.2">
      <c r="A273">
        <v>1.3113999999999999</v>
      </c>
      <c r="B273">
        <v>72.914000000000001</v>
      </c>
      <c r="C273">
        <f t="shared" si="436"/>
        <v>2.3113999999999999</v>
      </c>
      <c r="D273">
        <f t="shared" si="437"/>
        <v>1.3113999999999999</v>
      </c>
      <c r="E273">
        <f t="shared" si="438"/>
        <v>131140</v>
      </c>
      <c r="F273">
        <f t="shared" si="439"/>
        <v>978656716.41791046</v>
      </c>
      <c r="G273">
        <f t="shared" si="440"/>
        <v>2.8892499999999997</v>
      </c>
      <c r="H273">
        <f t="shared" si="434"/>
        <v>1.8725071965617952</v>
      </c>
      <c r="I273">
        <f t="shared" si="435"/>
        <v>1.2152333333333334E-3</v>
      </c>
      <c r="J273">
        <f t="shared" si="441"/>
        <v>2.3735026041666669E-11</v>
      </c>
    </row>
    <row r="274" spans="1:79" x14ac:dyDescent="0.2">
      <c r="A274">
        <v>1.3324</v>
      </c>
      <c r="B274">
        <v>74.209999999999994</v>
      </c>
      <c r="C274">
        <f t="shared" si="436"/>
        <v>2.3323999999999998</v>
      </c>
      <c r="D274">
        <f t="shared" si="437"/>
        <v>1.3323999999999998</v>
      </c>
      <c r="E274">
        <f t="shared" si="438"/>
        <v>133239.99999999997</v>
      </c>
      <c r="F274">
        <f t="shared" si="439"/>
        <v>994328358.20895493</v>
      </c>
      <c r="G274">
        <f t="shared" si="440"/>
        <v>2.9154999999999998</v>
      </c>
      <c r="H274">
        <f t="shared" si="434"/>
        <v>1.8843821289552836</v>
      </c>
      <c r="I274">
        <f t="shared" si="435"/>
        <v>1.2368333333333333E-3</v>
      </c>
      <c r="J274">
        <f t="shared" si="441"/>
        <v>2.4156901041666666E-11</v>
      </c>
    </row>
    <row r="275" spans="1:79" x14ac:dyDescent="0.2">
      <c r="A275">
        <v>1.3512999999999999</v>
      </c>
      <c r="B275">
        <v>75.769000000000005</v>
      </c>
      <c r="C275">
        <f t="shared" si="436"/>
        <v>2.3513000000000002</v>
      </c>
      <c r="D275">
        <f t="shared" si="437"/>
        <v>1.3513000000000002</v>
      </c>
      <c r="E275">
        <f t="shared" si="438"/>
        <v>135130.00000000003</v>
      </c>
      <c r="F275">
        <f t="shared" si="439"/>
        <v>1008432835.8208957</v>
      </c>
      <c r="G275">
        <f t="shared" si="440"/>
        <v>2.9391250000000002</v>
      </c>
      <c r="H275">
        <f t="shared" si="434"/>
        <v>1.895069568109423</v>
      </c>
      <c r="I275">
        <f t="shared" si="435"/>
        <v>1.2628166666666667E-3</v>
      </c>
      <c r="J275">
        <f t="shared" si="441"/>
        <v>2.4664388020833334E-11</v>
      </c>
    </row>
    <row r="276" spans="1:79" x14ac:dyDescent="0.2">
      <c r="A276">
        <v>1.3752</v>
      </c>
      <c r="B276">
        <v>77.006</v>
      </c>
      <c r="C276">
        <f t="shared" si="436"/>
        <v>2.3752</v>
      </c>
      <c r="D276">
        <f t="shared" si="437"/>
        <v>1.3752</v>
      </c>
      <c r="E276">
        <f t="shared" si="438"/>
        <v>137520</v>
      </c>
      <c r="F276">
        <f t="shared" si="439"/>
        <v>1026268656.7164179</v>
      </c>
      <c r="G276">
        <f t="shared" si="440"/>
        <v>2.9689999999999999</v>
      </c>
      <c r="H276">
        <f t="shared" si="434"/>
        <v>1.9085843721191553</v>
      </c>
      <c r="I276">
        <f t="shared" si="435"/>
        <v>1.2834333333333334E-3</v>
      </c>
      <c r="J276">
        <f t="shared" si="441"/>
        <v>2.5067057291666667E-11</v>
      </c>
    </row>
    <row r="277" spans="1:79" x14ac:dyDescent="0.2">
      <c r="A277">
        <v>1.3912</v>
      </c>
      <c r="B277">
        <v>78.424000000000007</v>
      </c>
      <c r="C277">
        <f t="shared" si="436"/>
        <v>2.3912</v>
      </c>
      <c r="D277">
        <f t="shared" si="437"/>
        <v>1.3912</v>
      </c>
      <c r="E277">
        <f t="shared" si="438"/>
        <v>139120</v>
      </c>
      <c r="F277">
        <f t="shared" si="439"/>
        <v>1038208955.2238805</v>
      </c>
      <c r="G277">
        <f t="shared" si="440"/>
        <v>2.9889999999999999</v>
      </c>
      <c r="H277">
        <f t="shared" si="434"/>
        <v>1.9176319396570514</v>
      </c>
      <c r="I277">
        <f t="shared" si="435"/>
        <v>1.3070666666666667E-3</v>
      </c>
      <c r="J277">
        <f t="shared" si="441"/>
        <v>2.5528645833333335E-11</v>
      </c>
    </row>
    <row r="278" spans="1:79" x14ac:dyDescent="0.2">
      <c r="A278">
        <v>1.4136</v>
      </c>
      <c r="B278">
        <v>79.900000000000006</v>
      </c>
      <c r="C278">
        <f t="shared" si="436"/>
        <v>2.4135999999999997</v>
      </c>
      <c r="D278">
        <f t="shared" si="437"/>
        <v>1.4135999999999997</v>
      </c>
      <c r="E278">
        <f t="shared" si="438"/>
        <v>141359.99999999997</v>
      </c>
      <c r="F278">
        <f t="shared" si="439"/>
        <v>1054925373.1343281</v>
      </c>
      <c r="G278">
        <f t="shared" si="440"/>
        <v>3.0169999999999995</v>
      </c>
      <c r="H278">
        <f t="shared" si="434"/>
        <v>1.9302985342101056</v>
      </c>
      <c r="I278">
        <f t="shared" si="435"/>
        <v>1.3316666666666668E-3</v>
      </c>
      <c r="J278">
        <f t="shared" si="441"/>
        <v>2.6009114583333334E-11</v>
      </c>
    </row>
    <row r="279" spans="1:79" x14ac:dyDescent="0.2">
      <c r="A279">
        <v>1.4311</v>
      </c>
      <c r="B279">
        <v>81.25</v>
      </c>
      <c r="C279">
        <f t="shared" si="436"/>
        <v>2.4310999999999998</v>
      </c>
      <c r="D279">
        <f t="shared" si="437"/>
        <v>1.4310999999999998</v>
      </c>
      <c r="E279">
        <f t="shared" si="438"/>
        <v>143109.99999999997</v>
      </c>
      <c r="F279">
        <f t="shared" si="439"/>
        <v>1067985074.6268654</v>
      </c>
      <c r="G279">
        <f t="shared" si="440"/>
        <v>3.038875</v>
      </c>
      <c r="H279">
        <f t="shared" si="434"/>
        <v>1.9401943112046793</v>
      </c>
      <c r="I279">
        <f t="shared" si="435"/>
        <v>1.3541666666666667E-3</v>
      </c>
      <c r="J279">
        <f t="shared" si="441"/>
        <v>2.6448567708333334E-11</v>
      </c>
    </row>
    <row r="280" spans="1:79" x14ac:dyDescent="0.2">
      <c r="A280">
        <v>1.4521999999999999</v>
      </c>
      <c r="B280">
        <v>82.677999999999997</v>
      </c>
      <c r="C280">
        <f t="shared" si="436"/>
        <v>2.4521999999999999</v>
      </c>
      <c r="D280">
        <f t="shared" si="437"/>
        <v>1.4521999999999999</v>
      </c>
      <c r="E280">
        <f t="shared" si="438"/>
        <v>145220</v>
      </c>
      <c r="F280">
        <f t="shared" si="439"/>
        <v>1083731343.283582</v>
      </c>
      <c r="G280">
        <f t="shared" si="440"/>
        <v>3.0652499999999998</v>
      </c>
      <c r="H280">
        <f t="shared" si="434"/>
        <v>1.9521257908952798</v>
      </c>
      <c r="I280">
        <f t="shared" si="435"/>
        <v>1.3779666666666665E-3</v>
      </c>
      <c r="J280">
        <f t="shared" si="441"/>
        <v>2.6913411458333331E-11</v>
      </c>
    </row>
    <row r="281" spans="1:79" x14ac:dyDescent="0.2">
      <c r="A281">
        <v>1.4738</v>
      </c>
      <c r="B281">
        <v>83.926000000000002</v>
      </c>
      <c r="C281">
        <f t="shared" si="436"/>
        <v>2.4737999999999998</v>
      </c>
      <c r="D281">
        <f t="shared" si="437"/>
        <v>1.4737999999999998</v>
      </c>
      <c r="E281">
        <f t="shared" si="438"/>
        <v>147379.99999999997</v>
      </c>
      <c r="F281">
        <f t="shared" si="439"/>
        <v>1099850746.2686565</v>
      </c>
      <c r="G281">
        <f t="shared" si="440"/>
        <v>3.0922499999999999</v>
      </c>
      <c r="H281">
        <f t="shared" si="434"/>
        <v>1.9643400070714392</v>
      </c>
      <c r="I281">
        <f t="shared" si="435"/>
        <v>1.3987666666666666E-3</v>
      </c>
      <c r="J281">
        <f t="shared" si="441"/>
        <v>2.7319661458333333E-11</v>
      </c>
    </row>
    <row r="282" spans="1:79" x14ac:dyDescent="0.2">
      <c r="A282">
        <v>1.4912000000000001</v>
      </c>
      <c r="B282">
        <v>85.436999999999998</v>
      </c>
      <c r="C282">
        <f t="shared" si="436"/>
        <v>2.4912000000000001</v>
      </c>
      <c r="D282">
        <f t="shared" si="437"/>
        <v>1.4912000000000001</v>
      </c>
      <c r="E282">
        <f t="shared" si="438"/>
        <v>149120</v>
      </c>
      <c r="F282">
        <f t="shared" si="439"/>
        <v>1112835820.8955224</v>
      </c>
      <c r="G282">
        <f t="shared" si="440"/>
        <v>3.1139999999999999</v>
      </c>
      <c r="H282">
        <f t="shared" si="434"/>
        <v>1.9741792367689011</v>
      </c>
      <c r="I282">
        <f t="shared" si="435"/>
        <v>1.42395E-3</v>
      </c>
      <c r="J282">
        <f t="shared" si="441"/>
        <v>2.78115234375E-11</v>
      </c>
    </row>
    <row r="284" spans="1:79" x14ac:dyDescent="0.2">
      <c r="A284" s="7" t="s">
        <v>99</v>
      </c>
    </row>
    <row r="285" spans="1:79" x14ac:dyDescent="0.2">
      <c r="A285" s="4" t="s">
        <v>131</v>
      </c>
      <c r="K285" s="8" t="s">
        <v>21</v>
      </c>
      <c r="L285" s="8"/>
      <c r="M285" s="8"/>
      <c r="BM285" s="2"/>
      <c r="BN285" s="9" t="s">
        <v>24</v>
      </c>
      <c r="BS285" s="9" t="s">
        <v>100</v>
      </c>
      <c r="BV285" s="2"/>
      <c r="BW285" s="2"/>
      <c r="BX285" s="2"/>
      <c r="BY285" s="2"/>
      <c r="BZ285" s="2"/>
      <c r="CA285" s="2"/>
    </row>
    <row r="286" spans="1:79" x14ac:dyDescent="0.2">
      <c r="A286" t="s">
        <v>127</v>
      </c>
      <c r="B286" t="s">
        <v>128</v>
      </c>
      <c r="C286" t="s">
        <v>25</v>
      </c>
      <c r="D286" t="s">
        <v>26</v>
      </c>
      <c r="E286" t="s">
        <v>27</v>
      </c>
      <c r="F286" s="5" t="s">
        <v>28</v>
      </c>
      <c r="G286" t="s">
        <v>29</v>
      </c>
      <c r="H286" t="s">
        <v>30</v>
      </c>
      <c r="I286" t="s">
        <v>31</v>
      </c>
      <c r="J286" t="s">
        <v>32</v>
      </c>
      <c r="K286" s="4" t="s">
        <v>33</v>
      </c>
      <c r="L286" t="s">
        <v>34</v>
      </c>
      <c r="M286" t="s">
        <v>35</v>
      </c>
      <c r="N286" t="s">
        <v>36</v>
      </c>
      <c r="O286" t="s">
        <v>37</v>
      </c>
      <c r="P286" s="10" t="s">
        <v>38</v>
      </c>
      <c r="Q286" s="10" t="s">
        <v>39</v>
      </c>
      <c r="R286" s="10" t="s">
        <v>40</v>
      </c>
      <c r="S286" s="10" t="s">
        <v>41</v>
      </c>
      <c r="T286" s="10" t="s">
        <v>42</v>
      </c>
      <c r="U286" s="5" t="s">
        <v>43</v>
      </c>
      <c r="V286" s="10" t="s">
        <v>44</v>
      </c>
      <c r="W286" s="10" t="s">
        <v>45</v>
      </c>
      <c r="X286" s="11" t="s">
        <v>46</v>
      </c>
      <c r="Y286" s="11" t="s">
        <v>47</v>
      </c>
      <c r="Z286" s="11" t="s">
        <v>48</v>
      </c>
      <c r="AA286" s="11" t="s">
        <v>49</v>
      </c>
      <c r="AB286" s="12"/>
      <c r="AC286" s="12" t="s">
        <v>50</v>
      </c>
      <c r="AD286" s="12" t="s">
        <v>51</v>
      </c>
      <c r="AE286" s="12" t="s">
        <v>101</v>
      </c>
      <c r="AF286" s="12" t="s">
        <v>56</v>
      </c>
      <c r="AG286" s="12" t="s">
        <v>58</v>
      </c>
      <c r="AI286" s="14" t="s">
        <v>102</v>
      </c>
      <c r="AJ286" s="14" t="s">
        <v>103</v>
      </c>
      <c r="AK286" s="12" t="s">
        <v>104</v>
      </c>
      <c r="AL286" s="12" t="s">
        <v>105</v>
      </c>
      <c r="AM286" s="15" t="s">
        <v>106</v>
      </c>
      <c r="AN286" s="15" t="s">
        <v>107</v>
      </c>
      <c r="AO286" s="12" t="s">
        <v>108</v>
      </c>
      <c r="AP286" s="12" t="s">
        <v>109</v>
      </c>
      <c r="AQ286" s="5" t="s">
        <v>72</v>
      </c>
      <c r="AV286" s="5" t="s">
        <v>74</v>
      </c>
      <c r="AW286" s="5" t="s">
        <v>75</v>
      </c>
      <c r="AX286" s="5" t="s">
        <v>76</v>
      </c>
      <c r="AY286" s="4" t="s">
        <v>77</v>
      </c>
      <c r="AZ286" s="5" t="s">
        <v>110</v>
      </c>
      <c r="BA286" s="5" t="s">
        <v>78</v>
      </c>
      <c r="BB286" s="5" t="s">
        <v>79</v>
      </c>
      <c r="BC286" s="5" t="s">
        <v>80</v>
      </c>
      <c r="BD286" s="5" t="s">
        <v>81</v>
      </c>
      <c r="BE286" s="5" t="s">
        <v>82</v>
      </c>
      <c r="BF286" s="5" t="s">
        <v>83</v>
      </c>
      <c r="BG286" s="5" t="s">
        <v>84</v>
      </c>
      <c r="BH286" s="5" t="s">
        <v>12</v>
      </c>
      <c r="BI286" s="5" t="s">
        <v>73</v>
      </c>
      <c r="BJ286" s="5" t="s">
        <v>86</v>
      </c>
      <c r="BL286" t="s">
        <v>87</v>
      </c>
      <c r="BM286" s="2"/>
      <c r="BN286" t="s">
        <v>88</v>
      </c>
      <c r="BO286" t="s">
        <v>111</v>
      </c>
      <c r="BP286" t="s">
        <v>112</v>
      </c>
      <c r="BQ286" t="s">
        <v>113</v>
      </c>
      <c r="BR286" t="s">
        <v>114</v>
      </c>
      <c r="BS286" t="s">
        <v>115</v>
      </c>
      <c r="BT286" t="s">
        <v>116</v>
      </c>
      <c r="BU286" t="s">
        <v>113</v>
      </c>
      <c r="BV286" s="2"/>
      <c r="BW286" t="s">
        <v>117</v>
      </c>
      <c r="BX286" s="2"/>
      <c r="BY286" s="2"/>
      <c r="BZ286" s="2"/>
      <c r="CA286" t="s">
        <v>118</v>
      </c>
    </row>
    <row r="287" spans="1:79" x14ac:dyDescent="0.2">
      <c r="A287" s="4">
        <v>1.2323999999999999</v>
      </c>
      <c r="B287" s="4">
        <v>46.088000000000001</v>
      </c>
      <c r="C287">
        <f>A287+1</f>
        <v>2.2324000000000002</v>
      </c>
      <c r="D287">
        <f>C287-1</f>
        <v>1.2324000000000002</v>
      </c>
      <c r="E287">
        <f>D287*100000</f>
        <v>123240.00000000001</v>
      </c>
      <c r="F287">
        <f>E287/(0.000134)</f>
        <v>919701492.53731346</v>
      </c>
      <c r="G287">
        <f>1.25*C287/1</f>
        <v>2.7905000000000002</v>
      </c>
      <c r="H287">
        <f t="shared" ref="H287:H300" si="442">(((((C287+1)*100000)/2)*28.02)/(8.314*298))/1000</f>
        <v>1.8278348318434339</v>
      </c>
      <c r="I287">
        <f t="shared" ref="I287:I300" si="443">B287/60000</f>
        <v>7.6813333333333332E-4</v>
      </c>
      <c r="J287">
        <f>I287/51200000</f>
        <v>1.5002604166666667E-11</v>
      </c>
      <c r="K287" s="4">
        <f t="shared" ref="K287:K300" si="444">1-(((J287/J304)^0.25)*1)</f>
        <v>9.0698660521658203E-2</v>
      </c>
      <c r="L287">
        <f>K287*10^-6</f>
        <v>9.0698660521658205E-8</v>
      </c>
      <c r="M287">
        <f>1-K287</f>
        <v>0.9093013394783418</v>
      </c>
      <c r="N287">
        <f>M287*10^-6</f>
        <v>9.0930133947834175E-7</v>
      </c>
      <c r="O287">
        <f>F287*(N287/2)</f>
        <v>418.14289954220465</v>
      </c>
      <c r="P287">
        <f t="shared" ref="P287:P300" si="445">(((O287*N287)+(0.5*(N287^2)*(18620+F287))))</f>
        <v>7.6044349507146957E-4</v>
      </c>
      <c r="Q287">
        <f>(((0.25*(((1*10^-6)^2)-(N287^2)))-(0.5*(N287^2)*(LN(1/M287)))))</f>
        <v>3.9858450931009104E-15</v>
      </c>
      <c r="R287">
        <f>(0.0625*(18620+F287)*((((1*10^-6)^2)-(N287^2))^2))</f>
        <v>1.7237981175581851E-18</v>
      </c>
      <c r="S287">
        <f t="shared" ref="S287:S300" si="446">((2*PI()*1900)/(0.8))*((P287*Q287)-R287)</f>
        <v>1.9506954024407085E-14</v>
      </c>
      <c r="T287">
        <f t="shared" ref="T287:T300" si="447">S287/1900</f>
        <v>1.0266817907582676E-17</v>
      </c>
      <c r="U287">
        <f>(PI()*((0.000001)^2))-(PI()*(N287^2))</f>
        <v>5.4403297396457642E-13</v>
      </c>
      <c r="V287">
        <f t="shared" ref="V287:V300" si="448">T287/U287</f>
        <v>1.887168314957905E-5</v>
      </c>
      <c r="W287">
        <f t="shared" ref="W287:W300" si="449">(T287*1900)/U287</f>
        <v>3.58561979842002E-2</v>
      </c>
      <c r="X287">
        <f t="shared" ref="X287:X300" si="450">(J287)/(PI()*(N287^2))</f>
        <v>5.7756533119698279</v>
      </c>
      <c r="Y287">
        <f t="shared" ref="Y287:Y300" si="451">(2*1900*V287*L287)/(0.8)</f>
        <v>8.1302728214158466E-9</v>
      </c>
      <c r="Z287">
        <f t="shared" ref="Z287:Z300" si="452">(1.25*X287*2*N287)/(0.00001781)</f>
        <v>0.73719950771149423</v>
      </c>
      <c r="AA287">
        <f t="shared" ref="AA287:AA300" si="453">J287*1.25</f>
        <v>1.8753255208333333E-11</v>
      </c>
      <c r="AC287">
        <f t="shared" ref="AC287:AC300" si="454">AA287/(AA287+S287)</f>
        <v>0.99896089057882376</v>
      </c>
      <c r="AD287">
        <f>(AA287+S287)/(PI()*(0.000001)^2)</f>
        <v>5.9755557872554643</v>
      </c>
      <c r="AE287">
        <f>J287+T287</f>
        <v>1.5002614433484575E-11</v>
      </c>
      <c r="AF287">
        <f>16/Z287</f>
        <v>21.70375838918989</v>
      </c>
      <c r="AG287">
        <f>((((0.000134)/(0.00000093))*4*AF287*((AD287*AC287)^2))/(2*1.25))*(2/(1+C287))</f>
        <v>110315.1750588671</v>
      </c>
      <c r="AI287" s="16">
        <f t="shared" ref="AI287:AI300" si="455">J287/AE287</f>
        <v>0.99999931566474942</v>
      </c>
      <c r="AJ287" s="16">
        <f t="shared" ref="AJ287:AJ300" si="456">T287/AE287</f>
        <v>6.8433525057259356E-7</v>
      </c>
      <c r="AK287">
        <f>1/M198</f>
        <v>1.4606118649221036</v>
      </c>
      <c r="AL287">
        <f>1/AJ287</f>
        <v>1461272.087274892</v>
      </c>
      <c r="AM287">
        <f>AL287^0.5</f>
        <v>1208.8308762084512</v>
      </c>
      <c r="AN287">
        <f>AK287^0.5</f>
        <v>1.2085577623440691</v>
      </c>
      <c r="AO287">
        <f t="shared" ref="AO287:AO300" si="457">((0.0174*V287)/(0.00001781*X287))^0.5</f>
        <v>5.6499866843546437E-2</v>
      </c>
      <c r="AP287">
        <f t="shared" ref="AP287:AP300" si="458">16/Z287</f>
        <v>21.70375838918989</v>
      </c>
      <c r="AQ287">
        <f>(AG287/0.000134)*(AN287^2)*(0.000002/4)</f>
        <v>601.22258795500056</v>
      </c>
      <c r="AV287">
        <f>((AD287*(1-AC287))*0.000002*0.8)/(2*1900*AQ287)</f>
        <v>4.3485121219389757E-15</v>
      </c>
      <c r="AW287">
        <f>(AV287^0.5)*10^6</f>
        <v>6.5943249252209096E-2</v>
      </c>
      <c r="AX287" s="2">
        <f t="shared" ref="AX287:AX300" si="459">AW287/K287</f>
        <v>0.72705868943304086</v>
      </c>
      <c r="AY287" s="4">
        <f t="shared" ref="AY287:AY300" si="460">1-(((J287/J304)^0.25)*1)</f>
        <v>9.0698660521658203E-2</v>
      </c>
      <c r="AZ287">
        <f t="shared" ref="AZ287:AZ300" si="461">LOG(AC287)</f>
        <v>-4.5151411464360941E-4</v>
      </c>
      <c r="BA287">
        <f t="shared" ref="BA287:BA300" si="462">LOG(AY287)</f>
        <v>-1.0423991267474908</v>
      </c>
      <c r="BB287">
        <f t="shared" ref="BB287:BB300" si="463">LOG(AW287)</f>
        <v>-1.1808296574728405</v>
      </c>
      <c r="BC287">
        <f>1-AW287</f>
        <v>0.93405675074779093</v>
      </c>
      <c r="BD287">
        <f>BC287*10^-6</f>
        <v>9.3405675074779087E-7</v>
      </c>
      <c r="BE287">
        <f>(51200000*PI()*(BD287^2))/((PI()*((0.0185)^2))/4)</f>
        <v>0.52207515088055001</v>
      </c>
      <c r="BF287">
        <f>(BE287*(BD287^2))/8</f>
        <v>5.6936342174614447E-14</v>
      </c>
      <c r="BG287">
        <f>BF287/(0.0000000000009869233)</f>
        <v>5.7690746762807651E-2</v>
      </c>
      <c r="BH287">
        <f>LOG(BG287)</f>
        <v>-1.2388938393939528</v>
      </c>
      <c r="BI287">
        <f t="shared" ref="BI287:BI300" si="464">LOG(E287)</f>
        <v>5.090751689644903</v>
      </c>
      <c r="BJ287">
        <f>LOG(BD287)</f>
        <v>-6.0296267364167306</v>
      </c>
      <c r="BL287">
        <f t="shared" ref="BL287:BL300" si="465">((K287-AW287)/K287)*100</f>
        <v>27.294131056695914</v>
      </c>
      <c r="BM287" s="2"/>
      <c r="BN287">
        <f>(((BD287^4)*PI())/(8*0.00001781*0.000134))*E287</f>
        <v>1.5436040588141683E-11</v>
      </c>
      <c r="BO287">
        <f>BN287*60000</f>
        <v>9.2616243528850103E-7</v>
      </c>
      <c r="BP287">
        <f>BO287*51200000</f>
        <v>47.419516686771253</v>
      </c>
      <c r="BQ287">
        <f>LOG(BP287)</f>
        <v>1.6759571232115924</v>
      </c>
      <c r="BR287">
        <f>LOG(B287)</f>
        <v>1.6635878622184703</v>
      </c>
      <c r="BS287">
        <f>((BF287*0.0002688)/(0.00001781*0.000134))*E287</f>
        <v>7.9031786469966605E-4</v>
      </c>
      <c r="BT287">
        <f>BS287*60000</f>
        <v>47.41907188197996</v>
      </c>
      <c r="BU287">
        <f>LOG(BT287)</f>
        <v>1.6759530494211807</v>
      </c>
      <c r="BV287" s="2"/>
      <c r="BW287" s="2">
        <f>((BP287-B287)/(B287))*100</f>
        <v>2.8890745677209946</v>
      </c>
      <c r="BX287" s="2"/>
      <c r="BY287" s="2"/>
      <c r="BZ287" s="2"/>
      <c r="CA287" s="2">
        <f>BP287/B287</f>
        <v>1.0288907456772098</v>
      </c>
    </row>
    <row r="288" spans="1:79" x14ac:dyDescent="0.2">
      <c r="A288">
        <v>1.2519</v>
      </c>
      <c r="B288">
        <v>47.828000000000003</v>
      </c>
      <c r="C288">
        <f>A288+1</f>
        <v>2.2519</v>
      </c>
      <c r="D288">
        <f>C288-1</f>
        <v>1.2519</v>
      </c>
      <c r="E288">
        <f>D288*100000</f>
        <v>125190</v>
      </c>
      <c r="F288">
        <f>E288/(0.000134)</f>
        <v>934253731.34328353</v>
      </c>
      <c r="G288">
        <f>1.25*C288/1</f>
        <v>2.8148749999999998</v>
      </c>
      <c r="H288">
        <f t="shared" si="442"/>
        <v>1.8388615547802447</v>
      </c>
      <c r="I288">
        <f t="shared" si="443"/>
        <v>7.9713333333333337E-4</v>
      </c>
      <c r="J288">
        <f>I288/51200000</f>
        <v>1.5569010416666667E-11</v>
      </c>
      <c r="K288" s="4">
        <f t="shared" si="444"/>
        <v>8.5851114474405188E-2</v>
      </c>
      <c r="L288">
        <f>K288*10^-6</f>
        <v>8.585111447440519E-8</v>
      </c>
      <c r="M288">
        <f>1-K288</f>
        <v>0.91414888552559481</v>
      </c>
      <c r="N288">
        <f>M288*10^-6</f>
        <v>9.1414888552559479E-7</v>
      </c>
      <c r="O288">
        <f>F288*(N288/2)</f>
        <v>427.02350365279557</v>
      </c>
      <c r="P288">
        <f t="shared" si="445"/>
        <v>7.8073389998567716E-4</v>
      </c>
      <c r="Q288">
        <f>(((0.25*(((1*10^-6)^2)-(N288^2)))-(0.5*(N288^2)*(LN(1/M288)))))</f>
        <v>3.5774025249179005E-15</v>
      </c>
      <c r="R288">
        <f>(0.0625*(18620+F288)*((((1*10^-6)^2)-(N288^2))^2))</f>
        <v>1.5768733678063693E-18</v>
      </c>
      <c r="S288">
        <f t="shared" si="446"/>
        <v>1.814772026527234E-14</v>
      </c>
      <c r="T288">
        <f t="shared" si="447"/>
        <v>9.55143171856439E-18</v>
      </c>
      <c r="U288">
        <f>(PI()*((0.000001)^2))-(PI()*(N288^2))</f>
        <v>5.1626362304508679E-13</v>
      </c>
      <c r="V288">
        <f t="shared" si="448"/>
        <v>1.8501074436015871E-5</v>
      </c>
      <c r="W288">
        <f t="shared" si="449"/>
        <v>3.5152041428430154E-2</v>
      </c>
      <c r="X288">
        <f t="shared" si="450"/>
        <v>5.9303082529950126</v>
      </c>
      <c r="Y288">
        <f t="shared" si="451"/>
        <v>7.5446048317029779E-9</v>
      </c>
      <c r="Z288">
        <f t="shared" si="452"/>
        <v>0.76097482878981304</v>
      </c>
      <c r="AA288">
        <f t="shared" si="453"/>
        <v>1.9461263020833334E-11</v>
      </c>
      <c r="AC288">
        <f t="shared" si="454"/>
        <v>0.99906836400204946</v>
      </c>
      <c r="AD288">
        <f>(AA288+S288)/(PI()*(0.000001)^2)</f>
        <v>6.200489015926407</v>
      </c>
      <c r="AE288">
        <f>J288+T288</f>
        <v>1.5569019968098384E-11</v>
      </c>
      <c r="AF288">
        <f>16/Z288</f>
        <v>21.025662603643518</v>
      </c>
      <c r="AG288">
        <f>((((0.000134)/(0.00000093))*4*AF288*((AD288*AC288)^2))/(2*1.25))*(2/(1+C288))</f>
        <v>114400.16114747053</v>
      </c>
      <c r="AI288" s="16">
        <f t="shared" si="455"/>
        <v>0.99999938651040732</v>
      </c>
      <c r="AJ288" s="16">
        <f t="shared" si="456"/>
        <v>6.1348959267415032E-7</v>
      </c>
      <c r="AK288">
        <f t="shared" ref="AK288:AK300" si="466">1/M199</f>
        <v>1.4278585480888357</v>
      </c>
      <c r="AL288">
        <f>1/AJ288</f>
        <v>1630019.5014573643</v>
      </c>
      <c r="AM288">
        <f>AL288^0.5</f>
        <v>1276.7221708176623</v>
      </c>
      <c r="AN288">
        <f>AK288^0.5</f>
        <v>1.1949303528192912</v>
      </c>
      <c r="AO288">
        <f t="shared" si="457"/>
        <v>5.5208062431197011E-2</v>
      </c>
      <c r="AP288">
        <f t="shared" si="458"/>
        <v>21.025662603643518</v>
      </c>
      <c r="AQ288">
        <f>(AG288/0.000134)*(AN288^2)*(0.000002/4)</f>
        <v>609.50465670580638</v>
      </c>
      <c r="AV288">
        <f>((AD288*(1-AC288))*0.000002*0.8)/(2*1900*AQ288)</f>
        <v>3.9905390185668682E-15</v>
      </c>
      <c r="AW288">
        <f>(AV288^0.5)*10^6</f>
        <v>6.3170713297910991E-2</v>
      </c>
      <c r="AX288" s="2">
        <f t="shared" si="459"/>
        <v>0.73581704424750471</v>
      </c>
      <c r="AY288" s="4">
        <f t="shared" si="460"/>
        <v>8.5851114474405188E-2</v>
      </c>
      <c r="AZ288">
        <f t="shared" si="461"/>
        <v>-4.0479296219183365E-4</v>
      </c>
      <c r="BA288">
        <f t="shared" si="462"/>
        <v>-1.0662540626819488</v>
      </c>
      <c r="BB288">
        <f t="shared" si="463"/>
        <v>-1.1994842192019162</v>
      </c>
      <c r="BC288">
        <f>1-AW288</f>
        <v>0.93682928670208898</v>
      </c>
      <c r="BD288">
        <f>BC288*10^-6</f>
        <v>9.3682928670208889E-7</v>
      </c>
      <c r="BE288">
        <f>(51200000*PI()*(BD288^2))/((PI()*((0.0185)^2))/4)</f>
        <v>0.52517907443149192</v>
      </c>
      <c r="BF288">
        <f>(BE288*(BD288^2))/8</f>
        <v>5.7615368567224678E-14</v>
      </c>
      <c r="BG288">
        <f>BF288/(0.0000000000009869233)</f>
        <v>5.8378770231916371E-2</v>
      </c>
      <c r="BH288">
        <f>LOG(BG288)</f>
        <v>-1.2337450578084019</v>
      </c>
      <c r="BI288">
        <f t="shared" si="464"/>
        <v>5.097569639431371</v>
      </c>
      <c r="BJ288">
        <f>LOG(BD288)</f>
        <v>-6.0283395410203431</v>
      </c>
      <c r="BL288">
        <f t="shared" si="465"/>
        <v>26.418295575249534</v>
      </c>
      <c r="BM288" s="2"/>
      <c r="BN288">
        <f>(((BD288^4)*PI())/(8*0.00001781*0.000134))*E288</f>
        <v>1.5867285761465959E-11</v>
      </c>
      <c r="BO288">
        <f>BN288*60000</f>
        <v>9.5203714568795753E-7</v>
      </c>
      <c r="BP288">
        <f>BO288*51200000</f>
        <v>48.744301859223427</v>
      </c>
      <c r="BQ288">
        <f>LOG(BP288)</f>
        <v>1.6879238545836113</v>
      </c>
      <c r="BR288">
        <f>LOG(B288)</f>
        <v>1.679682220572482</v>
      </c>
      <c r="BS288">
        <f>((BF288*0.0002688)/(0.00001781*0.000134))*E288</f>
        <v>8.1239741046125935E-4</v>
      </c>
      <c r="BT288">
        <f>BS288*60000</f>
        <v>48.743844627675564</v>
      </c>
      <c r="BU288">
        <f>LOG(BT288)</f>
        <v>1.6879197807932</v>
      </c>
      <c r="BV288" s="2"/>
      <c r="BW288" s="2">
        <f>((BP288-B288)/(B288))*100</f>
        <v>1.9158272543769834</v>
      </c>
      <c r="BX288" s="2"/>
      <c r="BY288" s="2"/>
      <c r="BZ288" s="2"/>
      <c r="CA288" s="2">
        <f>BP288/B288</f>
        <v>1.0191582725437698</v>
      </c>
    </row>
    <row r="289" spans="1:79" x14ac:dyDescent="0.2">
      <c r="A289">
        <v>1.2727999999999999</v>
      </c>
      <c r="B289">
        <v>49.258000000000003</v>
      </c>
      <c r="C289">
        <f t="shared" ref="C289:C300" si="467">A289+1</f>
        <v>2.2728000000000002</v>
      </c>
      <c r="D289">
        <f t="shared" ref="D289:D300" si="468">C289-1</f>
        <v>1.2728000000000002</v>
      </c>
      <c r="E289">
        <f t="shared" ref="E289:E300" si="469">D289*100000</f>
        <v>127280.00000000001</v>
      </c>
      <c r="F289">
        <f t="shared" ref="F289:F300" si="470">E289/(0.000134)</f>
        <v>949850746.26865685</v>
      </c>
      <c r="G289">
        <f t="shared" ref="G289:G300" si="471">1.25*C289/1</f>
        <v>2.8410000000000002</v>
      </c>
      <c r="H289">
        <f t="shared" si="442"/>
        <v>1.8506799398766209</v>
      </c>
      <c r="I289">
        <f t="shared" si="443"/>
        <v>8.2096666666666676E-4</v>
      </c>
      <c r="J289">
        <f t="shared" ref="J289:J300" si="472">I289/51200000</f>
        <v>1.6034505208333336E-11</v>
      </c>
      <c r="K289" s="4">
        <f t="shared" si="444"/>
        <v>8.4038413677360868E-2</v>
      </c>
      <c r="L289">
        <f t="shared" ref="L289:L300" si="473">K289*10^-6</f>
        <v>8.403841367736087E-8</v>
      </c>
      <c r="M289">
        <f t="shared" ref="M289:M300" si="474">1-K289</f>
        <v>0.91596158632263913</v>
      </c>
      <c r="N289">
        <f t="shared" ref="N289:N300" si="475">M289*10^-6</f>
        <v>9.1596158632263907E-7</v>
      </c>
      <c r="O289">
        <f t="shared" ref="O289:O300" si="476">F289*(N289/2)</f>
        <v>435.01339816099073</v>
      </c>
      <c r="P289">
        <f t="shared" si="445"/>
        <v>7.9691893545847888E-4</v>
      </c>
      <c r="Q289">
        <f t="shared" ref="Q289:Q300" si="477">(((0.25*(((1*10^-6)^2)-(N289^2)))-(0.5*(N289^2)*(LN(1/M289)))))</f>
        <v>3.4301566941524182E-15</v>
      </c>
      <c r="R289">
        <f t="shared" ref="R289:R300" si="478">(0.0625*(18620+F289)*((((1*10^-6)^2)-(N289^2))^2))</f>
        <v>1.5391224966339584E-18</v>
      </c>
      <c r="S289">
        <f t="shared" si="446"/>
        <v>1.7824023970846694E-14</v>
      </c>
      <c r="T289">
        <f t="shared" si="447"/>
        <v>9.38106524781405E-18</v>
      </c>
      <c r="U289">
        <f t="shared" ref="U289:U300" si="479">(PI()*((0.000001)^2))-(PI()*(N289^2))</f>
        <v>5.0584156939550914E-13</v>
      </c>
      <c r="V289">
        <f t="shared" si="448"/>
        <v>1.8545461297347728E-5</v>
      </c>
      <c r="W289">
        <f t="shared" si="449"/>
        <v>3.5236376464960681E-2</v>
      </c>
      <c r="X289">
        <f t="shared" si="450"/>
        <v>6.0834671773396547</v>
      </c>
      <c r="Y289">
        <f t="shared" si="451"/>
        <v>7.4030229546339709E-9</v>
      </c>
      <c r="Z289">
        <f t="shared" si="452"/>
        <v>0.78217605925010358</v>
      </c>
      <c r="AA289">
        <f t="shared" si="453"/>
        <v>2.004313151041667E-11</v>
      </c>
      <c r="AC289">
        <f t="shared" si="454"/>
        <v>0.9991115067305596</v>
      </c>
      <c r="AD289">
        <f t="shared" ref="AD289:AD300" si="480">(AA289+S289)/(PI()*(0.000001)^2)</f>
        <v>6.3856004728889761</v>
      </c>
      <c r="AE289">
        <f t="shared" ref="AE289:AE300" si="481">J289+T289</f>
        <v>1.6034514589398582E-11</v>
      </c>
      <c r="AF289">
        <f t="shared" ref="AF289:AF300" si="482">16/Z289</f>
        <v>20.455752654127124</v>
      </c>
      <c r="AG289">
        <f t="shared" ref="AG289:AG300" si="483">((((0.000134)/(0.00000093))*4*AF289*((AD289*AC289)^2))/(2*1.25))*(2/(1+C289))</f>
        <v>117300.32948867633</v>
      </c>
      <c r="AI289" s="16">
        <f t="shared" si="455"/>
        <v>0.99999941494547939</v>
      </c>
      <c r="AJ289" s="16">
        <f t="shared" si="456"/>
        <v>5.8505452070351147E-7</v>
      </c>
      <c r="AK289">
        <f t="shared" si="466"/>
        <v>1.4213326520157477</v>
      </c>
      <c r="AL289">
        <f t="shared" ref="AL289:AL300" si="484">1/AJ289</f>
        <v>1709242.4117969866</v>
      </c>
      <c r="AM289">
        <f t="shared" ref="AM289:AM300" si="485">AL289^0.5</f>
        <v>1307.3799798822783</v>
      </c>
      <c r="AN289">
        <f t="shared" ref="AN289:AN300" si="486">AK289^0.5</f>
        <v>1.192196566014073</v>
      </c>
      <c r="AO289">
        <f t="shared" si="457"/>
        <v>5.4574014255459928E-2</v>
      </c>
      <c r="AP289">
        <f t="shared" si="458"/>
        <v>20.455752654127124</v>
      </c>
      <c r="AQ289">
        <f t="shared" ref="AQ289:AQ300" si="487">(AG289/0.000134)*(AN289^2)*(0.000002/4)</f>
        <v>622.09995669575142</v>
      </c>
      <c r="AV289">
        <f t="shared" ref="AV289:AV300" si="488">((AD289*(1-AC289))*0.000002*0.8)/(2*1900*AQ289)</f>
        <v>3.8400077404599803E-15</v>
      </c>
      <c r="AW289">
        <f t="shared" ref="AW289:AW300" si="489">(AV289^0.5)*10^6</f>
        <v>6.19677959948551E-2</v>
      </c>
      <c r="AX289" s="2">
        <f t="shared" si="459"/>
        <v>0.73737465146309189</v>
      </c>
      <c r="AY289" s="4">
        <f t="shared" si="460"/>
        <v>8.4038413677360868E-2</v>
      </c>
      <c r="AZ289">
        <f t="shared" si="461"/>
        <v>-3.8603924616901678E-4</v>
      </c>
      <c r="BA289">
        <f t="shared" si="462"/>
        <v>-1.0755221540013402</v>
      </c>
      <c r="BB289">
        <f t="shared" si="463"/>
        <v>-1.2078339501032569</v>
      </c>
      <c r="BC289">
        <f t="shared" ref="BC289:BC300" si="490">1-AW289</f>
        <v>0.93803220400514487</v>
      </c>
      <c r="BD289">
        <f t="shared" ref="BD289:BD300" si="491">BC289*10^-6</f>
        <v>9.3803220400514487E-7</v>
      </c>
      <c r="BE289">
        <f t="shared" ref="BE289:BE300" si="492">(51200000*PI()*(BD289^2))/((PI()*((0.0185)^2))/4)</f>
        <v>0.52652863212784096</v>
      </c>
      <c r="BF289">
        <f t="shared" ref="BF289:BF300" si="493">(BE289*(BD289^2))/8</f>
        <v>5.7911858553561175E-14</v>
      </c>
      <c r="BG289">
        <f t="shared" ref="BG289:BG300" si="494">BF289/(0.0000000000009869233)</f>
        <v>5.8679188700440213E-2</v>
      </c>
      <c r="BH289">
        <f t="shared" ref="BH289:BH300" si="495">LOG(BG289)</f>
        <v>-1.2315158993508701</v>
      </c>
      <c r="BI289">
        <f t="shared" si="464"/>
        <v>5.1047601666385249</v>
      </c>
      <c r="BJ289">
        <f t="shared" ref="BJ289:BJ300" si="496">LOG(BD289)</f>
        <v>-6.0277822514059602</v>
      </c>
      <c r="BL289">
        <f t="shared" si="465"/>
        <v>26.262534853690816</v>
      </c>
      <c r="BM289" s="2"/>
      <c r="BN289">
        <f t="shared" ref="BN289:BN300" si="497">(((BD289^4)*PI())/(8*0.00001781*0.000134))*E289</f>
        <v>1.6215200717334909E-11</v>
      </c>
      <c r="BO289">
        <f t="shared" ref="BO289:BO300" si="498">BN289*60000</f>
        <v>9.7291204304009451E-7</v>
      </c>
      <c r="BP289">
        <f t="shared" ref="BP289:BP300" si="499">BO289*51200000</f>
        <v>49.813096603652838</v>
      </c>
      <c r="BQ289">
        <f t="shared" ref="BQ289:BQ300" si="500">LOG(BP289)</f>
        <v>1.6973435402482968</v>
      </c>
      <c r="BR289">
        <f t="shared" ref="BR289:BR300" si="501">LOG(B289)</f>
        <v>1.6924767744012366</v>
      </c>
      <c r="BS289">
        <f t="shared" ref="BS289:BS300" si="502">((BF289*0.0002688)/(0.00001781*0.000134))*E289</f>
        <v>8.3021048910985142E-4</v>
      </c>
      <c r="BT289">
        <f t="shared" ref="BT289:BT300" si="503">BS289*60000</f>
        <v>49.812629346591088</v>
      </c>
      <c r="BU289">
        <f t="shared" ref="BU289:BU300" si="504">LOG(BT289)</f>
        <v>1.6973394664578856</v>
      </c>
      <c r="BV289" s="2"/>
      <c r="BW289" s="2">
        <f t="shared" ref="BW289:BW300" si="505">((BP289-B289)/(B289))*100</f>
        <v>1.1269166503975701</v>
      </c>
      <c r="BX289" s="2"/>
      <c r="BY289" s="2"/>
      <c r="BZ289" s="2"/>
      <c r="CA289" s="2">
        <f t="shared" ref="CA289:CA300" si="506">BP289/B289</f>
        <v>1.0112691665039757</v>
      </c>
    </row>
    <row r="290" spans="1:79" x14ac:dyDescent="0.2">
      <c r="A290">
        <v>1.2926</v>
      </c>
      <c r="B290">
        <v>50.552</v>
      </c>
      <c r="C290">
        <f t="shared" si="467"/>
        <v>2.2926000000000002</v>
      </c>
      <c r="D290">
        <f t="shared" si="468"/>
        <v>1.2926000000000002</v>
      </c>
      <c r="E290">
        <f t="shared" si="469"/>
        <v>129260.00000000001</v>
      </c>
      <c r="F290">
        <f t="shared" si="470"/>
        <v>964626865.67164183</v>
      </c>
      <c r="G290">
        <f t="shared" si="471"/>
        <v>2.8657500000000002</v>
      </c>
      <c r="H290">
        <f t="shared" si="442"/>
        <v>1.8618763047047671</v>
      </c>
      <c r="I290">
        <f t="shared" si="443"/>
        <v>8.4253333333333329E-4</v>
      </c>
      <c r="J290">
        <f t="shared" si="472"/>
        <v>1.6455729166666667E-11</v>
      </c>
      <c r="K290" s="4">
        <f t="shared" si="444"/>
        <v>8.250041774157002E-2</v>
      </c>
      <c r="L290">
        <f t="shared" si="473"/>
        <v>8.2500417741570021E-8</v>
      </c>
      <c r="M290">
        <f t="shared" si="474"/>
        <v>0.91749958225842998</v>
      </c>
      <c r="N290">
        <f t="shared" si="475"/>
        <v>9.1749958225842993E-7</v>
      </c>
      <c r="O290">
        <f t="shared" si="476"/>
        <v>442.52237314449496</v>
      </c>
      <c r="P290">
        <f t="shared" si="445"/>
        <v>8.1203602220921724E-4</v>
      </c>
      <c r="Q290">
        <f t="shared" si="477"/>
        <v>3.3075753988250974E-15</v>
      </c>
      <c r="R290">
        <f t="shared" si="478"/>
        <v>1.5087962806719868E-18</v>
      </c>
      <c r="S290">
        <f t="shared" si="446"/>
        <v>1.7564964731161456E-14</v>
      </c>
      <c r="T290">
        <f t="shared" si="447"/>
        <v>9.2447182795586618E-18</v>
      </c>
      <c r="U290">
        <f t="shared" si="479"/>
        <v>4.9698273104928221E-13</v>
      </c>
      <c r="V290">
        <f t="shared" si="448"/>
        <v>1.8601689157368186E-5</v>
      </c>
      <c r="W290">
        <f t="shared" si="449"/>
        <v>3.5343209398999549E-2</v>
      </c>
      <c r="X290">
        <f t="shared" si="450"/>
        <v>6.2223653577079077</v>
      </c>
      <c r="Y290">
        <f t="shared" si="451"/>
        <v>7.2895738493631182E-9</v>
      </c>
      <c r="Z290">
        <f t="shared" si="452"/>
        <v>0.80137810448572866</v>
      </c>
      <c r="AA290">
        <f t="shared" si="453"/>
        <v>2.0569661458333334E-11</v>
      </c>
      <c r="AC290">
        <f t="shared" si="454"/>
        <v>0.99914680276156664</v>
      </c>
      <c r="AD290">
        <f t="shared" si="480"/>
        <v>6.553117699565588</v>
      </c>
      <c r="AE290">
        <f t="shared" si="481"/>
        <v>1.6455738411384948E-11</v>
      </c>
      <c r="AF290">
        <f t="shared" si="482"/>
        <v>19.965606634920153</v>
      </c>
      <c r="AG290">
        <f t="shared" si="483"/>
        <v>119858.79500813801</v>
      </c>
      <c r="AI290" s="16">
        <f t="shared" si="455"/>
        <v>0.99999943820702242</v>
      </c>
      <c r="AJ290" s="16">
        <f t="shared" si="456"/>
        <v>5.617929775282936E-7</v>
      </c>
      <c r="AK290">
        <f t="shared" si="466"/>
        <v>1.4118161227601462</v>
      </c>
      <c r="AL290">
        <f t="shared" si="484"/>
        <v>1780015.1301279606</v>
      </c>
      <c r="AM290">
        <f t="shared" si="485"/>
        <v>1334.1720766557664</v>
      </c>
      <c r="AN290">
        <f t="shared" si="486"/>
        <v>1.1881986882504736</v>
      </c>
      <c r="AO290">
        <f t="shared" si="457"/>
        <v>5.4043205644479779E-2</v>
      </c>
      <c r="AP290">
        <f t="shared" si="458"/>
        <v>19.965606634920153</v>
      </c>
      <c r="AQ290">
        <f t="shared" si="487"/>
        <v>631.41260913094243</v>
      </c>
      <c r="AV290">
        <f t="shared" si="488"/>
        <v>3.7283832230308488E-15</v>
      </c>
      <c r="AW290">
        <f t="shared" si="489"/>
        <v>6.1060488231186372E-2</v>
      </c>
      <c r="AX290" s="2">
        <f t="shared" si="459"/>
        <v>0.74012338243494047</v>
      </c>
      <c r="AY290" s="4">
        <f t="shared" si="460"/>
        <v>8.250041774157002E-2</v>
      </c>
      <c r="AZ290">
        <f t="shared" si="461"/>
        <v>-3.706970139578696E-4</v>
      </c>
      <c r="BA290">
        <f t="shared" si="462"/>
        <v>-1.0835438523906882</v>
      </c>
      <c r="BB290">
        <f t="shared" si="463"/>
        <v>-1.2142397274650931</v>
      </c>
      <c r="BC290">
        <f t="shared" si="490"/>
        <v>0.93893951176881363</v>
      </c>
      <c r="BD290">
        <f t="shared" si="491"/>
        <v>9.3893951176881357E-7</v>
      </c>
      <c r="BE290">
        <f t="shared" si="492"/>
        <v>0.52754769000608548</v>
      </c>
      <c r="BF290">
        <f t="shared" si="493"/>
        <v>5.8136243866105073E-14</v>
      </c>
      <c r="BG290">
        <f t="shared" si="494"/>
        <v>5.8906547110707662E-2</v>
      </c>
      <c r="BH290">
        <f t="shared" si="495"/>
        <v>-1.2298364332938003</v>
      </c>
      <c r="BI290">
        <f t="shared" si="464"/>
        <v>5.1114641515866541</v>
      </c>
      <c r="BJ290">
        <f t="shared" si="496"/>
        <v>-6.0273623848916928</v>
      </c>
      <c r="BL290">
        <f t="shared" si="465"/>
        <v>25.987661756505958</v>
      </c>
      <c r="BM290" s="2"/>
      <c r="BN290">
        <f t="shared" si="497"/>
        <v>1.6531253280360499E-11</v>
      </c>
      <c r="BO290">
        <f t="shared" si="498"/>
        <v>9.9187519682163001E-7</v>
      </c>
      <c r="BP290">
        <f t="shared" si="499"/>
        <v>50.784010077267453</v>
      </c>
      <c r="BQ290">
        <f t="shared" si="500"/>
        <v>1.7057269912534958</v>
      </c>
      <c r="BR290">
        <f t="shared" si="501"/>
        <v>1.7037383423559316</v>
      </c>
      <c r="BS290">
        <f t="shared" si="502"/>
        <v>8.46392228547303E-4</v>
      </c>
      <c r="BT290">
        <f t="shared" si="503"/>
        <v>50.783533712838178</v>
      </c>
      <c r="BU290">
        <f t="shared" si="504"/>
        <v>1.7057229174630841</v>
      </c>
      <c r="BV290" s="2"/>
      <c r="BW290" s="2">
        <f t="shared" si="505"/>
        <v>0.45895330999258904</v>
      </c>
      <c r="BX290" s="2"/>
      <c r="BY290" s="2"/>
      <c r="BZ290" s="2"/>
      <c r="CA290" s="2">
        <f t="shared" si="506"/>
        <v>1.0045895330999259</v>
      </c>
    </row>
    <row r="291" spans="1:79" x14ac:dyDescent="0.2">
      <c r="A291">
        <v>1.3110999999999999</v>
      </c>
      <c r="B291">
        <v>51.655999999999999</v>
      </c>
      <c r="C291">
        <f t="shared" si="467"/>
        <v>2.3110999999999997</v>
      </c>
      <c r="D291">
        <f t="shared" si="468"/>
        <v>1.3110999999999997</v>
      </c>
      <c r="E291">
        <f t="shared" si="469"/>
        <v>131109.99999999997</v>
      </c>
      <c r="F291">
        <f t="shared" si="470"/>
        <v>978432835.82089531</v>
      </c>
      <c r="G291">
        <f t="shared" si="471"/>
        <v>2.8888749999999996</v>
      </c>
      <c r="H291">
        <f t="shared" si="442"/>
        <v>1.8723375546704595</v>
      </c>
      <c r="I291">
        <f t="shared" si="443"/>
        <v>8.609333333333333E-4</v>
      </c>
      <c r="J291">
        <f t="shared" si="472"/>
        <v>1.6815104166666668E-11</v>
      </c>
      <c r="K291" s="4">
        <f t="shared" si="444"/>
        <v>8.2560441288441533E-2</v>
      </c>
      <c r="L291">
        <f t="shared" si="473"/>
        <v>8.2560441288441524E-8</v>
      </c>
      <c r="M291">
        <f t="shared" si="474"/>
        <v>0.91743955871155847</v>
      </c>
      <c r="N291">
        <f t="shared" si="475"/>
        <v>9.1743955871155842E-7</v>
      </c>
      <c r="O291">
        <f t="shared" si="476"/>
        <v>448.82649456221043</v>
      </c>
      <c r="P291">
        <f t="shared" si="445"/>
        <v>8.2355019840207161E-4</v>
      </c>
      <c r="Q291">
        <f t="shared" si="477"/>
        <v>3.3123188817744254E-15</v>
      </c>
      <c r="R291">
        <f t="shared" si="478"/>
        <v>1.5325218614069995E-18</v>
      </c>
      <c r="S291">
        <f t="shared" si="446"/>
        <v>1.7837524211408239E-14</v>
      </c>
      <c r="T291">
        <f t="shared" si="447"/>
        <v>9.3881706375832834E-18</v>
      </c>
      <c r="U291">
        <f t="shared" si="479"/>
        <v>4.9732874466781883E-13</v>
      </c>
      <c r="V291">
        <f t="shared" si="448"/>
        <v>1.8877192879438189E-5</v>
      </c>
      <c r="W291">
        <f t="shared" si="449"/>
        <v>3.5866666470932562E-2</v>
      </c>
      <c r="X291">
        <f t="shared" si="450"/>
        <v>6.3590869693191578</v>
      </c>
      <c r="Y291">
        <f t="shared" si="451"/>
        <v>7.402919528463855E-9</v>
      </c>
      <c r="Z291">
        <f t="shared" si="452"/>
        <v>0.81893289485409737</v>
      </c>
      <c r="AA291">
        <f t="shared" si="453"/>
        <v>2.1018880208333336E-11</v>
      </c>
      <c r="AC291">
        <f t="shared" si="454"/>
        <v>0.99915207664816397</v>
      </c>
      <c r="AD291">
        <f t="shared" si="480"/>
        <v>6.6961952271268483</v>
      </c>
      <c r="AE291">
        <f t="shared" si="481"/>
        <v>1.6815113554837305E-11</v>
      </c>
      <c r="AF291">
        <f t="shared" si="482"/>
        <v>19.537620360030342</v>
      </c>
      <c r="AG291">
        <f t="shared" si="483"/>
        <v>121784.10310060627</v>
      </c>
      <c r="AI291" s="16">
        <f t="shared" si="455"/>
        <v>0.9999994416825907</v>
      </c>
      <c r="AJ291" s="16">
        <f t="shared" si="456"/>
        <v>5.5831740933337508E-7</v>
      </c>
      <c r="AK291">
        <f t="shared" si="466"/>
        <v>1.4112072162652529</v>
      </c>
      <c r="AL291">
        <f t="shared" si="484"/>
        <v>1791095.8592424856</v>
      </c>
      <c r="AM291">
        <f t="shared" si="485"/>
        <v>1338.3182951908286</v>
      </c>
      <c r="AN291">
        <f t="shared" si="486"/>
        <v>1.1879424296931451</v>
      </c>
      <c r="AO291">
        <f t="shared" si="457"/>
        <v>5.385350680902224E-2</v>
      </c>
      <c r="AP291">
        <f t="shared" si="458"/>
        <v>19.537620360030342</v>
      </c>
      <c r="AQ291">
        <f t="shared" si="487"/>
        <v>641.27837732077285</v>
      </c>
      <c r="AV291">
        <f t="shared" si="488"/>
        <v>3.7279878852092071E-15</v>
      </c>
      <c r="AW291">
        <f t="shared" si="489"/>
        <v>6.1057250881522723E-2</v>
      </c>
      <c r="AX291" s="2">
        <f t="shared" si="459"/>
        <v>0.73954608198140459</v>
      </c>
      <c r="AY291" s="4">
        <f t="shared" si="460"/>
        <v>8.2560441288441533E-2</v>
      </c>
      <c r="AZ291">
        <f t="shared" si="461"/>
        <v>-3.684046443118605E-4</v>
      </c>
      <c r="BA291">
        <f t="shared" si="462"/>
        <v>-1.0832279943914895</v>
      </c>
      <c r="BB291">
        <f t="shared" si="463"/>
        <v>-1.2142627538182744</v>
      </c>
      <c r="BC291">
        <f t="shared" si="490"/>
        <v>0.9389427491184773</v>
      </c>
      <c r="BD291">
        <f t="shared" si="491"/>
        <v>9.3894274911847723E-7</v>
      </c>
      <c r="BE291">
        <f t="shared" si="492"/>
        <v>0.52755132785337944</v>
      </c>
      <c r="BF291">
        <f t="shared" si="493"/>
        <v>5.8137045657149294E-14</v>
      </c>
      <c r="BG291">
        <f t="shared" si="494"/>
        <v>5.8907359525455817E-2</v>
      </c>
      <c r="BH291">
        <f t="shared" si="495"/>
        <v>-1.2298304437251284</v>
      </c>
      <c r="BI291">
        <f t="shared" si="464"/>
        <v>5.1176358173894938</v>
      </c>
      <c r="BJ291">
        <f t="shared" si="496"/>
        <v>-6.0273608874995253</v>
      </c>
      <c r="BL291">
        <f t="shared" si="465"/>
        <v>26.045391801859541</v>
      </c>
      <c r="BM291" s="2"/>
      <c r="BN291">
        <f t="shared" si="497"/>
        <v>1.6768083781888941E-11</v>
      </c>
      <c r="BO291">
        <f t="shared" si="498"/>
        <v>1.0060850269133365E-6</v>
      </c>
      <c r="BP291">
        <f t="shared" si="499"/>
        <v>51.511553377962827</v>
      </c>
      <c r="BQ291">
        <f t="shared" si="500"/>
        <v>1.7119046466250076</v>
      </c>
      <c r="BR291">
        <f t="shared" si="501"/>
        <v>1.7131207733977831</v>
      </c>
      <c r="BS291">
        <f t="shared" si="502"/>
        <v>8.5851783648380339E-4</v>
      </c>
      <c r="BT291">
        <f t="shared" si="503"/>
        <v>51.511070189028203</v>
      </c>
      <c r="BU291">
        <f t="shared" si="504"/>
        <v>1.7119005728345962</v>
      </c>
      <c r="BV291" s="2"/>
      <c r="BW291" s="2">
        <f t="shared" si="505"/>
        <v>-0.27963183761261479</v>
      </c>
      <c r="BX291" s="2"/>
      <c r="BY291" s="2"/>
      <c r="BZ291" s="2"/>
      <c r="CA291" s="2">
        <f t="shared" si="506"/>
        <v>0.99720368162387385</v>
      </c>
    </row>
    <row r="292" spans="1:79" x14ac:dyDescent="0.2">
      <c r="A292">
        <v>1.3326</v>
      </c>
      <c r="B292">
        <v>53.100999999999999</v>
      </c>
      <c r="C292">
        <f t="shared" si="467"/>
        <v>2.3326000000000002</v>
      </c>
      <c r="D292">
        <f t="shared" si="468"/>
        <v>1.3326000000000002</v>
      </c>
      <c r="E292">
        <f t="shared" si="469"/>
        <v>133260.00000000003</v>
      </c>
      <c r="F292">
        <f t="shared" si="470"/>
        <v>994477611.94029868</v>
      </c>
      <c r="G292">
        <f t="shared" si="471"/>
        <v>2.9157500000000001</v>
      </c>
      <c r="H292">
        <f t="shared" si="442"/>
        <v>1.8844952235495069</v>
      </c>
      <c r="I292">
        <f t="shared" si="443"/>
        <v>8.8501666666666661E-4</v>
      </c>
      <c r="J292">
        <f t="shared" si="472"/>
        <v>1.7285481770833332E-11</v>
      </c>
      <c r="K292" s="4">
        <f t="shared" si="444"/>
        <v>8.0270604820547153E-2</v>
      </c>
      <c r="L292">
        <f t="shared" si="473"/>
        <v>8.0270604820547151E-8</v>
      </c>
      <c r="M292">
        <f t="shared" si="474"/>
        <v>0.91972939517945285</v>
      </c>
      <c r="N292">
        <f t="shared" si="475"/>
        <v>9.1972939517945279E-7</v>
      </c>
      <c r="O292">
        <f t="shared" si="476"/>
        <v>457.32514627467873</v>
      </c>
      <c r="P292">
        <f t="shared" si="445"/>
        <v>8.4123863571624301E-4</v>
      </c>
      <c r="Q292">
        <f t="shared" si="477"/>
        <v>3.1336950420947402E-15</v>
      </c>
      <c r="R292">
        <f t="shared" si="478"/>
        <v>1.4759656820435369E-18</v>
      </c>
      <c r="S292">
        <f t="shared" si="446"/>
        <v>1.7313453410721854E-14</v>
      </c>
      <c r="T292">
        <f t="shared" si="447"/>
        <v>9.1123439003799229E-18</v>
      </c>
      <c r="U292">
        <f t="shared" si="479"/>
        <v>4.8411264095599771E-13</v>
      </c>
      <c r="V292">
        <f t="shared" si="448"/>
        <v>1.8822776208415858E-5</v>
      </c>
      <c r="W292">
        <f t="shared" si="449"/>
        <v>3.5763274795990133E-2</v>
      </c>
      <c r="X292">
        <f t="shared" si="450"/>
        <v>6.5044635100385593</v>
      </c>
      <c r="Y292">
        <f t="shared" si="451"/>
        <v>7.1768492455938945E-9</v>
      </c>
      <c r="Z292">
        <f t="shared" si="452"/>
        <v>0.83974540848604495</v>
      </c>
      <c r="AA292">
        <f t="shared" si="453"/>
        <v>2.1606852213541666E-11</v>
      </c>
      <c r="AC292">
        <f t="shared" si="454"/>
        <v>0.99919934698626622</v>
      </c>
      <c r="AD292">
        <f t="shared" si="480"/>
        <v>6.883185712267049</v>
      </c>
      <c r="AE292">
        <f t="shared" si="481"/>
        <v>1.7285490883177234E-11</v>
      </c>
      <c r="AF292">
        <f t="shared" si="482"/>
        <v>19.05339384807829</v>
      </c>
      <c r="AG292">
        <f t="shared" si="483"/>
        <v>124693.62207535084</v>
      </c>
      <c r="AI292" s="16">
        <f t="shared" si="455"/>
        <v>0.99999947283279578</v>
      </c>
      <c r="AJ292" s="16">
        <f t="shared" si="456"/>
        <v>5.271672040999619E-7</v>
      </c>
      <c r="AK292">
        <f t="shared" si="466"/>
        <v>1.3977352459936403</v>
      </c>
      <c r="AL292">
        <f t="shared" si="484"/>
        <v>1896931.357304957</v>
      </c>
      <c r="AM292">
        <f t="shared" si="485"/>
        <v>1377.2913117074968</v>
      </c>
      <c r="AN292">
        <f t="shared" si="486"/>
        <v>1.1822585360206288</v>
      </c>
      <c r="AO292">
        <f t="shared" si="457"/>
        <v>5.317148173004576E-2</v>
      </c>
      <c r="AP292">
        <f t="shared" si="458"/>
        <v>19.05339384807829</v>
      </c>
      <c r="AQ292">
        <f t="shared" si="487"/>
        <v>650.33086016913637</v>
      </c>
      <c r="AV292">
        <f t="shared" si="488"/>
        <v>3.5680904320529591E-15</v>
      </c>
      <c r="AW292">
        <f t="shared" si="489"/>
        <v>5.9733495059748176E-2</v>
      </c>
      <c r="AX292" s="2">
        <f t="shared" si="459"/>
        <v>0.74415155078609774</v>
      </c>
      <c r="AY292" s="4">
        <f t="shared" si="460"/>
        <v>8.0270604820547153E-2</v>
      </c>
      <c r="AZ292">
        <f t="shared" si="461"/>
        <v>-3.4785846133669269E-4</v>
      </c>
      <c r="BA292">
        <f t="shared" si="462"/>
        <v>-1.0954434647018545</v>
      </c>
      <c r="BB292">
        <f t="shared" si="463"/>
        <v>-1.223782073554363</v>
      </c>
      <c r="BC292">
        <f t="shared" si="490"/>
        <v>0.94026650494025188</v>
      </c>
      <c r="BD292">
        <f t="shared" si="491"/>
        <v>9.4026650494025185E-7</v>
      </c>
      <c r="BE292">
        <f t="shared" si="492"/>
        <v>0.52903989874072055</v>
      </c>
      <c r="BF292">
        <f t="shared" si="493"/>
        <v>5.846559457323932E-14</v>
      </c>
      <c r="BG292">
        <f t="shared" si="494"/>
        <v>5.9240261703456913E-2</v>
      </c>
      <c r="BH292">
        <f t="shared" si="495"/>
        <v>-1.2273830315803331</v>
      </c>
      <c r="BI292">
        <f t="shared" si="464"/>
        <v>5.1246998089321174</v>
      </c>
      <c r="BJ292">
        <f t="shared" si="496"/>
        <v>-6.0267490344633261</v>
      </c>
      <c r="BL292">
        <f t="shared" si="465"/>
        <v>25.584844921390225</v>
      </c>
      <c r="BM292" s="2"/>
      <c r="BN292">
        <f t="shared" si="497"/>
        <v>1.7139369393893028E-11</v>
      </c>
      <c r="BO292">
        <f t="shared" si="498"/>
        <v>1.0283621636335817E-6</v>
      </c>
      <c r="BP292">
        <f t="shared" si="499"/>
        <v>52.652142778039384</v>
      </c>
      <c r="BQ292">
        <f t="shared" si="500"/>
        <v>1.7214160503124265</v>
      </c>
      <c r="BR292">
        <f t="shared" si="501"/>
        <v>1.725102699808259</v>
      </c>
      <c r="BS292">
        <f t="shared" si="502"/>
        <v>8.7752748150237152E-4</v>
      </c>
      <c r="BT292">
        <f t="shared" si="503"/>
        <v>52.65164889014229</v>
      </c>
      <c r="BU292">
        <f t="shared" si="504"/>
        <v>1.7214119765220151</v>
      </c>
      <c r="BV292" s="2"/>
      <c r="BW292" s="2">
        <f t="shared" si="505"/>
        <v>-0.8452895839261324</v>
      </c>
      <c r="BX292" s="2"/>
      <c r="BY292" s="2"/>
      <c r="BZ292" s="2"/>
      <c r="CA292" s="2">
        <f t="shared" si="506"/>
        <v>0.99154710416073866</v>
      </c>
    </row>
    <row r="293" spans="1:79" x14ac:dyDescent="0.2">
      <c r="A293">
        <v>1.3514999999999999</v>
      </c>
      <c r="B293">
        <v>54.36</v>
      </c>
      <c r="C293">
        <f t="shared" si="467"/>
        <v>2.3514999999999997</v>
      </c>
      <c r="D293">
        <f t="shared" si="468"/>
        <v>1.3514999999999997</v>
      </c>
      <c r="E293">
        <f t="shared" si="469"/>
        <v>135149.99999999997</v>
      </c>
      <c r="F293">
        <f t="shared" si="470"/>
        <v>1008582089.5522386</v>
      </c>
      <c r="G293">
        <f t="shared" si="471"/>
        <v>2.9393749999999996</v>
      </c>
      <c r="H293">
        <f t="shared" si="442"/>
        <v>1.8951826627036463</v>
      </c>
      <c r="I293">
        <f t="shared" si="443"/>
        <v>9.0600000000000001E-4</v>
      </c>
      <c r="J293">
        <f t="shared" si="472"/>
        <v>1.7695312499999999E-11</v>
      </c>
      <c r="K293" s="4">
        <f t="shared" si="444"/>
        <v>7.96628072079133E-2</v>
      </c>
      <c r="L293">
        <f t="shared" si="473"/>
        <v>7.9662807207913294E-8</v>
      </c>
      <c r="M293">
        <f t="shared" si="474"/>
        <v>0.9203371927920867</v>
      </c>
      <c r="N293">
        <f t="shared" si="475"/>
        <v>9.2033719279208669E-7</v>
      </c>
      <c r="O293">
        <f t="shared" si="476"/>
        <v>464.11780449944212</v>
      </c>
      <c r="P293">
        <f t="shared" si="445"/>
        <v>8.5429764039699212E-4</v>
      </c>
      <c r="Q293">
        <f t="shared" si="477"/>
        <v>3.0870887899012516E-15</v>
      </c>
      <c r="R293">
        <f t="shared" si="478"/>
        <v>1.4752495334067037E-18</v>
      </c>
      <c r="S293">
        <f t="shared" si="446"/>
        <v>1.7340664343824898E-14</v>
      </c>
      <c r="T293">
        <f t="shared" si="447"/>
        <v>9.1266654441183677E-18</v>
      </c>
      <c r="U293">
        <f t="shared" si="479"/>
        <v>4.8059912118234306E-13</v>
      </c>
      <c r="V293">
        <f t="shared" si="448"/>
        <v>1.8990183381246009E-5</v>
      </c>
      <c r="W293">
        <f t="shared" si="449"/>
        <v>3.6081348424367415E-2</v>
      </c>
      <c r="X293">
        <f t="shared" si="450"/>
        <v>6.6498893306180733</v>
      </c>
      <c r="Y293">
        <f t="shared" si="451"/>
        <v>7.1858537583298191E-9</v>
      </c>
      <c r="Z293">
        <f t="shared" si="452"/>
        <v>0.85908765846702484</v>
      </c>
      <c r="AA293">
        <f t="shared" si="453"/>
        <v>2.2119140625000001E-11</v>
      </c>
      <c r="AC293">
        <f t="shared" si="454"/>
        <v>0.99921664766332252</v>
      </c>
      <c r="AD293">
        <f t="shared" si="480"/>
        <v>7.0462608397206452</v>
      </c>
      <c r="AE293">
        <f t="shared" si="481"/>
        <v>1.7695321626665445E-11</v>
      </c>
      <c r="AF293">
        <f t="shared" si="482"/>
        <v>18.624409095284591</v>
      </c>
      <c r="AG293">
        <f t="shared" si="483"/>
        <v>127014.07829770632</v>
      </c>
      <c r="AI293" s="16">
        <f t="shared" si="455"/>
        <v>0.99999948423285889</v>
      </c>
      <c r="AJ293" s="16">
        <f t="shared" si="456"/>
        <v>5.1576714098065379E-7</v>
      </c>
      <c r="AK293">
        <f t="shared" si="466"/>
        <v>1.3940436761983261</v>
      </c>
      <c r="AL293">
        <f t="shared" si="484"/>
        <v>1938859.4591323715</v>
      </c>
      <c r="AM293">
        <f t="shared" si="485"/>
        <v>1392.4293372133366</v>
      </c>
      <c r="AN293">
        <f t="shared" si="486"/>
        <v>1.180696267546538</v>
      </c>
      <c r="AO293">
        <f t="shared" si="457"/>
        <v>5.2820199214985611E-2</v>
      </c>
      <c r="AP293">
        <f t="shared" si="458"/>
        <v>18.624409095284591</v>
      </c>
      <c r="AQ293">
        <f t="shared" si="487"/>
        <v>660.68347999655418</v>
      </c>
      <c r="AV293">
        <f t="shared" si="488"/>
        <v>3.5176999900405959E-15</v>
      </c>
      <c r="AW293">
        <f t="shared" si="489"/>
        <v>5.9310201399427033E-2</v>
      </c>
      <c r="AX293" s="2">
        <f t="shared" si="459"/>
        <v>0.7445155835976548</v>
      </c>
      <c r="AY293" s="4">
        <f t="shared" si="460"/>
        <v>7.96628072079133E-2</v>
      </c>
      <c r="AZ293">
        <f t="shared" si="461"/>
        <v>-3.4033891725873862E-4</v>
      </c>
      <c r="BA293">
        <f t="shared" si="462"/>
        <v>-1.098744393715978</v>
      </c>
      <c r="BB293">
        <f t="shared" si="463"/>
        <v>-1.2268706012320283</v>
      </c>
      <c r="BC293">
        <f t="shared" si="490"/>
        <v>0.940689798600573</v>
      </c>
      <c r="BD293">
        <f t="shared" si="491"/>
        <v>9.4068979860057293E-7</v>
      </c>
      <c r="BE293">
        <f t="shared" si="492"/>
        <v>0.52951633736962744</v>
      </c>
      <c r="BF293">
        <f t="shared" si="493"/>
        <v>5.8570946969619979E-14</v>
      </c>
      <c r="BG293">
        <f t="shared" si="494"/>
        <v>5.9347010015489525E-2</v>
      </c>
      <c r="BH293">
        <f t="shared" si="495"/>
        <v>-1.2266011565153594</v>
      </c>
      <c r="BI293">
        <f t="shared" si="464"/>
        <v>5.1308160500347437</v>
      </c>
      <c r="BJ293">
        <f t="shared" si="496"/>
        <v>-6.0265535656970828</v>
      </c>
      <c r="BL293">
        <f t="shared" si="465"/>
        <v>25.548441640234522</v>
      </c>
      <c r="BM293" s="2"/>
      <c r="BN293">
        <f t="shared" si="497"/>
        <v>1.7413776058366229E-11</v>
      </c>
      <c r="BO293">
        <f t="shared" si="498"/>
        <v>1.0448265635019738E-6</v>
      </c>
      <c r="BP293">
        <f t="shared" si="499"/>
        <v>53.495120051301058</v>
      </c>
      <c r="BQ293">
        <f t="shared" si="500"/>
        <v>1.7283141664800266</v>
      </c>
      <c r="BR293">
        <f t="shared" si="501"/>
        <v>1.7352794480604568</v>
      </c>
      <c r="BS293">
        <f t="shared" si="502"/>
        <v>8.9157697093507099E-4</v>
      </c>
      <c r="BT293">
        <f t="shared" si="503"/>
        <v>53.49461825610426</v>
      </c>
      <c r="BU293">
        <f t="shared" si="504"/>
        <v>1.7283100926896153</v>
      </c>
      <c r="BV293" s="2"/>
      <c r="BW293" s="2">
        <f t="shared" si="505"/>
        <v>-1.5910227165175528</v>
      </c>
      <c r="BX293" s="2"/>
      <c r="BY293" s="2"/>
      <c r="BZ293" s="2"/>
      <c r="CA293" s="2">
        <f t="shared" si="506"/>
        <v>0.98408977283482446</v>
      </c>
    </row>
    <row r="294" spans="1:79" x14ac:dyDescent="0.2">
      <c r="A294">
        <v>1.3722000000000001</v>
      </c>
      <c r="B294">
        <v>55.51</v>
      </c>
      <c r="C294">
        <f t="shared" si="467"/>
        <v>2.3722000000000003</v>
      </c>
      <c r="D294">
        <f t="shared" si="468"/>
        <v>1.3722000000000003</v>
      </c>
      <c r="E294">
        <f t="shared" si="469"/>
        <v>137220.00000000003</v>
      </c>
      <c r="F294">
        <f t="shared" si="470"/>
        <v>1024029850.7462689</v>
      </c>
      <c r="G294">
        <f t="shared" si="471"/>
        <v>2.9652500000000002</v>
      </c>
      <c r="H294">
        <f t="shared" si="442"/>
        <v>1.9068879532058001</v>
      </c>
      <c r="I294">
        <f t="shared" si="443"/>
        <v>9.2516666666666659E-4</v>
      </c>
      <c r="J294">
        <f t="shared" si="472"/>
        <v>1.8069661458333333E-11</v>
      </c>
      <c r="K294" s="4">
        <f t="shared" si="444"/>
        <v>7.8571447737889044E-2</v>
      </c>
      <c r="L294">
        <f t="shared" si="473"/>
        <v>7.8571447737889036E-8</v>
      </c>
      <c r="M294">
        <f t="shared" si="474"/>
        <v>0.92142855226211096</v>
      </c>
      <c r="N294">
        <f t="shared" si="475"/>
        <v>9.2142855226211096E-7</v>
      </c>
      <c r="O294">
        <f t="shared" si="476"/>
        <v>471.78517142316002</v>
      </c>
      <c r="P294">
        <f t="shared" si="445"/>
        <v>8.6944055944101952E-4</v>
      </c>
      <c r="Q294">
        <f t="shared" si="477"/>
        <v>3.004253137537499E-15</v>
      </c>
      <c r="R294">
        <f t="shared" si="478"/>
        <v>1.458742114923829E-18</v>
      </c>
      <c r="S294">
        <f t="shared" si="446"/>
        <v>1.7209857289236836E-14</v>
      </c>
      <c r="T294">
        <f t="shared" si="447"/>
        <v>9.0578196259141245E-18</v>
      </c>
      <c r="U294">
        <f t="shared" si="479"/>
        <v>4.742844304527229E-13</v>
      </c>
      <c r="V294">
        <f t="shared" si="448"/>
        <v>1.9097864159841982E-5</v>
      </c>
      <c r="W294">
        <f t="shared" si="449"/>
        <v>3.628594190369977E-2</v>
      </c>
      <c r="X294">
        <f t="shared" si="450"/>
        <v>6.7744932143917254</v>
      </c>
      <c r="Y294">
        <f t="shared" si="451"/>
        <v>7.1275974697665595E-9</v>
      </c>
      <c r="Z294">
        <f t="shared" si="452"/>
        <v>0.87622283476227703</v>
      </c>
      <c r="AA294">
        <f t="shared" si="453"/>
        <v>2.2587076822916666E-11</v>
      </c>
      <c r="AC294">
        <f t="shared" si="454"/>
        <v>0.99923864630046899</v>
      </c>
      <c r="AD294">
        <f t="shared" si="480"/>
        <v>7.1951679204421168</v>
      </c>
      <c r="AE294">
        <f t="shared" si="481"/>
        <v>1.8069670516152959E-11</v>
      </c>
      <c r="AF294">
        <f t="shared" si="482"/>
        <v>18.260195198337723</v>
      </c>
      <c r="AG294">
        <f t="shared" si="483"/>
        <v>129057.79251911327</v>
      </c>
      <c r="AI294" s="16">
        <f t="shared" si="455"/>
        <v>0.99999949872801397</v>
      </c>
      <c r="AJ294" s="16">
        <f t="shared" si="456"/>
        <v>5.0127198599537816E-7</v>
      </c>
      <c r="AK294">
        <f t="shared" si="466"/>
        <v>1.3842192639849498</v>
      </c>
      <c r="AL294">
        <f t="shared" si="484"/>
        <v>1994924.9667608999</v>
      </c>
      <c r="AM294">
        <f t="shared" si="485"/>
        <v>1412.4181274540836</v>
      </c>
      <c r="AN294">
        <f t="shared" si="486"/>
        <v>1.1765284798868874</v>
      </c>
      <c r="AO294">
        <f t="shared" si="457"/>
        <v>5.2480342214615699E-2</v>
      </c>
      <c r="AP294">
        <f t="shared" si="458"/>
        <v>18.260195198337723</v>
      </c>
      <c r="AQ294">
        <f t="shared" si="487"/>
        <v>666.58314392660202</v>
      </c>
      <c r="AV294">
        <f t="shared" si="488"/>
        <v>3.4602657573532294E-15</v>
      </c>
      <c r="AW294">
        <f t="shared" si="489"/>
        <v>5.8824023641308572E-2</v>
      </c>
      <c r="AX294" s="2">
        <f t="shared" si="459"/>
        <v>0.74866920917052426</v>
      </c>
      <c r="AY294" s="4">
        <f t="shared" si="460"/>
        <v>7.8571447737889044E-2</v>
      </c>
      <c r="AZ294">
        <f t="shared" si="461"/>
        <v>-3.3077764585942679E-4</v>
      </c>
      <c r="BA294">
        <f t="shared" si="462"/>
        <v>-1.104735244579633</v>
      </c>
      <c r="BB294">
        <f t="shared" si="463"/>
        <v>-1.23044527249382</v>
      </c>
      <c r="BC294">
        <f t="shared" si="490"/>
        <v>0.94117597635869144</v>
      </c>
      <c r="BD294">
        <f t="shared" si="491"/>
        <v>9.4117597635869143E-7</v>
      </c>
      <c r="BE294">
        <f t="shared" si="492"/>
        <v>0.53006381984989326</v>
      </c>
      <c r="BF294">
        <f t="shared" si="493"/>
        <v>5.8692126024303349E-14</v>
      </c>
      <c r="BG294">
        <f t="shared" si="494"/>
        <v>5.9469794688506536E-2</v>
      </c>
      <c r="BH294">
        <f t="shared" si="495"/>
        <v>-1.2257035608416105</v>
      </c>
      <c r="BI294">
        <f t="shared" si="464"/>
        <v>5.1374174149903924</v>
      </c>
      <c r="BJ294">
        <f t="shared" si="496"/>
        <v>-6.0263291667786456</v>
      </c>
      <c r="BL294">
        <f t="shared" si="465"/>
        <v>25.133079082947567</v>
      </c>
      <c r="BM294" s="2"/>
      <c r="BN294">
        <f t="shared" si="497"/>
        <v>1.7717070598874359E-11</v>
      </c>
      <c r="BO294">
        <f t="shared" si="498"/>
        <v>1.0630242359324615E-6</v>
      </c>
      <c r="BP294">
        <f t="shared" si="499"/>
        <v>54.426840879742031</v>
      </c>
      <c r="BQ294">
        <f t="shared" si="500"/>
        <v>1.7358131271094237</v>
      </c>
      <c r="BR294">
        <f t="shared" si="501"/>
        <v>1.7443712273318606</v>
      </c>
      <c r="BS294">
        <f t="shared" si="502"/>
        <v>9.0710550574687999E-4</v>
      </c>
      <c r="BT294">
        <f t="shared" si="503"/>
        <v>54.426330344812797</v>
      </c>
      <c r="BU294">
        <f t="shared" si="504"/>
        <v>1.7358090533190125</v>
      </c>
      <c r="BV294" s="2"/>
      <c r="BW294" s="2">
        <f t="shared" si="505"/>
        <v>-1.9512864713708653</v>
      </c>
      <c r="BX294" s="2"/>
      <c r="BY294" s="2"/>
      <c r="BZ294" s="2"/>
      <c r="CA294" s="2">
        <f t="shared" si="506"/>
        <v>0.98048713528629139</v>
      </c>
    </row>
    <row r="295" spans="1:79" x14ac:dyDescent="0.2">
      <c r="A295">
        <v>1.3942000000000001</v>
      </c>
      <c r="B295">
        <v>56.938000000000002</v>
      </c>
      <c r="C295">
        <f t="shared" si="467"/>
        <v>2.3942000000000001</v>
      </c>
      <c r="D295">
        <f t="shared" si="468"/>
        <v>1.3942000000000001</v>
      </c>
      <c r="E295">
        <f t="shared" si="469"/>
        <v>139420</v>
      </c>
      <c r="F295">
        <f t="shared" si="470"/>
        <v>1040447761.1940298</v>
      </c>
      <c r="G295">
        <f t="shared" si="471"/>
        <v>2.99275</v>
      </c>
      <c r="H295">
        <f t="shared" si="442"/>
        <v>1.9193283585704068</v>
      </c>
      <c r="I295">
        <f t="shared" si="443"/>
        <v>9.4896666666666673E-4</v>
      </c>
      <c r="J295">
        <f t="shared" si="472"/>
        <v>1.8534505208333333E-11</v>
      </c>
      <c r="K295" s="4">
        <f t="shared" si="444"/>
        <v>7.6922203628417618E-2</v>
      </c>
      <c r="L295">
        <f t="shared" si="473"/>
        <v>7.6922203628417609E-8</v>
      </c>
      <c r="M295">
        <f t="shared" si="474"/>
        <v>0.92307779637158238</v>
      </c>
      <c r="N295">
        <f t="shared" si="475"/>
        <v>9.2307779637158237E-7</v>
      </c>
      <c r="O295">
        <f t="shared" si="476"/>
        <v>480.20711332136568</v>
      </c>
      <c r="P295">
        <f t="shared" si="445"/>
        <v>8.8654498072936498E-4</v>
      </c>
      <c r="Q295">
        <f t="shared" si="477"/>
        <v>2.8811487753199542E-15</v>
      </c>
      <c r="R295">
        <f t="shared" si="478"/>
        <v>1.4230010189387574E-18</v>
      </c>
      <c r="S295">
        <f t="shared" si="446"/>
        <v>1.688140495905601E-14</v>
      </c>
      <c r="T295">
        <f t="shared" si="447"/>
        <v>8.8849499784505324E-18</v>
      </c>
      <c r="U295">
        <f t="shared" si="479"/>
        <v>4.6472757607148565E-13</v>
      </c>
      <c r="V295">
        <f t="shared" si="448"/>
        <v>1.9118620103326569E-5</v>
      </c>
      <c r="W295">
        <f t="shared" si="449"/>
        <v>3.6325378196320479E-2</v>
      </c>
      <c r="X295">
        <f t="shared" si="450"/>
        <v>6.9239594344876254</v>
      </c>
      <c r="Y295">
        <f t="shared" si="451"/>
        <v>6.9855703462416123E-9</v>
      </c>
      <c r="Z295">
        <f t="shared" si="452"/>
        <v>0.89715794735444476</v>
      </c>
      <c r="AA295">
        <f t="shared" si="453"/>
        <v>2.3168131510416666E-11</v>
      </c>
      <c r="AC295">
        <f t="shared" si="454"/>
        <v>0.99927188287448132</v>
      </c>
      <c r="AD295">
        <f t="shared" si="480"/>
        <v>7.3800188222629632</v>
      </c>
      <c r="AE295">
        <f t="shared" si="481"/>
        <v>1.8534514093283311E-11</v>
      </c>
      <c r="AF295">
        <f t="shared" si="482"/>
        <v>17.83409492963985</v>
      </c>
      <c r="AG295">
        <f t="shared" si="483"/>
        <v>131755.19470045331</v>
      </c>
      <c r="AI295" s="16">
        <f t="shared" si="455"/>
        <v>0.99999952062676511</v>
      </c>
      <c r="AJ295" s="16">
        <f t="shared" si="456"/>
        <v>4.7937323491368641E-7</v>
      </c>
      <c r="AK295">
        <f t="shared" si="466"/>
        <v>1.3803279783902231</v>
      </c>
      <c r="AL295">
        <f t="shared" si="484"/>
        <v>2086057.2246593097</v>
      </c>
      <c r="AM295">
        <f t="shared" si="485"/>
        <v>1444.3189483833928</v>
      </c>
      <c r="AN295">
        <f t="shared" si="486"/>
        <v>1.1748736010270309</v>
      </c>
      <c r="AO295">
        <f t="shared" si="457"/>
        <v>5.1939011370659469E-2</v>
      </c>
      <c r="AP295">
        <f t="shared" si="458"/>
        <v>17.83409492963985</v>
      </c>
      <c r="AQ295">
        <f t="shared" si="487"/>
        <v>678.60216993763777</v>
      </c>
      <c r="AV295">
        <f t="shared" si="488"/>
        <v>3.3341094876243045E-15</v>
      </c>
      <c r="AW295">
        <f t="shared" si="489"/>
        <v>5.7741748221060159E-2</v>
      </c>
      <c r="AX295" s="2">
        <f t="shared" si="459"/>
        <v>0.75065124889022861</v>
      </c>
      <c r="AY295" s="4">
        <f t="shared" si="460"/>
        <v>7.6922203628417618E-2</v>
      </c>
      <c r="AZ295">
        <f t="shared" si="461"/>
        <v>-3.163324273013704E-4</v>
      </c>
      <c r="BA295">
        <f t="shared" si="462"/>
        <v>-1.1139482828064953</v>
      </c>
      <c r="BB295">
        <f t="shared" si="463"/>
        <v>-1.2385100713166453</v>
      </c>
      <c r="BC295">
        <f t="shared" si="490"/>
        <v>0.94225825177893985</v>
      </c>
      <c r="BD295">
        <f t="shared" si="491"/>
        <v>9.4225825177893979E-7</v>
      </c>
      <c r="BE295">
        <f t="shared" si="492"/>
        <v>0.53128358086696625</v>
      </c>
      <c r="BF295">
        <f t="shared" si="493"/>
        <v>5.8962556621718309E-14</v>
      </c>
      <c r="BG295">
        <f t="shared" si="494"/>
        <v>5.9743808482096129E-2</v>
      </c>
      <c r="BH295">
        <f t="shared" si="495"/>
        <v>-1.2237070959260838</v>
      </c>
      <c r="BI295">
        <f t="shared" si="464"/>
        <v>5.1443250784004881</v>
      </c>
      <c r="BJ295">
        <f t="shared" si="496"/>
        <v>-6.0258300505497635</v>
      </c>
      <c r="BL295">
        <f t="shared" si="465"/>
        <v>24.934875110977138</v>
      </c>
      <c r="BM295" s="2"/>
      <c r="BN295">
        <f t="shared" si="497"/>
        <v>1.8084064363537889E-11</v>
      </c>
      <c r="BO295">
        <f t="shared" si="498"/>
        <v>1.0850438618122734E-6</v>
      </c>
      <c r="BP295">
        <f t="shared" si="499"/>
        <v>55.554245724788402</v>
      </c>
      <c r="BQ295">
        <f t="shared" si="500"/>
        <v>1.7447172554350465</v>
      </c>
      <c r="BR295">
        <f t="shared" si="501"/>
        <v>1.7554022080828255</v>
      </c>
      <c r="BS295">
        <f t="shared" si="502"/>
        <v>9.2589541024284126E-4</v>
      </c>
      <c r="BT295">
        <f t="shared" si="503"/>
        <v>55.553724614570477</v>
      </c>
      <c r="BU295">
        <f t="shared" si="504"/>
        <v>1.7447131816446351</v>
      </c>
      <c r="BV295" s="2"/>
      <c r="BW295" s="2">
        <f t="shared" si="505"/>
        <v>-2.4302825445424858</v>
      </c>
      <c r="BX295" s="2"/>
      <c r="BY295" s="2"/>
      <c r="BZ295" s="2"/>
      <c r="CA295" s="2">
        <f t="shared" si="506"/>
        <v>0.97569717455457516</v>
      </c>
    </row>
    <row r="296" spans="1:79" x14ac:dyDescent="0.2">
      <c r="A296">
        <v>1.4134</v>
      </c>
      <c r="B296">
        <v>58.18</v>
      </c>
      <c r="C296">
        <f t="shared" si="467"/>
        <v>2.4134000000000002</v>
      </c>
      <c r="D296">
        <f t="shared" si="468"/>
        <v>1.4134000000000002</v>
      </c>
      <c r="E296">
        <f t="shared" si="469"/>
        <v>141340.00000000003</v>
      </c>
      <c r="F296">
        <f t="shared" si="470"/>
        <v>1054776119.4029852</v>
      </c>
      <c r="G296">
        <f t="shared" si="471"/>
        <v>3.01675</v>
      </c>
      <c r="H296">
        <f t="shared" si="442"/>
        <v>1.9301854396158822</v>
      </c>
      <c r="I296">
        <f t="shared" si="443"/>
        <v>9.6966666666666664E-4</v>
      </c>
      <c r="J296">
        <f t="shared" si="472"/>
        <v>1.8938802083333333E-11</v>
      </c>
      <c r="K296" s="4">
        <f t="shared" si="444"/>
        <v>7.6245144024303602E-2</v>
      </c>
      <c r="L296">
        <f t="shared" si="473"/>
        <v>7.6245144024303597E-8</v>
      </c>
      <c r="M296">
        <f t="shared" si="474"/>
        <v>0.9237548559756964</v>
      </c>
      <c r="N296">
        <f t="shared" si="475"/>
        <v>9.2375485597569638E-7</v>
      </c>
      <c r="O296">
        <f t="shared" si="476"/>
        <v>487.17728113285426</v>
      </c>
      <c r="P296">
        <f t="shared" si="445"/>
        <v>9.0007270277246828E-4</v>
      </c>
      <c r="Q296">
        <f t="shared" si="477"/>
        <v>2.8313352951391732E-15</v>
      </c>
      <c r="R296">
        <f t="shared" si="478"/>
        <v>1.4183121031131917E-18</v>
      </c>
      <c r="S296">
        <f t="shared" si="446"/>
        <v>1.6863923799024442E-14</v>
      </c>
      <c r="T296">
        <f t="shared" si="447"/>
        <v>8.8757493679076013E-18</v>
      </c>
      <c r="U296">
        <f t="shared" si="479"/>
        <v>4.6079927902908347E-13</v>
      </c>
      <c r="V296">
        <f t="shared" si="448"/>
        <v>1.926163900822294E-5</v>
      </c>
      <c r="W296">
        <f t="shared" si="449"/>
        <v>3.6597114115623587E-2</v>
      </c>
      <c r="X296">
        <f t="shared" si="450"/>
        <v>7.0646258167646936</v>
      </c>
      <c r="Y296">
        <f t="shared" si="451"/>
        <v>6.9758805915489859E-9</v>
      </c>
      <c r="Z296">
        <f t="shared" si="452"/>
        <v>0.91605592418411785</v>
      </c>
      <c r="AA296">
        <f t="shared" si="453"/>
        <v>2.3673502604166667E-11</v>
      </c>
      <c r="AC296">
        <f t="shared" si="454"/>
        <v>0.99928815268522264</v>
      </c>
      <c r="AD296">
        <f t="shared" si="480"/>
        <v>7.5408778731690429</v>
      </c>
      <c r="AE296">
        <f t="shared" si="481"/>
        <v>1.89388109590827E-11</v>
      </c>
      <c r="AF296">
        <f t="shared" si="482"/>
        <v>17.466182552392034</v>
      </c>
      <c r="AG296">
        <f t="shared" si="483"/>
        <v>133970.11516326439</v>
      </c>
      <c r="AI296" s="16">
        <f t="shared" si="455"/>
        <v>0.99999953134600761</v>
      </c>
      <c r="AJ296" s="16">
        <f t="shared" si="456"/>
        <v>4.6865399243298099E-7</v>
      </c>
      <c r="AK296">
        <f t="shared" si="466"/>
        <v>1.3731298647154602</v>
      </c>
      <c r="AL296">
        <f t="shared" si="484"/>
        <v>2133770.3639492695</v>
      </c>
      <c r="AM296">
        <f t="shared" si="485"/>
        <v>1460.7430862233336</v>
      </c>
      <c r="AN296">
        <f t="shared" si="486"/>
        <v>1.1718062402613583</v>
      </c>
      <c r="AO296">
        <f t="shared" si="457"/>
        <v>5.1611288553180958E-2</v>
      </c>
      <c r="AP296">
        <f t="shared" si="458"/>
        <v>17.466182552392034</v>
      </c>
      <c r="AQ296">
        <f t="shared" si="487"/>
        <v>686.41181384346203</v>
      </c>
      <c r="AV296">
        <f t="shared" si="488"/>
        <v>3.2927624077737267E-15</v>
      </c>
      <c r="AW296">
        <f t="shared" si="489"/>
        <v>5.7382596732578485E-2</v>
      </c>
      <c r="AX296" s="2">
        <f t="shared" si="459"/>
        <v>0.75260657536809739</v>
      </c>
      <c r="AY296" s="4">
        <f t="shared" si="460"/>
        <v>7.6245144024303602E-2</v>
      </c>
      <c r="AZ296">
        <f t="shared" si="461"/>
        <v>-3.0926144729476472E-4</v>
      </c>
      <c r="BA296">
        <f t="shared" si="462"/>
        <v>-1.1177878108743617</v>
      </c>
      <c r="BB296">
        <f t="shared" si="463"/>
        <v>-1.2412198025328143</v>
      </c>
      <c r="BC296">
        <f t="shared" si="490"/>
        <v>0.94261740326742149</v>
      </c>
      <c r="BD296">
        <f t="shared" si="491"/>
        <v>9.4261740326742144E-7</v>
      </c>
      <c r="BE296">
        <f t="shared" si="492"/>
        <v>0.53168866652870095</v>
      </c>
      <c r="BF296">
        <f t="shared" si="493"/>
        <v>5.9052504788136026E-14</v>
      </c>
      <c r="BG296">
        <f t="shared" si="494"/>
        <v>5.9834948458645183E-2</v>
      </c>
      <c r="BH296">
        <f t="shared" si="495"/>
        <v>-1.2230450787321749</v>
      </c>
      <c r="BI296">
        <f t="shared" si="464"/>
        <v>5.1502650869787034</v>
      </c>
      <c r="BJ296">
        <f t="shared" si="496"/>
        <v>-6.0256645462512868</v>
      </c>
      <c r="BL296">
        <f t="shared" si="465"/>
        <v>24.739342463190265</v>
      </c>
      <c r="BM296" s="2"/>
      <c r="BN296">
        <f t="shared" si="497"/>
        <v>1.8361073531457518E-11</v>
      </c>
      <c r="BO296">
        <f t="shared" si="498"/>
        <v>1.1016644118874512E-6</v>
      </c>
      <c r="BP296">
        <f t="shared" si="499"/>
        <v>56.405217888637502</v>
      </c>
      <c r="BQ296">
        <f t="shared" si="500"/>
        <v>1.7513192812071707</v>
      </c>
      <c r="BR296">
        <f t="shared" si="501"/>
        <v>1.7647737169110405</v>
      </c>
      <c r="BS296">
        <f t="shared" si="502"/>
        <v>9.4007814660210319E-4</v>
      </c>
      <c r="BT296">
        <f t="shared" si="503"/>
        <v>56.404688796126194</v>
      </c>
      <c r="BU296">
        <f t="shared" si="504"/>
        <v>1.7513152074167595</v>
      </c>
      <c r="BV296" s="2"/>
      <c r="BW296" s="2">
        <f t="shared" si="505"/>
        <v>-3.0505020820943587</v>
      </c>
      <c r="BX296" s="2"/>
      <c r="BY296" s="2"/>
      <c r="BZ296" s="2"/>
      <c r="CA296" s="2">
        <f t="shared" si="506"/>
        <v>0.96949497917905636</v>
      </c>
    </row>
    <row r="297" spans="1:79" x14ac:dyDescent="0.2">
      <c r="A297">
        <v>1.4325000000000001</v>
      </c>
      <c r="B297">
        <v>59.472999999999999</v>
      </c>
      <c r="C297">
        <f t="shared" si="467"/>
        <v>2.4325000000000001</v>
      </c>
      <c r="D297">
        <f t="shared" si="468"/>
        <v>1.4325000000000001</v>
      </c>
      <c r="E297">
        <f t="shared" si="469"/>
        <v>143250</v>
      </c>
      <c r="F297">
        <f t="shared" si="470"/>
        <v>1069029850.7462686</v>
      </c>
      <c r="G297">
        <f t="shared" si="471"/>
        <v>3.0406250000000004</v>
      </c>
      <c r="H297">
        <f t="shared" si="442"/>
        <v>1.9409859733642452</v>
      </c>
      <c r="I297">
        <f t="shared" si="443"/>
        <v>9.9121666666666659E-4</v>
      </c>
      <c r="J297">
        <f t="shared" si="472"/>
        <v>1.9359700520833332E-11</v>
      </c>
      <c r="K297" s="4">
        <f t="shared" si="444"/>
        <v>7.5037514298229024E-2</v>
      </c>
      <c r="L297">
        <f t="shared" si="473"/>
        <v>7.5037514298229022E-8</v>
      </c>
      <c r="M297">
        <f t="shared" si="474"/>
        <v>0.92496248570177098</v>
      </c>
      <c r="N297">
        <f t="shared" si="475"/>
        <v>9.2496248570177093E-7</v>
      </c>
      <c r="O297">
        <f t="shared" si="476"/>
        <v>494.40625401783092</v>
      </c>
      <c r="P297">
        <f t="shared" si="445"/>
        <v>9.146224405483037E-4</v>
      </c>
      <c r="Q297">
        <f t="shared" si="477"/>
        <v>2.7435340108604728E-15</v>
      </c>
      <c r="R297">
        <f t="shared" si="478"/>
        <v>1.3940515469611745E-18</v>
      </c>
      <c r="S297">
        <f t="shared" si="446"/>
        <v>1.6642334411797076E-14</v>
      </c>
      <c r="T297">
        <f t="shared" si="447"/>
        <v>8.7591233746300402E-18</v>
      </c>
      <c r="U297">
        <f t="shared" si="479"/>
        <v>4.5378546603167593E-13</v>
      </c>
      <c r="V297">
        <f t="shared" si="448"/>
        <v>1.9302344456352905E-5</v>
      </c>
      <c r="W297">
        <f t="shared" si="449"/>
        <v>3.6674454467070523E-2</v>
      </c>
      <c r="X297">
        <f t="shared" si="450"/>
        <v>7.2027862007548586</v>
      </c>
      <c r="Y297">
        <f t="shared" si="451"/>
        <v>6.8798997536313838E-9</v>
      </c>
      <c r="Z297">
        <f t="shared" si="452"/>
        <v>0.93519189054304175</v>
      </c>
      <c r="AA297">
        <f t="shared" si="453"/>
        <v>2.4199625651041666E-11</v>
      </c>
      <c r="AC297">
        <f t="shared" si="454"/>
        <v>0.99931276221332732</v>
      </c>
      <c r="AD297">
        <f t="shared" si="480"/>
        <v>7.7082775062458655</v>
      </c>
      <c r="AE297">
        <f t="shared" si="481"/>
        <v>1.9359709279956708E-11</v>
      </c>
      <c r="AF297">
        <f t="shared" si="482"/>
        <v>17.10878821961257</v>
      </c>
      <c r="AG297">
        <f t="shared" si="483"/>
        <v>136363.48221512407</v>
      </c>
      <c r="AI297" s="16">
        <f t="shared" si="455"/>
        <v>0.99999954755914722</v>
      </c>
      <c r="AJ297" s="16">
        <f t="shared" si="456"/>
        <v>4.5244085269908701E-7</v>
      </c>
      <c r="AK297">
        <f t="shared" si="466"/>
        <v>1.3675026367051675</v>
      </c>
      <c r="AL297">
        <f t="shared" si="484"/>
        <v>2210233.6560334619</v>
      </c>
      <c r="AM297">
        <f t="shared" si="485"/>
        <v>1486.6854596832047</v>
      </c>
      <c r="AN297">
        <f t="shared" si="486"/>
        <v>1.1694026837258273</v>
      </c>
      <c r="AO297">
        <f t="shared" si="457"/>
        <v>5.1167881138389139E-2</v>
      </c>
      <c r="AP297">
        <f t="shared" si="458"/>
        <v>17.10878821961257</v>
      </c>
      <c r="AQ297">
        <f t="shared" si="487"/>
        <v>695.8112741771655</v>
      </c>
      <c r="AV297">
        <f t="shared" si="488"/>
        <v>3.2055997571986448E-15</v>
      </c>
      <c r="AW297">
        <f t="shared" si="489"/>
        <v>5.6618016189183502E-2</v>
      </c>
      <c r="AX297" s="2">
        <f t="shared" si="459"/>
        <v>0.75452947393967384</v>
      </c>
      <c r="AY297" s="4">
        <f t="shared" si="460"/>
        <v>7.5037514298229024E-2</v>
      </c>
      <c r="AZ297">
        <f t="shared" si="461"/>
        <v>-2.9856618324382425E-4</v>
      </c>
      <c r="BA297">
        <f t="shared" si="462"/>
        <v>-1.1247215608822283</v>
      </c>
      <c r="BB297">
        <f t="shared" si="463"/>
        <v>-1.2470453517350348</v>
      </c>
      <c r="BC297">
        <f t="shared" si="490"/>
        <v>0.9433819838108165</v>
      </c>
      <c r="BD297">
        <f t="shared" si="491"/>
        <v>9.4338198381081648E-7</v>
      </c>
      <c r="BE297">
        <f t="shared" si="492"/>
        <v>0.53255154828103635</v>
      </c>
      <c r="BF297">
        <f t="shared" si="493"/>
        <v>5.9244333878825106E-14</v>
      </c>
      <c r="BG297">
        <f t="shared" si="494"/>
        <v>6.0029319278230742E-2</v>
      </c>
      <c r="BH297">
        <f t="shared" si="495"/>
        <v>-1.2216365814381343</v>
      </c>
      <c r="BI297">
        <f t="shared" si="464"/>
        <v>5.1560946306394273</v>
      </c>
      <c r="BJ297">
        <f t="shared" si="496"/>
        <v>-6.0253124219277767</v>
      </c>
      <c r="BL297">
        <f t="shared" si="465"/>
        <v>24.547052606032612</v>
      </c>
      <c r="BM297" s="2"/>
      <c r="BN297">
        <f t="shared" si="497"/>
        <v>1.866964718414366E-11</v>
      </c>
      <c r="BO297">
        <f t="shared" si="498"/>
        <v>1.1201788310486195E-6</v>
      </c>
      <c r="BP297">
        <f t="shared" si="499"/>
        <v>57.353156149689319</v>
      </c>
      <c r="BQ297">
        <f t="shared" si="500"/>
        <v>1.7585573221619353</v>
      </c>
      <c r="BR297">
        <f t="shared" si="501"/>
        <v>1.7743198461936518</v>
      </c>
      <c r="BS297">
        <f t="shared" si="502"/>
        <v>9.5587696942204517E-4</v>
      </c>
      <c r="BT297">
        <f t="shared" si="503"/>
        <v>57.35261816532271</v>
      </c>
      <c r="BU297">
        <f t="shared" si="504"/>
        <v>1.7585532483715238</v>
      </c>
      <c r="BV297" s="2"/>
      <c r="BW297" s="2">
        <f t="shared" si="505"/>
        <v>-3.5643802234807058</v>
      </c>
      <c r="BX297" s="2"/>
      <c r="BY297" s="2"/>
      <c r="BZ297" s="2"/>
      <c r="CA297" s="2">
        <f t="shared" si="506"/>
        <v>0.96435619776519299</v>
      </c>
    </row>
    <row r="298" spans="1:79" x14ac:dyDescent="0.2">
      <c r="A298">
        <v>1.4505999999999999</v>
      </c>
      <c r="B298">
        <v>61.250999999999998</v>
      </c>
      <c r="C298">
        <f t="shared" si="467"/>
        <v>2.4505999999999997</v>
      </c>
      <c r="D298">
        <f t="shared" si="468"/>
        <v>1.4505999999999997</v>
      </c>
      <c r="E298">
        <f t="shared" si="469"/>
        <v>145059.99999999997</v>
      </c>
      <c r="F298">
        <f t="shared" si="470"/>
        <v>1082537313.4328356</v>
      </c>
      <c r="G298">
        <f t="shared" si="471"/>
        <v>3.0632499999999996</v>
      </c>
      <c r="H298">
        <f t="shared" si="442"/>
        <v>1.9512210341414895</v>
      </c>
      <c r="I298">
        <f t="shared" si="443"/>
        <v>1.02085E-3</v>
      </c>
      <c r="J298">
        <f t="shared" si="472"/>
        <v>1.99384765625E-11</v>
      </c>
      <c r="K298" s="4">
        <f t="shared" si="444"/>
        <v>7.2250336978747942E-2</v>
      </c>
      <c r="L298">
        <f t="shared" si="473"/>
        <v>7.2250336978747937E-8</v>
      </c>
      <c r="M298">
        <f t="shared" si="474"/>
        <v>0.92774966302125206</v>
      </c>
      <c r="N298">
        <f t="shared" si="475"/>
        <v>9.2774966302125203E-7</v>
      </c>
      <c r="O298">
        <f t="shared" si="476"/>
        <v>502.16181387262236</v>
      </c>
      <c r="P298">
        <f t="shared" si="445"/>
        <v>9.317689205028928E-4</v>
      </c>
      <c r="Q298">
        <f t="shared" si="477"/>
        <v>2.5460270164595905E-15</v>
      </c>
      <c r="R298">
        <f t="shared" si="478"/>
        <v>1.3125364951080238E-18</v>
      </c>
      <c r="S298">
        <f t="shared" si="446"/>
        <v>1.5814521882756271E-14</v>
      </c>
      <c r="T298">
        <f t="shared" si="447"/>
        <v>8.3234325698717217E-18</v>
      </c>
      <c r="U298">
        <f t="shared" si="479"/>
        <v>4.375627927670879E-13</v>
      </c>
      <c r="V298">
        <f t="shared" si="448"/>
        <v>1.9022258536278783E-5</v>
      </c>
      <c r="W298">
        <f t="shared" si="449"/>
        <v>3.6142291218929687E-2</v>
      </c>
      <c r="X298">
        <f t="shared" si="450"/>
        <v>7.3736155252492992</v>
      </c>
      <c r="Y298">
        <f t="shared" si="451"/>
        <v>6.5282317993792804E-9</v>
      </c>
      <c r="Z298">
        <f t="shared" si="452"/>
        <v>0.96025678253766278</v>
      </c>
      <c r="AA298">
        <f t="shared" si="453"/>
        <v>2.4923095703125001E-11</v>
      </c>
      <c r="AC298">
        <f t="shared" si="454"/>
        <v>0.99936586956927653</v>
      </c>
      <c r="AD298">
        <f t="shared" si="480"/>
        <v>7.9383016752699938</v>
      </c>
      <c r="AE298">
        <f t="shared" si="481"/>
        <v>1.9938484885932571E-11</v>
      </c>
      <c r="AF298">
        <f t="shared" si="482"/>
        <v>16.662209828622018</v>
      </c>
      <c r="AG298">
        <f t="shared" si="483"/>
        <v>140124.48657891972</v>
      </c>
      <c r="AI298" s="16">
        <f t="shared" si="455"/>
        <v>0.99999958254437993</v>
      </c>
      <c r="AJ298" s="16">
        <f t="shared" si="456"/>
        <v>4.1745561999769848E-7</v>
      </c>
      <c r="AK298">
        <f t="shared" si="466"/>
        <v>1.3483356567736409</v>
      </c>
      <c r="AL298">
        <f t="shared" si="484"/>
        <v>2395464.2172634141</v>
      </c>
      <c r="AM298">
        <f t="shared" si="485"/>
        <v>1547.7287285772704</v>
      </c>
      <c r="AN298">
        <f t="shared" si="486"/>
        <v>1.1611785636902021</v>
      </c>
      <c r="AO298">
        <f t="shared" si="457"/>
        <v>5.020343808217953E-2</v>
      </c>
      <c r="AP298">
        <f t="shared" si="458"/>
        <v>16.662209828622018</v>
      </c>
      <c r="AQ298">
        <f t="shared" si="487"/>
        <v>704.980752393496</v>
      </c>
      <c r="AV298">
        <f t="shared" si="488"/>
        <v>3.0065284647610377E-15</v>
      </c>
      <c r="AW298">
        <f t="shared" si="489"/>
        <v>5.4831819819891423E-2</v>
      </c>
      <c r="AX298" s="2">
        <f t="shared" si="459"/>
        <v>0.75891438175603132</v>
      </c>
      <c r="AY298" s="4">
        <f t="shared" si="460"/>
        <v>7.2250336978747942E-2</v>
      </c>
      <c r="AZ298">
        <f t="shared" si="461"/>
        <v>-2.7548670335558279E-4</v>
      </c>
      <c r="BA298">
        <f t="shared" si="462"/>
        <v>-1.1411601229981347</v>
      </c>
      <c r="BB298">
        <f t="shared" si="463"/>
        <v>-1.2609673400253016</v>
      </c>
      <c r="BC298">
        <f t="shared" si="490"/>
        <v>0.94516818018010862</v>
      </c>
      <c r="BD298">
        <f t="shared" si="491"/>
        <v>9.4516818018010859E-7</v>
      </c>
      <c r="BE298">
        <f t="shared" si="492"/>
        <v>0.53457012017927108</v>
      </c>
      <c r="BF298">
        <f t="shared" si="493"/>
        <v>5.969430193005822E-14</v>
      </c>
      <c r="BG298">
        <f t="shared" si="494"/>
        <v>6.0485249390766452E-2</v>
      </c>
      <c r="BH298">
        <f t="shared" si="495"/>
        <v>-1.2183505243436292</v>
      </c>
      <c r="BI298">
        <f t="shared" si="464"/>
        <v>5.1615476731257273</v>
      </c>
      <c r="BJ298">
        <f t="shared" si="496"/>
        <v>-6.0244909076541502</v>
      </c>
      <c r="BL298">
        <f t="shared" si="465"/>
        <v>24.108561824396869</v>
      </c>
      <c r="BM298" s="2"/>
      <c r="BN298">
        <f t="shared" si="497"/>
        <v>1.904913283989458E-11</v>
      </c>
      <c r="BO298">
        <f t="shared" si="498"/>
        <v>1.1429479703936747E-6</v>
      </c>
      <c r="BP298">
        <f t="shared" si="499"/>
        <v>58.518936084156145</v>
      </c>
      <c r="BQ298">
        <f t="shared" si="500"/>
        <v>1.7672964217427403</v>
      </c>
      <c r="BR298">
        <f t="shared" si="501"/>
        <v>1.7871131835008425</v>
      </c>
      <c r="BS298">
        <f t="shared" si="502"/>
        <v>9.7530645274224441E-4</v>
      </c>
      <c r="BT298">
        <f t="shared" si="503"/>
        <v>58.518387164534666</v>
      </c>
      <c r="BU298">
        <f t="shared" si="504"/>
        <v>1.7672923479523286</v>
      </c>
      <c r="BV298" s="2"/>
      <c r="BW298" s="2">
        <f t="shared" si="505"/>
        <v>-4.4604396921582543</v>
      </c>
      <c r="BX298" s="2"/>
      <c r="BY298" s="2"/>
      <c r="BZ298" s="2"/>
      <c r="CA298" s="2">
        <f t="shared" si="506"/>
        <v>0.95539560307841742</v>
      </c>
    </row>
    <row r="299" spans="1:79" x14ac:dyDescent="0.2">
      <c r="A299">
        <v>1.4704999999999999</v>
      </c>
      <c r="B299">
        <v>62.691000000000003</v>
      </c>
      <c r="C299">
        <f t="shared" si="467"/>
        <v>2.4704999999999999</v>
      </c>
      <c r="D299">
        <f t="shared" si="468"/>
        <v>1.4704999999999999</v>
      </c>
      <c r="E299">
        <f t="shared" si="469"/>
        <v>147050</v>
      </c>
      <c r="F299">
        <f t="shared" si="470"/>
        <v>1097388059.7014925</v>
      </c>
      <c r="G299">
        <f t="shared" si="471"/>
        <v>3.0881249999999998</v>
      </c>
      <c r="H299">
        <f t="shared" si="442"/>
        <v>1.9624739462667482</v>
      </c>
      <c r="I299">
        <f t="shared" si="443"/>
        <v>1.0448499999999999E-3</v>
      </c>
      <c r="J299">
        <f t="shared" si="472"/>
        <v>2.0407226562499998E-11</v>
      </c>
      <c r="K299" s="4">
        <f t="shared" si="444"/>
        <v>7.0333528897682296E-2</v>
      </c>
      <c r="L299">
        <f t="shared" si="473"/>
        <v>7.0333528897682296E-8</v>
      </c>
      <c r="M299">
        <f t="shared" si="474"/>
        <v>0.9296664711023177</v>
      </c>
      <c r="N299">
        <f t="shared" si="475"/>
        <v>9.2966647110231766E-7</v>
      </c>
      <c r="O299">
        <f t="shared" si="476"/>
        <v>510.10244244625301</v>
      </c>
      <c r="P299">
        <f t="shared" si="445"/>
        <v>9.4845832158381134E-4</v>
      </c>
      <c r="Q299">
        <f t="shared" si="477"/>
        <v>2.4143655748135036E-15</v>
      </c>
      <c r="R299">
        <f t="shared" si="478"/>
        <v>1.2633885443084764E-18</v>
      </c>
      <c r="S299">
        <f t="shared" si="446"/>
        <v>1.5318558894560188E-14</v>
      </c>
      <c r="T299">
        <f t="shared" si="447"/>
        <v>8.0623994181895719E-18</v>
      </c>
      <c r="U299">
        <f t="shared" si="479"/>
        <v>4.263777482229983E-13</v>
      </c>
      <c r="V299">
        <f t="shared" si="448"/>
        <v>1.8909052950795371E-5</v>
      </c>
      <c r="W299">
        <f t="shared" si="449"/>
        <v>3.5927200606511209E-2</v>
      </c>
      <c r="X299">
        <f t="shared" si="450"/>
        <v>7.5158789538772117</v>
      </c>
      <c r="Y299">
        <f t="shared" si="451"/>
        <v>6.3172170051772127E-9</v>
      </c>
      <c r="Z299">
        <f t="shared" si="452"/>
        <v>0.98080582036541353</v>
      </c>
      <c r="AA299">
        <f t="shared" si="453"/>
        <v>2.5509033203125E-11</v>
      </c>
      <c r="AC299">
        <f t="shared" si="454"/>
        <v>0.99939984533055393</v>
      </c>
      <c r="AD299">
        <f t="shared" si="480"/>
        <v>8.1246535042834829</v>
      </c>
      <c r="AE299">
        <f t="shared" si="481"/>
        <v>2.0407234624899416E-11</v>
      </c>
      <c r="AF299">
        <f t="shared" si="482"/>
        <v>16.313116896103825</v>
      </c>
      <c r="AG299">
        <f t="shared" si="483"/>
        <v>142891.03449524415</v>
      </c>
      <c r="AI299" s="16">
        <f t="shared" si="455"/>
        <v>0.99999960492445128</v>
      </c>
      <c r="AJ299" s="16">
        <f t="shared" si="456"/>
        <v>3.9507554876408493E-7</v>
      </c>
      <c r="AK299">
        <f t="shared" si="466"/>
        <v>1.335727304912167</v>
      </c>
      <c r="AL299">
        <f t="shared" si="484"/>
        <v>2531161.4528621188</v>
      </c>
      <c r="AM299">
        <f t="shared" si="485"/>
        <v>1590.9624297456301</v>
      </c>
      <c r="AN299">
        <f t="shared" si="486"/>
        <v>1.155736693590788</v>
      </c>
      <c r="AO299">
        <f t="shared" si="457"/>
        <v>4.9577847230631418E-2</v>
      </c>
      <c r="AP299">
        <f t="shared" si="458"/>
        <v>16.313116896103825</v>
      </c>
      <c r="AQ299">
        <f t="shared" si="487"/>
        <v>712.17707612852212</v>
      </c>
      <c r="AV299">
        <f t="shared" si="488"/>
        <v>2.8828127466535249E-15</v>
      </c>
      <c r="AW299">
        <f t="shared" si="489"/>
        <v>5.3691831284223529E-2</v>
      </c>
      <c r="AX299" s="2">
        <f t="shared" si="459"/>
        <v>0.76338884349641722</v>
      </c>
      <c r="AY299" s="4">
        <f t="shared" si="460"/>
        <v>7.0333528897682296E-2</v>
      </c>
      <c r="AZ299">
        <f t="shared" si="461"/>
        <v>-2.6072210585157264E-4</v>
      </c>
      <c r="BA299">
        <f t="shared" si="462"/>
        <v>-1.1528375918523082</v>
      </c>
      <c r="BB299">
        <f t="shared" si="463"/>
        <v>-1.2700917831652803</v>
      </c>
      <c r="BC299">
        <f t="shared" si="490"/>
        <v>0.9463081687157765</v>
      </c>
      <c r="BD299">
        <f t="shared" si="491"/>
        <v>9.4630816871577644E-7</v>
      </c>
      <c r="BE299">
        <f t="shared" si="492"/>
        <v>0.53586041185243727</v>
      </c>
      <c r="BF299">
        <f t="shared" si="493"/>
        <v>5.9982817928500157E-14</v>
      </c>
      <c r="BG299">
        <f t="shared" si="494"/>
        <v>6.0777588216328615E-2</v>
      </c>
      <c r="BH299">
        <f t="shared" si="495"/>
        <v>-1.216256537640771</v>
      </c>
      <c r="BI299">
        <f t="shared" si="464"/>
        <v>5.1674650288430879</v>
      </c>
      <c r="BJ299">
        <f t="shared" si="496"/>
        <v>-6.0239674109784351</v>
      </c>
      <c r="BL299">
        <f t="shared" si="465"/>
        <v>23.661115650358276</v>
      </c>
      <c r="BM299" s="2"/>
      <c r="BN299">
        <f t="shared" si="497"/>
        <v>1.9403789420587497E-11</v>
      </c>
      <c r="BO299">
        <f t="shared" si="498"/>
        <v>1.1642273652352499E-6</v>
      </c>
      <c r="BP299">
        <f t="shared" si="499"/>
        <v>59.608441100044793</v>
      </c>
      <c r="BQ299">
        <f t="shared" si="500"/>
        <v>1.7753077641629593</v>
      </c>
      <c r="BR299">
        <f t="shared" si="501"/>
        <v>1.7972051974353558</v>
      </c>
      <c r="BS299">
        <f t="shared" si="502"/>
        <v>9.9346469934404719E-4</v>
      </c>
      <c r="BT299">
        <f t="shared" si="503"/>
        <v>59.607881960642828</v>
      </c>
      <c r="BU299">
        <f t="shared" si="504"/>
        <v>1.7753036903725479</v>
      </c>
      <c r="BV299" s="2"/>
      <c r="BW299" s="2">
        <f t="shared" si="505"/>
        <v>-4.9170676810949088</v>
      </c>
      <c r="BX299" s="2"/>
      <c r="BY299" s="2"/>
      <c r="BZ299" s="2"/>
      <c r="CA299" s="2">
        <f t="shared" si="506"/>
        <v>0.95082932318905089</v>
      </c>
    </row>
    <row r="300" spans="1:79" x14ac:dyDescent="0.2">
      <c r="A300">
        <v>1.4913000000000001</v>
      </c>
      <c r="B300">
        <v>64.447999999999993</v>
      </c>
      <c r="C300">
        <f t="shared" si="467"/>
        <v>2.4912999999999998</v>
      </c>
      <c r="D300">
        <f t="shared" si="468"/>
        <v>1.4912999999999998</v>
      </c>
      <c r="E300">
        <f t="shared" si="469"/>
        <v>149129.99999999997</v>
      </c>
      <c r="F300">
        <f t="shared" si="470"/>
        <v>1112910447.7611938</v>
      </c>
      <c r="G300">
        <f t="shared" si="471"/>
        <v>3.1141249999999996</v>
      </c>
      <c r="H300">
        <f t="shared" si="442"/>
        <v>1.974235784066013</v>
      </c>
      <c r="I300">
        <f t="shared" si="443"/>
        <v>1.0741333333333333E-3</v>
      </c>
      <c r="J300">
        <f t="shared" si="472"/>
        <v>2.0979166666666665E-11</v>
      </c>
      <c r="K300" s="4">
        <f t="shared" si="444"/>
        <v>6.8053753403006789E-2</v>
      </c>
      <c r="L300">
        <f t="shared" si="473"/>
        <v>6.8053753403006788E-8</v>
      </c>
      <c r="M300">
        <f t="shared" si="474"/>
        <v>0.93194624659699321</v>
      </c>
      <c r="N300">
        <f t="shared" si="475"/>
        <v>9.3194624659699313E-7</v>
      </c>
      <c r="O300">
        <f t="shared" si="476"/>
        <v>518.58635729481171</v>
      </c>
      <c r="P300">
        <f t="shared" si="445"/>
        <v>9.665973043912529E-4</v>
      </c>
      <c r="Q300">
        <f t="shared" si="477"/>
        <v>2.262208066085675E-15</v>
      </c>
      <c r="R300">
        <f t="shared" si="478"/>
        <v>1.2023800074037024E-18</v>
      </c>
      <c r="S300">
        <f t="shared" si="446"/>
        <v>1.4687746772411322E-14</v>
      </c>
      <c r="T300">
        <f t="shared" si="447"/>
        <v>7.730393038111222E-18</v>
      </c>
      <c r="U300">
        <f t="shared" si="479"/>
        <v>4.1304464347633456E-13</v>
      </c>
      <c r="V300">
        <f t="shared" si="448"/>
        <v>1.8715635610352941E-5</v>
      </c>
      <c r="W300">
        <f t="shared" si="449"/>
        <v>3.5559707659670592E-2</v>
      </c>
      <c r="X300">
        <f t="shared" si="450"/>
        <v>7.6887658157036824</v>
      </c>
      <c r="Y300">
        <f t="shared" si="451"/>
        <v>6.0499289403855839E-9</v>
      </c>
      <c r="Z300">
        <f t="shared" si="452"/>
        <v>1.0058276871011109</v>
      </c>
      <c r="AA300">
        <f t="shared" si="453"/>
        <v>2.6223958333333332E-11</v>
      </c>
      <c r="AC300">
        <f t="shared" si="454"/>
        <v>0.99944022466984117</v>
      </c>
      <c r="AD300">
        <f t="shared" si="480"/>
        <v>8.3520204473752244</v>
      </c>
      <c r="AE300">
        <f t="shared" si="481"/>
        <v>2.0979174397059702E-11</v>
      </c>
      <c r="AF300">
        <f t="shared" si="482"/>
        <v>15.907297249008417</v>
      </c>
      <c r="AG300">
        <f t="shared" si="483"/>
        <v>146378.67215137885</v>
      </c>
      <c r="AI300" s="16">
        <f t="shared" si="455"/>
        <v>0.99999963152062654</v>
      </c>
      <c r="AJ300" s="16">
        <f t="shared" si="456"/>
        <v>3.6847937348738856E-7</v>
      </c>
      <c r="AK300">
        <f t="shared" si="466"/>
        <v>1.3257623108948862</v>
      </c>
      <c r="AL300">
        <f t="shared" si="484"/>
        <v>2713856.1123129614</v>
      </c>
      <c r="AM300">
        <f t="shared" si="485"/>
        <v>1647.3785576827693</v>
      </c>
      <c r="AN300">
        <f t="shared" si="486"/>
        <v>1.1514175224022285</v>
      </c>
      <c r="AO300">
        <f t="shared" si="457"/>
        <v>4.8765944292586447E-2</v>
      </c>
      <c r="AP300">
        <f t="shared" si="458"/>
        <v>15.907297249008417</v>
      </c>
      <c r="AQ300">
        <f t="shared" si="487"/>
        <v>724.11689051170515</v>
      </c>
      <c r="AV300">
        <f t="shared" si="488"/>
        <v>2.7185230013108948E-15</v>
      </c>
      <c r="AW300">
        <f t="shared" si="489"/>
        <v>5.2139457240279116E-2</v>
      </c>
      <c r="AX300" s="2">
        <f t="shared" si="459"/>
        <v>0.7661510884126409</v>
      </c>
      <c r="AY300" s="4">
        <f t="shared" si="460"/>
        <v>6.8053753403006789E-2</v>
      </c>
      <c r="AZ300">
        <f t="shared" si="461"/>
        <v>-2.4317540514156395E-4</v>
      </c>
      <c r="BA300">
        <f t="shared" si="462"/>
        <v>-1.16714791693734</v>
      </c>
      <c r="BB300">
        <f t="shared" si="463"/>
        <v>-1.2828334940495207</v>
      </c>
      <c r="BC300">
        <f t="shared" si="490"/>
        <v>0.94786054275972087</v>
      </c>
      <c r="BD300">
        <f t="shared" si="491"/>
        <v>9.4786054275972087E-7</v>
      </c>
      <c r="BE300">
        <f t="shared" si="492"/>
        <v>0.53761996150489455</v>
      </c>
      <c r="BF300">
        <f t="shared" si="493"/>
        <v>6.0377383468424951E-14</v>
      </c>
      <c r="BG300">
        <f t="shared" si="494"/>
        <v>6.1177381736174374E-2</v>
      </c>
      <c r="BH300">
        <f t="shared" si="495"/>
        <v>-1.2134091138479728</v>
      </c>
      <c r="BI300">
        <f t="shared" si="464"/>
        <v>5.1735650178586612</v>
      </c>
      <c r="BJ300">
        <f t="shared" si="496"/>
        <v>-6.0232555550302358</v>
      </c>
      <c r="BL300">
        <f t="shared" si="465"/>
        <v>23.384891158735911</v>
      </c>
      <c r="BM300" s="2"/>
      <c r="BN300">
        <f t="shared" si="497"/>
        <v>1.9807696163536488E-11</v>
      </c>
      <c r="BO300">
        <f t="shared" si="498"/>
        <v>1.1884617698121892E-6</v>
      </c>
      <c r="BP300">
        <f t="shared" si="499"/>
        <v>60.849242614384089</v>
      </c>
      <c r="BQ300">
        <f t="shared" si="500"/>
        <v>1.7842551769713306</v>
      </c>
      <c r="BR300">
        <f t="shared" si="501"/>
        <v>1.8092094445375051</v>
      </c>
      <c r="BS300">
        <f t="shared" si="502"/>
        <v>1.014144530600158E-3</v>
      </c>
      <c r="BT300">
        <f t="shared" si="503"/>
        <v>60.84867183600948</v>
      </c>
      <c r="BU300">
        <f t="shared" si="504"/>
        <v>1.7842511031809194</v>
      </c>
      <c r="BV300" s="2"/>
      <c r="BW300" s="2">
        <f t="shared" si="505"/>
        <v>-5.5839706206800903</v>
      </c>
      <c r="BX300" s="2"/>
      <c r="BY300" s="2"/>
      <c r="BZ300" s="2"/>
      <c r="CA300" s="2">
        <f t="shared" si="506"/>
        <v>0.9441602937931991</v>
      </c>
    </row>
    <row r="301" spans="1:79" x14ac:dyDescent="0.2">
      <c r="K301" s="2"/>
      <c r="L301" s="2"/>
      <c r="M301" s="2"/>
      <c r="N301" s="2"/>
      <c r="O301" s="2"/>
      <c r="P301" s="2"/>
      <c r="AW301" s="4" t="s">
        <v>89</v>
      </c>
      <c r="AX301" s="2">
        <f>AVERAGE(AX287:AX300)</f>
        <v>0.74739270035552496</v>
      </c>
      <c r="BK301" s="4" t="s">
        <v>89</v>
      </c>
      <c r="BL301">
        <f>AVERAGE(BL287:BL300)</f>
        <v>25.26072996444751</v>
      </c>
    </row>
    <row r="302" spans="1:79" x14ac:dyDescent="0.2">
      <c r="A302" s="4" t="s">
        <v>133</v>
      </c>
      <c r="K302" s="2"/>
      <c r="L302" s="2"/>
      <c r="M302" s="2"/>
      <c r="N302" s="2"/>
      <c r="O302" s="2"/>
      <c r="P302" s="2"/>
      <c r="AW302" s="4" t="s">
        <v>91</v>
      </c>
      <c r="AX302" s="2">
        <f>_xlfn.VAR.S(AX287:AX300)</f>
        <v>1.2399175967487845E-4</v>
      </c>
      <c r="BK302" s="4" t="s">
        <v>91</v>
      </c>
      <c r="BL302">
        <f>_xlfn.VAR.S(BL287:BL300)</f>
        <v>1.2399175967487868</v>
      </c>
    </row>
    <row r="303" spans="1:79" x14ac:dyDescent="0.2">
      <c r="A303" t="s">
        <v>3</v>
      </c>
      <c r="B303" t="s">
        <v>4</v>
      </c>
      <c r="C303" t="s">
        <v>25</v>
      </c>
      <c r="D303" t="s">
        <v>26</v>
      </c>
      <c r="E303" t="s">
        <v>27</v>
      </c>
      <c r="F303" s="5" t="s">
        <v>28</v>
      </c>
      <c r="G303" t="s">
        <v>29</v>
      </c>
      <c r="H303" t="s">
        <v>30</v>
      </c>
      <c r="I303" t="s">
        <v>31</v>
      </c>
      <c r="J303" t="s">
        <v>32</v>
      </c>
      <c r="K303" s="2"/>
      <c r="L303" s="2"/>
      <c r="M303" s="2"/>
      <c r="N303" s="2"/>
      <c r="O303" s="2"/>
      <c r="P303" s="2"/>
      <c r="AW303" s="4" t="s">
        <v>92</v>
      </c>
      <c r="AX303">
        <f>AX302^0.5</f>
        <v>1.1135158717992234E-2</v>
      </c>
      <c r="BK303" s="4" t="s">
        <v>92</v>
      </c>
      <c r="BL303">
        <f>BL302^0.5</f>
        <v>1.1135158717992244</v>
      </c>
    </row>
    <row r="304" spans="1:79" x14ac:dyDescent="0.2">
      <c r="A304">
        <v>1.2342</v>
      </c>
      <c r="B304">
        <v>67.415000000000006</v>
      </c>
      <c r="C304">
        <f>A304+1</f>
        <v>2.2342</v>
      </c>
      <c r="D304">
        <f>C304-1</f>
        <v>1.2342</v>
      </c>
      <c r="E304">
        <f>D304*100000</f>
        <v>123420</v>
      </c>
      <c r="F304">
        <f>E304/(0.000134)</f>
        <v>921044776.119403</v>
      </c>
      <c r="G304">
        <f>1.25*C304/1</f>
        <v>2.7927499999999998</v>
      </c>
      <c r="H304">
        <f t="shared" ref="H304:H317" si="507">(((((C304+1)*100000)/2)*28.02)/(8.314*298))/1000</f>
        <v>1.8288526831914471</v>
      </c>
      <c r="I304">
        <f t="shared" ref="I304:I317" si="508">B304/60000</f>
        <v>1.1235833333333334E-3</v>
      </c>
      <c r="J304">
        <f>I304/51200000</f>
        <v>2.1944986979166668E-11</v>
      </c>
      <c r="K304" s="2"/>
      <c r="L304" s="2"/>
      <c r="M304" s="2"/>
      <c r="N304" s="2"/>
      <c r="O304" s="2"/>
      <c r="P304" s="2"/>
      <c r="AW304" s="4" t="s">
        <v>93</v>
      </c>
      <c r="AX304">
        <f>AX303*100</f>
        <v>1.1135158717992235</v>
      </c>
    </row>
    <row r="305" spans="1:42" x14ac:dyDescent="0.2">
      <c r="A305" s="4">
        <v>1.2555000000000001</v>
      </c>
      <c r="B305" s="4">
        <v>68.488</v>
      </c>
      <c r="C305">
        <f>A305+1</f>
        <v>2.2555000000000001</v>
      </c>
      <c r="D305">
        <f>C305-1</f>
        <v>1.2555000000000001</v>
      </c>
      <c r="E305">
        <f>D305*100000</f>
        <v>125550</v>
      </c>
      <c r="F305">
        <f>E305/(0.000134)</f>
        <v>936940298.50746262</v>
      </c>
      <c r="G305">
        <f>1.25*C305/1</f>
        <v>2.819375</v>
      </c>
      <c r="H305">
        <f t="shared" si="507"/>
        <v>1.840897257476271</v>
      </c>
      <c r="I305">
        <f t="shared" si="508"/>
        <v>1.1414666666666666E-3</v>
      </c>
      <c r="J305">
        <f>I305/51200000</f>
        <v>2.2294270833333331E-11</v>
      </c>
      <c r="K305" s="2"/>
      <c r="L305" s="2"/>
      <c r="M305" s="2"/>
      <c r="N305" s="2"/>
      <c r="O305" s="2"/>
      <c r="P305" s="2"/>
    </row>
    <row r="306" spans="1:42" x14ac:dyDescent="0.2">
      <c r="A306">
        <v>1.2722</v>
      </c>
      <c r="B306">
        <v>69.978999999999999</v>
      </c>
      <c r="C306">
        <f t="shared" ref="C306:C317" si="509">A306+1</f>
        <v>2.2721999999999998</v>
      </c>
      <c r="D306">
        <f t="shared" ref="D306:D317" si="510">C306-1</f>
        <v>1.2721999999999998</v>
      </c>
      <c r="E306">
        <f t="shared" ref="E306:E317" si="511">D306*100000</f>
        <v>127219.99999999997</v>
      </c>
      <c r="F306">
        <f t="shared" ref="F306:F317" si="512">E306/(0.000134)</f>
        <v>949402985.07462656</v>
      </c>
      <c r="G306">
        <f t="shared" ref="G306:G317" si="513">1.25*C306/1</f>
        <v>2.8402499999999997</v>
      </c>
      <c r="H306">
        <f t="shared" si="507"/>
        <v>1.8503406560939499</v>
      </c>
      <c r="I306">
        <f t="shared" si="508"/>
        <v>1.1663166666666667E-3</v>
      </c>
      <c r="J306">
        <f t="shared" ref="J306:J317" si="514">I306/51200000</f>
        <v>2.2779622395833333E-11</v>
      </c>
    </row>
    <row r="307" spans="1:42" x14ac:dyDescent="0.2">
      <c r="A307">
        <v>1.292</v>
      </c>
      <c r="B307">
        <v>71.337000000000003</v>
      </c>
      <c r="C307">
        <f t="shared" si="509"/>
        <v>2.2919999999999998</v>
      </c>
      <c r="D307">
        <f t="shared" si="510"/>
        <v>1.2919999999999998</v>
      </c>
      <c r="E307">
        <f t="shared" si="511"/>
        <v>129199.99999999999</v>
      </c>
      <c r="F307">
        <f t="shared" si="512"/>
        <v>964179104.47761178</v>
      </c>
      <c r="G307">
        <f t="shared" si="513"/>
        <v>2.8649999999999998</v>
      </c>
      <c r="H307">
        <f t="shared" si="507"/>
        <v>1.8615370209220963</v>
      </c>
      <c r="I307">
        <f t="shared" si="508"/>
        <v>1.18895E-3</v>
      </c>
      <c r="J307">
        <f t="shared" si="514"/>
        <v>2.3221679687500001E-11</v>
      </c>
    </row>
    <row r="308" spans="1:42" x14ac:dyDescent="0.2">
      <c r="A308">
        <v>1.3113999999999999</v>
      </c>
      <c r="B308">
        <v>72.914000000000001</v>
      </c>
      <c r="C308">
        <f t="shared" si="509"/>
        <v>2.3113999999999999</v>
      </c>
      <c r="D308">
        <f t="shared" si="510"/>
        <v>1.3113999999999999</v>
      </c>
      <c r="E308">
        <f t="shared" si="511"/>
        <v>131140</v>
      </c>
      <c r="F308">
        <f t="shared" si="512"/>
        <v>978656716.41791046</v>
      </c>
      <c r="G308">
        <f t="shared" si="513"/>
        <v>2.8892499999999997</v>
      </c>
      <c r="H308">
        <f t="shared" si="507"/>
        <v>1.8725071965617952</v>
      </c>
      <c r="I308">
        <f t="shared" si="508"/>
        <v>1.2152333333333334E-3</v>
      </c>
      <c r="J308">
        <f t="shared" si="514"/>
        <v>2.3735026041666669E-11</v>
      </c>
    </row>
    <row r="309" spans="1:42" x14ac:dyDescent="0.2">
      <c r="A309">
        <v>1.3324</v>
      </c>
      <c r="B309">
        <v>74.209999999999994</v>
      </c>
      <c r="C309">
        <f t="shared" si="509"/>
        <v>2.3323999999999998</v>
      </c>
      <c r="D309">
        <f t="shared" si="510"/>
        <v>1.3323999999999998</v>
      </c>
      <c r="E309">
        <f t="shared" si="511"/>
        <v>133239.99999999997</v>
      </c>
      <c r="F309">
        <f t="shared" si="512"/>
        <v>994328358.20895493</v>
      </c>
      <c r="G309">
        <f t="shared" si="513"/>
        <v>2.9154999999999998</v>
      </c>
      <c r="H309">
        <f t="shared" si="507"/>
        <v>1.8843821289552836</v>
      </c>
      <c r="I309">
        <f t="shared" si="508"/>
        <v>1.2368333333333333E-3</v>
      </c>
      <c r="J309">
        <f t="shared" si="514"/>
        <v>2.4156901041666666E-11</v>
      </c>
    </row>
    <row r="310" spans="1:42" x14ac:dyDescent="0.2">
      <c r="A310">
        <v>1.3512999999999999</v>
      </c>
      <c r="B310">
        <v>75.769000000000005</v>
      </c>
      <c r="C310">
        <f t="shared" si="509"/>
        <v>2.3513000000000002</v>
      </c>
      <c r="D310">
        <f t="shared" si="510"/>
        <v>1.3513000000000002</v>
      </c>
      <c r="E310">
        <f t="shared" si="511"/>
        <v>135130.00000000003</v>
      </c>
      <c r="F310">
        <f t="shared" si="512"/>
        <v>1008432835.8208957</v>
      </c>
      <c r="G310">
        <f t="shared" si="513"/>
        <v>2.9391250000000002</v>
      </c>
      <c r="H310">
        <f t="shared" si="507"/>
        <v>1.895069568109423</v>
      </c>
      <c r="I310">
        <f t="shared" si="508"/>
        <v>1.2628166666666667E-3</v>
      </c>
      <c r="J310">
        <f t="shared" si="514"/>
        <v>2.4664388020833334E-11</v>
      </c>
    </row>
    <row r="311" spans="1:42" x14ac:dyDescent="0.2">
      <c r="A311">
        <v>1.3752</v>
      </c>
      <c r="B311">
        <v>77.006</v>
      </c>
      <c r="C311">
        <f t="shared" si="509"/>
        <v>2.3752</v>
      </c>
      <c r="D311">
        <f t="shared" si="510"/>
        <v>1.3752</v>
      </c>
      <c r="E311">
        <f t="shared" si="511"/>
        <v>137520</v>
      </c>
      <c r="F311">
        <f t="shared" si="512"/>
        <v>1026268656.7164179</v>
      </c>
      <c r="G311">
        <f t="shared" si="513"/>
        <v>2.9689999999999999</v>
      </c>
      <c r="H311">
        <f t="shared" si="507"/>
        <v>1.9085843721191553</v>
      </c>
      <c r="I311">
        <f t="shared" si="508"/>
        <v>1.2834333333333334E-3</v>
      </c>
      <c r="J311">
        <f t="shared" si="514"/>
        <v>2.5067057291666667E-11</v>
      </c>
    </row>
    <row r="312" spans="1:42" x14ac:dyDescent="0.2">
      <c r="A312">
        <v>1.3912</v>
      </c>
      <c r="B312">
        <v>78.424000000000007</v>
      </c>
      <c r="C312">
        <f t="shared" si="509"/>
        <v>2.3912</v>
      </c>
      <c r="D312">
        <f t="shared" si="510"/>
        <v>1.3912</v>
      </c>
      <c r="E312">
        <f t="shared" si="511"/>
        <v>139120</v>
      </c>
      <c r="F312">
        <f t="shared" si="512"/>
        <v>1038208955.2238805</v>
      </c>
      <c r="G312">
        <f t="shared" si="513"/>
        <v>2.9889999999999999</v>
      </c>
      <c r="H312">
        <f t="shared" si="507"/>
        <v>1.9176319396570514</v>
      </c>
      <c r="I312">
        <f t="shared" si="508"/>
        <v>1.3070666666666667E-3</v>
      </c>
      <c r="J312">
        <f t="shared" si="514"/>
        <v>2.5528645833333335E-11</v>
      </c>
    </row>
    <row r="313" spans="1:42" x14ac:dyDescent="0.2">
      <c r="A313">
        <v>1.4136</v>
      </c>
      <c r="B313">
        <v>79.900000000000006</v>
      </c>
      <c r="C313">
        <f t="shared" si="509"/>
        <v>2.4135999999999997</v>
      </c>
      <c r="D313">
        <f t="shared" si="510"/>
        <v>1.4135999999999997</v>
      </c>
      <c r="E313">
        <f t="shared" si="511"/>
        <v>141359.99999999997</v>
      </c>
      <c r="F313">
        <f t="shared" si="512"/>
        <v>1054925373.1343281</v>
      </c>
      <c r="G313">
        <f t="shared" si="513"/>
        <v>3.0169999999999995</v>
      </c>
      <c r="H313">
        <f t="shared" si="507"/>
        <v>1.9302985342101056</v>
      </c>
      <c r="I313">
        <f t="shared" si="508"/>
        <v>1.3316666666666668E-3</v>
      </c>
      <c r="J313">
        <f t="shared" si="514"/>
        <v>2.6009114583333334E-11</v>
      </c>
    </row>
    <row r="314" spans="1:42" x14ac:dyDescent="0.2">
      <c r="A314">
        <v>1.4311</v>
      </c>
      <c r="B314">
        <v>81.25</v>
      </c>
      <c r="C314">
        <f t="shared" si="509"/>
        <v>2.4310999999999998</v>
      </c>
      <c r="D314">
        <f t="shared" si="510"/>
        <v>1.4310999999999998</v>
      </c>
      <c r="E314">
        <f t="shared" si="511"/>
        <v>143109.99999999997</v>
      </c>
      <c r="F314">
        <f t="shared" si="512"/>
        <v>1067985074.6268654</v>
      </c>
      <c r="G314">
        <f t="shared" si="513"/>
        <v>3.038875</v>
      </c>
      <c r="H314">
        <f t="shared" si="507"/>
        <v>1.9401943112046793</v>
      </c>
      <c r="I314">
        <f t="shared" si="508"/>
        <v>1.3541666666666667E-3</v>
      </c>
      <c r="J314">
        <f t="shared" si="514"/>
        <v>2.6448567708333334E-11</v>
      </c>
    </row>
    <row r="315" spans="1:42" x14ac:dyDescent="0.2">
      <c r="A315">
        <v>1.4521999999999999</v>
      </c>
      <c r="B315">
        <v>82.677999999999997</v>
      </c>
      <c r="C315">
        <f t="shared" si="509"/>
        <v>2.4521999999999999</v>
      </c>
      <c r="D315">
        <f t="shared" si="510"/>
        <v>1.4521999999999999</v>
      </c>
      <c r="E315">
        <f t="shared" si="511"/>
        <v>145220</v>
      </c>
      <c r="F315">
        <f t="shared" si="512"/>
        <v>1083731343.283582</v>
      </c>
      <c r="G315">
        <f t="shared" si="513"/>
        <v>3.0652499999999998</v>
      </c>
      <c r="H315">
        <f t="shared" si="507"/>
        <v>1.9521257908952798</v>
      </c>
      <c r="I315">
        <f t="shared" si="508"/>
        <v>1.3779666666666665E-3</v>
      </c>
      <c r="J315">
        <f t="shared" si="514"/>
        <v>2.6913411458333331E-11</v>
      </c>
    </row>
    <row r="316" spans="1:42" x14ac:dyDescent="0.2">
      <c r="A316">
        <v>1.4738</v>
      </c>
      <c r="B316">
        <v>83.926000000000002</v>
      </c>
      <c r="C316">
        <f t="shared" si="509"/>
        <v>2.4737999999999998</v>
      </c>
      <c r="D316">
        <f t="shared" si="510"/>
        <v>1.4737999999999998</v>
      </c>
      <c r="E316">
        <f t="shared" si="511"/>
        <v>147379.99999999997</v>
      </c>
      <c r="F316">
        <f t="shared" si="512"/>
        <v>1099850746.2686565</v>
      </c>
      <c r="G316">
        <f t="shared" si="513"/>
        <v>3.0922499999999999</v>
      </c>
      <c r="H316">
        <f t="shared" si="507"/>
        <v>1.9643400070714392</v>
      </c>
      <c r="I316">
        <f t="shared" si="508"/>
        <v>1.3987666666666666E-3</v>
      </c>
      <c r="J316">
        <f t="shared" si="514"/>
        <v>2.7319661458333333E-11</v>
      </c>
    </row>
    <row r="317" spans="1:42" x14ac:dyDescent="0.2">
      <c r="A317">
        <v>1.4912000000000001</v>
      </c>
      <c r="B317">
        <v>85.436999999999998</v>
      </c>
      <c r="C317">
        <f t="shared" si="509"/>
        <v>2.4912000000000001</v>
      </c>
      <c r="D317">
        <f t="shared" si="510"/>
        <v>1.4912000000000001</v>
      </c>
      <c r="E317">
        <f t="shared" si="511"/>
        <v>149120</v>
      </c>
      <c r="F317">
        <f t="shared" si="512"/>
        <v>1112835820.8955224</v>
      </c>
      <c r="G317">
        <f t="shared" si="513"/>
        <v>3.1139999999999999</v>
      </c>
      <c r="H317">
        <f t="shared" si="507"/>
        <v>1.9741792367689011</v>
      </c>
      <c r="I317">
        <f t="shared" si="508"/>
        <v>1.42395E-3</v>
      </c>
      <c r="J317">
        <f t="shared" si="514"/>
        <v>2.78115234375E-11</v>
      </c>
    </row>
    <row r="319" spans="1:42" x14ac:dyDescent="0.2">
      <c r="A319" s="7" t="s">
        <v>119</v>
      </c>
    </row>
    <row r="320" spans="1:42" x14ac:dyDescent="0.2">
      <c r="A320" s="4" t="s">
        <v>131</v>
      </c>
      <c r="K320" s="8" t="s">
        <v>21</v>
      </c>
      <c r="L320" s="8"/>
      <c r="M320" s="8"/>
      <c r="AK320" s="9" t="s">
        <v>24</v>
      </c>
      <c r="AP320" s="9" t="s">
        <v>100</v>
      </c>
    </row>
    <row r="321" spans="1:48" x14ac:dyDescent="0.2">
      <c r="A321" t="s">
        <v>127</v>
      </c>
      <c r="B321" t="s">
        <v>128</v>
      </c>
      <c r="C321" t="s">
        <v>25</v>
      </c>
      <c r="D321" t="s">
        <v>26</v>
      </c>
      <c r="E321" t="s">
        <v>27</v>
      </c>
      <c r="F321" s="5" t="s">
        <v>28</v>
      </c>
      <c r="G321" t="s">
        <v>29</v>
      </c>
      <c r="H321" t="s">
        <v>30</v>
      </c>
      <c r="I321" t="s">
        <v>31</v>
      </c>
      <c r="J321" t="s">
        <v>32</v>
      </c>
      <c r="K321" s="4" t="s">
        <v>33</v>
      </c>
      <c r="L321" t="s">
        <v>34</v>
      </c>
      <c r="M321" t="s">
        <v>35</v>
      </c>
      <c r="N321" t="s">
        <v>36</v>
      </c>
      <c r="O321" t="s">
        <v>120</v>
      </c>
      <c r="P321" t="s">
        <v>121</v>
      </c>
      <c r="Q321" s="4" t="s">
        <v>122</v>
      </c>
      <c r="R321" s="4" t="s">
        <v>33</v>
      </c>
      <c r="S321" t="s">
        <v>11</v>
      </c>
      <c r="T321" t="s">
        <v>123</v>
      </c>
      <c r="U321" t="s">
        <v>124</v>
      </c>
      <c r="V321" s="5" t="s">
        <v>82</v>
      </c>
      <c r="W321" s="5" t="s">
        <v>83</v>
      </c>
      <c r="X321" s="5" t="s">
        <v>84</v>
      </c>
      <c r="Y321" s="5" t="s">
        <v>12</v>
      </c>
      <c r="AA321" t="s">
        <v>87</v>
      </c>
      <c r="AD321" s="20" t="s">
        <v>26</v>
      </c>
      <c r="AE321" t="s">
        <v>76</v>
      </c>
      <c r="AG321" t="s">
        <v>125</v>
      </c>
      <c r="AK321" t="s">
        <v>88</v>
      </c>
      <c r="AL321" t="s">
        <v>111</v>
      </c>
      <c r="AM321" t="s">
        <v>112</v>
      </c>
      <c r="AN321" t="s">
        <v>113</v>
      </c>
      <c r="AO321" t="s">
        <v>114</v>
      </c>
      <c r="AP321" t="s">
        <v>115</v>
      </c>
      <c r="AQ321" t="s">
        <v>116</v>
      </c>
      <c r="AR321" t="s">
        <v>113</v>
      </c>
      <c r="AT321" t="s">
        <v>117</v>
      </c>
      <c r="AV321" t="s">
        <v>118</v>
      </c>
    </row>
    <row r="322" spans="1:48" x14ac:dyDescent="0.2">
      <c r="A322" s="4">
        <v>1.2323999999999999</v>
      </c>
      <c r="B322" s="4">
        <v>46.088000000000001</v>
      </c>
      <c r="C322">
        <f>A322+1</f>
        <v>2.2324000000000002</v>
      </c>
      <c r="D322">
        <f>C322-1</f>
        <v>1.2324000000000002</v>
      </c>
      <c r="E322">
        <f>D322*100000</f>
        <v>123240.00000000001</v>
      </c>
      <c r="F322">
        <f>E322/(0.000134)</f>
        <v>919701492.53731346</v>
      </c>
      <c r="G322">
        <f>1.25*C322/1</f>
        <v>2.7905000000000002</v>
      </c>
      <c r="H322">
        <f t="shared" ref="H322:H335" si="515">(((((C322+1)*100000)/2)*28.02)/(8.314*298))/1000</f>
        <v>1.8278348318434339</v>
      </c>
      <c r="I322">
        <f t="shared" ref="I322:I335" si="516">B322/60000</f>
        <v>7.6813333333333332E-4</v>
      </c>
      <c r="J322">
        <f>I322/51200000</f>
        <v>1.5002604166666667E-11</v>
      </c>
      <c r="K322" s="4">
        <f t="shared" ref="K322:K335" si="517">1-(((J322/J339)^0.25)*1)</f>
        <v>9.0698660521658203E-2</v>
      </c>
      <c r="L322">
        <f>K322*10^-6</f>
        <v>9.0698660521658205E-8</v>
      </c>
      <c r="M322">
        <f>1-K322</f>
        <v>0.9093013394783418</v>
      </c>
      <c r="N322">
        <f>M322*10^-6</f>
        <v>9.0930133947834175E-7</v>
      </c>
      <c r="O322">
        <f t="shared" ref="O322:O335" si="518">(128*1.25*0.000134*J322*0.00001781)/(PI()*H322*E322)</f>
        <v>8.0949997536128888E-24</v>
      </c>
      <c r="P322">
        <f t="shared" ref="P322:P335" si="519">(O322^0.25)/2</f>
        <v>8.4338177962180754E-7</v>
      </c>
      <c r="Q322" s="4">
        <f t="shared" ref="Q322:Q335" si="520">P322*10^6</f>
        <v>0.84338177962180749</v>
      </c>
      <c r="R322" s="4">
        <f>1-Q322</f>
        <v>0.15661822037819251</v>
      </c>
      <c r="S322">
        <f t="shared" ref="S322:S335" si="521">LOG(F322)</f>
        <v>8.9636468912800957</v>
      </c>
      <c r="T322">
        <f t="shared" ref="T322:T335" si="522">LOG(N322)</f>
        <v>-6.0412921691594725</v>
      </c>
      <c r="U322">
        <f t="shared" ref="U322:U335" si="523">LOG(P322)</f>
        <v>-6.073975785696283</v>
      </c>
      <c r="V322">
        <f t="shared" ref="V322:V335" si="524">(51200000*PI()*(P322^2))/((PI()*((0.0185)^2))/4)</f>
        <v>0.42563263931441941</v>
      </c>
      <c r="W322">
        <f t="shared" ref="W322:W335" si="525">(V322*(P322^2))/8</f>
        <v>3.7843680367510927E-14</v>
      </c>
      <c r="X322">
        <f t="shared" ref="X322:X335" si="526">W322/(0.0000000000009869233)</f>
        <v>3.8345107839191685E-2</v>
      </c>
      <c r="Y322">
        <f t="shared" ref="Y322:Y335" si="527">LOG(X322)</f>
        <v>-1.4162900365121607</v>
      </c>
      <c r="AA322">
        <f t="shared" ref="AA322:AA335" si="528">((K322-R322)/K322)*100</f>
        <v>-72.679750149996067</v>
      </c>
      <c r="AD322">
        <f t="shared" ref="AD322:AD335" si="529">C322-1</f>
        <v>1.2324000000000002</v>
      </c>
      <c r="AE322">
        <f t="shared" ref="AE322:AE335" si="530">R322/K322</f>
        <v>1.7267975014999608</v>
      </c>
      <c r="AG322">
        <f t="shared" ref="AG322:AG335" si="531">LOG(R322)</f>
        <v>-0.80515771514267076</v>
      </c>
      <c r="AK322">
        <f t="shared" ref="AK322:AK335" si="532">(((P322^4)*PI())/(8*0.00001781*0.000134))*F322</f>
        <v>7.6565816175352502E-8</v>
      </c>
      <c r="AL322">
        <f t="shared" ref="AL322:AL335" si="533">AK322*60000</f>
        <v>4.59394897052115E-3</v>
      </c>
      <c r="AM322">
        <f>AL322*51200000</f>
        <v>235210.18729068289</v>
      </c>
      <c r="AN322">
        <f t="shared" ref="AN322:AN335" si="534">LOG(AM322)</f>
        <v>5.3714561277285764</v>
      </c>
      <c r="AO322">
        <f t="shared" ref="AO322:AO335" si="535">LOG(B322)</f>
        <v>1.6635878622184703</v>
      </c>
      <c r="AP322">
        <f t="shared" ref="AP322:AP335" si="536">((W322*0.0002688)/(0.00001781*0.000134))*F322</f>
        <v>3.9201330161814907</v>
      </c>
      <c r="AQ322">
        <f t="shared" ref="AQ322:AQ335" si="537">AP322*60000</f>
        <v>235207.98097088945</v>
      </c>
      <c r="AR322">
        <f t="shared" ref="AR322:AR335" si="538">LOG(AQ322)</f>
        <v>5.3714520539381656</v>
      </c>
      <c r="AT322">
        <f t="shared" ref="AT322:AT335" si="539">((AM322-B322)/(B322))*100</f>
        <v>510250.17204192607</v>
      </c>
      <c r="AV322">
        <f t="shared" ref="AV322:AV335" si="540">AM322/B322</f>
        <v>5103.5017204192609</v>
      </c>
    </row>
    <row r="323" spans="1:48" x14ac:dyDescent="0.2">
      <c r="A323">
        <v>1.2519</v>
      </c>
      <c r="B323">
        <v>47.828000000000003</v>
      </c>
      <c r="C323">
        <f>A323+1</f>
        <v>2.2519</v>
      </c>
      <c r="D323">
        <f>C323-1</f>
        <v>1.2519</v>
      </c>
      <c r="E323">
        <f>D323*100000</f>
        <v>125190</v>
      </c>
      <c r="F323">
        <f>E323/(0.000134)</f>
        <v>934253731.34328353</v>
      </c>
      <c r="G323">
        <f>1.25*C323/1</f>
        <v>2.8148749999999998</v>
      </c>
      <c r="H323">
        <f t="shared" si="515"/>
        <v>1.8388615547802447</v>
      </c>
      <c r="I323">
        <f t="shared" si="516"/>
        <v>7.9713333333333337E-4</v>
      </c>
      <c r="J323">
        <f>I323/51200000</f>
        <v>1.5569010416666667E-11</v>
      </c>
      <c r="K323" s="4">
        <f t="shared" si="517"/>
        <v>8.5851114474405188E-2</v>
      </c>
      <c r="L323">
        <f>K323*10^-6</f>
        <v>8.585111447440519E-8</v>
      </c>
      <c r="M323">
        <f>1-K323</f>
        <v>0.91414888552559481</v>
      </c>
      <c r="N323">
        <f>M323*10^-6</f>
        <v>9.1414888552559479E-7</v>
      </c>
      <c r="O323">
        <f t="shared" si="518"/>
        <v>8.2201769142283335E-24</v>
      </c>
      <c r="P323">
        <f t="shared" si="519"/>
        <v>8.4662345380957961E-7</v>
      </c>
      <c r="Q323" s="4">
        <f t="shared" si="520"/>
        <v>0.8466234538095796</v>
      </c>
      <c r="R323" s="4">
        <f>1-Q323</f>
        <v>0.1533765461904204</v>
      </c>
      <c r="S323">
        <f t="shared" si="521"/>
        <v>8.9704648410665637</v>
      </c>
      <c r="T323">
        <f t="shared" si="522"/>
        <v>-6.0389830658675008</v>
      </c>
      <c r="U323">
        <f t="shared" si="523"/>
        <v>-6.0723097045378998</v>
      </c>
      <c r="V323">
        <f t="shared" si="524"/>
        <v>0.42891090318856534</v>
      </c>
      <c r="W323">
        <f t="shared" si="525"/>
        <v>3.8428876735618323E-14</v>
      </c>
      <c r="X323">
        <f t="shared" si="526"/>
        <v>3.8938058039179255E-2</v>
      </c>
      <c r="Y323">
        <f t="shared" si="527"/>
        <v>-1.4096257118786277</v>
      </c>
      <c r="AA323">
        <f t="shared" si="528"/>
        <v>-78.654111981442696</v>
      </c>
      <c r="AD323">
        <f t="shared" si="529"/>
        <v>1.2519</v>
      </c>
      <c r="AE323">
        <f t="shared" si="530"/>
        <v>1.786541119814427</v>
      </c>
      <c r="AG323">
        <f t="shared" si="531"/>
        <v>-0.81424104611607007</v>
      </c>
      <c r="AK323">
        <f t="shared" si="532"/>
        <v>7.8980011164015327E-8</v>
      </c>
      <c r="AL323">
        <f t="shared" si="533"/>
        <v>4.7388006698409193E-3</v>
      </c>
      <c r="AM323">
        <f>AL323*51200000</f>
        <v>242626.59429585506</v>
      </c>
      <c r="AN323">
        <f t="shared" si="534"/>
        <v>5.3849384021485776</v>
      </c>
      <c r="AO323">
        <f t="shared" si="535"/>
        <v>1.679682220572482</v>
      </c>
      <c r="AP323">
        <f t="shared" si="536"/>
        <v>4.0437386401440492</v>
      </c>
      <c r="AQ323">
        <f t="shared" si="537"/>
        <v>242624.31840864295</v>
      </c>
      <c r="AR323">
        <f t="shared" si="538"/>
        <v>5.3849343283581668</v>
      </c>
      <c r="AT323">
        <f t="shared" si="539"/>
        <v>507189.86011511052</v>
      </c>
      <c r="AV323">
        <f t="shared" si="540"/>
        <v>5072.8986011511051</v>
      </c>
    </row>
    <row r="324" spans="1:48" x14ac:dyDescent="0.2">
      <c r="A324">
        <v>1.2727999999999999</v>
      </c>
      <c r="B324">
        <v>49.258000000000003</v>
      </c>
      <c r="C324">
        <f t="shared" ref="C324:C335" si="541">A324+1</f>
        <v>2.2728000000000002</v>
      </c>
      <c r="D324">
        <f t="shared" ref="D324:D335" si="542">C324-1</f>
        <v>1.2728000000000002</v>
      </c>
      <c r="E324">
        <f t="shared" ref="E324:E335" si="543">D324*100000</f>
        <v>127280.00000000001</v>
      </c>
      <c r="F324">
        <f t="shared" ref="F324:F335" si="544">E324/(0.000134)</f>
        <v>949850746.26865685</v>
      </c>
      <c r="G324">
        <f t="shared" ref="G324:G335" si="545">1.25*C324/1</f>
        <v>2.8410000000000002</v>
      </c>
      <c r="H324">
        <f t="shared" si="515"/>
        <v>1.8506799398766209</v>
      </c>
      <c r="I324">
        <f t="shared" si="516"/>
        <v>8.2096666666666676E-4</v>
      </c>
      <c r="J324">
        <f t="shared" ref="J324:J335" si="546">I324/51200000</f>
        <v>1.6034505208333336E-11</v>
      </c>
      <c r="K324" s="4">
        <f t="shared" si="517"/>
        <v>8.4038413677360868E-2</v>
      </c>
      <c r="L324">
        <f t="shared" ref="L324:L335" si="547">K324*10^-6</f>
        <v>8.403841367736087E-8</v>
      </c>
      <c r="M324">
        <f t="shared" ref="M324:M335" si="548">1-K324</f>
        <v>0.91596158632263913</v>
      </c>
      <c r="N324">
        <f t="shared" ref="N324:N335" si="549">M324*10^-6</f>
        <v>9.1596158632263907E-7</v>
      </c>
      <c r="O324">
        <f t="shared" si="518"/>
        <v>8.2737597649299505E-24</v>
      </c>
      <c r="P324">
        <f t="shared" si="519"/>
        <v>8.4799976323879146E-7</v>
      </c>
      <c r="Q324" s="4">
        <f t="shared" si="520"/>
        <v>0.84799976323879145</v>
      </c>
      <c r="R324" s="4">
        <f t="shared" ref="R324:R335" si="550">1-Q324</f>
        <v>0.15200023676120855</v>
      </c>
      <c r="S324">
        <f t="shared" si="521"/>
        <v>8.9776553682737177</v>
      </c>
      <c r="T324">
        <f t="shared" si="522"/>
        <v>-6.0381227394303219</v>
      </c>
      <c r="U324">
        <f t="shared" si="523"/>
        <v>-6.0716042689981222</v>
      </c>
      <c r="V324">
        <f t="shared" si="524"/>
        <v>0.43030655065941242</v>
      </c>
      <c r="W324">
        <f t="shared" si="525"/>
        <v>3.8679373627137697E-14</v>
      </c>
      <c r="X324">
        <f t="shared" si="526"/>
        <v>3.9191874005951317E-2</v>
      </c>
      <c r="Y324">
        <f t="shared" si="527"/>
        <v>-1.4068039697195165</v>
      </c>
      <c r="AA324">
        <f t="shared" si="528"/>
        <v>-80.869949954988186</v>
      </c>
      <c r="AD324">
        <f t="shared" si="529"/>
        <v>1.2728000000000002</v>
      </c>
      <c r="AE324">
        <f t="shared" si="530"/>
        <v>1.808699499549882</v>
      </c>
      <c r="AG324">
        <f t="shared" si="531"/>
        <v>-0.81815573558150168</v>
      </c>
      <c r="AK324">
        <f t="shared" si="532"/>
        <v>8.0821975244764764E-8</v>
      </c>
      <c r="AL324">
        <f t="shared" si="533"/>
        <v>4.849318514685886E-3</v>
      </c>
      <c r="AM324">
        <f t="shared" ref="AM324:AM335" si="551">AL324*51200000</f>
        <v>248285.10795191737</v>
      </c>
      <c r="AN324">
        <f t="shared" si="534"/>
        <v>5.3949506715148434</v>
      </c>
      <c r="AO324">
        <f t="shared" si="535"/>
        <v>1.6924767744012366</v>
      </c>
      <c r="AP324">
        <f t="shared" si="536"/>
        <v>4.1380463164447798</v>
      </c>
      <c r="AQ324">
        <f t="shared" si="537"/>
        <v>248282.77898668678</v>
      </c>
      <c r="AR324">
        <f t="shared" si="538"/>
        <v>5.3949465977244317</v>
      </c>
      <c r="AT324">
        <f t="shared" si="539"/>
        <v>503950.3226925928</v>
      </c>
      <c r="AV324">
        <f t="shared" si="540"/>
        <v>5040.5032269259282</v>
      </c>
    </row>
    <row r="325" spans="1:48" x14ac:dyDescent="0.2">
      <c r="A325">
        <v>1.2926</v>
      </c>
      <c r="B325">
        <v>50.552</v>
      </c>
      <c r="C325">
        <f t="shared" si="541"/>
        <v>2.2926000000000002</v>
      </c>
      <c r="D325">
        <f t="shared" si="542"/>
        <v>1.2926000000000002</v>
      </c>
      <c r="E325">
        <f t="shared" si="543"/>
        <v>129260.00000000001</v>
      </c>
      <c r="F325">
        <f t="shared" si="544"/>
        <v>964626865.67164183</v>
      </c>
      <c r="G325">
        <f t="shared" si="545"/>
        <v>2.8657500000000002</v>
      </c>
      <c r="H325">
        <f t="shared" si="515"/>
        <v>1.8618763047047671</v>
      </c>
      <c r="I325">
        <f t="shared" si="516"/>
        <v>8.4253333333333329E-4</v>
      </c>
      <c r="J325">
        <f t="shared" si="546"/>
        <v>1.6455729166666667E-11</v>
      </c>
      <c r="K325" s="4">
        <f t="shared" si="517"/>
        <v>8.250041774157002E-2</v>
      </c>
      <c r="L325">
        <f t="shared" si="547"/>
        <v>8.2500417741570021E-8</v>
      </c>
      <c r="M325">
        <f t="shared" si="548"/>
        <v>0.91749958225842998</v>
      </c>
      <c r="N325">
        <f t="shared" si="549"/>
        <v>9.1749958225842993E-7</v>
      </c>
      <c r="O325">
        <f t="shared" si="518"/>
        <v>8.3107646208693538E-24</v>
      </c>
      <c r="P325">
        <f t="shared" si="519"/>
        <v>8.4894635873678024E-7</v>
      </c>
      <c r="Q325" s="4">
        <f t="shared" si="520"/>
        <v>0.84894635873678026</v>
      </c>
      <c r="R325" s="4">
        <f t="shared" si="550"/>
        <v>0.15105364126321974</v>
      </c>
      <c r="S325">
        <f t="shared" si="521"/>
        <v>8.984359353221846</v>
      </c>
      <c r="T325">
        <f t="shared" si="522"/>
        <v>-6.0373941248120042</v>
      </c>
      <c r="U325">
        <f t="shared" si="523"/>
        <v>-6.0711197500865461</v>
      </c>
      <c r="V325">
        <f t="shared" si="524"/>
        <v>0.43126776221635443</v>
      </c>
      <c r="W325">
        <f t="shared" si="525"/>
        <v>3.8852369301361491E-14</v>
      </c>
      <c r="X325">
        <f t="shared" si="526"/>
        <v>3.9367161866946991E-2</v>
      </c>
      <c r="Y325">
        <f t="shared" si="527"/>
        <v>-1.4048658940732128</v>
      </c>
      <c r="AA325">
        <f t="shared" si="528"/>
        <v>-83.0943956385658</v>
      </c>
      <c r="AD325">
        <f t="shared" si="529"/>
        <v>1.2926000000000002</v>
      </c>
      <c r="AE325">
        <f t="shared" si="530"/>
        <v>1.830943956385658</v>
      </c>
      <c r="AG325">
        <f t="shared" si="531"/>
        <v>-0.82086880126482753</v>
      </c>
      <c r="AK325">
        <f t="shared" si="532"/>
        <v>8.2446366532689624E-8</v>
      </c>
      <c r="AL325">
        <f t="shared" si="533"/>
        <v>4.9467819919613775E-3</v>
      </c>
      <c r="AM325">
        <f t="shared" si="551"/>
        <v>253275.23798842254</v>
      </c>
      <c r="AN325">
        <f t="shared" si="534"/>
        <v>5.403592732109276</v>
      </c>
      <c r="AO325">
        <f t="shared" si="535"/>
        <v>1.7037383423559316</v>
      </c>
      <c r="AP325">
        <f t="shared" si="536"/>
        <v>4.2212143702458125</v>
      </c>
      <c r="AQ325">
        <f t="shared" si="537"/>
        <v>253272.86221474875</v>
      </c>
      <c r="AR325">
        <f t="shared" si="538"/>
        <v>5.4035886583188644</v>
      </c>
      <c r="AT325">
        <f t="shared" si="539"/>
        <v>500919.22374668176</v>
      </c>
      <c r="AV325">
        <f t="shared" si="540"/>
        <v>5010.1922374668175</v>
      </c>
    </row>
    <row r="326" spans="1:48" x14ac:dyDescent="0.2">
      <c r="A326">
        <v>1.3110999999999999</v>
      </c>
      <c r="B326">
        <v>51.655999999999999</v>
      </c>
      <c r="C326">
        <f t="shared" si="541"/>
        <v>2.3110999999999997</v>
      </c>
      <c r="D326">
        <f t="shared" si="542"/>
        <v>1.3110999999999997</v>
      </c>
      <c r="E326">
        <f t="shared" si="543"/>
        <v>131109.99999999997</v>
      </c>
      <c r="F326">
        <f t="shared" si="544"/>
        <v>978432835.82089531</v>
      </c>
      <c r="G326">
        <f t="shared" si="545"/>
        <v>2.8888749999999996</v>
      </c>
      <c r="H326">
        <f t="shared" si="515"/>
        <v>1.8723375546704595</v>
      </c>
      <c r="I326">
        <f t="shared" si="516"/>
        <v>8.609333333333333E-4</v>
      </c>
      <c r="J326">
        <f t="shared" si="546"/>
        <v>1.6815104166666668E-11</v>
      </c>
      <c r="K326" s="4">
        <f t="shared" si="517"/>
        <v>8.2560441288441533E-2</v>
      </c>
      <c r="L326">
        <f t="shared" si="547"/>
        <v>8.2560441288441524E-8</v>
      </c>
      <c r="M326">
        <f t="shared" si="548"/>
        <v>0.91743955871155847</v>
      </c>
      <c r="N326">
        <f t="shared" si="549"/>
        <v>9.1743955871155842E-7</v>
      </c>
      <c r="O326">
        <f t="shared" si="518"/>
        <v>8.3256552603103692E-24</v>
      </c>
      <c r="P326">
        <f t="shared" si="519"/>
        <v>8.4932637399017031E-7</v>
      </c>
      <c r="Q326" s="4">
        <f t="shared" si="520"/>
        <v>0.8493263739901703</v>
      </c>
      <c r="R326" s="4">
        <f t="shared" si="550"/>
        <v>0.1506736260098297</v>
      </c>
      <c r="S326">
        <f t="shared" si="521"/>
        <v>8.9905310190246865</v>
      </c>
      <c r="T326">
        <f t="shared" si="522"/>
        <v>-6.0374225376292117</v>
      </c>
      <c r="U326">
        <f t="shared" si="523"/>
        <v>-6.0709253896317614</v>
      </c>
      <c r="V326">
        <f t="shared" si="524"/>
        <v>0.43165394682519659</v>
      </c>
      <c r="W326">
        <f t="shared" si="525"/>
        <v>3.8921982224971716E-14</v>
      </c>
      <c r="X326">
        <f t="shared" si="526"/>
        <v>3.9437697159416252E-2</v>
      </c>
      <c r="Y326">
        <f t="shared" si="527"/>
        <v>-1.4040884522540724</v>
      </c>
      <c r="AA326">
        <f t="shared" si="528"/>
        <v>-82.500994009250789</v>
      </c>
      <c r="AD326">
        <f t="shared" si="529"/>
        <v>1.3110999999999997</v>
      </c>
      <c r="AE326">
        <f t="shared" si="530"/>
        <v>1.8250099400925079</v>
      </c>
      <c r="AG326">
        <f t="shared" si="531"/>
        <v>-0.82196276016580738</v>
      </c>
      <c r="AK326">
        <f t="shared" si="532"/>
        <v>8.3776194413389094E-8</v>
      </c>
      <c r="AL326">
        <f t="shared" si="533"/>
        <v>5.0265716648033457E-3</v>
      </c>
      <c r="AM326">
        <f t="shared" si="551"/>
        <v>257360.46923793131</v>
      </c>
      <c r="AN326">
        <f t="shared" si="534"/>
        <v>5.4105418397312564</v>
      </c>
      <c r="AO326">
        <f t="shared" si="535"/>
        <v>1.7131207733977831</v>
      </c>
      <c r="AP326">
        <f t="shared" si="536"/>
        <v>4.2893009190658438</v>
      </c>
      <c r="AQ326">
        <f t="shared" si="537"/>
        <v>257358.05514395062</v>
      </c>
      <c r="AR326">
        <f t="shared" si="538"/>
        <v>5.4105377659408447</v>
      </c>
      <c r="AT326">
        <f t="shared" si="539"/>
        <v>498119.89553571958</v>
      </c>
      <c r="AV326">
        <f t="shared" si="540"/>
        <v>4982.1989553571957</v>
      </c>
    </row>
    <row r="327" spans="1:48" x14ac:dyDescent="0.2">
      <c r="A327">
        <v>1.3326</v>
      </c>
      <c r="B327">
        <v>53.100999999999999</v>
      </c>
      <c r="C327">
        <f t="shared" si="541"/>
        <v>2.3326000000000002</v>
      </c>
      <c r="D327">
        <f t="shared" si="542"/>
        <v>1.3326000000000002</v>
      </c>
      <c r="E327">
        <f t="shared" si="543"/>
        <v>133260.00000000003</v>
      </c>
      <c r="F327">
        <f t="shared" si="544"/>
        <v>994477611.94029868</v>
      </c>
      <c r="G327">
        <f t="shared" si="545"/>
        <v>2.9157500000000001</v>
      </c>
      <c r="H327">
        <f t="shared" si="515"/>
        <v>1.8844952235495069</v>
      </c>
      <c r="I327">
        <f t="shared" si="516"/>
        <v>8.8501666666666661E-4</v>
      </c>
      <c r="J327">
        <f t="shared" si="546"/>
        <v>1.7285481770833332E-11</v>
      </c>
      <c r="K327" s="4">
        <f t="shared" si="517"/>
        <v>8.0270604820547153E-2</v>
      </c>
      <c r="L327">
        <f t="shared" si="547"/>
        <v>8.0270604820547151E-8</v>
      </c>
      <c r="M327">
        <f t="shared" si="548"/>
        <v>0.91972939517945285</v>
      </c>
      <c r="N327">
        <f t="shared" si="549"/>
        <v>9.1972939517945279E-7</v>
      </c>
      <c r="O327">
        <f t="shared" si="518"/>
        <v>8.3661465196731613E-24</v>
      </c>
      <c r="P327">
        <f t="shared" si="519"/>
        <v>8.5035715625869451E-7</v>
      </c>
      <c r="Q327" s="4">
        <f t="shared" si="520"/>
        <v>0.85035715625869446</v>
      </c>
      <c r="R327" s="4">
        <f t="shared" si="550"/>
        <v>0.14964284374130554</v>
      </c>
      <c r="S327">
        <f t="shared" si="521"/>
        <v>8.9975950105673093</v>
      </c>
      <c r="T327">
        <f t="shared" si="522"/>
        <v>-6.0363399329451655</v>
      </c>
      <c r="U327">
        <f t="shared" si="523"/>
        <v>-6.0703986290928977</v>
      </c>
      <c r="V327">
        <f t="shared" si="524"/>
        <v>0.43270233352063275</v>
      </c>
      <c r="W327">
        <f t="shared" si="525"/>
        <v>3.9111276644198766E-14</v>
      </c>
      <c r="X327">
        <f t="shared" si="526"/>
        <v>3.9629499723229517E-2</v>
      </c>
      <c r="Y327">
        <f t="shared" si="527"/>
        <v>-1.4019814100986192</v>
      </c>
      <c r="AA327">
        <f t="shared" si="528"/>
        <v>-86.422967754942007</v>
      </c>
      <c r="AD327">
        <f t="shared" si="529"/>
        <v>1.3326000000000002</v>
      </c>
      <c r="AE327">
        <f t="shared" si="530"/>
        <v>1.86422967754942</v>
      </c>
      <c r="AG327">
        <f t="shared" si="531"/>
        <v>-0.82494404726999659</v>
      </c>
      <c r="AK327">
        <f t="shared" si="532"/>
        <v>8.5564114866254826E-8</v>
      </c>
      <c r="AL327">
        <f t="shared" si="533"/>
        <v>5.1338468919752897E-3</v>
      </c>
      <c r="AM327">
        <f t="shared" si="551"/>
        <v>262852.96086913481</v>
      </c>
      <c r="AN327">
        <f t="shared" si="534"/>
        <v>5.4197128734293329</v>
      </c>
      <c r="AO327">
        <f t="shared" si="535"/>
        <v>1.725102699808259</v>
      </c>
      <c r="AP327">
        <f t="shared" si="536"/>
        <v>4.3808415875742712</v>
      </c>
      <c r="AQ327">
        <f t="shared" si="537"/>
        <v>262850.4952544563</v>
      </c>
      <c r="AR327">
        <f t="shared" si="538"/>
        <v>5.4197087996389213</v>
      </c>
      <c r="AT327">
        <f t="shared" si="539"/>
        <v>494905.6700799134</v>
      </c>
      <c r="AV327">
        <f t="shared" si="540"/>
        <v>4950.056700799134</v>
      </c>
    </row>
    <row r="328" spans="1:48" x14ac:dyDescent="0.2">
      <c r="A328">
        <v>1.3514999999999999</v>
      </c>
      <c r="B328">
        <v>54.36</v>
      </c>
      <c r="C328">
        <f t="shared" si="541"/>
        <v>2.3514999999999997</v>
      </c>
      <c r="D328">
        <f t="shared" si="542"/>
        <v>1.3514999999999997</v>
      </c>
      <c r="E328">
        <f t="shared" si="543"/>
        <v>135149.99999999997</v>
      </c>
      <c r="F328">
        <f t="shared" si="544"/>
        <v>1008582089.5522386</v>
      </c>
      <c r="G328">
        <f t="shared" si="545"/>
        <v>2.9393749999999996</v>
      </c>
      <c r="H328">
        <f t="shared" si="515"/>
        <v>1.8951826627036463</v>
      </c>
      <c r="I328">
        <f t="shared" si="516"/>
        <v>9.0600000000000001E-4</v>
      </c>
      <c r="J328">
        <f t="shared" si="546"/>
        <v>1.7695312499999999E-11</v>
      </c>
      <c r="K328" s="4">
        <f t="shared" si="517"/>
        <v>7.96628072079133E-2</v>
      </c>
      <c r="L328">
        <f t="shared" si="547"/>
        <v>7.9662807207913294E-8</v>
      </c>
      <c r="M328">
        <f t="shared" si="548"/>
        <v>0.9203371927920867</v>
      </c>
      <c r="N328">
        <f t="shared" si="549"/>
        <v>9.2033719279208669E-7</v>
      </c>
      <c r="O328">
        <f t="shared" si="518"/>
        <v>8.3971118816291576E-24</v>
      </c>
      <c r="P328">
        <f t="shared" si="519"/>
        <v>8.5114291670794551E-7</v>
      </c>
      <c r="Q328" s="4">
        <f t="shared" si="520"/>
        <v>0.85114291670794551</v>
      </c>
      <c r="R328" s="4">
        <f t="shared" si="550"/>
        <v>0.14885708329205449</v>
      </c>
      <c r="S328">
        <f t="shared" si="521"/>
        <v>9.0037112516699374</v>
      </c>
      <c r="T328">
        <f t="shared" si="522"/>
        <v>-6.0360530268509986</v>
      </c>
      <c r="U328">
        <f t="shared" si="523"/>
        <v>-6.0699975107422279</v>
      </c>
      <c r="V328">
        <f t="shared" si="524"/>
        <v>0.43350236786793239</v>
      </c>
      <c r="W328">
        <f t="shared" si="525"/>
        <v>3.9256038014920902E-14</v>
      </c>
      <c r="X328">
        <f t="shared" si="526"/>
        <v>3.9776179177166957E-2</v>
      </c>
      <c r="Y328">
        <f t="shared" si="527"/>
        <v>-1.4003769366959407</v>
      </c>
      <c r="AA328">
        <f t="shared" si="528"/>
        <v>-86.858947744020469</v>
      </c>
      <c r="AD328">
        <f t="shared" si="529"/>
        <v>1.3514999999999997</v>
      </c>
      <c r="AE328">
        <f t="shared" si="530"/>
        <v>1.8685894774402048</v>
      </c>
      <c r="AG328">
        <f t="shared" si="531"/>
        <v>-0.8272304948334388</v>
      </c>
      <c r="AK328">
        <f t="shared" si="532"/>
        <v>8.7098841113245946E-8</v>
      </c>
      <c r="AL328">
        <f t="shared" si="533"/>
        <v>5.2259304667947567E-3</v>
      </c>
      <c r="AM328">
        <f t="shared" si="551"/>
        <v>267567.63989989157</v>
      </c>
      <c r="AN328">
        <f t="shared" si="534"/>
        <v>5.4274335879346376</v>
      </c>
      <c r="AO328">
        <f t="shared" si="535"/>
        <v>1.7352794480604568</v>
      </c>
      <c r="AP328">
        <f t="shared" si="536"/>
        <v>4.4594188343426131</v>
      </c>
      <c r="AQ328">
        <f t="shared" si="537"/>
        <v>267565.13006055681</v>
      </c>
      <c r="AR328">
        <f t="shared" si="538"/>
        <v>5.4274295141442268</v>
      </c>
      <c r="AT328">
        <f t="shared" si="539"/>
        <v>492114.2014346791</v>
      </c>
      <c r="AV328">
        <f t="shared" si="540"/>
        <v>4922.1420143467913</v>
      </c>
    </row>
    <row r="329" spans="1:48" x14ac:dyDescent="0.2">
      <c r="A329">
        <v>1.3722000000000001</v>
      </c>
      <c r="B329">
        <v>55.51</v>
      </c>
      <c r="C329">
        <f t="shared" si="541"/>
        <v>2.3722000000000003</v>
      </c>
      <c r="D329">
        <f t="shared" si="542"/>
        <v>1.3722000000000003</v>
      </c>
      <c r="E329">
        <f t="shared" si="543"/>
        <v>137220.00000000003</v>
      </c>
      <c r="F329">
        <f t="shared" si="544"/>
        <v>1024029850.7462689</v>
      </c>
      <c r="G329">
        <f t="shared" si="545"/>
        <v>2.9652500000000002</v>
      </c>
      <c r="H329">
        <f t="shared" si="515"/>
        <v>1.9068879532058001</v>
      </c>
      <c r="I329">
        <f t="shared" si="516"/>
        <v>9.2516666666666659E-4</v>
      </c>
      <c r="J329">
        <f t="shared" si="546"/>
        <v>1.8069661458333333E-11</v>
      </c>
      <c r="K329" s="4">
        <f t="shared" si="517"/>
        <v>7.8571447737889044E-2</v>
      </c>
      <c r="L329">
        <f t="shared" si="547"/>
        <v>7.8571447737889036E-8</v>
      </c>
      <c r="M329">
        <f t="shared" si="548"/>
        <v>0.92142855226211096</v>
      </c>
      <c r="N329">
        <f t="shared" si="549"/>
        <v>9.2142855226211096E-7</v>
      </c>
      <c r="O329">
        <f t="shared" si="518"/>
        <v>8.3935610517328961E-24</v>
      </c>
      <c r="P329">
        <f t="shared" si="519"/>
        <v>8.5105292317424368E-7</v>
      </c>
      <c r="Q329" s="4">
        <f t="shared" si="520"/>
        <v>0.85105292317424364</v>
      </c>
      <c r="R329" s="4">
        <f t="shared" si="550"/>
        <v>0.14894707682575636</v>
      </c>
      <c r="S329">
        <f t="shared" si="521"/>
        <v>9.0103126166255851</v>
      </c>
      <c r="T329">
        <f t="shared" si="522"/>
        <v>-6.0355383344126663</v>
      </c>
      <c r="U329">
        <f t="shared" si="523"/>
        <v>-6.0700434322445771</v>
      </c>
      <c r="V329">
        <f t="shared" si="524"/>
        <v>0.4334107020695207</v>
      </c>
      <c r="W329">
        <f t="shared" si="525"/>
        <v>3.923943807968636E-14</v>
      </c>
      <c r="X329">
        <f t="shared" si="526"/>
        <v>3.9759359293357811E-2</v>
      </c>
      <c r="Y329">
        <f t="shared" si="527"/>
        <v>-1.400560622705338</v>
      </c>
      <c r="AA329">
        <f t="shared" si="528"/>
        <v>-89.568960626304587</v>
      </c>
      <c r="AD329">
        <f t="shared" si="529"/>
        <v>1.3722000000000003</v>
      </c>
      <c r="AE329">
        <f t="shared" si="530"/>
        <v>1.8956896062630457</v>
      </c>
      <c r="AG329">
        <f t="shared" si="531"/>
        <v>-0.82696801565069045</v>
      </c>
      <c r="AK329">
        <f t="shared" si="532"/>
        <v>8.8395479406384421E-8</v>
      </c>
      <c r="AL329">
        <f t="shared" si="533"/>
        <v>5.3037287643830653E-3</v>
      </c>
      <c r="AM329">
        <f t="shared" si="551"/>
        <v>271550.91273641295</v>
      </c>
      <c r="AN329">
        <f t="shared" si="534"/>
        <v>5.4338512668808887</v>
      </c>
      <c r="AO329">
        <f t="shared" si="535"/>
        <v>1.7443712273318606</v>
      </c>
      <c r="AP329">
        <f t="shared" si="536"/>
        <v>4.5258060922193684</v>
      </c>
      <c r="AQ329">
        <f t="shared" si="537"/>
        <v>271548.36553316208</v>
      </c>
      <c r="AR329">
        <f t="shared" si="538"/>
        <v>5.433847193090477</v>
      </c>
      <c r="AT329">
        <f t="shared" si="539"/>
        <v>489092.78100596822</v>
      </c>
      <c r="AV329">
        <f t="shared" si="540"/>
        <v>4891.9278100596821</v>
      </c>
    </row>
    <row r="330" spans="1:48" x14ac:dyDescent="0.2">
      <c r="A330">
        <v>1.3942000000000001</v>
      </c>
      <c r="B330">
        <v>56.938000000000002</v>
      </c>
      <c r="C330">
        <f t="shared" si="541"/>
        <v>2.3942000000000001</v>
      </c>
      <c r="D330">
        <f t="shared" si="542"/>
        <v>1.3942000000000001</v>
      </c>
      <c r="E330">
        <f t="shared" si="543"/>
        <v>139420</v>
      </c>
      <c r="F330">
        <f t="shared" si="544"/>
        <v>1040447761.1940298</v>
      </c>
      <c r="G330">
        <f t="shared" si="545"/>
        <v>2.99275</v>
      </c>
      <c r="H330">
        <f t="shared" si="515"/>
        <v>1.9193283585704068</v>
      </c>
      <c r="I330">
        <f t="shared" si="516"/>
        <v>9.4896666666666673E-4</v>
      </c>
      <c r="J330">
        <f t="shared" si="546"/>
        <v>1.8534505208333333E-11</v>
      </c>
      <c r="K330" s="4">
        <f t="shared" si="517"/>
        <v>7.6922203628417618E-2</v>
      </c>
      <c r="L330">
        <f t="shared" si="547"/>
        <v>7.6922203628417609E-8</v>
      </c>
      <c r="M330">
        <f t="shared" si="548"/>
        <v>0.92307779637158238</v>
      </c>
      <c r="N330">
        <f t="shared" si="549"/>
        <v>9.2307779637158237E-7</v>
      </c>
      <c r="O330">
        <f t="shared" si="518"/>
        <v>8.4187083784655863E-24</v>
      </c>
      <c r="P330">
        <f t="shared" si="519"/>
        <v>8.5168965240948472E-7</v>
      </c>
      <c r="Q330" s="4">
        <f t="shared" si="520"/>
        <v>0.85168965240948469</v>
      </c>
      <c r="R330" s="4">
        <f t="shared" si="550"/>
        <v>0.14831034759051531</v>
      </c>
      <c r="S330">
        <f t="shared" si="521"/>
        <v>9.01722028003568</v>
      </c>
      <c r="T330">
        <f t="shared" si="522"/>
        <v>-6.0347616953867673</v>
      </c>
      <c r="U330">
        <f t="shared" si="523"/>
        <v>-6.0697186291766485</v>
      </c>
      <c r="V330">
        <f t="shared" si="524"/>
        <v>0.43405947135596917</v>
      </c>
      <c r="W330">
        <f t="shared" si="525"/>
        <v>3.9357000454477579E-14</v>
      </c>
      <c r="X330">
        <f t="shared" si="526"/>
        <v>3.9878479365597685E-2</v>
      </c>
      <c r="Y330">
        <f t="shared" si="527"/>
        <v>-1.3992614104336243</v>
      </c>
      <c r="AA330">
        <f t="shared" si="528"/>
        <v>-92.805640757442546</v>
      </c>
      <c r="AD330">
        <f t="shared" si="529"/>
        <v>1.3942000000000001</v>
      </c>
      <c r="AE330">
        <f t="shared" si="530"/>
        <v>1.9280564075744255</v>
      </c>
      <c r="AG330">
        <f t="shared" si="531"/>
        <v>-0.82882854725422928</v>
      </c>
      <c r="AK330">
        <f t="shared" si="532"/>
        <v>9.0081774198272135E-8</v>
      </c>
      <c r="AL330">
        <f t="shared" si="533"/>
        <v>5.4049064518963278E-3</v>
      </c>
      <c r="AM330">
        <f t="shared" si="551"/>
        <v>276731.21033709199</v>
      </c>
      <c r="AN330">
        <f t="shared" si="534"/>
        <v>5.4420581425626979</v>
      </c>
      <c r="AO330">
        <f t="shared" si="535"/>
        <v>1.7554022080828255</v>
      </c>
      <c r="AP330">
        <f t="shared" si="536"/>
        <v>4.6121435756931231</v>
      </c>
      <c r="AQ330">
        <f t="shared" si="537"/>
        <v>276728.61454158736</v>
      </c>
      <c r="AR330">
        <f t="shared" si="538"/>
        <v>5.4420540687722871</v>
      </c>
      <c r="AT330">
        <f t="shared" si="539"/>
        <v>485922.00698495196</v>
      </c>
      <c r="AV330">
        <f t="shared" si="540"/>
        <v>4860.2200698495199</v>
      </c>
    </row>
    <row r="331" spans="1:48" x14ac:dyDescent="0.2">
      <c r="A331">
        <v>1.4134</v>
      </c>
      <c r="B331">
        <v>58.18</v>
      </c>
      <c r="C331">
        <f t="shared" si="541"/>
        <v>2.4134000000000002</v>
      </c>
      <c r="D331">
        <f t="shared" si="542"/>
        <v>1.4134000000000002</v>
      </c>
      <c r="E331">
        <f t="shared" si="543"/>
        <v>141340.00000000003</v>
      </c>
      <c r="F331">
        <f t="shared" si="544"/>
        <v>1054776119.4029852</v>
      </c>
      <c r="G331">
        <f t="shared" si="545"/>
        <v>3.01675</v>
      </c>
      <c r="H331">
        <f t="shared" si="515"/>
        <v>1.9301854396158822</v>
      </c>
      <c r="I331">
        <f t="shared" si="516"/>
        <v>9.6966666666666664E-4</v>
      </c>
      <c r="J331">
        <f t="shared" si="546"/>
        <v>1.8938802083333333E-11</v>
      </c>
      <c r="K331" s="4">
        <f t="shared" si="517"/>
        <v>7.6245144024303602E-2</v>
      </c>
      <c r="L331">
        <f t="shared" si="547"/>
        <v>7.6245144024303597E-8</v>
      </c>
      <c r="M331">
        <f t="shared" si="548"/>
        <v>0.9237548559756964</v>
      </c>
      <c r="N331">
        <f t="shared" si="549"/>
        <v>9.2375485597569638E-7</v>
      </c>
      <c r="O331">
        <f t="shared" si="518"/>
        <v>8.4377608322274464E-24</v>
      </c>
      <c r="P331">
        <f t="shared" si="519"/>
        <v>8.5217111061046161E-7</v>
      </c>
      <c r="Q331" s="4">
        <f t="shared" si="520"/>
        <v>0.85217111061046158</v>
      </c>
      <c r="R331" s="4">
        <f t="shared" si="550"/>
        <v>0.14782888938953842</v>
      </c>
      <c r="S331">
        <f t="shared" si="521"/>
        <v>9.0231602886138962</v>
      </c>
      <c r="T331">
        <f t="shared" si="522"/>
        <v>-6.0344432656007374</v>
      </c>
      <c r="U331">
        <f t="shared" si="523"/>
        <v>-6.0694731928709897</v>
      </c>
      <c r="V331">
        <f t="shared" si="524"/>
        <v>0.43455035570564515</v>
      </c>
      <c r="W331">
        <f t="shared" si="525"/>
        <v>3.9446069632034732E-14</v>
      </c>
      <c r="X331">
        <f t="shared" si="526"/>
        <v>3.9968728706713814E-2</v>
      </c>
      <c r="Y331">
        <f t="shared" si="527"/>
        <v>-1.3982796652109886</v>
      </c>
      <c r="AA331">
        <f t="shared" si="528"/>
        <v>-93.886300932708664</v>
      </c>
      <c r="AD331">
        <f t="shared" si="529"/>
        <v>1.4134000000000002</v>
      </c>
      <c r="AE331">
        <f t="shared" si="530"/>
        <v>1.9388630093270867</v>
      </c>
      <c r="AG331">
        <f t="shared" si="531"/>
        <v>-0.83024068585705824</v>
      </c>
      <c r="AK331">
        <f t="shared" si="532"/>
        <v>9.1528993150522532E-8</v>
      </c>
      <c r="AL331">
        <f t="shared" si="533"/>
        <v>5.4917395890313522E-3</v>
      </c>
      <c r="AM331">
        <f t="shared" si="551"/>
        <v>281177.06695840525</v>
      </c>
      <c r="AN331">
        <f t="shared" si="534"/>
        <v>5.4489798963635501</v>
      </c>
      <c r="AO331">
        <f t="shared" si="535"/>
        <v>1.7647737169110405</v>
      </c>
      <c r="AP331">
        <f t="shared" si="536"/>
        <v>4.6862404909975606</v>
      </c>
      <c r="AQ331">
        <f t="shared" si="537"/>
        <v>281174.42945985362</v>
      </c>
      <c r="AR331">
        <f t="shared" si="538"/>
        <v>5.4489758225731384</v>
      </c>
      <c r="AT331">
        <f t="shared" si="539"/>
        <v>483188.18659058999</v>
      </c>
      <c r="AV331">
        <f t="shared" si="540"/>
        <v>4832.8818659058998</v>
      </c>
    </row>
    <row r="332" spans="1:48" x14ac:dyDescent="0.2">
      <c r="A332">
        <v>1.4325000000000001</v>
      </c>
      <c r="B332">
        <v>59.472999999999999</v>
      </c>
      <c r="C332">
        <f t="shared" si="541"/>
        <v>2.4325000000000001</v>
      </c>
      <c r="D332">
        <f t="shared" si="542"/>
        <v>1.4325000000000001</v>
      </c>
      <c r="E332">
        <f t="shared" si="543"/>
        <v>143250</v>
      </c>
      <c r="F332">
        <f t="shared" si="544"/>
        <v>1069029850.7462686</v>
      </c>
      <c r="G332">
        <f t="shared" si="545"/>
        <v>3.0406250000000004</v>
      </c>
      <c r="H332">
        <f t="shared" si="515"/>
        <v>1.9409859733642452</v>
      </c>
      <c r="I332">
        <f t="shared" si="516"/>
        <v>9.9121666666666659E-4</v>
      </c>
      <c r="J332">
        <f t="shared" si="546"/>
        <v>1.9359700520833332E-11</v>
      </c>
      <c r="K332" s="4">
        <f t="shared" si="517"/>
        <v>7.5037514298229024E-2</v>
      </c>
      <c r="L332">
        <f t="shared" si="547"/>
        <v>7.5037514298229022E-8</v>
      </c>
      <c r="M332">
        <f t="shared" si="548"/>
        <v>0.92496248570177098</v>
      </c>
      <c r="N332">
        <f t="shared" si="549"/>
        <v>9.2496248570177093E-7</v>
      </c>
      <c r="O332">
        <f t="shared" si="518"/>
        <v>8.4629238881348714E-24</v>
      </c>
      <c r="P332">
        <f t="shared" si="519"/>
        <v>8.5280573663535514E-7</v>
      </c>
      <c r="Q332" s="4">
        <f t="shared" si="520"/>
        <v>0.85280573663535519</v>
      </c>
      <c r="R332" s="4">
        <f t="shared" si="550"/>
        <v>0.14719426336464481</v>
      </c>
      <c r="S332">
        <f t="shared" si="521"/>
        <v>9.02898983227462</v>
      </c>
      <c r="T332">
        <f t="shared" si="522"/>
        <v>-6.0338758808643149</v>
      </c>
      <c r="U332">
        <f t="shared" si="523"/>
        <v>-6.0691498869048628</v>
      </c>
      <c r="V332">
        <f t="shared" si="524"/>
        <v>0.43519783048922533</v>
      </c>
      <c r="W332">
        <f t="shared" si="525"/>
        <v>3.956370553985619E-14</v>
      </c>
      <c r="X332">
        <f t="shared" si="526"/>
        <v>4.0087923286294069E-2</v>
      </c>
      <c r="Y332">
        <f t="shared" si="527"/>
        <v>-1.3969864413464781</v>
      </c>
      <c r="AA332">
        <f t="shared" si="528"/>
        <v>-96.160899972827025</v>
      </c>
      <c r="AD332">
        <f t="shared" si="529"/>
        <v>1.4325000000000001</v>
      </c>
      <c r="AE332">
        <f t="shared" si="530"/>
        <v>1.9616089997282702</v>
      </c>
      <c r="AG332">
        <f t="shared" si="531"/>
        <v>-0.83210911552588107</v>
      </c>
      <c r="AK332">
        <f t="shared" si="532"/>
        <v>9.3042517439429115E-8</v>
      </c>
      <c r="AL332">
        <f t="shared" si="533"/>
        <v>5.582551046365747E-3</v>
      </c>
      <c r="AM332">
        <f t="shared" si="551"/>
        <v>285826.61357392627</v>
      </c>
      <c r="AN332">
        <f t="shared" si="534"/>
        <v>5.4561026638887835</v>
      </c>
      <c r="AO332">
        <f t="shared" si="535"/>
        <v>1.7743198461936518</v>
      </c>
      <c r="AP332">
        <f t="shared" si="536"/>
        <v>4.7637322076945656</v>
      </c>
      <c r="AQ332">
        <f t="shared" si="537"/>
        <v>285823.93246167392</v>
      </c>
      <c r="AR332">
        <f t="shared" si="538"/>
        <v>5.4560985900983727</v>
      </c>
      <c r="AT332">
        <f t="shared" si="539"/>
        <v>480498.95006797416</v>
      </c>
      <c r="AV332">
        <f t="shared" si="540"/>
        <v>4805.9895006797415</v>
      </c>
    </row>
    <row r="333" spans="1:48" x14ac:dyDescent="0.2">
      <c r="A333">
        <v>1.4505999999999999</v>
      </c>
      <c r="B333">
        <v>61.250999999999998</v>
      </c>
      <c r="C333">
        <f t="shared" si="541"/>
        <v>2.4505999999999997</v>
      </c>
      <c r="D333">
        <f t="shared" si="542"/>
        <v>1.4505999999999997</v>
      </c>
      <c r="E333">
        <f t="shared" si="543"/>
        <v>145059.99999999997</v>
      </c>
      <c r="F333">
        <f t="shared" si="544"/>
        <v>1082537313.4328356</v>
      </c>
      <c r="G333">
        <f t="shared" si="545"/>
        <v>3.0632499999999996</v>
      </c>
      <c r="H333">
        <f t="shared" si="515"/>
        <v>1.9512210341414895</v>
      </c>
      <c r="I333">
        <f t="shared" si="516"/>
        <v>1.02085E-3</v>
      </c>
      <c r="J333">
        <f t="shared" si="546"/>
        <v>1.99384765625E-11</v>
      </c>
      <c r="K333" s="4">
        <f t="shared" si="517"/>
        <v>7.2250336978747942E-2</v>
      </c>
      <c r="L333">
        <f t="shared" si="547"/>
        <v>7.2250336978747937E-8</v>
      </c>
      <c r="M333">
        <f t="shared" si="548"/>
        <v>0.92774966302125206</v>
      </c>
      <c r="N333">
        <f t="shared" si="549"/>
        <v>9.2774966302125203E-7</v>
      </c>
      <c r="O333">
        <f t="shared" si="518"/>
        <v>8.5620282766229013E-24</v>
      </c>
      <c r="P333">
        <f t="shared" si="519"/>
        <v>8.5529152522309826E-7</v>
      </c>
      <c r="Q333" s="4">
        <f t="shared" si="520"/>
        <v>0.85529152522309826</v>
      </c>
      <c r="R333" s="4">
        <f t="shared" si="550"/>
        <v>0.14470847477690174</v>
      </c>
      <c r="S333">
        <f t="shared" si="521"/>
        <v>9.03444287476092</v>
      </c>
      <c r="T333">
        <f t="shared" si="522"/>
        <v>-6.0325691947243021</v>
      </c>
      <c r="U333">
        <f t="shared" si="523"/>
        <v>-6.067885831217783</v>
      </c>
      <c r="V333">
        <f t="shared" si="524"/>
        <v>0.43773858837300023</v>
      </c>
      <c r="W333">
        <f t="shared" si="525"/>
        <v>4.0027013126652113E-14</v>
      </c>
      <c r="X333">
        <f t="shared" si="526"/>
        <v>4.0557369682782958E-2</v>
      </c>
      <c r="Y333">
        <f t="shared" si="527"/>
        <v>-1.3919302185981612</v>
      </c>
      <c r="AA333">
        <f t="shared" si="528"/>
        <v>-100.28761224943072</v>
      </c>
      <c r="AD333">
        <f t="shared" si="529"/>
        <v>1.4505999999999997</v>
      </c>
      <c r="AE333">
        <f t="shared" si="530"/>
        <v>2.0028761224943072</v>
      </c>
      <c r="AG333">
        <f t="shared" si="531"/>
        <v>-0.8395060339046877</v>
      </c>
      <c r="AK333">
        <f t="shared" si="532"/>
        <v>9.5321467051370348E-8</v>
      </c>
      <c r="AL333">
        <f t="shared" si="533"/>
        <v>5.7192880230822205E-3</v>
      </c>
      <c r="AM333">
        <f t="shared" si="551"/>
        <v>292827.54678180971</v>
      </c>
      <c r="AN333">
        <f t="shared" si="534"/>
        <v>5.4666119291234008</v>
      </c>
      <c r="AO333">
        <f t="shared" si="535"/>
        <v>1.7871131835008425</v>
      </c>
      <c r="AP333">
        <f t="shared" si="536"/>
        <v>4.8804133333228021</v>
      </c>
      <c r="AQ333">
        <f t="shared" si="537"/>
        <v>292824.79999936814</v>
      </c>
      <c r="AR333">
        <f t="shared" si="538"/>
        <v>5.4666078553329891</v>
      </c>
      <c r="AT333">
        <f t="shared" si="539"/>
        <v>477977.98530931695</v>
      </c>
      <c r="AV333">
        <f t="shared" si="540"/>
        <v>4780.7798530931695</v>
      </c>
    </row>
    <row r="334" spans="1:48" x14ac:dyDescent="0.2">
      <c r="A334">
        <v>1.4704999999999999</v>
      </c>
      <c r="B334">
        <v>62.691000000000003</v>
      </c>
      <c r="C334">
        <f t="shared" si="541"/>
        <v>2.4704999999999999</v>
      </c>
      <c r="D334">
        <f t="shared" si="542"/>
        <v>1.4704999999999999</v>
      </c>
      <c r="E334">
        <f t="shared" si="543"/>
        <v>147050</v>
      </c>
      <c r="F334">
        <f t="shared" si="544"/>
        <v>1097388059.7014925</v>
      </c>
      <c r="G334">
        <f t="shared" si="545"/>
        <v>3.0881249999999998</v>
      </c>
      <c r="H334">
        <f t="shared" si="515"/>
        <v>1.9624739462667482</v>
      </c>
      <c r="I334">
        <f t="shared" si="516"/>
        <v>1.0448499999999999E-3</v>
      </c>
      <c r="J334">
        <f t="shared" si="546"/>
        <v>2.0407226562499998E-11</v>
      </c>
      <c r="K334" s="4">
        <f t="shared" si="517"/>
        <v>7.0333528897682296E-2</v>
      </c>
      <c r="L334">
        <f t="shared" si="547"/>
        <v>7.0333528897682296E-8</v>
      </c>
      <c r="M334">
        <f t="shared" si="548"/>
        <v>0.9296664711023177</v>
      </c>
      <c r="N334">
        <f t="shared" si="549"/>
        <v>9.2966647110231766E-7</v>
      </c>
      <c r="O334">
        <f t="shared" si="518"/>
        <v>8.5951584107644694E-24</v>
      </c>
      <c r="P334">
        <f t="shared" si="519"/>
        <v>8.5611769917975107E-7</v>
      </c>
      <c r="Q334" s="4">
        <f t="shared" si="520"/>
        <v>0.85611769917975111</v>
      </c>
      <c r="R334" s="4">
        <f t="shared" si="550"/>
        <v>0.14388230082024889</v>
      </c>
      <c r="S334">
        <f t="shared" si="521"/>
        <v>9.0403602304782797</v>
      </c>
      <c r="T334">
        <f t="shared" si="522"/>
        <v>-6.0316728318116546</v>
      </c>
      <c r="U334">
        <f t="shared" si="523"/>
        <v>-6.0674665243527475</v>
      </c>
      <c r="V334">
        <f t="shared" si="524"/>
        <v>0.43858466922144784</v>
      </c>
      <c r="W334">
        <f t="shared" si="525"/>
        <v>4.0181894688745557E-14</v>
      </c>
      <c r="X334">
        <f t="shared" si="526"/>
        <v>4.0714303420281546E-2</v>
      </c>
      <c r="Y334">
        <f t="shared" si="527"/>
        <v>-1.3902529911380193</v>
      </c>
      <c r="AA334">
        <f t="shared" si="528"/>
        <v>-104.57142286939943</v>
      </c>
      <c r="AD334">
        <f t="shared" si="529"/>
        <v>1.4704999999999999</v>
      </c>
      <c r="AE334">
        <f t="shared" si="530"/>
        <v>2.0457142286939942</v>
      </c>
      <c r="AG334">
        <f t="shared" si="531"/>
        <v>-0.84199262599983915</v>
      </c>
      <c r="AK334">
        <f t="shared" si="532"/>
        <v>9.7003030174460625E-8</v>
      </c>
      <c r="AL334">
        <f t="shared" si="533"/>
        <v>5.8201818104676372E-3</v>
      </c>
      <c r="AM334">
        <f t="shared" si="551"/>
        <v>297993.30869594304</v>
      </c>
      <c r="AN334">
        <f t="shared" si="534"/>
        <v>5.4742065123009036</v>
      </c>
      <c r="AO334">
        <f t="shared" si="535"/>
        <v>1.7972051974353558</v>
      </c>
      <c r="AP334">
        <f t="shared" si="536"/>
        <v>4.9665085576265868</v>
      </c>
      <c r="AQ334">
        <f t="shared" si="537"/>
        <v>297990.5134575952</v>
      </c>
      <c r="AR334">
        <f t="shared" si="538"/>
        <v>5.4742024385104919</v>
      </c>
      <c r="AT334">
        <f t="shared" si="539"/>
        <v>475236.66506506997</v>
      </c>
      <c r="AV334">
        <f t="shared" si="540"/>
        <v>4753.3666506506997</v>
      </c>
    </row>
    <row r="335" spans="1:48" x14ac:dyDescent="0.2">
      <c r="A335">
        <v>1.4913000000000001</v>
      </c>
      <c r="B335">
        <v>64.447999999999993</v>
      </c>
      <c r="C335">
        <f t="shared" si="541"/>
        <v>2.4912999999999998</v>
      </c>
      <c r="D335">
        <f t="shared" si="542"/>
        <v>1.4912999999999998</v>
      </c>
      <c r="E335">
        <f t="shared" si="543"/>
        <v>149129.99999999997</v>
      </c>
      <c r="F335">
        <f t="shared" si="544"/>
        <v>1112910447.7611938</v>
      </c>
      <c r="G335">
        <f t="shared" si="545"/>
        <v>3.1141249999999996</v>
      </c>
      <c r="H335">
        <f t="shared" si="515"/>
        <v>1.974235784066013</v>
      </c>
      <c r="I335">
        <f t="shared" si="516"/>
        <v>1.0741333333333333E-3</v>
      </c>
      <c r="J335">
        <f t="shared" si="546"/>
        <v>2.0979166666666665E-11</v>
      </c>
      <c r="K335" s="4">
        <f t="shared" si="517"/>
        <v>6.8053753403006789E-2</v>
      </c>
      <c r="L335">
        <f t="shared" si="547"/>
        <v>6.8053753403006788E-8</v>
      </c>
      <c r="M335">
        <f t="shared" si="548"/>
        <v>0.93194624659699321</v>
      </c>
      <c r="N335">
        <f t="shared" si="549"/>
        <v>9.3194624659699313E-7</v>
      </c>
      <c r="O335">
        <f t="shared" si="518"/>
        <v>8.6608999889609724E-24</v>
      </c>
      <c r="P335">
        <f t="shared" si="519"/>
        <v>8.5775006620358129E-7</v>
      </c>
      <c r="Q335" s="4">
        <f t="shared" si="520"/>
        <v>0.8577500662035813</v>
      </c>
      <c r="R335" s="4">
        <f t="shared" si="550"/>
        <v>0.1422499337964187</v>
      </c>
      <c r="S335">
        <f t="shared" si="521"/>
        <v>9.0464602194938539</v>
      </c>
      <c r="T335">
        <f t="shared" si="522"/>
        <v>-6.0306091364438137</v>
      </c>
      <c r="U335">
        <f t="shared" si="523"/>
        <v>-6.0666392397517086</v>
      </c>
      <c r="V335">
        <f t="shared" si="524"/>
        <v>0.44025877007917141</v>
      </c>
      <c r="W335">
        <f t="shared" si="525"/>
        <v>4.0489232965193821E-14</v>
      </c>
      <c r="X335">
        <f t="shared" si="526"/>
        <v>4.1025713918390432E-2</v>
      </c>
      <c r="Y335">
        <f t="shared" si="527"/>
        <v>-1.3869438527338633</v>
      </c>
      <c r="AA335">
        <f t="shared" si="528"/>
        <v>-109.02584601620772</v>
      </c>
      <c r="AD335">
        <f t="shared" si="529"/>
        <v>1.4912999999999998</v>
      </c>
      <c r="AE335">
        <f t="shared" si="530"/>
        <v>2.0902584601620773</v>
      </c>
      <c r="AG335">
        <f t="shared" si="531"/>
        <v>-0.84694792705490685</v>
      </c>
      <c r="AK335">
        <f t="shared" si="532"/>
        <v>9.9127562762025434E-8</v>
      </c>
      <c r="AL335">
        <f t="shared" si="533"/>
        <v>5.9476537657215259E-3</v>
      </c>
      <c r="AM335">
        <f t="shared" si="551"/>
        <v>304519.87280494213</v>
      </c>
      <c r="AN335">
        <f t="shared" si="534"/>
        <v>5.4836156397206324</v>
      </c>
      <c r="AO335">
        <f t="shared" si="535"/>
        <v>1.8092094445375051</v>
      </c>
      <c r="AP335">
        <f t="shared" si="536"/>
        <v>5.0752836057680764</v>
      </c>
      <c r="AQ335">
        <f t="shared" si="537"/>
        <v>304517.01634608459</v>
      </c>
      <c r="AR335">
        <f t="shared" si="538"/>
        <v>5.4836115659302216</v>
      </c>
      <c r="AT335">
        <f t="shared" si="539"/>
        <v>472404.76788254437</v>
      </c>
      <c r="AV335">
        <f t="shared" si="540"/>
        <v>4725.0476788254437</v>
      </c>
    </row>
    <row r="336" spans="1:48" x14ac:dyDescent="0.2"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4" t="s">
        <v>89</v>
      </c>
      <c r="AA336">
        <f>AVERAGE(AA322:AA335)</f>
        <v>-89.81341433268048</v>
      </c>
      <c r="AB336" s="2"/>
      <c r="AC336" s="2"/>
      <c r="AD336" s="4" t="s">
        <v>89</v>
      </c>
      <c r="AE336" s="2">
        <f>AVERAGE(AE322:AE335)</f>
        <v>1.8981341433268046</v>
      </c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</row>
    <row r="337" spans="1:31" x14ac:dyDescent="0.2">
      <c r="A337" s="4" t="s">
        <v>133</v>
      </c>
      <c r="K337" s="2"/>
      <c r="L337" s="2"/>
      <c r="M337" s="2"/>
      <c r="N337" s="2"/>
      <c r="Z337" s="4" t="s">
        <v>91</v>
      </c>
      <c r="AA337">
        <f>_xlfn.VAR.S(AA322:AA335)</f>
        <v>106.11046625755934</v>
      </c>
      <c r="AD337" s="4" t="s">
        <v>91</v>
      </c>
      <c r="AE337" s="2">
        <f>_xlfn.VAR.S(AE322:AE335)</f>
        <v>1.0611046625755832E-2</v>
      </c>
    </row>
    <row r="338" spans="1:31" x14ac:dyDescent="0.2">
      <c r="A338" t="s">
        <v>3</v>
      </c>
      <c r="B338" t="s">
        <v>4</v>
      </c>
      <c r="C338" t="s">
        <v>25</v>
      </c>
      <c r="D338" t="s">
        <v>26</v>
      </c>
      <c r="E338" t="s">
        <v>27</v>
      </c>
      <c r="F338" s="5" t="s">
        <v>28</v>
      </c>
      <c r="G338" t="s">
        <v>29</v>
      </c>
      <c r="H338" t="s">
        <v>30</v>
      </c>
      <c r="I338" t="s">
        <v>31</v>
      </c>
      <c r="J338" t="s">
        <v>32</v>
      </c>
      <c r="K338" s="2"/>
      <c r="L338" s="2"/>
      <c r="M338" s="2"/>
      <c r="N338" s="2"/>
      <c r="Z338" s="4" t="s">
        <v>92</v>
      </c>
      <c r="AA338">
        <f>AA337^0.5</f>
        <v>10.300993459737724</v>
      </c>
      <c r="AD338" s="4" t="s">
        <v>92</v>
      </c>
      <c r="AE338">
        <f>AE337^0.5</f>
        <v>0.10300993459737673</v>
      </c>
    </row>
    <row r="339" spans="1:31" x14ac:dyDescent="0.2">
      <c r="A339">
        <v>1.2342</v>
      </c>
      <c r="B339">
        <v>67.415000000000006</v>
      </c>
      <c r="C339">
        <f>A339+1</f>
        <v>2.2342</v>
      </c>
      <c r="D339">
        <f>C339-1</f>
        <v>1.2342</v>
      </c>
      <c r="E339">
        <f>D339*100000</f>
        <v>123420</v>
      </c>
      <c r="F339">
        <f>E339/(0.000134)</f>
        <v>921044776.119403</v>
      </c>
      <c r="G339">
        <f>1.25*C339/1</f>
        <v>2.7927499999999998</v>
      </c>
      <c r="H339">
        <f t="shared" ref="H339:H352" si="552">(((((C339+1)*100000)/2)*28.02)/(8.314*298))/1000</f>
        <v>1.8288526831914471</v>
      </c>
      <c r="I339">
        <f t="shared" ref="I339:I352" si="553">B339/60000</f>
        <v>1.1235833333333334E-3</v>
      </c>
      <c r="J339">
        <f>I339/51200000</f>
        <v>2.1944986979166668E-11</v>
      </c>
      <c r="K339" s="2"/>
      <c r="L339" s="2"/>
      <c r="M339" s="2"/>
      <c r="N339" s="2"/>
      <c r="AD339" s="4" t="s">
        <v>93</v>
      </c>
      <c r="AE339">
        <f>AE338*100</f>
        <v>10.300993459737672</v>
      </c>
    </row>
    <row r="340" spans="1:31" x14ac:dyDescent="0.2">
      <c r="A340" s="4">
        <v>1.2555000000000001</v>
      </c>
      <c r="B340" s="4">
        <v>68.488</v>
      </c>
      <c r="C340">
        <f>A340+1</f>
        <v>2.2555000000000001</v>
      </c>
      <c r="D340">
        <f>C340-1</f>
        <v>1.2555000000000001</v>
      </c>
      <c r="E340">
        <f>D340*100000</f>
        <v>125550</v>
      </c>
      <c r="F340">
        <f>E340/(0.000134)</f>
        <v>936940298.50746262</v>
      </c>
      <c r="G340">
        <f>1.25*C340/1</f>
        <v>2.819375</v>
      </c>
      <c r="H340">
        <f t="shared" si="552"/>
        <v>1.840897257476271</v>
      </c>
      <c r="I340">
        <f t="shared" si="553"/>
        <v>1.1414666666666666E-3</v>
      </c>
      <c r="J340">
        <f>I340/51200000</f>
        <v>2.2294270833333331E-11</v>
      </c>
      <c r="K340" s="2"/>
      <c r="L340" s="2"/>
      <c r="M340" s="2"/>
      <c r="N340" s="2"/>
    </row>
    <row r="341" spans="1:31" x14ac:dyDescent="0.2">
      <c r="A341">
        <v>1.2722</v>
      </c>
      <c r="B341">
        <v>69.978999999999999</v>
      </c>
      <c r="C341">
        <f t="shared" ref="C341:C352" si="554">A341+1</f>
        <v>2.2721999999999998</v>
      </c>
      <c r="D341">
        <f t="shared" ref="D341:D352" si="555">C341-1</f>
        <v>1.2721999999999998</v>
      </c>
      <c r="E341">
        <f t="shared" ref="E341:E352" si="556">D341*100000</f>
        <v>127219.99999999997</v>
      </c>
      <c r="F341">
        <f t="shared" ref="F341:F352" si="557">E341/(0.000134)</f>
        <v>949402985.07462656</v>
      </c>
      <c r="G341">
        <f t="shared" ref="G341:G352" si="558">1.25*C341/1</f>
        <v>2.8402499999999997</v>
      </c>
      <c r="H341">
        <f t="shared" si="552"/>
        <v>1.8503406560939499</v>
      </c>
      <c r="I341">
        <f t="shared" si="553"/>
        <v>1.1663166666666667E-3</v>
      </c>
      <c r="J341">
        <f t="shared" ref="J341:J352" si="559">I341/51200000</f>
        <v>2.2779622395833333E-11</v>
      </c>
    </row>
    <row r="342" spans="1:31" x14ac:dyDescent="0.2">
      <c r="A342">
        <v>1.292</v>
      </c>
      <c r="B342">
        <v>71.337000000000003</v>
      </c>
      <c r="C342">
        <f t="shared" si="554"/>
        <v>2.2919999999999998</v>
      </c>
      <c r="D342">
        <f t="shared" si="555"/>
        <v>1.2919999999999998</v>
      </c>
      <c r="E342">
        <f t="shared" si="556"/>
        <v>129199.99999999999</v>
      </c>
      <c r="F342">
        <f t="shared" si="557"/>
        <v>964179104.47761178</v>
      </c>
      <c r="G342">
        <f t="shared" si="558"/>
        <v>2.8649999999999998</v>
      </c>
      <c r="H342">
        <f t="shared" si="552"/>
        <v>1.8615370209220963</v>
      </c>
      <c r="I342">
        <f t="shared" si="553"/>
        <v>1.18895E-3</v>
      </c>
      <c r="J342">
        <f t="shared" si="559"/>
        <v>2.3221679687500001E-11</v>
      </c>
    </row>
    <row r="343" spans="1:31" x14ac:dyDescent="0.2">
      <c r="A343">
        <v>1.3113999999999999</v>
      </c>
      <c r="B343">
        <v>72.914000000000001</v>
      </c>
      <c r="C343">
        <f t="shared" si="554"/>
        <v>2.3113999999999999</v>
      </c>
      <c r="D343">
        <f t="shared" si="555"/>
        <v>1.3113999999999999</v>
      </c>
      <c r="E343">
        <f t="shared" si="556"/>
        <v>131140</v>
      </c>
      <c r="F343">
        <f t="shared" si="557"/>
        <v>978656716.41791046</v>
      </c>
      <c r="G343">
        <f t="shared" si="558"/>
        <v>2.8892499999999997</v>
      </c>
      <c r="H343">
        <f t="shared" si="552"/>
        <v>1.8725071965617952</v>
      </c>
      <c r="I343">
        <f t="shared" si="553"/>
        <v>1.2152333333333334E-3</v>
      </c>
      <c r="J343">
        <f t="shared" si="559"/>
        <v>2.3735026041666669E-11</v>
      </c>
    </row>
    <row r="344" spans="1:31" x14ac:dyDescent="0.2">
      <c r="A344">
        <v>1.3324</v>
      </c>
      <c r="B344">
        <v>74.209999999999994</v>
      </c>
      <c r="C344">
        <f t="shared" si="554"/>
        <v>2.3323999999999998</v>
      </c>
      <c r="D344">
        <f t="shared" si="555"/>
        <v>1.3323999999999998</v>
      </c>
      <c r="E344">
        <f t="shared" si="556"/>
        <v>133239.99999999997</v>
      </c>
      <c r="F344">
        <f t="shared" si="557"/>
        <v>994328358.20895493</v>
      </c>
      <c r="G344">
        <f t="shared" si="558"/>
        <v>2.9154999999999998</v>
      </c>
      <c r="H344">
        <f t="shared" si="552"/>
        <v>1.8843821289552836</v>
      </c>
      <c r="I344">
        <f t="shared" si="553"/>
        <v>1.2368333333333333E-3</v>
      </c>
      <c r="J344">
        <f t="shared" si="559"/>
        <v>2.4156901041666666E-11</v>
      </c>
    </row>
    <row r="345" spans="1:31" x14ac:dyDescent="0.2">
      <c r="A345">
        <v>1.3512999999999999</v>
      </c>
      <c r="B345">
        <v>75.769000000000005</v>
      </c>
      <c r="C345">
        <f t="shared" si="554"/>
        <v>2.3513000000000002</v>
      </c>
      <c r="D345">
        <f t="shared" si="555"/>
        <v>1.3513000000000002</v>
      </c>
      <c r="E345">
        <f t="shared" si="556"/>
        <v>135130.00000000003</v>
      </c>
      <c r="F345">
        <f t="shared" si="557"/>
        <v>1008432835.8208957</v>
      </c>
      <c r="G345">
        <f t="shared" si="558"/>
        <v>2.9391250000000002</v>
      </c>
      <c r="H345">
        <f t="shared" si="552"/>
        <v>1.895069568109423</v>
      </c>
      <c r="I345">
        <f t="shared" si="553"/>
        <v>1.2628166666666667E-3</v>
      </c>
      <c r="J345">
        <f t="shared" si="559"/>
        <v>2.4664388020833334E-11</v>
      </c>
    </row>
    <row r="346" spans="1:31" x14ac:dyDescent="0.2">
      <c r="A346">
        <v>1.3752</v>
      </c>
      <c r="B346">
        <v>77.006</v>
      </c>
      <c r="C346">
        <f t="shared" si="554"/>
        <v>2.3752</v>
      </c>
      <c r="D346">
        <f t="shared" si="555"/>
        <v>1.3752</v>
      </c>
      <c r="E346">
        <f t="shared" si="556"/>
        <v>137520</v>
      </c>
      <c r="F346">
        <f t="shared" si="557"/>
        <v>1026268656.7164179</v>
      </c>
      <c r="G346">
        <f t="shared" si="558"/>
        <v>2.9689999999999999</v>
      </c>
      <c r="H346">
        <f t="shared" si="552"/>
        <v>1.9085843721191553</v>
      </c>
      <c r="I346">
        <f t="shared" si="553"/>
        <v>1.2834333333333334E-3</v>
      </c>
      <c r="J346">
        <f t="shared" si="559"/>
        <v>2.5067057291666667E-11</v>
      </c>
    </row>
    <row r="347" spans="1:31" x14ac:dyDescent="0.2">
      <c r="A347">
        <v>1.3912</v>
      </c>
      <c r="B347">
        <v>78.424000000000007</v>
      </c>
      <c r="C347">
        <f t="shared" si="554"/>
        <v>2.3912</v>
      </c>
      <c r="D347">
        <f t="shared" si="555"/>
        <v>1.3912</v>
      </c>
      <c r="E347">
        <f t="shared" si="556"/>
        <v>139120</v>
      </c>
      <c r="F347">
        <f t="shared" si="557"/>
        <v>1038208955.2238805</v>
      </c>
      <c r="G347">
        <f t="shared" si="558"/>
        <v>2.9889999999999999</v>
      </c>
      <c r="H347">
        <f t="shared" si="552"/>
        <v>1.9176319396570514</v>
      </c>
      <c r="I347">
        <f t="shared" si="553"/>
        <v>1.3070666666666667E-3</v>
      </c>
      <c r="J347">
        <f t="shared" si="559"/>
        <v>2.5528645833333335E-11</v>
      </c>
    </row>
    <row r="348" spans="1:31" x14ac:dyDescent="0.2">
      <c r="A348">
        <v>1.4136</v>
      </c>
      <c r="B348">
        <v>79.900000000000006</v>
      </c>
      <c r="C348">
        <f t="shared" si="554"/>
        <v>2.4135999999999997</v>
      </c>
      <c r="D348">
        <f t="shared" si="555"/>
        <v>1.4135999999999997</v>
      </c>
      <c r="E348">
        <f t="shared" si="556"/>
        <v>141359.99999999997</v>
      </c>
      <c r="F348">
        <f t="shared" si="557"/>
        <v>1054925373.1343281</v>
      </c>
      <c r="G348">
        <f t="shared" si="558"/>
        <v>3.0169999999999995</v>
      </c>
      <c r="H348">
        <f t="shared" si="552"/>
        <v>1.9302985342101056</v>
      </c>
      <c r="I348">
        <f t="shared" si="553"/>
        <v>1.3316666666666668E-3</v>
      </c>
      <c r="J348">
        <f t="shared" si="559"/>
        <v>2.6009114583333334E-11</v>
      </c>
    </row>
    <row r="349" spans="1:31" x14ac:dyDescent="0.2">
      <c r="A349">
        <v>1.4311</v>
      </c>
      <c r="B349">
        <v>81.25</v>
      </c>
      <c r="C349">
        <f t="shared" si="554"/>
        <v>2.4310999999999998</v>
      </c>
      <c r="D349">
        <f t="shared" si="555"/>
        <v>1.4310999999999998</v>
      </c>
      <c r="E349">
        <f t="shared" si="556"/>
        <v>143109.99999999997</v>
      </c>
      <c r="F349">
        <f t="shared" si="557"/>
        <v>1067985074.6268654</v>
      </c>
      <c r="G349">
        <f t="shared" si="558"/>
        <v>3.038875</v>
      </c>
      <c r="H349">
        <f t="shared" si="552"/>
        <v>1.9401943112046793</v>
      </c>
      <c r="I349">
        <f t="shared" si="553"/>
        <v>1.3541666666666667E-3</v>
      </c>
      <c r="J349">
        <f t="shared" si="559"/>
        <v>2.6448567708333334E-11</v>
      </c>
    </row>
    <row r="350" spans="1:31" x14ac:dyDescent="0.2">
      <c r="A350">
        <v>1.4521999999999999</v>
      </c>
      <c r="B350">
        <v>82.677999999999997</v>
      </c>
      <c r="C350">
        <f t="shared" si="554"/>
        <v>2.4521999999999999</v>
      </c>
      <c r="D350">
        <f t="shared" si="555"/>
        <v>1.4521999999999999</v>
      </c>
      <c r="E350">
        <f t="shared" si="556"/>
        <v>145220</v>
      </c>
      <c r="F350">
        <f t="shared" si="557"/>
        <v>1083731343.283582</v>
      </c>
      <c r="G350">
        <f t="shared" si="558"/>
        <v>3.0652499999999998</v>
      </c>
      <c r="H350">
        <f t="shared" si="552"/>
        <v>1.9521257908952798</v>
      </c>
      <c r="I350">
        <f t="shared" si="553"/>
        <v>1.3779666666666665E-3</v>
      </c>
      <c r="J350">
        <f t="shared" si="559"/>
        <v>2.6913411458333331E-11</v>
      </c>
    </row>
    <row r="351" spans="1:31" x14ac:dyDescent="0.2">
      <c r="A351">
        <v>1.4738</v>
      </c>
      <c r="B351">
        <v>83.926000000000002</v>
      </c>
      <c r="C351">
        <f t="shared" si="554"/>
        <v>2.4737999999999998</v>
      </c>
      <c r="D351">
        <f t="shared" si="555"/>
        <v>1.4737999999999998</v>
      </c>
      <c r="E351">
        <f t="shared" si="556"/>
        <v>147379.99999999997</v>
      </c>
      <c r="F351">
        <f t="shared" si="557"/>
        <v>1099850746.2686565</v>
      </c>
      <c r="G351">
        <f t="shared" si="558"/>
        <v>3.0922499999999999</v>
      </c>
      <c r="H351">
        <f t="shared" si="552"/>
        <v>1.9643400070714392</v>
      </c>
      <c r="I351">
        <f t="shared" si="553"/>
        <v>1.3987666666666666E-3</v>
      </c>
      <c r="J351">
        <f t="shared" si="559"/>
        <v>2.7319661458333333E-11</v>
      </c>
    </row>
    <row r="352" spans="1:31" x14ac:dyDescent="0.2">
      <c r="A352">
        <v>1.4912000000000001</v>
      </c>
      <c r="B352">
        <v>85.436999999999998</v>
      </c>
      <c r="C352">
        <f t="shared" si="554"/>
        <v>2.4912000000000001</v>
      </c>
      <c r="D352">
        <f t="shared" si="555"/>
        <v>1.4912000000000001</v>
      </c>
      <c r="E352">
        <f t="shared" si="556"/>
        <v>149120</v>
      </c>
      <c r="F352">
        <f t="shared" si="557"/>
        <v>1112835820.8955224</v>
      </c>
      <c r="G352">
        <f t="shared" si="558"/>
        <v>3.1139999999999999</v>
      </c>
      <c r="H352">
        <f t="shared" si="552"/>
        <v>1.9741792367689011</v>
      </c>
      <c r="I352">
        <f t="shared" si="553"/>
        <v>1.42395E-3</v>
      </c>
      <c r="J352">
        <f t="shared" si="559"/>
        <v>2.78115234375E-11</v>
      </c>
    </row>
    <row r="354" spans="1:12" x14ac:dyDescent="0.2">
      <c r="A354" s="17" t="s">
        <v>134</v>
      </c>
    </row>
    <row r="355" spans="1:12" x14ac:dyDescent="0.2">
      <c r="A355" s="3" t="s">
        <v>1</v>
      </c>
    </row>
    <row r="356" spans="1:12" x14ac:dyDescent="0.2">
      <c r="A356" s="4" t="s">
        <v>2</v>
      </c>
    </row>
    <row r="357" spans="1:12" x14ac:dyDescent="0.2">
      <c r="A357" t="s">
        <v>3</v>
      </c>
      <c r="B357" t="s">
        <v>4</v>
      </c>
      <c r="C357" t="s">
        <v>5</v>
      </c>
      <c r="D357" t="s">
        <v>6</v>
      </c>
      <c r="E357" s="5" t="s">
        <v>7</v>
      </c>
      <c r="F357" s="5" t="s">
        <v>8</v>
      </c>
      <c r="G357" s="2" t="s">
        <v>9</v>
      </c>
      <c r="H357" s="6" t="s">
        <v>10</v>
      </c>
      <c r="I357" s="6" t="s">
        <v>11</v>
      </c>
      <c r="J357" s="6" t="s">
        <v>12</v>
      </c>
      <c r="K357" s="6" t="s">
        <v>13</v>
      </c>
      <c r="L357" s="6" t="s">
        <v>14</v>
      </c>
    </row>
    <row r="358" spans="1:12" x14ac:dyDescent="0.2">
      <c r="A358" s="4">
        <v>1.2342</v>
      </c>
      <c r="B358" s="4">
        <v>67.415000000000006</v>
      </c>
      <c r="C358" s="4">
        <f t="shared" ref="C358:C371" si="560">B358/(1000*60)</f>
        <v>1.1235833333333334E-3</v>
      </c>
      <c r="D358" s="4">
        <f t="shared" ref="D358:D371" si="561">A358+1</f>
        <v>2.2342</v>
      </c>
      <c r="E358" s="4">
        <f t="shared" ref="E358:E371" si="562">D358-1</f>
        <v>1.2342</v>
      </c>
      <c r="F358" s="4">
        <f t="shared" ref="F358:F371" si="563">E358*100000</f>
        <v>123420</v>
      </c>
      <c r="G358" s="4">
        <f t="shared" ref="G358:G371" si="564">(0.00001781*0.000134*C358)/(0.0002688*F358)</f>
        <v>8.0827509974088369E-14</v>
      </c>
      <c r="H358" s="4">
        <f t="shared" ref="H358:H371" si="565">G358/(0.0000000000009869233)</f>
        <v>8.1898471719219074E-2</v>
      </c>
      <c r="I358" s="4">
        <f t="shared" ref="I358:I371" si="566">LOG(F358)</f>
        <v>5.0913855420783678</v>
      </c>
      <c r="J358" s="4">
        <f t="shared" ref="J358:J371" si="567">LOG(H358)</f>
        <v>-1.0867242023922394</v>
      </c>
      <c r="K358" s="4">
        <f t="shared" ref="K358:L371" si="568">LOG(A358)</f>
        <v>9.1385542078367632E-2</v>
      </c>
      <c r="L358" s="4">
        <f t="shared" si="568"/>
        <v>1.8287565388563587</v>
      </c>
    </row>
    <row r="359" spans="1:12" x14ac:dyDescent="0.2">
      <c r="A359" s="2">
        <v>1.2555000000000001</v>
      </c>
      <c r="B359" s="2">
        <v>68.488</v>
      </c>
      <c r="C359" s="2">
        <f t="shared" si="560"/>
        <v>1.1414666666666666E-3</v>
      </c>
      <c r="D359" s="2">
        <f t="shared" si="561"/>
        <v>2.2555000000000001</v>
      </c>
      <c r="E359" s="2">
        <f t="shared" si="562"/>
        <v>1.2555000000000001</v>
      </c>
      <c r="F359" s="2">
        <f t="shared" si="563"/>
        <v>125550</v>
      </c>
      <c r="G359" s="2">
        <f t="shared" si="564"/>
        <v>8.0720895282977135E-14</v>
      </c>
      <c r="H359" s="2">
        <f t="shared" si="565"/>
        <v>8.1790444387093833E-2</v>
      </c>
      <c r="I359" s="2">
        <f t="shared" si="566"/>
        <v>5.0988167170489413</v>
      </c>
      <c r="J359" s="2">
        <f t="shared" si="567"/>
        <v>-1.087297432176686</v>
      </c>
      <c r="K359" s="2">
        <f t="shared" si="568"/>
        <v>9.8816717048941252E-2</v>
      </c>
      <c r="L359" s="2">
        <f t="shared" si="568"/>
        <v>1.8356144840424859</v>
      </c>
    </row>
    <row r="360" spans="1:12" x14ac:dyDescent="0.2">
      <c r="A360">
        <v>1.2722</v>
      </c>
      <c r="B360">
        <v>69.978999999999999</v>
      </c>
      <c r="C360">
        <f t="shared" si="560"/>
        <v>1.1663166666666667E-3</v>
      </c>
      <c r="D360">
        <f t="shared" si="561"/>
        <v>2.2721999999999998</v>
      </c>
      <c r="E360">
        <f t="shared" si="562"/>
        <v>1.2721999999999998</v>
      </c>
      <c r="F360">
        <f t="shared" si="563"/>
        <v>127219.99999999997</v>
      </c>
      <c r="G360" s="2">
        <f t="shared" si="564"/>
        <v>8.1395527855835956E-14</v>
      </c>
      <c r="H360" s="2">
        <f t="shared" si="565"/>
        <v>8.2474015818489593E-2</v>
      </c>
      <c r="I360" s="2">
        <f t="shared" si="566"/>
        <v>5.1045553912405133</v>
      </c>
      <c r="J360">
        <f t="shared" si="567"/>
        <v>-1.0836828582882194</v>
      </c>
      <c r="K360">
        <f t="shared" si="568"/>
        <v>0.10455539124051359</v>
      </c>
      <c r="L360">
        <f t="shared" si="568"/>
        <v>1.8449677321225246</v>
      </c>
    </row>
    <row r="361" spans="1:12" x14ac:dyDescent="0.2">
      <c r="A361">
        <v>1.292</v>
      </c>
      <c r="B361">
        <v>71.337000000000003</v>
      </c>
      <c r="C361">
        <f t="shared" si="560"/>
        <v>1.18895E-3</v>
      </c>
      <c r="D361">
        <f t="shared" si="561"/>
        <v>2.2919999999999998</v>
      </c>
      <c r="E361">
        <f t="shared" si="562"/>
        <v>1.2919999999999998</v>
      </c>
      <c r="F361">
        <f t="shared" si="563"/>
        <v>129199.99999999999</v>
      </c>
      <c r="G361" s="2">
        <f t="shared" si="564"/>
        <v>8.1703475514383412E-14</v>
      </c>
      <c r="H361" s="2">
        <f t="shared" si="565"/>
        <v>8.2786043772989662E-2</v>
      </c>
      <c r="I361" s="2">
        <f t="shared" si="566"/>
        <v>5.1112625136590655</v>
      </c>
      <c r="J361">
        <f t="shared" si="567"/>
        <v>-1.0820428712253485</v>
      </c>
      <c r="K361">
        <f t="shared" si="568"/>
        <v>0.1112625136590653</v>
      </c>
      <c r="L361">
        <f t="shared" si="568"/>
        <v>1.8533148416039473</v>
      </c>
    </row>
    <row r="362" spans="1:12" x14ac:dyDescent="0.2">
      <c r="A362">
        <v>1.3113999999999999</v>
      </c>
      <c r="B362">
        <v>72.914000000000001</v>
      </c>
      <c r="C362">
        <f t="shared" si="560"/>
        <v>1.2152333333333334E-3</v>
      </c>
      <c r="D362">
        <f t="shared" si="561"/>
        <v>2.3113999999999999</v>
      </c>
      <c r="E362">
        <f t="shared" si="562"/>
        <v>1.3113999999999999</v>
      </c>
      <c r="F362">
        <f t="shared" si="563"/>
        <v>131140</v>
      </c>
      <c r="G362" s="2">
        <f t="shared" si="564"/>
        <v>8.2274252960455473E-14</v>
      </c>
      <c r="H362" s="2">
        <f t="shared" si="565"/>
        <v>8.3364384000717648E-2</v>
      </c>
      <c r="I362" s="2">
        <f t="shared" si="566"/>
        <v>5.1177351793304968</v>
      </c>
      <c r="J362">
        <f t="shared" si="567"/>
        <v>-1.0790194545860974</v>
      </c>
      <c r="K362">
        <f t="shared" si="568"/>
        <v>0.1177351793304965</v>
      </c>
      <c r="L362">
        <f t="shared" si="568"/>
        <v>1.8628109239146298</v>
      </c>
    </row>
    <row r="363" spans="1:12" x14ac:dyDescent="0.2">
      <c r="A363">
        <v>1.3324</v>
      </c>
      <c r="B363">
        <v>74.209999999999994</v>
      </c>
      <c r="C363">
        <f t="shared" si="560"/>
        <v>1.2368333333333333E-3</v>
      </c>
      <c r="D363">
        <f t="shared" si="561"/>
        <v>2.3323999999999998</v>
      </c>
      <c r="E363">
        <f t="shared" si="562"/>
        <v>1.3323999999999998</v>
      </c>
      <c r="F363">
        <f t="shared" si="563"/>
        <v>133239.99999999997</v>
      </c>
      <c r="G363" s="2">
        <f t="shared" si="564"/>
        <v>8.2416849811981519E-14</v>
      </c>
      <c r="H363" s="2">
        <f t="shared" si="565"/>
        <v>8.3508870255653622E-2</v>
      </c>
      <c r="I363" s="2">
        <f t="shared" si="566"/>
        <v>5.1246346240191389</v>
      </c>
      <c r="J363">
        <f t="shared" si="567"/>
        <v>-1.0782673916004497</v>
      </c>
      <c r="K363">
        <f t="shared" si="568"/>
        <v>0.1246346240191392</v>
      </c>
      <c r="L363">
        <f t="shared" si="568"/>
        <v>1.87046243158892</v>
      </c>
    </row>
    <row r="364" spans="1:12" x14ac:dyDescent="0.2">
      <c r="A364">
        <v>1.3512999999999999</v>
      </c>
      <c r="B364">
        <v>75.769000000000005</v>
      </c>
      <c r="C364">
        <f t="shared" si="560"/>
        <v>1.2628166666666667E-3</v>
      </c>
      <c r="D364">
        <f t="shared" si="561"/>
        <v>2.3513000000000002</v>
      </c>
      <c r="E364">
        <f t="shared" si="562"/>
        <v>1.3513000000000002</v>
      </c>
      <c r="F364">
        <f t="shared" si="563"/>
        <v>135130.00000000003</v>
      </c>
      <c r="G364" s="2">
        <f t="shared" si="564"/>
        <v>8.2971316632998325E-14</v>
      </c>
      <c r="H364" s="2">
        <f t="shared" si="565"/>
        <v>8.407068374310174E-2</v>
      </c>
      <c r="I364" s="2">
        <f t="shared" si="566"/>
        <v>5.1307517767651429</v>
      </c>
      <c r="J364">
        <f t="shared" si="567"/>
        <v>-1.0753554204709233</v>
      </c>
      <c r="K364">
        <f t="shared" si="568"/>
        <v>0.13075177676514291</v>
      </c>
      <c r="L364">
        <f t="shared" si="568"/>
        <v>1.8794915554644502</v>
      </c>
    </row>
    <row r="365" spans="1:12" x14ac:dyDescent="0.2">
      <c r="A365">
        <v>1.3752</v>
      </c>
      <c r="B365">
        <v>77.006</v>
      </c>
      <c r="C365">
        <f t="shared" si="560"/>
        <v>1.2834333333333334E-3</v>
      </c>
      <c r="D365">
        <f t="shared" si="561"/>
        <v>2.3752</v>
      </c>
      <c r="E365">
        <f t="shared" si="562"/>
        <v>1.3752</v>
      </c>
      <c r="F365">
        <f t="shared" si="563"/>
        <v>137520</v>
      </c>
      <c r="G365" s="2">
        <f t="shared" si="564"/>
        <v>8.2860376892509739E-14</v>
      </c>
      <c r="H365" s="2">
        <f t="shared" si="565"/>
        <v>8.3958274054842699E-2</v>
      </c>
      <c r="I365" s="2">
        <f t="shared" si="566"/>
        <v>5.1383658636789962</v>
      </c>
      <c r="J365">
        <f t="shared" si="567"/>
        <v>-1.0759364978667016</v>
      </c>
      <c r="K365">
        <f t="shared" si="568"/>
        <v>0.138365863678996</v>
      </c>
      <c r="L365">
        <f t="shared" si="568"/>
        <v>1.8865245649825249</v>
      </c>
    </row>
    <row r="366" spans="1:12" x14ac:dyDescent="0.2">
      <c r="A366">
        <v>1.3912</v>
      </c>
      <c r="B366">
        <v>78.424000000000007</v>
      </c>
      <c r="C366">
        <f t="shared" si="560"/>
        <v>1.3070666666666667E-3</v>
      </c>
      <c r="D366">
        <f t="shared" si="561"/>
        <v>2.3912</v>
      </c>
      <c r="E366">
        <f t="shared" si="562"/>
        <v>1.3912</v>
      </c>
      <c r="F366">
        <f t="shared" si="563"/>
        <v>139120</v>
      </c>
      <c r="G366" s="2">
        <f t="shared" si="564"/>
        <v>8.3415666402534778E-14</v>
      </c>
      <c r="H366" s="2">
        <f t="shared" si="565"/>
        <v>8.4520921131900295E-2</v>
      </c>
      <c r="I366" s="2">
        <f t="shared" si="566"/>
        <v>5.1433895689946558</v>
      </c>
      <c r="J366">
        <f t="shared" si="567"/>
        <v>-1.0730357785349927</v>
      </c>
      <c r="K366">
        <f t="shared" si="568"/>
        <v>0.14338956899465605</v>
      </c>
      <c r="L366">
        <f t="shared" si="568"/>
        <v>1.8944489896298939</v>
      </c>
    </row>
    <row r="367" spans="1:12" x14ac:dyDescent="0.2">
      <c r="A367">
        <v>1.4136</v>
      </c>
      <c r="B367">
        <v>79.900000000000006</v>
      </c>
      <c r="C367">
        <f t="shared" si="560"/>
        <v>1.3316666666666668E-3</v>
      </c>
      <c r="D367">
        <f t="shared" si="561"/>
        <v>2.4135999999999997</v>
      </c>
      <c r="E367">
        <f t="shared" si="562"/>
        <v>1.4135999999999997</v>
      </c>
      <c r="F367">
        <f t="shared" si="563"/>
        <v>141359.99999999997</v>
      </c>
      <c r="G367" s="2">
        <f t="shared" si="564"/>
        <v>8.363892569826227E-14</v>
      </c>
      <c r="H367" s="2">
        <f t="shared" si="565"/>
        <v>8.4747138605666988E-2</v>
      </c>
      <c r="I367" s="2">
        <f t="shared" si="566"/>
        <v>5.1503265364987074</v>
      </c>
      <c r="J367">
        <f t="shared" si="567"/>
        <v>-1.0718749563549468</v>
      </c>
      <c r="K367">
        <f t="shared" si="568"/>
        <v>0.15032653649870764</v>
      </c>
      <c r="L367">
        <f t="shared" si="568"/>
        <v>1.9025467793139914</v>
      </c>
    </row>
    <row r="368" spans="1:12" x14ac:dyDescent="0.2">
      <c r="A368">
        <v>1.4311</v>
      </c>
      <c r="B368">
        <v>81.25</v>
      </c>
      <c r="C368">
        <f t="shared" si="560"/>
        <v>1.3541666666666667E-3</v>
      </c>
      <c r="D368">
        <f t="shared" si="561"/>
        <v>2.4310999999999998</v>
      </c>
      <c r="E368">
        <f t="shared" si="562"/>
        <v>1.4310999999999998</v>
      </c>
      <c r="F368">
        <f t="shared" si="563"/>
        <v>143109.99999999997</v>
      </c>
      <c r="G368" s="2">
        <f t="shared" si="564"/>
        <v>8.4012051706673668E-14</v>
      </c>
      <c r="H368" s="2">
        <f t="shared" si="565"/>
        <v>8.5125208520939424E-2</v>
      </c>
      <c r="I368" s="2">
        <f t="shared" si="566"/>
        <v>5.1556699817198108</v>
      </c>
      <c r="J368">
        <f t="shared" si="567"/>
        <v>-1.0699418112391299</v>
      </c>
      <c r="K368">
        <f t="shared" si="568"/>
        <v>0.15566998171981131</v>
      </c>
      <c r="L368">
        <f t="shared" si="568"/>
        <v>1.9098233696509119</v>
      </c>
    </row>
    <row r="369" spans="1:13" x14ac:dyDescent="0.2">
      <c r="A369">
        <v>1.4521999999999999</v>
      </c>
      <c r="B369">
        <v>82.677999999999997</v>
      </c>
      <c r="C369">
        <f t="shared" si="560"/>
        <v>1.3779666666666665E-3</v>
      </c>
      <c r="D369">
        <f t="shared" si="561"/>
        <v>2.4521999999999999</v>
      </c>
      <c r="E369">
        <f t="shared" si="562"/>
        <v>1.4521999999999999</v>
      </c>
      <c r="F369">
        <f t="shared" si="563"/>
        <v>145220</v>
      </c>
      <c r="G369" s="2">
        <f t="shared" si="564"/>
        <v>8.4246473963012898E-14</v>
      </c>
      <c r="H369" s="2">
        <f t="shared" si="565"/>
        <v>8.5362736864164512E-2</v>
      </c>
      <c r="I369" s="2">
        <f t="shared" si="566"/>
        <v>5.1620264324211771</v>
      </c>
      <c r="J369">
        <f t="shared" si="567"/>
        <v>-1.0687316691933582</v>
      </c>
      <c r="K369">
        <f t="shared" si="568"/>
        <v>0.16202643242117698</v>
      </c>
      <c r="L369">
        <f t="shared" si="568"/>
        <v>1.9173899623980493</v>
      </c>
    </row>
    <row r="370" spans="1:13" x14ac:dyDescent="0.2">
      <c r="A370">
        <v>1.4738</v>
      </c>
      <c r="B370">
        <v>83.926000000000002</v>
      </c>
      <c r="C370">
        <f t="shared" si="560"/>
        <v>1.3987666666666666E-3</v>
      </c>
      <c r="D370">
        <f t="shared" si="561"/>
        <v>2.4737999999999998</v>
      </c>
      <c r="E370">
        <f t="shared" si="562"/>
        <v>1.4737999999999998</v>
      </c>
      <c r="F370">
        <f t="shared" si="563"/>
        <v>147379.99999999997</v>
      </c>
      <c r="G370" s="2">
        <f t="shared" si="564"/>
        <v>8.4264796356384682E-14</v>
      </c>
      <c r="H370" s="2">
        <f t="shared" si="565"/>
        <v>8.5381302028622361E-2</v>
      </c>
      <c r="I370" s="2">
        <f t="shared" si="566"/>
        <v>5.168438552186772</v>
      </c>
      <c r="J370">
        <f t="shared" si="567"/>
        <v>-1.0686372266750281</v>
      </c>
      <c r="K370">
        <f t="shared" si="568"/>
        <v>0.16843855218677245</v>
      </c>
      <c r="L370">
        <f t="shared" si="568"/>
        <v>1.9238965246819748</v>
      </c>
    </row>
    <row r="371" spans="1:13" x14ac:dyDescent="0.2">
      <c r="A371">
        <v>1.4912000000000001</v>
      </c>
      <c r="B371">
        <v>85.436999999999998</v>
      </c>
      <c r="C371">
        <f t="shared" si="560"/>
        <v>1.42395E-3</v>
      </c>
      <c r="D371">
        <f t="shared" si="561"/>
        <v>2.4912000000000001</v>
      </c>
      <c r="E371">
        <f t="shared" si="562"/>
        <v>1.4912000000000001</v>
      </c>
      <c r="F371">
        <f t="shared" si="563"/>
        <v>149120</v>
      </c>
      <c r="G371" s="2">
        <f t="shared" si="564"/>
        <v>8.4780953842902186E-14</v>
      </c>
      <c r="H371" s="2">
        <f t="shared" si="565"/>
        <v>8.5904298584198166E-2</v>
      </c>
      <c r="I371" s="2">
        <f t="shared" si="566"/>
        <v>5.1735358950099064</v>
      </c>
      <c r="J371">
        <f t="shared" si="567"/>
        <v>-1.0659851038673771</v>
      </c>
      <c r="K371">
        <f t="shared" si="568"/>
        <v>0.17353589500990615</v>
      </c>
      <c r="L371">
        <f t="shared" si="568"/>
        <v>1.9316459903127594</v>
      </c>
    </row>
    <row r="373" spans="1:13" x14ac:dyDescent="0.2">
      <c r="A373" s="4" t="s">
        <v>134</v>
      </c>
    </row>
    <row r="374" spans="1:13" x14ac:dyDescent="0.2">
      <c r="A374" t="s">
        <v>135</v>
      </c>
      <c r="B374" t="s">
        <v>136</v>
      </c>
      <c r="C374" t="s">
        <v>5</v>
      </c>
      <c r="D374" t="s">
        <v>6</v>
      </c>
      <c r="E374" s="5" t="s">
        <v>7</v>
      </c>
      <c r="F374" s="5" t="s">
        <v>8</v>
      </c>
      <c r="G374" s="2" t="s">
        <v>9</v>
      </c>
      <c r="H374" s="6" t="s">
        <v>10</v>
      </c>
      <c r="I374" s="6" t="s">
        <v>11</v>
      </c>
      <c r="J374" s="6" t="s">
        <v>12</v>
      </c>
      <c r="K374" s="6" t="s">
        <v>13</v>
      </c>
      <c r="L374" s="6" t="s">
        <v>14</v>
      </c>
      <c r="M374" s="6" t="s">
        <v>129</v>
      </c>
    </row>
    <row r="375" spans="1:13" x14ac:dyDescent="0.2">
      <c r="A375" s="4">
        <v>1.2343</v>
      </c>
      <c r="B375" s="4">
        <v>34.473999999999997</v>
      </c>
      <c r="C375" s="4">
        <f t="shared" ref="C375:C388" si="569">B375/(1000*60)</f>
        <v>5.7456666666666663E-4</v>
      </c>
      <c r="D375" s="4">
        <f t="shared" ref="D375:D388" si="570">A375+1</f>
        <v>2.2343000000000002</v>
      </c>
      <c r="E375" s="4">
        <f t="shared" ref="E375:E388" si="571">D375-1</f>
        <v>1.2343000000000002</v>
      </c>
      <c r="F375" s="4">
        <f t="shared" ref="F375:F388" si="572">E375*100000</f>
        <v>123430.00000000001</v>
      </c>
      <c r="G375" s="4">
        <f t="shared" ref="G375:G388" si="573">(0.00001781*0.000134*C375)/(0.0002688*F375)</f>
        <v>4.1329404844690579E-14</v>
      </c>
      <c r="H375" s="4">
        <f t="shared" ref="H375:H388" si="574">G375/(0.0000000000009869233)</f>
        <v>4.187701804658029E-2</v>
      </c>
      <c r="I375" s="4">
        <f t="shared" ref="I375:I388" si="575">LOG(F375)</f>
        <v>5.091420728992051</v>
      </c>
      <c r="J375" s="4">
        <f t="shared" ref="J375:J388" si="576">LOG(H375)</f>
        <v>-1.3780242508714857</v>
      </c>
      <c r="K375" s="4">
        <f t="shared" ref="K375:L388" si="577">LOG(A375)</f>
        <v>9.1420728992051309E-2</v>
      </c>
      <c r="L375" s="4">
        <f t="shared" si="577"/>
        <v>1.5374916772907963</v>
      </c>
      <c r="M375">
        <f>G375/G358</f>
        <v>0.5113284432235996</v>
      </c>
    </row>
    <row r="376" spans="1:13" x14ac:dyDescent="0.2">
      <c r="A376">
        <v>1.2542</v>
      </c>
      <c r="B376">
        <v>35.301000000000002</v>
      </c>
      <c r="C376" s="2">
        <f t="shared" si="569"/>
        <v>5.8835000000000007E-4</v>
      </c>
      <c r="D376" s="2">
        <f t="shared" si="570"/>
        <v>2.2542</v>
      </c>
      <c r="E376" s="2">
        <f t="shared" si="571"/>
        <v>1.2542</v>
      </c>
      <c r="F376" s="2">
        <f t="shared" si="572"/>
        <v>125420</v>
      </c>
      <c r="G376" s="2">
        <f t="shared" si="573"/>
        <v>4.1649367915470706E-14</v>
      </c>
      <c r="H376" s="2">
        <f t="shared" si="574"/>
        <v>4.2201220617114524E-2</v>
      </c>
      <c r="I376" s="2">
        <f t="shared" si="575"/>
        <v>5.0983667964393309</v>
      </c>
      <c r="J376" s="2">
        <f t="shared" si="576"/>
        <v>-1.3746749874361712</v>
      </c>
      <c r="K376" s="2">
        <f t="shared" si="577"/>
        <v>9.8366796439331022E-2</v>
      </c>
      <c r="L376" s="2">
        <f t="shared" si="577"/>
        <v>1.5477870081733902</v>
      </c>
      <c r="M376">
        <f t="shared" ref="M376:M388" si="578">G376/G359</f>
        <v>0.51596761618492548</v>
      </c>
    </row>
    <row r="377" spans="1:13" x14ac:dyDescent="0.2">
      <c r="A377">
        <v>1.2725</v>
      </c>
      <c r="B377">
        <v>36.335000000000001</v>
      </c>
      <c r="C377">
        <f t="shared" si="569"/>
        <v>6.055833333333333E-4</v>
      </c>
      <c r="D377">
        <f t="shared" si="570"/>
        <v>2.2725</v>
      </c>
      <c r="E377">
        <f t="shared" si="571"/>
        <v>1.2725</v>
      </c>
      <c r="F377">
        <f t="shared" si="572"/>
        <v>127250</v>
      </c>
      <c r="G377" s="2">
        <f t="shared" si="573"/>
        <v>4.2252808036688812E-14</v>
      </c>
      <c r="H377" s="2">
        <f t="shared" si="574"/>
        <v>4.2812656299318103E-2</v>
      </c>
      <c r="I377" s="2">
        <f t="shared" si="575"/>
        <v>5.1046577910087967</v>
      </c>
      <c r="J377">
        <f t="shared" si="576"/>
        <v>-1.3684278256497482</v>
      </c>
      <c r="K377">
        <f t="shared" si="577"/>
        <v>0.10465779100879634</v>
      </c>
      <c r="L377">
        <f t="shared" si="577"/>
        <v>1.5603251645292788</v>
      </c>
      <c r="M377">
        <f t="shared" si="578"/>
        <v>0.51910478560351692</v>
      </c>
    </row>
    <row r="378" spans="1:13" x14ac:dyDescent="0.2">
      <c r="A378">
        <v>1.2923</v>
      </c>
      <c r="B378">
        <v>37.621000000000002</v>
      </c>
      <c r="C378">
        <f t="shared" si="569"/>
        <v>6.2701666666666674E-4</v>
      </c>
      <c r="D378">
        <f t="shared" si="570"/>
        <v>2.2923</v>
      </c>
      <c r="E378">
        <f t="shared" si="571"/>
        <v>1.2923</v>
      </c>
      <c r="F378">
        <f t="shared" si="572"/>
        <v>129230</v>
      </c>
      <c r="G378" s="2">
        <f t="shared" si="573"/>
        <v>4.3077966485173487E-14</v>
      </c>
      <c r="H378" s="2">
        <f t="shared" si="574"/>
        <v>4.3648748069048005E-2</v>
      </c>
      <c r="I378" s="2">
        <f t="shared" si="575"/>
        <v>5.111363344325131</v>
      </c>
      <c r="J378">
        <f t="shared" si="576"/>
        <v>-1.3600282081898292</v>
      </c>
      <c r="K378">
        <f t="shared" si="577"/>
        <v>0.11136334432513054</v>
      </c>
      <c r="L378">
        <f t="shared" si="577"/>
        <v>1.5754303353055319</v>
      </c>
      <c r="M378">
        <f t="shared" si="578"/>
        <v>0.52724766252556621</v>
      </c>
    </row>
    <row r="379" spans="1:13" x14ac:dyDescent="0.2">
      <c r="A379">
        <v>1.3128</v>
      </c>
      <c r="B379">
        <v>38.832000000000001</v>
      </c>
      <c r="C379">
        <f t="shared" si="569"/>
        <v>6.4720000000000001E-4</v>
      </c>
      <c r="D379">
        <f t="shared" si="570"/>
        <v>2.3128000000000002</v>
      </c>
      <c r="E379">
        <f t="shared" si="571"/>
        <v>1.3128000000000002</v>
      </c>
      <c r="F379">
        <f t="shared" si="572"/>
        <v>131280.00000000003</v>
      </c>
      <c r="G379" s="2">
        <f t="shared" si="573"/>
        <v>4.3770286972954931E-14</v>
      </c>
      <c r="H379" s="2">
        <f t="shared" si="574"/>
        <v>4.4350241779634675E-2</v>
      </c>
      <c r="I379" s="2">
        <f t="shared" si="575"/>
        <v>5.1181985680450373</v>
      </c>
      <c r="J379">
        <f t="shared" si="576"/>
        <v>-1.353104008227408</v>
      </c>
      <c r="K379">
        <f t="shared" si="577"/>
        <v>0.11819856804503678</v>
      </c>
      <c r="L379">
        <f t="shared" si="577"/>
        <v>1.5891897589878596</v>
      </c>
      <c r="M379">
        <f t="shared" si="578"/>
        <v>0.53200467215415259</v>
      </c>
    </row>
    <row r="380" spans="1:13" x14ac:dyDescent="0.2">
      <c r="A380">
        <v>1.3328</v>
      </c>
      <c r="B380">
        <v>40.021000000000001</v>
      </c>
      <c r="C380">
        <f t="shared" si="569"/>
        <v>6.6701666666666663E-4</v>
      </c>
      <c r="D380">
        <f t="shared" si="570"/>
        <v>2.3327999999999998</v>
      </c>
      <c r="E380">
        <f t="shared" si="571"/>
        <v>1.3327999999999998</v>
      </c>
      <c r="F380">
        <f t="shared" si="572"/>
        <v>133279.99999999997</v>
      </c>
      <c r="G380" s="2">
        <f t="shared" si="573"/>
        <v>4.4433564599574963E-14</v>
      </c>
      <c r="H380" s="2">
        <f t="shared" si="574"/>
        <v>4.5022307812141997E-2</v>
      </c>
      <c r="I380" s="2">
        <f t="shared" si="575"/>
        <v>5.1247649840627121</v>
      </c>
      <c r="J380">
        <f t="shared" si="576"/>
        <v>-1.3465722471322499</v>
      </c>
      <c r="K380">
        <f t="shared" si="577"/>
        <v>0.12476498406271237</v>
      </c>
      <c r="L380">
        <f t="shared" si="577"/>
        <v>1.602287936100693</v>
      </c>
      <c r="M380">
        <f t="shared" si="578"/>
        <v>0.5391320427915135</v>
      </c>
    </row>
    <row r="381" spans="1:13" x14ac:dyDescent="0.2">
      <c r="A381">
        <v>1.3525</v>
      </c>
      <c r="B381">
        <v>41.198</v>
      </c>
      <c r="C381">
        <f t="shared" si="569"/>
        <v>6.8663333333333334E-4</v>
      </c>
      <c r="D381">
        <f t="shared" si="570"/>
        <v>2.3525</v>
      </c>
      <c r="E381">
        <f t="shared" si="571"/>
        <v>1.3525</v>
      </c>
      <c r="F381">
        <f t="shared" si="572"/>
        <v>135250</v>
      </c>
      <c r="G381" s="2">
        <f t="shared" si="573"/>
        <v>4.5074099862834858E-14</v>
      </c>
      <c r="H381" s="2">
        <f t="shared" si="574"/>
        <v>4.5671330145751809E-2</v>
      </c>
      <c r="I381" s="2">
        <f t="shared" si="575"/>
        <v>5.1311372737786067</v>
      </c>
      <c r="J381">
        <f t="shared" si="576"/>
        <v>-1.3403563396838278</v>
      </c>
      <c r="K381">
        <f t="shared" si="577"/>
        <v>0.13113727377860707</v>
      </c>
      <c r="L381">
        <f t="shared" si="577"/>
        <v>1.6148761332650097</v>
      </c>
      <c r="M381">
        <f t="shared" si="578"/>
        <v>0.54324918166850622</v>
      </c>
    </row>
    <row r="382" spans="1:13" x14ac:dyDescent="0.2">
      <c r="A382">
        <v>1.3708</v>
      </c>
      <c r="B382">
        <v>42.093000000000004</v>
      </c>
      <c r="C382">
        <f t="shared" si="569"/>
        <v>7.0155000000000011E-4</v>
      </c>
      <c r="D382">
        <f t="shared" si="570"/>
        <v>2.3708</v>
      </c>
      <c r="E382">
        <f t="shared" si="571"/>
        <v>1.3708</v>
      </c>
      <c r="F382">
        <f t="shared" si="572"/>
        <v>137080</v>
      </c>
      <c r="G382" s="2">
        <f t="shared" si="573"/>
        <v>4.5438500051455894E-14</v>
      </c>
      <c r="H382" s="2">
        <f t="shared" si="574"/>
        <v>4.6040558624419838E-2</v>
      </c>
      <c r="I382" s="2">
        <f t="shared" si="575"/>
        <v>5.1369740957578296</v>
      </c>
      <c r="J382">
        <f t="shared" si="576"/>
        <v>-1.3368594155802309</v>
      </c>
      <c r="K382">
        <f t="shared" si="577"/>
        <v>0.13697409575782932</v>
      </c>
      <c r="L382">
        <f t="shared" si="577"/>
        <v>1.624209879347829</v>
      </c>
      <c r="M382">
        <f t="shared" si="578"/>
        <v>0.54837428642643982</v>
      </c>
    </row>
    <row r="383" spans="1:13" x14ac:dyDescent="0.2">
      <c r="A383">
        <v>1.3908</v>
      </c>
      <c r="B383">
        <v>42.738999999999997</v>
      </c>
      <c r="C383">
        <f t="shared" si="569"/>
        <v>7.1231666666666659E-4</v>
      </c>
      <c r="D383">
        <f t="shared" si="570"/>
        <v>2.3908</v>
      </c>
      <c r="E383">
        <f t="shared" si="571"/>
        <v>1.3908</v>
      </c>
      <c r="F383">
        <f t="shared" si="572"/>
        <v>139080</v>
      </c>
      <c r="G383" s="2">
        <f t="shared" si="573"/>
        <v>4.547240009354272E-14</v>
      </c>
      <c r="H383" s="2">
        <f t="shared" si="574"/>
        <v>4.6074907840905892E-2</v>
      </c>
      <c r="I383" s="2">
        <f t="shared" si="575"/>
        <v>5.1432646820112211</v>
      </c>
      <c r="J383">
        <f t="shared" si="576"/>
        <v>-1.3365355247844406</v>
      </c>
      <c r="K383">
        <f t="shared" si="577"/>
        <v>0.14326468201122083</v>
      </c>
      <c r="L383">
        <f t="shared" si="577"/>
        <v>1.6308243563970108</v>
      </c>
      <c r="M383">
        <f t="shared" si="578"/>
        <v>0.54513021419871954</v>
      </c>
    </row>
    <row r="384" spans="1:13" x14ac:dyDescent="0.2">
      <c r="A384">
        <v>1.4148000000000001</v>
      </c>
      <c r="B384">
        <v>43.56</v>
      </c>
      <c r="C384">
        <f t="shared" si="569"/>
        <v>7.2600000000000008E-4</v>
      </c>
      <c r="D384">
        <f t="shared" si="570"/>
        <v>2.4148000000000001</v>
      </c>
      <c r="E384">
        <f t="shared" si="571"/>
        <v>1.4148000000000001</v>
      </c>
      <c r="F384">
        <f t="shared" si="572"/>
        <v>141480</v>
      </c>
      <c r="G384" s="2">
        <f t="shared" si="573"/>
        <v>4.5559717552203256E-14</v>
      </c>
      <c r="H384" s="2">
        <f t="shared" si="574"/>
        <v>4.6163382252909876E-2</v>
      </c>
      <c r="I384" s="2">
        <f t="shared" si="575"/>
        <v>5.1506950511427139</v>
      </c>
      <c r="J384">
        <f t="shared" si="576"/>
        <v>-1.3357023792292071</v>
      </c>
      <c r="K384">
        <f t="shared" si="577"/>
        <v>0.15069505114271398</v>
      </c>
      <c r="L384">
        <f t="shared" si="577"/>
        <v>1.6390878710837373</v>
      </c>
      <c r="M384">
        <f t="shared" si="578"/>
        <v>0.54471906677239679</v>
      </c>
    </row>
    <row r="385" spans="1:77" x14ac:dyDescent="0.2">
      <c r="A385">
        <v>1.4343999999999999</v>
      </c>
      <c r="B385">
        <v>44.582000000000001</v>
      </c>
      <c r="C385">
        <f t="shared" si="569"/>
        <v>7.4303333333333331E-4</v>
      </c>
      <c r="D385">
        <f t="shared" si="570"/>
        <v>2.4344000000000001</v>
      </c>
      <c r="E385">
        <f t="shared" si="571"/>
        <v>1.4344000000000001</v>
      </c>
      <c r="F385">
        <f t="shared" si="572"/>
        <v>143440</v>
      </c>
      <c r="G385" s="2">
        <f t="shared" si="573"/>
        <v>4.5991489393413767E-14</v>
      </c>
      <c r="H385" s="2">
        <f t="shared" si="574"/>
        <v>4.6600875056261981E-2</v>
      </c>
      <c r="I385" s="2">
        <f t="shared" si="575"/>
        <v>5.1566702765541264</v>
      </c>
      <c r="J385">
        <f t="shared" si="576"/>
        <v>-1.3316059281911619</v>
      </c>
      <c r="K385">
        <f t="shared" si="577"/>
        <v>0.15667027655412641</v>
      </c>
      <c r="L385">
        <f t="shared" si="577"/>
        <v>1.6491595475331953</v>
      </c>
      <c r="M385">
        <f t="shared" si="578"/>
        <v>0.54743918829636606</v>
      </c>
    </row>
    <row r="386" spans="1:77" x14ac:dyDescent="0.2">
      <c r="A386">
        <v>1.4508000000000001</v>
      </c>
      <c r="B386">
        <v>45.645000000000003</v>
      </c>
      <c r="C386">
        <f t="shared" si="569"/>
        <v>7.6075000000000003E-4</v>
      </c>
      <c r="D386">
        <f t="shared" si="570"/>
        <v>2.4508000000000001</v>
      </c>
      <c r="E386">
        <f t="shared" si="571"/>
        <v>1.4508000000000001</v>
      </c>
      <c r="F386">
        <f t="shared" si="572"/>
        <v>145080</v>
      </c>
      <c r="G386" s="2">
        <f t="shared" si="573"/>
        <v>4.6555807905039269E-14</v>
      </c>
      <c r="H386" s="2">
        <f t="shared" si="574"/>
        <v>4.7172670768882714E-2</v>
      </c>
      <c r="I386" s="2">
        <f t="shared" si="575"/>
        <v>5.1616075469083968</v>
      </c>
      <c r="J386">
        <f t="shared" si="576"/>
        <v>-1.3263095346647789</v>
      </c>
      <c r="K386">
        <f t="shared" si="577"/>
        <v>0.16160754690839674</v>
      </c>
      <c r="L386">
        <f t="shared" si="577"/>
        <v>1.6593932114138483</v>
      </c>
      <c r="M386">
        <f t="shared" si="578"/>
        <v>0.55261431980499109</v>
      </c>
    </row>
    <row r="387" spans="1:77" x14ac:dyDescent="0.2">
      <c r="A387">
        <v>1.4703999999999999</v>
      </c>
      <c r="B387">
        <v>47.758000000000003</v>
      </c>
      <c r="C387">
        <f t="shared" si="569"/>
        <v>7.959666666666667E-4</v>
      </c>
      <c r="D387">
        <f t="shared" si="570"/>
        <v>2.4703999999999997</v>
      </c>
      <c r="E387">
        <f t="shared" si="571"/>
        <v>1.4703999999999997</v>
      </c>
      <c r="F387">
        <f t="shared" si="572"/>
        <v>147039.99999999997</v>
      </c>
      <c r="G387" s="2">
        <f t="shared" si="573"/>
        <v>4.8061668124670771E-14</v>
      </c>
      <c r="H387" s="2">
        <f t="shared" si="574"/>
        <v>4.8698483584966298E-2</v>
      </c>
      <c r="I387" s="2">
        <f t="shared" si="575"/>
        <v>5.1674354940420359</v>
      </c>
      <c r="J387">
        <f t="shared" si="576"/>
        <v>-1.3124845620078476</v>
      </c>
      <c r="K387">
        <f t="shared" si="577"/>
        <v>0.16743549404203603</v>
      </c>
      <c r="L387">
        <f t="shared" si="577"/>
        <v>1.6790461312044189</v>
      </c>
      <c r="M387">
        <f t="shared" si="578"/>
        <v>0.5703647335881703</v>
      </c>
    </row>
    <row r="388" spans="1:77" x14ac:dyDescent="0.2">
      <c r="A388">
        <v>1.4914000000000001</v>
      </c>
      <c r="B388">
        <v>49.215000000000003</v>
      </c>
      <c r="C388">
        <f t="shared" si="569"/>
        <v>8.2025000000000002E-4</v>
      </c>
      <c r="D388">
        <f t="shared" si="570"/>
        <v>2.4914000000000001</v>
      </c>
      <c r="E388">
        <f t="shared" si="571"/>
        <v>1.4914000000000001</v>
      </c>
      <c r="F388">
        <f t="shared" si="572"/>
        <v>149140</v>
      </c>
      <c r="G388" s="2">
        <f t="shared" si="573"/>
        <v>4.8830543005094295E-14</v>
      </c>
      <c r="H388" s="2">
        <f t="shared" si="574"/>
        <v>4.9477546031281551E-2</v>
      </c>
      <c r="I388" s="2">
        <f t="shared" si="575"/>
        <v>5.1735941387546331</v>
      </c>
      <c r="J388">
        <f t="shared" si="576"/>
        <v>-1.3055918484831344</v>
      </c>
      <c r="K388">
        <f t="shared" si="577"/>
        <v>0.17359413875463281</v>
      </c>
      <c r="L388">
        <f t="shared" si="577"/>
        <v>1.6920974894417289</v>
      </c>
      <c r="M388">
        <f t="shared" si="578"/>
        <v>0.57596123647743513</v>
      </c>
    </row>
    <row r="390" spans="1:77" x14ac:dyDescent="0.2">
      <c r="A390" s="18" t="s">
        <v>130</v>
      </c>
    </row>
    <row r="391" spans="1:77" x14ac:dyDescent="0.2">
      <c r="A391" s="7" t="s">
        <v>19</v>
      </c>
    </row>
    <row r="392" spans="1:77" x14ac:dyDescent="0.2">
      <c r="A392" s="4" t="s">
        <v>137</v>
      </c>
      <c r="K392" s="8" t="s">
        <v>21</v>
      </c>
      <c r="L392" s="8"/>
      <c r="M392" s="8"/>
      <c r="P392" s="7" t="s">
        <v>138</v>
      </c>
      <c r="BR392" s="9" t="s">
        <v>24</v>
      </c>
      <c r="BW392" s="2"/>
      <c r="BX392" s="2"/>
      <c r="BY392" s="2"/>
    </row>
    <row r="393" spans="1:77" x14ac:dyDescent="0.2">
      <c r="A393" t="s">
        <v>135</v>
      </c>
      <c r="B393" t="s">
        <v>136</v>
      </c>
      <c r="C393" t="s">
        <v>25</v>
      </c>
      <c r="D393" t="s">
        <v>26</v>
      </c>
      <c r="E393" t="s">
        <v>27</v>
      </c>
      <c r="F393" s="5" t="s">
        <v>28</v>
      </c>
      <c r="G393" t="s">
        <v>29</v>
      </c>
      <c r="H393" t="s">
        <v>30</v>
      </c>
      <c r="I393" t="s">
        <v>31</v>
      </c>
      <c r="J393" t="s">
        <v>32</v>
      </c>
      <c r="K393" s="4" t="s">
        <v>33</v>
      </c>
      <c r="L393" t="s">
        <v>34</v>
      </c>
      <c r="M393" t="s">
        <v>35</v>
      </c>
      <c r="N393" t="s">
        <v>36</v>
      </c>
      <c r="O393" t="s">
        <v>37</v>
      </c>
      <c r="P393" s="10" t="s">
        <v>38</v>
      </c>
      <c r="Q393" s="10" t="s">
        <v>39</v>
      </c>
      <c r="R393" s="10" t="s">
        <v>40</v>
      </c>
      <c r="S393" s="10" t="s">
        <v>41</v>
      </c>
      <c r="T393" s="10" t="s">
        <v>42</v>
      </c>
      <c r="U393" s="5" t="s">
        <v>43</v>
      </c>
      <c r="V393" s="10" t="s">
        <v>44</v>
      </c>
      <c r="W393" s="10" t="s">
        <v>45</v>
      </c>
      <c r="X393" s="11" t="s">
        <v>46</v>
      </c>
      <c r="Y393" s="11" t="s">
        <v>47</v>
      </c>
      <c r="Z393" s="11" t="s">
        <v>48</v>
      </c>
      <c r="AA393" s="11" t="s">
        <v>49</v>
      </c>
      <c r="AB393" s="12"/>
      <c r="AC393" s="12" t="s">
        <v>50</v>
      </c>
      <c r="AD393" s="12" t="s">
        <v>51</v>
      </c>
      <c r="AE393" s="13" t="s">
        <v>52</v>
      </c>
      <c r="AF393" s="13" t="s">
        <v>53</v>
      </c>
      <c r="AG393" s="13" t="s">
        <v>54</v>
      </c>
      <c r="AH393" s="13" t="s">
        <v>55</v>
      </c>
      <c r="AI393" s="12" t="s">
        <v>56</v>
      </c>
      <c r="AJ393" s="12" t="s">
        <v>57</v>
      </c>
      <c r="AK393" s="12" t="s">
        <v>58</v>
      </c>
      <c r="AL393" s="12" t="s">
        <v>59</v>
      </c>
      <c r="AM393" s="12" t="s">
        <v>60</v>
      </c>
      <c r="AN393" s="12" t="s">
        <v>61</v>
      </c>
      <c r="AO393" s="12" t="s">
        <v>62</v>
      </c>
      <c r="AP393" s="12" t="s">
        <v>63</v>
      </c>
      <c r="AQ393" s="12" t="s">
        <v>64</v>
      </c>
      <c r="AR393" s="12" t="s">
        <v>65</v>
      </c>
      <c r="AS393" s="12" t="s">
        <v>66</v>
      </c>
      <c r="AU393" s="19" t="s">
        <v>67</v>
      </c>
      <c r="AV393" s="5" t="s">
        <v>68</v>
      </c>
      <c r="AW393" s="5" t="s">
        <v>69</v>
      </c>
      <c r="AX393" s="5" t="s">
        <v>70</v>
      </c>
      <c r="AY393" s="5" t="s">
        <v>71</v>
      </c>
      <c r="AZ393" s="5"/>
      <c r="BA393" s="5" t="s">
        <v>72</v>
      </c>
      <c r="BB393" s="5"/>
      <c r="BC393" s="5"/>
      <c r="BD393" s="5"/>
      <c r="BE393" s="5"/>
      <c r="BF393" s="5"/>
      <c r="BG393" s="5" t="s">
        <v>74</v>
      </c>
      <c r="BH393" s="5" t="s">
        <v>75</v>
      </c>
      <c r="BI393" s="5" t="s">
        <v>76</v>
      </c>
      <c r="BJ393" s="4" t="s">
        <v>77</v>
      </c>
      <c r="BK393" s="5" t="s">
        <v>78</v>
      </c>
      <c r="BL393" s="5" t="s">
        <v>79</v>
      </c>
      <c r="BM393" s="5" t="s">
        <v>81</v>
      </c>
      <c r="BN393" t="s">
        <v>132</v>
      </c>
      <c r="BO393" t="s">
        <v>139</v>
      </c>
      <c r="BP393" t="s">
        <v>140</v>
      </c>
      <c r="BQ393" t="s">
        <v>141</v>
      </c>
      <c r="BR393" t="s">
        <v>88</v>
      </c>
      <c r="BS393" t="s">
        <v>111</v>
      </c>
      <c r="BT393" t="s">
        <v>112</v>
      </c>
      <c r="BU393" t="s">
        <v>113</v>
      </c>
      <c r="BV393" t="s">
        <v>114</v>
      </c>
      <c r="BW393" s="2"/>
      <c r="BX393" s="2"/>
      <c r="BY393" s="2"/>
    </row>
    <row r="394" spans="1:77" x14ac:dyDescent="0.2">
      <c r="A394" s="4">
        <v>1.2343</v>
      </c>
      <c r="B394" s="4">
        <v>34.473999999999997</v>
      </c>
      <c r="C394">
        <f>A394+1</f>
        <v>2.2343000000000002</v>
      </c>
      <c r="D394">
        <f>C394-1</f>
        <v>1.2343000000000002</v>
      </c>
      <c r="E394">
        <f>D394*100000</f>
        <v>123430.00000000001</v>
      </c>
      <c r="F394">
        <f>E394/(0.000134)</f>
        <v>921119402.98507476</v>
      </c>
      <c r="G394">
        <f>1.25*C394/1</f>
        <v>2.7928750000000004</v>
      </c>
      <c r="H394">
        <f t="shared" ref="H394:H407" si="579">(((((C394+1)*100000)/2)*28.02)/(8.314*298))/1000</f>
        <v>1.8289092304885588</v>
      </c>
      <c r="I394">
        <f t="shared" ref="I394:I407" si="580">B394/60000</f>
        <v>5.7456666666666663E-4</v>
      </c>
      <c r="J394">
        <f>I394/51200000</f>
        <v>1.1222005208333333E-11</v>
      </c>
      <c r="K394" s="4">
        <f>1-(((J394/J411)^0.25)*1)</f>
        <v>0.15436337429411673</v>
      </c>
      <c r="L394">
        <f>K394*10^-6</f>
        <v>1.5436337429411673E-7</v>
      </c>
      <c r="M394">
        <f>1-K394</f>
        <v>0.84563662570588327</v>
      </c>
      <c r="N394">
        <f>M394*10^-6</f>
        <v>8.4563662570588325E-7</v>
      </c>
      <c r="O394">
        <f>F394*(N394/2)</f>
        <v>389.46615190625818</v>
      </c>
      <c r="P394">
        <f>(((O394*N394)+(0.5*(N394^2)*(9898+F394))))</f>
        <v>6.5869722408567338E-4</v>
      </c>
      <c r="Q394">
        <f>(((0.25*(((1*10^-6)^2)-(N394^2)))-(0.5*(N394^2)*(LN(1/M394)))))</f>
        <v>1.1275754106065313E-14</v>
      </c>
      <c r="R394">
        <f>(0.0625*(9898+F394)*((((1*10^-6)^2)-(N394^2))^2))</f>
        <v>4.6728467851426188E-18</v>
      </c>
      <c r="S394">
        <f>((2*PI()*1010)/(0.02))*((P394*Q394)-R394)</f>
        <v>8.7399288435197126E-13</v>
      </c>
      <c r="T394">
        <f>S394/1010</f>
        <v>8.6533948945739728E-16</v>
      </c>
      <c r="U394">
        <f>(PI()*((0.000001)^2))-(PI()*(N394^2))</f>
        <v>8.9503565434429735E-13</v>
      </c>
      <c r="V394">
        <f>T394/U394</f>
        <v>9.6682124925106421E-4</v>
      </c>
      <c r="W394">
        <f>(T394*1010)/U394</f>
        <v>0.97648946174357487</v>
      </c>
      <c r="X394">
        <f>(J394)/(PI()*(N394^2))</f>
        <v>4.9952016406003645</v>
      </c>
      <c r="Y394">
        <f>(2*1010*V394*L394)/(0.02)</f>
        <v>1.5073420827738404E-5</v>
      </c>
      <c r="Z394">
        <f>(1.25*X394*2*N394)/(0.00001781)</f>
        <v>0.5929429337560056</v>
      </c>
      <c r="AA394">
        <f>J394*1.25</f>
        <v>1.4027506510416667E-11</v>
      </c>
      <c r="AC394">
        <f>AA394/(AA394+S394)</f>
        <v>0.94134866155423269</v>
      </c>
      <c r="AD394">
        <f>(AA394+S394)/(PI()*(0.000001)^2)</f>
        <v>4.7432945763166314</v>
      </c>
      <c r="AE394">
        <f>(AD394*AC394)/H394</f>
        <v>2.4413972691145234</v>
      </c>
      <c r="AF394">
        <f>(AD394*(1-AC394))/1010</f>
        <v>2.7544611439952392E-4</v>
      </c>
      <c r="AG394">
        <f>(AD394*AC394*0.000002)/(0.00001781)</f>
        <v>0.50141426173757564</v>
      </c>
      <c r="AH394">
        <f>(AD394*(1-AC394)*0.000002)/(0.02)</f>
        <v>2.7820057554351917E-5</v>
      </c>
      <c r="AI394">
        <f>16/Z394</f>
        <v>26.984047012159785</v>
      </c>
      <c r="AJ394">
        <f>16/Y394</f>
        <v>1061471.0610717167</v>
      </c>
      <c r="AK394">
        <f>((((0.000134)/(0.000002))*4*AI394*((AD394*AC394)^2))/(2*1.25))*(2/(1+C394))</f>
        <v>35662.581533425946</v>
      </c>
      <c r="AL394">
        <f>((0.000134/0.000002)*4*AJ394*((AD394*(1-AC394))^2))/(2*1010)</f>
        <v>10899.526492370247</v>
      </c>
      <c r="AM394">
        <f>(AL394/AK394)^0.5</f>
        <v>0.55283741407737308</v>
      </c>
      <c r="AN394">
        <f>((0.0206/(9.8*(1010-H394)))^0.5)/(0.000002)</f>
        <v>721.97715665151179</v>
      </c>
      <c r="AO394">
        <f>26*(1+(Y394/1000))*(1-(EXP(-0.513/((0.27*AN394)+0.8))))</f>
        <v>6.8054339312257697E-2</v>
      </c>
      <c r="AP394">
        <f>1+(AO394*AM394)+(AM394^2)</f>
        <v>1.3432521913658895</v>
      </c>
      <c r="AQ394">
        <f>1+(AO394/AM394)+(1/(AM394^2))</f>
        <v>4.3950387044861232</v>
      </c>
      <c r="AR394">
        <f t="shared" ref="AR394:AS407" si="581">AK394*AP394</f>
        <v>47903.840794539108</v>
      </c>
      <c r="AS394">
        <f t="shared" si="581"/>
        <v>47903.840794539108</v>
      </c>
      <c r="AU394" s="3">
        <f t="shared" ref="AU394:AU407" si="582">(E394*10^-6)/0.134</f>
        <v>0.92111940298507466</v>
      </c>
      <c r="AV394">
        <f t="shared" ref="AV394:AV407" si="583">(AS394*10^-6)/0.134</f>
        <v>0.35749134921297837</v>
      </c>
      <c r="AW394">
        <f>LOG(AU394)</f>
        <v>-3.568406937275629E-2</v>
      </c>
      <c r="AX394">
        <f>LOG(AV394)</f>
        <v>-0.44673446305038078</v>
      </c>
      <c r="AY394">
        <f>AV394/AU394</f>
        <v>0.38810532929222313</v>
      </c>
      <c r="BA394">
        <f>(AK394/0.000134)*(AP394)*(0.000002/4)</f>
        <v>178.74567460648922</v>
      </c>
      <c r="BG394">
        <f>((AD394*(1-AC394))*0.000002*0.02)/(2*1010*BA394)</f>
        <v>3.0819891446987114E-14</v>
      </c>
      <c r="BH394">
        <f>(BG394^0.5)*10^6</f>
        <v>0.17555594962002033</v>
      </c>
      <c r="BI394" s="2">
        <f>BH394/K394</f>
        <v>1.1372901792463039</v>
      </c>
      <c r="BJ394" s="4">
        <f>1-(((J394/J411)^0.25)*1)</f>
        <v>0.15436337429411673</v>
      </c>
      <c r="BK394">
        <f>LOG(BJ394)</f>
        <v>-0.81145573657059245</v>
      </c>
      <c r="BL394">
        <f>LOG(BH394)</f>
        <v>-0.75558444763776655</v>
      </c>
      <c r="BM394">
        <f>(1-BH394)*(10^-6)</f>
        <v>8.2444405037997963E-7</v>
      </c>
      <c r="BN394">
        <f>((BJ394-BH394)/(BJ394))*100</f>
        <v>-13.7290179246304</v>
      </c>
      <c r="BO394">
        <f>LOG(BM394)</f>
        <v>-6.0838388117425852</v>
      </c>
      <c r="BP394">
        <f>LOG(A394)</f>
        <v>9.1420728992051309E-2</v>
      </c>
      <c r="BQ394">
        <f>LOG(N394)</f>
        <v>-6.0728162153913905</v>
      </c>
      <c r="BR394">
        <f>(((BM394^4)*PI())/(8*0.00001781*0.000134))*E394</f>
        <v>9.3833226476578312E-12</v>
      </c>
      <c r="BS394">
        <f>BR394*60000</f>
        <v>5.6299935885946988E-7</v>
      </c>
      <c r="BT394">
        <f>BS394*51200000</f>
        <v>28.825567173604856</v>
      </c>
      <c r="BU394">
        <f>LOG(BT394)</f>
        <v>1.4597778612553245</v>
      </c>
      <c r="BV394">
        <f>LOG(B394)</f>
        <v>1.5374916772907963</v>
      </c>
      <c r="BW394" s="2"/>
      <c r="BX394" s="2"/>
      <c r="BY394" s="2"/>
    </row>
    <row r="395" spans="1:77" x14ac:dyDescent="0.2">
      <c r="A395">
        <v>1.2542</v>
      </c>
      <c r="B395">
        <v>35.301000000000002</v>
      </c>
      <c r="C395">
        <f t="shared" ref="C395:C407" si="584">A395+1</f>
        <v>2.2542</v>
      </c>
      <c r="D395">
        <f t="shared" ref="D395:D407" si="585">C395-1</f>
        <v>1.2542</v>
      </c>
      <c r="E395">
        <f t="shared" ref="E395:E407" si="586">D395*100000</f>
        <v>125420</v>
      </c>
      <c r="F395">
        <f t="shared" ref="F395:F407" si="587">E395/(0.000134)</f>
        <v>935970149.25373137</v>
      </c>
      <c r="G395">
        <f t="shared" ref="G395:G407" si="588">1.25*C395/1</f>
        <v>2.8177500000000002</v>
      </c>
      <c r="H395">
        <f t="shared" si="579"/>
        <v>1.8401621426138171</v>
      </c>
      <c r="I395">
        <f t="shared" si="580"/>
        <v>5.8835000000000007E-4</v>
      </c>
      <c r="J395">
        <f t="shared" ref="J395:J407" si="589">I395/51200000</f>
        <v>1.1491210937500002E-11</v>
      </c>
      <c r="K395" s="4">
        <f t="shared" ref="K395:K407" si="590">1-(((J395/J412)^0.25)*1)</f>
        <v>0.1526884410925603</v>
      </c>
      <c r="L395">
        <f t="shared" ref="L395:L407" si="591">K395*10^-6</f>
        <v>1.526884410925603E-7</v>
      </c>
      <c r="M395">
        <f t="shared" ref="M395:M407" si="592">1-K395</f>
        <v>0.8473115589074397</v>
      </c>
      <c r="N395">
        <f t="shared" ref="N395:N407" si="593">M395*10^-6</f>
        <v>8.4731155890743965E-7</v>
      </c>
      <c r="O395">
        <f t="shared" ref="O395:O407" si="594">F395*(N395/2)</f>
        <v>396.52916312750403</v>
      </c>
      <c r="P395">
        <f t="shared" ref="P395:P407" si="595">(((O395*N395)+(0.5*(N395^2)*(9898+F395))))</f>
        <v>6.7197103979326433E-4</v>
      </c>
      <c r="Q395">
        <f t="shared" ref="Q395:Q407" si="596">(((0.25*(((1*10^-6)^2)-(N395^2)))-(0.5*(N395^2)*(LN(1/M395)))))</f>
        <v>1.1039443626440139E-14</v>
      </c>
      <c r="R395">
        <f t="shared" ref="R395:R407" si="597">(0.0625*(9898+F395)*((((1*10^-6)^2)-(N395^2))^2))</f>
        <v>4.6541376704976159E-18</v>
      </c>
      <c r="S395">
        <f t="shared" ref="S395:S407" si="598">((2*PI()*1010)/(0.02))*((P395*Q395)-R395)</f>
        <v>8.7703503739358726E-13</v>
      </c>
      <c r="T395">
        <f t="shared" ref="T395:T407" si="599">S395/1010</f>
        <v>8.6835152217186859E-16</v>
      </c>
      <c r="U395">
        <f t="shared" ref="U395:U407" si="600">(PI()*((0.000001)^2))-(PI()*(N395^2))</f>
        <v>8.8612743236941883E-13</v>
      </c>
      <c r="V395">
        <f t="shared" ref="V395:V407" si="601">T395/U395</f>
        <v>9.7993978117795174E-4</v>
      </c>
      <c r="W395">
        <f t="shared" ref="W395:W407" si="602">(T395*1010)/U395</f>
        <v>0.98973917898973129</v>
      </c>
      <c r="X395">
        <f t="shared" ref="X395:X407" si="603">(J395)/(PI()*(N395^2))</f>
        <v>5.0948295852163055</v>
      </c>
      <c r="Y395">
        <f t="shared" ref="Y395:Y407" si="604">(2*1010*V395*L395)/(0.02)</f>
        <v>1.511217323281726E-5</v>
      </c>
      <c r="Z395">
        <f t="shared" ref="Z395:Z407" si="605">(1.25*X395*2*N395)/(0.00001781)</f>
        <v>0.60596687229328638</v>
      </c>
      <c r="AA395">
        <f t="shared" ref="AA395:AA407" si="606">J395*1.25</f>
        <v>1.4364013671875003E-11</v>
      </c>
      <c r="AC395">
        <f t="shared" ref="AC395:AC407" si="607">AA395/(AA395+S395)</f>
        <v>0.94245572899060204</v>
      </c>
      <c r="AD395">
        <f t="shared" ref="AD395:AD407" si="608">(AA395+S395)/(PI()*(0.000001)^2)</f>
        <v>4.851376479968895</v>
      </c>
      <c r="AE395">
        <f t="shared" ref="AE395:AE407" si="609">(AD395*AC395)/H395</f>
        <v>2.4846764592942101</v>
      </c>
      <c r="AF395">
        <f t="shared" ref="AF395:AF407" si="610">(AD395*(1-AC395))/1010</f>
        <v>2.7640487419004875E-4</v>
      </c>
      <c r="AG395">
        <f t="shared" ref="AG395:AG407" si="611">(AD395*AC395*0.000002)/(0.00001781)</f>
        <v>0.5134427352090899</v>
      </c>
      <c r="AH395">
        <f t="shared" ref="AH395:AH407" si="612">(AD395*(1-AC395)*0.000002)/(0.02)</f>
        <v>2.791689229319492E-5</v>
      </c>
      <c r="AI395">
        <f t="shared" ref="AI395:AI407" si="613">16/Z395</f>
        <v>26.404083674488465</v>
      </c>
      <c r="AJ395">
        <f t="shared" ref="AJ395:AJ407" si="614">16/Y395</f>
        <v>1058749.1126196699</v>
      </c>
      <c r="AK395">
        <f t="shared" ref="AK395:AK407" si="615">((((0.000134)/(0.000002))*4*AI395*((AD395*AC395)^2))/(2*1.25))*(2/(1+C395))</f>
        <v>36366.668259840691</v>
      </c>
      <c r="AL395">
        <f t="shared" ref="AL395:AL407" si="616">((0.000134/0.000002)*4*AJ395*((AD395*(1-AC395))^2))/(2*1010)</f>
        <v>10947.390903995343</v>
      </c>
      <c r="AM395">
        <f t="shared" ref="AM395:AM407" si="617">(AL395/AK395)^0.5</f>
        <v>0.5486603238725134</v>
      </c>
      <c r="AN395">
        <f t="shared" ref="AN395:AN407" si="618">((0.0206/(9.8*(1010-H395)))^0.5)/(0.000002)</f>
        <v>721.98118593462982</v>
      </c>
      <c r="AO395">
        <f t="shared" ref="AO395:AO407" si="619">26*(1+(Y395/1000))*(1-(EXP(-0.513/((0.27*AN395)+0.8))))</f>
        <v>6.8053961560248372E-2</v>
      </c>
      <c r="AP395">
        <f t="shared" ref="AP395:AP407" si="620">1+(AO395*AM395)+(AM395^2)</f>
        <v>1.3383666595823447</v>
      </c>
      <c r="AQ395">
        <f t="shared" ref="AQ395:AQ407" si="621">1+(AO395/AM395)+(1/(AM395^2))</f>
        <v>4.4459850521368542</v>
      </c>
      <c r="AR395">
        <f t="shared" si="581"/>
        <v>48671.936319062268</v>
      </c>
      <c r="AS395">
        <f t="shared" si="581"/>
        <v>48671.936319062261</v>
      </c>
      <c r="AU395" s="3">
        <f t="shared" si="582"/>
        <v>0.93597014925373134</v>
      </c>
      <c r="AV395">
        <f t="shared" si="583"/>
        <v>0.36322340536613629</v>
      </c>
      <c r="AW395">
        <f t="shared" ref="AW395:AX407" si="622">LOG(AU395)</f>
        <v>-2.8738001925476601E-2</v>
      </c>
      <c r="AX395">
        <f t="shared" si="622"/>
        <v>-0.43982617420972775</v>
      </c>
      <c r="AY395">
        <f t="shared" ref="AY395:AY407" si="623">AV395/AU395</f>
        <v>0.38807157007703924</v>
      </c>
      <c r="BA395">
        <f t="shared" ref="BA395:BA407" si="624">(AK395/0.000134)*(AP395)*(0.000002/4)</f>
        <v>181.61170268306816</v>
      </c>
      <c r="BG395">
        <f t="shared" ref="BG395:BG407" si="625">((AD395*(1-AC395))*0.000002*0.02)/(2*1010*BA395)</f>
        <v>3.0439103880040678E-14</v>
      </c>
      <c r="BH395">
        <f t="shared" ref="BH395:BH407" si="626">(BG395^0.5)*10^6</f>
        <v>0.17446805977037941</v>
      </c>
      <c r="BI395" s="2">
        <f t="shared" ref="BI395:BI407" si="627">BH395/K395</f>
        <v>1.1426409132346582</v>
      </c>
      <c r="BJ395" s="4">
        <f t="shared" ref="BJ395:BJ407" si="628">1-(((J395/J412)^0.25)*1)</f>
        <v>0.1526884410925603</v>
      </c>
      <c r="BK395">
        <f t="shared" ref="BK395:BK407" si="629">LOG(BJ395)</f>
        <v>-0.81619383890772679</v>
      </c>
      <c r="BL395">
        <f t="shared" ref="BL395:BL407" si="630">LOG(BH395)</f>
        <v>-0.75828406861962339</v>
      </c>
      <c r="BM395">
        <f t="shared" ref="BM395:BM407" si="631">(1-BH395)*(10^-6)</f>
        <v>8.2553194022962058E-7</v>
      </c>
      <c r="BN395">
        <f t="shared" ref="BN395:BN407" si="632">((BJ395-BH395)/(BJ395))*100</f>
        <v>-14.264091323465816</v>
      </c>
      <c r="BO395">
        <f t="shared" ref="BO395:BO407" si="633">LOG(BM395)</f>
        <v>-6.0832661190127872</v>
      </c>
      <c r="BP395">
        <f t="shared" ref="BP395:BP407" si="634">LOG(A395)</f>
        <v>9.8366796439331022E-2</v>
      </c>
      <c r="BQ395">
        <f t="shared" ref="BQ395:BQ407" si="635">LOG(N395)</f>
        <v>-6.0719568689672743</v>
      </c>
      <c r="BR395">
        <f t="shared" ref="BR395:BR407" si="636">(((BM395^4)*PI())/(8*0.00001781*0.000134))*E395</f>
        <v>9.5850302594637424E-12</v>
      </c>
      <c r="BS395">
        <f t="shared" ref="BS395:BS407" si="637">BR395*60000</f>
        <v>5.7510181556782455E-7</v>
      </c>
      <c r="BT395">
        <f t="shared" ref="BT395:BT407" si="638">BS395*51200000</f>
        <v>29.445212957072616</v>
      </c>
      <c r="BU395">
        <f t="shared" ref="BU395:BU407" si="639">LOG(BT395)</f>
        <v>1.4690146996217963</v>
      </c>
      <c r="BV395">
        <f t="shared" ref="BV395:BV407" si="640">LOG(B395)</f>
        <v>1.5477870081733902</v>
      </c>
      <c r="BW395" s="2"/>
      <c r="BX395" s="2"/>
      <c r="BY395" s="2"/>
    </row>
    <row r="396" spans="1:77" x14ac:dyDescent="0.2">
      <c r="A396">
        <v>1.2725</v>
      </c>
      <c r="B396">
        <v>36.335000000000001</v>
      </c>
      <c r="C396">
        <f t="shared" si="584"/>
        <v>2.2725</v>
      </c>
      <c r="D396">
        <f t="shared" si="585"/>
        <v>1.2725</v>
      </c>
      <c r="E396">
        <f t="shared" si="586"/>
        <v>127250</v>
      </c>
      <c r="F396">
        <f t="shared" si="587"/>
        <v>949626865.67164171</v>
      </c>
      <c r="G396">
        <f t="shared" si="588"/>
        <v>2.8406250000000002</v>
      </c>
      <c r="H396">
        <f t="shared" si="579"/>
        <v>1.8505102979852854</v>
      </c>
      <c r="I396">
        <f t="shared" si="580"/>
        <v>6.055833333333333E-4</v>
      </c>
      <c r="J396">
        <f t="shared" si="589"/>
        <v>1.1827799479166665E-11</v>
      </c>
      <c r="K396" s="4">
        <f t="shared" si="590"/>
        <v>0.15113357163736063</v>
      </c>
      <c r="L396">
        <f t="shared" si="591"/>
        <v>1.5113357163736062E-7</v>
      </c>
      <c r="M396">
        <f t="shared" si="592"/>
        <v>0.84886642836263937</v>
      </c>
      <c r="N396">
        <f t="shared" si="593"/>
        <v>8.4886642836263928E-7</v>
      </c>
      <c r="O396">
        <f t="shared" si="594"/>
        <v>403.05318286994714</v>
      </c>
      <c r="P396">
        <f t="shared" si="595"/>
        <v>6.8428019768779257E-4</v>
      </c>
      <c r="Q396">
        <f t="shared" si="596"/>
        <v>1.0822167330045386E-14</v>
      </c>
      <c r="R396">
        <f t="shared" si="597"/>
        <v>4.6341544228684419E-18</v>
      </c>
      <c r="S396">
        <f t="shared" si="598"/>
        <v>8.7931694942730636E-13</v>
      </c>
      <c r="T396">
        <f t="shared" si="599"/>
        <v>8.7061084101713497E-16</v>
      </c>
      <c r="U396">
        <f t="shared" si="600"/>
        <v>8.7784199903083408E-13</v>
      </c>
      <c r="V396">
        <f t="shared" si="601"/>
        <v>9.9176257456161528E-4</v>
      </c>
      <c r="W396">
        <f t="shared" si="602"/>
        <v>1.0016802003072314</v>
      </c>
      <c r="X396">
        <f t="shared" si="603"/>
        <v>5.2248684966017365</v>
      </c>
      <c r="Y396">
        <f t="shared" si="604"/>
        <v>1.513875063108587E-5</v>
      </c>
      <c r="Z396">
        <f t="shared" si="605"/>
        <v>0.62257375903632639</v>
      </c>
      <c r="AA396">
        <f t="shared" si="606"/>
        <v>1.478474934895833E-11</v>
      </c>
      <c r="AC396">
        <f t="shared" si="607"/>
        <v>0.94386406871133266</v>
      </c>
      <c r="AD396">
        <f t="shared" si="608"/>
        <v>4.9860271606144835</v>
      </c>
      <c r="AE396">
        <f t="shared" si="609"/>
        <v>2.5431535764197197</v>
      </c>
      <c r="AF396">
        <f t="shared" si="610"/>
        <v>2.7712403771453837E-4</v>
      </c>
      <c r="AG396">
        <f t="shared" si="611"/>
        <v>0.52848196322546881</v>
      </c>
      <c r="AH396">
        <f t="shared" si="612"/>
        <v>2.7989527809168373E-5</v>
      </c>
      <c r="AI396">
        <f t="shared" si="613"/>
        <v>25.699766120509459</v>
      </c>
      <c r="AJ396">
        <f t="shared" si="614"/>
        <v>1056890.3861290668</v>
      </c>
      <c r="AK396">
        <f t="shared" si="615"/>
        <v>37290.867271383075</v>
      </c>
      <c r="AL396">
        <f t="shared" si="616"/>
        <v>10985.112671398938</v>
      </c>
      <c r="AM396">
        <f t="shared" si="617"/>
        <v>0.54275147944989965</v>
      </c>
      <c r="AN396">
        <f t="shared" si="618"/>
        <v>721.98489131482961</v>
      </c>
      <c r="AO396">
        <f t="shared" si="619"/>
        <v>6.8053614177764246E-2</v>
      </c>
      <c r="AP396">
        <f t="shared" si="620"/>
        <v>1.3315153682219489</v>
      </c>
      <c r="AQ396">
        <f t="shared" si="621"/>
        <v>4.5200594979284983</v>
      </c>
      <c r="AR396">
        <f t="shared" si="581"/>
        <v>49653.362866171461</v>
      </c>
      <c r="AS396">
        <f t="shared" si="581"/>
        <v>49653.362866171468</v>
      </c>
      <c r="AU396" s="3">
        <f t="shared" si="582"/>
        <v>0.94962686567164178</v>
      </c>
      <c r="AV396">
        <f t="shared" si="583"/>
        <v>0.37054748407590643</v>
      </c>
      <c r="AW396">
        <f t="shared" si="622"/>
        <v>-2.2447007356011277E-2</v>
      </c>
      <c r="AX396">
        <f t="shared" si="622"/>
        <v>-0.43115613113735801</v>
      </c>
      <c r="AY396">
        <f t="shared" si="623"/>
        <v>0.39020324452787003</v>
      </c>
      <c r="BA396">
        <f t="shared" si="624"/>
        <v>185.27374203795318</v>
      </c>
      <c r="BG396">
        <f t="shared" si="625"/>
        <v>2.9915090467355027E-14</v>
      </c>
      <c r="BH396">
        <f t="shared" si="626"/>
        <v>0.1729597943666534</v>
      </c>
      <c r="BI396" s="2">
        <f t="shared" si="627"/>
        <v>1.144416773141999</v>
      </c>
      <c r="BJ396" s="4">
        <f t="shared" si="628"/>
        <v>0.15113357163736063</v>
      </c>
      <c r="BK396">
        <f t="shared" si="629"/>
        <v>-0.8206390541428219</v>
      </c>
      <c r="BL396">
        <f t="shared" si="630"/>
        <v>-0.76205483972680099</v>
      </c>
      <c r="BM396">
        <f t="shared" si="631"/>
        <v>8.2704020563334657E-7</v>
      </c>
      <c r="BN396">
        <f t="shared" si="632"/>
        <v>-14.441677314199906</v>
      </c>
      <c r="BO396">
        <f t="shared" si="633"/>
        <v>-6.0824733771944048</v>
      </c>
      <c r="BP396">
        <f t="shared" si="634"/>
        <v>0.10465779100879634</v>
      </c>
      <c r="BQ396">
        <f t="shared" si="635"/>
        <v>-6.0711606418983113</v>
      </c>
      <c r="BR396">
        <f t="shared" si="636"/>
        <v>9.7961505328902314E-12</v>
      </c>
      <c r="BS396">
        <f t="shared" si="637"/>
        <v>5.8776903197341387E-7</v>
      </c>
      <c r="BT396">
        <f t="shared" si="638"/>
        <v>30.093774437038789</v>
      </c>
      <c r="BU396">
        <f t="shared" si="639"/>
        <v>1.478476661464792</v>
      </c>
      <c r="BV396">
        <f t="shared" si="640"/>
        <v>1.5603251645292788</v>
      </c>
    </row>
    <row r="397" spans="1:77" x14ac:dyDescent="0.2">
      <c r="A397">
        <v>1.2923</v>
      </c>
      <c r="B397">
        <v>37.621000000000002</v>
      </c>
      <c r="C397">
        <f t="shared" si="584"/>
        <v>2.2923</v>
      </c>
      <c r="D397">
        <f t="shared" si="585"/>
        <v>1.2923</v>
      </c>
      <c r="E397">
        <f t="shared" si="586"/>
        <v>129230</v>
      </c>
      <c r="F397">
        <f t="shared" si="587"/>
        <v>964402985.0746268</v>
      </c>
      <c r="G397">
        <f t="shared" si="588"/>
        <v>2.8653750000000002</v>
      </c>
      <c r="H397">
        <f t="shared" si="579"/>
        <v>1.8617066628134316</v>
      </c>
      <c r="I397">
        <f t="shared" si="580"/>
        <v>6.2701666666666674E-4</v>
      </c>
      <c r="J397">
        <f t="shared" si="589"/>
        <v>1.2246419270833334E-11</v>
      </c>
      <c r="K397" s="4">
        <f t="shared" si="590"/>
        <v>0.14782483490036458</v>
      </c>
      <c r="L397">
        <f t="shared" si="591"/>
        <v>1.4782483490036457E-7</v>
      </c>
      <c r="M397">
        <f t="shared" si="592"/>
        <v>0.85217516509963542</v>
      </c>
      <c r="N397">
        <f t="shared" si="593"/>
        <v>8.5217516509963541E-7</v>
      </c>
      <c r="O397">
        <f t="shared" si="594"/>
        <v>410.92013651427567</v>
      </c>
      <c r="P397">
        <f t="shared" si="595"/>
        <v>7.0035546432986714E-4</v>
      </c>
      <c r="Q397">
        <f t="shared" si="596"/>
        <v>1.0366540262806892E-14</v>
      </c>
      <c r="R397">
        <f t="shared" si="597"/>
        <v>4.5185796196931487E-18</v>
      </c>
      <c r="S397">
        <f t="shared" si="598"/>
        <v>8.6993852680904853E-13</v>
      </c>
      <c r="T397">
        <f t="shared" si="599"/>
        <v>8.6132527406836483E-16</v>
      </c>
      <c r="U397">
        <f t="shared" si="600"/>
        <v>8.6016017683258385E-13</v>
      </c>
      <c r="V397">
        <f t="shared" si="601"/>
        <v>1.0013545119469159E-3</v>
      </c>
      <c r="W397">
        <f t="shared" si="602"/>
        <v>1.011368057066385</v>
      </c>
      <c r="X397">
        <f t="shared" si="603"/>
        <v>5.3678640045661989</v>
      </c>
      <c r="Y397">
        <f t="shared" si="604"/>
        <v>1.4950531605934084E-5</v>
      </c>
      <c r="Z397">
        <f t="shared" si="605"/>
        <v>0.64210561402633226</v>
      </c>
      <c r="AA397">
        <f t="shared" si="606"/>
        <v>1.5308024088541668E-11</v>
      </c>
      <c r="AC397">
        <f t="shared" si="607"/>
        <v>0.94622694170503308</v>
      </c>
      <c r="AD397">
        <f t="shared" si="608"/>
        <v>5.1496054387779076</v>
      </c>
      <c r="AE397">
        <f t="shared" si="609"/>
        <v>2.6173271561260645</v>
      </c>
      <c r="AF397">
        <f t="shared" si="610"/>
        <v>2.7416834995592392E-4</v>
      </c>
      <c r="AG397">
        <f t="shared" si="611"/>
        <v>0.54718645764429252</v>
      </c>
      <c r="AH397">
        <f t="shared" si="612"/>
        <v>2.7691003345548315E-5</v>
      </c>
      <c r="AI397">
        <f t="shared" si="613"/>
        <v>24.918019170821097</v>
      </c>
      <c r="AJ397">
        <f t="shared" si="614"/>
        <v>1070196.0586906064</v>
      </c>
      <c r="AK397">
        <f t="shared" si="615"/>
        <v>38528.084981110725</v>
      </c>
      <c r="AL397">
        <f t="shared" si="616"/>
        <v>10887.399421630553</v>
      </c>
      <c r="AM397">
        <f t="shared" si="617"/>
        <v>0.53158579399671257</v>
      </c>
      <c r="AN397">
        <f t="shared" si="618"/>
        <v>721.98890047897567</v>
      </c>
      <c r="AO397">
        <f t="shared" si="619"/>
        <v>6.8053238304508434E-2</v>
      </c>
      <c r="AP397">
        <f t="shared" si="620"/>
        <v>1.3187595910972649</v>
      </c>
      <c r="AQ397">
        <f t="shared" si="621"/>
        <v>4.6667968747894797</v>
      </c>
      <c r="AR397">
        <f t="shared" si="581"/>
        <v>50809.281595450251</v>
      </c>
      <c r="AS397">
        <f t="shared" si="581"/>
        <v>50809.281595450251</v>
      </c>
      <c r="AU397" s="3">
        <f t="shared" si="582"/>
        <v>0.96440298507462674</v>
      </c>
      <c r="AV397">
        <f t="shared" si="583"/>
        <v>0.37917374324962871</v>
      </c>
      <c r="AW397">
        <f t="shared" si="622"/>
        <v>-1.5741454039677145E-2</v>
      </c>
      <c r="AX397">
        <f t="shared" si="622"/>
        <v>-0.42116174400435324</v>
      </c>
      <c r="AY397">
        <f t="shared" si="623"/>
        <v>0.39316940025884278</v>
      </c>
      <c r="BA397">
        <f t="shared" si="624"/>
        <v>189.58687162481436</v>
      </c>
      <c r="BG397">
        <f t="shared" si="625"/>
        <v>2.8922714701310467E-14</v>
      </c>
      <c r="BH397">
        <f t="shared" si="626"/>
        <v>0.17006679482282971</v>
      </c>
      <c r="BI397" s="2">
        <f t="shared" si="627"/>
        <v>1.1504615915008898</v>
      </c>
      <c r="BJ397" s="4">
        <f t="shared" si="628"/>
        <v>0.14782483490036458</v>
      </c>
      <c r="BK397">
        <f t="shared" si="629"/>
        <v>-0.83025259737469248</v>
      </c>
      <c r="BL397">
        <f t="shared" si="630"/>
        <v>-0.76938047317721148</v>
      </c>
      <c r="BM397">
        <f t="shared" si="631"/>
        <v>8.2993320517717023E-7</v>
      </c>
      <c r="BN397">
        <f t="shared" si="632"/>
        <v>-15.046159150088984</v>
      </c>
      <c r="BO397">
        <f t="shared" si="633"/>
        <v>-6.0809568591784826</v>
      </c>
      <c r="BP397">
        <f t="shared" si="634"/>
        <v>0.11136334432513054</v>
      </c>
      <c r="BQ397">
        <f t="shared" si="635"/>
        <v>-6.0694711265746042</v>
      </c>
      <c r="BR397">
        <f t="shared" si="636"/>
        <v>1.0088511084077163E-11</v>
      </c>
      <c r="BS397">
        <f t="shared" si="637"/>
        <v>6.0531066504462984E-7</v>
      </c>
      <c r="BT397">
        <f t="shared" si="638"/>
        <v>30.991906050285049</v>
      </c>
      <c r="BU397">
        <f t="shared" si="639"/>
        <v>1.491248286844814</v>
      </c>
      <c r="BV397">
        <f t="shared" si="640"/>
        <v>1.5754303353055319</v>
      </c>
    </row>
    <row r="398" spans="1:77" x14ac:dyDescent="0.2">
      <c r="A398">
        <v>1.3128</v>
      </c>
      <c r="B398">
        <v>38.832000000000001</v>
      </c>
      <c r="C398">
        <f t="shared" si="584"/>
        <v>2.3128000000000002</v>
      </c>
      <c r="D398">
        <f t="shared" si="585"/>
        <v>1.3128000000000002</v>
      </c>
      <c r="E398">
        <f t="shared" si="586"/>
        <v>131280.00000000003</v>
      </c>
      <c r="F398">
        <f t="shared" si="587"/>
        <v>979701492.53731358</v>
      </c>
      <c r="G398">
        <f t="shared" si="588"/>
        <v>2.891</v>
      </c>
      <c r="H398">
        <f t="shared" si="579"/>
        <v>1.8732988587213608</v>
      </c>
      <c r="I398">
        <f t="shared" si="580"/>
        <v>6.4720000000000001E-4</v>
      </c>
      <c r="J398">
        <f t="shared" si="589"/>
        <v>1.2640625E-11</v>
      </c>
      <c r="K398" s="4">
        <f t="shared" si="590"/>
        <v>0.14573087815598484</v>
      </c>
      <c r="L398">
        <f t="shared" si="591"/>
        <v>1.4573087815598483E-7</v>
      </c>
      <c r="M398">
        <f t="shared" si="592"/>
        <v>0.85426912184401516</v>
      </c>
      <c r="N398">
        <f t="shared" si="593"/>
        <v>8.542691218440151E-7</v>
      </c>
      <c r="O398">
        <f t="shared" si="594"/>
        <v>418.46436684956092</v>
      </c>
      <c r="P398">
        <f t="shared" si="595"/>
        <v>7.1496598604327266E-4</v>
      </c>
      <c r="Q398">
        <f t="shared" si="596"/>
        <v>1.0082942525095941E-14</v>
      </c>
      <c r="R398">
        <f t="shared" si="597"/>
        <v>4.4712285647262088E-18</v>
      </c>
      <c r="S398">
        <f t="shared" si="598"/>
        <v>8.6868483316586657E-13</v>
      </c>
      <c r="T398">
        <f t="shared" si="599"/>
        <v>8.6008399323353122E-16</v>
      </c>
      <c r="U398">
        <f t="shared" si="600"/>
        <v>8.4893457348613095E-13</v>
      </c>
      <c r="V398">
        <f t="shared" si="601"/>
        <v>1.013133426409547E-3</v>
      </c>
      <c r="W398">
        <f t="shared" si="602"/>
        <v>1.0232647606736425</v>
      </c>
      <c r="X398">
        <f t="shared" si="603"/>
        <v>5.5135238480168205</v>
      </c>
      <c r="Y398">
        <f t="shared" si="604"/>
        <v>1.4912127215904358E-5</v>
      </c>
      <c r="Z398">
        <f t="shared" si="605"/>
        <v>0.66115008084101123</v>
      </c>
      <c r="AA398">
        <f t="shared" si="606"/>
        <v>1.580078125E-11</v>
      </c>
      <c r="AC398">
        <f t="shared" si="607"/>
        <v>0.94788766305819872</v>
      </c>
      <c r="AD398">
        <f t="shared" si="608"/>
        <v>5.3060558516770868</v>
      </c>
      <c r="AE398">
        <f t="shared" si="609"/>
        <v>2.6848598438454401</v>
      </c>
      <c r="AF398">
        <f t="shared" si="610"/>
        <v>2.7377323799466607E-4</v>
      </c>
      <c r="AG398">
        <f t="shared" si="611"/>
        <v>0.56480009896715033</v>
      </c>
      <c r="AH398">
        <f t="shared" si="612"/>
        <v>2.7651097037461278E-5</v>
      </c>
      <c r="AI398">
        <f t="shared" si="613"/>
        <v>24.200254168686349</v>
      </c>
      <c r="AJ398">
        <f t="shared" si="614"/>
        <v>1072952.2199177181</v>
      </c>
      <c r="AK398">
        <f t="shared" si="615"/>
        <v>39619.306258602279</v>
      </c>
      <c r="AL398">
        <f t="shared" si="616"/>
        <v>10884.000168720366</v>
      </c>
      <c r="AM398">
        <f t="shared" si="617"/>
        <v>0.52413219423283475</v>
      </c>
      <c r="AN398">
        <f t="shared" si="618"/>
        <v>721.99305145162066</v>
      </c>
      <c r="AO398">
        <f t="shared" si="619"/>
        <v>6.8052849151232941E-2</v>
      </c>
      <c r="AP398">
        <f t="shared" si="620"/>
        <v>1.3103832461807579</v>
      </c>
      <c r="AQ398">
        <f t="shared" si="621"/>
        <v>4.769981104537294</v>
      </c>
      <c r="AR398">
        <f t="shared" si="581"/>
        <v>51916.475146576871</v>
      </c>
      <c r="AS398">
        <f t="shared" si="581"/>
        <v>51916.475146576864</v>
      </c>
      <c r="AU398" s="3">
        <f t="shared" si="582"/>
        <v>0.97970149253731365</v>
      </c>
      <c r="AV398">
        <f t="shared" si="583"/>
        <v>0.38743638169087208</v>
      </c>
      <c r="AW398">
        <f t="shared" si="622"/>
        <v>-8.9062303197707388E-3</v>
      </c>
      <c r="AX398">
        <f t="shared" si="622"/>
        <v>-0.41179959986443321</v>
      </c>
      <c r="AY398">
        <f t="shared" si="623"/>
        <v>0.39546370465095099</v>
      </c>
      <c r="BA398">
        <f t="shared" si="624"/>
        <v>193.71819084543608</v>
      </c>
      <c r="BG398">
        <f t="shared" si="625"/>
        <v>2.8265103736499831E-14</v>
      </c>
      <c r="BH398">
        <f t="shared" si="626"/>
        <v>0.16812228804206725</v>
      </c>
      <c r="BI398" s="2">
        <f t="shared" si="627"/>
        <v>1.1536490424638455</v>
      </c>
      <c r="BJ398" s="4">
        <f t="shared" si="628"/>
        <v>0.14573087815598484</v>
      </c>
      <c r="BK398">
        <f t="shared" si="629"/>
        <v>-0.83644841808625436</v>
      </c>
      <c r="BL398">
        <f t="shared" si="630"/>
        <v>-0.77437470814267473</v>
      </c>
      <c r="BM398">
        <f t="shared" si="631"/>
        <v>8.3187771195793282E-7</v>
      </c>
      <c r="BN398">
        <f t="shared" si="632"/>
        <v>-15.364904246384544</v>
      </c>
      <c r="BO398">
        <f t="shared" si="633"/>
        <v>-6.0799405113598279</v>
      </c>
      <c r="BP398">
        <f t="shared" si="634"/>
        <v>0.11819856804503678</v>
      </c>
      <c r="BQ398">
        <f t="shared" si="635"/>
        <v>-6.0684052912316924</v>
      </c>
      <c r="BR398">
        <f t="shared" si="636"/>
        <v>1.0344933195823437E-11</v>
      </c>
      <c r="BS398">
        <f t="shared" si="637"/>
        <v>6.2069599174940616E-7</v>
      </c>
      <c r="BT398">
        <f t="shared" si="638"/>
        <v>31.779634777569594</v>
      </c>
      <c r="BU398">
        <f t="shared" si="639"/>
        <v>1.5021489018393401</v>
      </c>
      <c r="BV398">
        <f t="shared" si="640"/>
        <v>1.5891897589878596</v>
      </c>
    </row>
    <row r="399" spans="1:77" x14ac:dyDescent="0.2">
      <c r="A399">
        <v>1.3328</v>
      </c>
      <c r="B399">
        <v>40.021000000000001</v>
      </c>
      <c r="C399">
        <f t="shared" si="584"/>
        <v>2.3327999999999998</v>
      </c>
      <c r="D399">
        <f t="shared" si="585"/>
        <v>1.3327999999999998</v>
      </c>
      <c r="E399">
        <f t="shared" si="586"/>
        <v>133279.99999999997</v>
      </c>
      <c r="F399">
        <f t="shared" si="587"/>
        <v>994626865.67164159</v>
      </c>
      <c r="G399">
        <f t="shared" si="588"/>
        <v>2.9159999999999995</v>
      </c>
      <c r="H399">
        <f t="shared" si="579"/>
        <v>1.884608318143731</v>
      </c>
      <c r="I399">
        <f t="shared" si="580"/>
        <v>6.6701666666666663E-4</v>
      </c>
      <c r="J399">
        <f t="shared" si="589"/>
        <v>1.3027669270833333E-11</v>
      </c>
      <c r="K399" s="4">
        <f t="shared" si="590"/>
        <v>0.14304823790721244</v>
      </c>
      <c r="L399">
        <f t="shared" si="591"/>
        <v>1.4304823790721243E-7</v>
      </c>
      <c r="M399">
        <f t="shared" si="592"/>
        <v>0.85695176209278756</v>
      </c>
      <c r="N399">
        <f t="shared" si="593"/>
        <v>8.5695176209278753E-7</v>
      </c>
      <c r="O399">
        <f t="shared" si="594"/>
        <v>426.17362258106976</v>
      </c>
      <c r="P399">
        <f t="shared" si="595"/>
        <v>7.3042410803555893E-4</v>
      </c>
      <c r="Q399">
        <f t="shared" si="596"/>
        <v>9.7250149375807511E-15</v>
      </c>
      <c r="R399">
        <f t="shared" si="597"/>
        <v>4.3864258706852054E-18</v>
      </c>
      <c r="S399">
        <f t="shared" si="598"/>
        <v>8.6209357759392709E-13</v>
      </c>
      <c r="T399">
        <f t="shared" si="599"/>
        <v>8.5355799761774959E-16</v>
      </c>
      <c r="U399">
        <f t="shared" si="600"/>
        <v>8.3451280961060304E-13</v>
      </c>
      <c r="V399">
        <f t="shared" si="601"/>
        <v>1.022821924106873E-3</v>
      </c>
      <c r="W399">
        <f t="shared" si="602"/>
        <v>1.0330501433479418</v>
      </c>
      <c r="X399">
        <f t="shared" si="603"/>
        <v>5.6468220225805252</v>
      </c>
      <c r="Y399">
        <f t="shared" si="604"/>
        <v>1.4777600267571627E-5</v>
      </c>
      <c r="Z399">
        <f t="shared" si="605"/>
        <v>0.67926082011155797</v>
      </c>
      <c r="AA399">
        <f t="shared" si="606"/>
        <v>1.6284586588541667E-11</v>
      </c>
      <c r="AC399">
        <f t="shared" si="607"/>
        <v>0.94972242036119925</v>
      </c>
      <c r="AD399">
        <f t="shared" si="608"/>
        <v>5.4579578121124825</v>
      </c>
      <c r="AE399">
        <f t="shared" si="609"/>
        <v>2.7504627108164215</v>
      </c>
      <c r="AF399">
        <f t="shared" si="610"/>
        <v>2.7169594907297035E-4</v>
      </c>
      <c r="AG399">
        <f t="shared" si="611"/>
        <v>0.58209375671519181</v>
      </c>
      <c r="AH399">
        <f t="shared" si="612"/>
        <v>2.7441290856370005E-5</v>
      </c>
      <c r="AI399">
        <f t="shared" si="613"/>
        <v>23.555016756850851</v>
      </c>
      <c r="AJ399">
        <f t="shared" si="614"/>
        <v>1082719.7725134601</v>
      </c>
      <c r="AK399">
        <f t="shared" si="615"/>
        <v>40714.834712629912</v>
      </c>
      <c r="AL399">
        <f t="shared" si="616"/>
        <v>10817.043258484213</v>
      </c>
      <c r="AM399">
        <f t="shared" si="617"/>
        <v>0.51543979453835453</v>
      </c>
      <c r="AN399">
        <f t="shared" si="618"/>
        <v>721.99710125002946</v>
      </c>
      <c r="AO399">
        <f t="shared" si="619"/>
        <v>6.8052469480712696E-2</v>
      </c>
      <c r="AP399">
        <f t="shared" si="620"/>
        <v>1.3007551326807074</v>
      </c>
      <c r="AQ399">
        <f t="shared" si="621"/>
        <v>4.8959802566344965</v>
      </c>
      <c r="AR399">
        <f t="shared" si="581"/>
        <v>52960.030228699994</v>
      </c>
      <c r="AS399">
        <f t="shared" si="581"/>
        <v>52960.030228699987</v>
      </c>
      <c r="AU399" s="3">
        <f t="shared" si="582"/>
        <v>0.99462686567164138</v>
      </c>
      <c r="AV399">
        <f t="shared" si="583"/>
        <v>0.39522410618432824</v>
      </c>
      <c r="AW399">
        <f t="shared" si="622"/>
        <v>-2.339814302095438E-3</v>
      </c>
      <c r="AX399">
        <f t="shared" si="622"/>
        <v>-0.40315657404506267</v>
      </c>
      <c r="AY399">
        <f t="shared" si="623"/>
        <v>0.3973591703834034</v>
      </c>
      <c r="BA399">
        <f t="shared" si="624"/>
        <v>197.61205309216416</v>
      </c>
      <c r="BG399">
        <f t="shared" si="625"/>
        <v>2.7497912685139126E-14</v>
      </c>
      <c r="BH399">
        <f t="shared" si="626"/>
        <v>0.16582494590724015</v>
      </c>
      <c r="BI399" s="2">
        <f t="shared" si="627"/>
        <v>1.1592239676157472</v>
      </c>
      <c r="BJ399" s="4">
        <f t="shared" si="628"/>
        <v>0.14304823790721244</v>
      </c>
      <c r="BK399">
        <f t="shared" si="629"/>
        <v>-0.844517487539862</v>
      </c>
      <c r="BL399">
        <f t="shared" si="630"/>
        <v>-0.78035013569815803</v>
      </c>
      <c r="BM399">
        <f t="shared" si="631"/>
        <v>8.3417505409275977E-7</v>
      </c>
      <c r="BN399">
        <f t="shared" si="632"/>
        <v>-15.922396761574728</v>
      </c>
      <c r="BO399">
        <f t="shared" si="633"/>
        <v>-6.0787428018215852</v>
      </c>
      <c r="BP399">
        <f t="shared" si="634"/>
        <v>0.12476498406271237</v>
      </c>
      <c r="BQ399">
        <f t="shared" si="635"/>
        <v>-6.0670436238720571</v>
      </c>
      <c r="BR399">
        <f t="shared" si="636"/>
        <v>1.0619032369694104E-11</v>
      </c>
      <c r="BS399">
        <f t="shared" si="637"/>
        <v>6.3714194218164622E-7</v>
      </c>
      <c r="BT399">
        <f t="shared" si="638"/>
        <v>32.621667439700289</v>
      </c>
      <c r="BU399">
        <f t="shared" si="639"/>
        <v>1.5135061560099865</v>
      </c>
      <c r="BV399">
        <f t="shared" si="640"/>
        <v>1.602287936100693</v>
      </c>
    </row>
    <row r="400" spans="1:77" x14ac:dyDescent="0.2">
      <c r="A400">
        <v>1.3525</v>
      </c>
      <c r="B400">
        <v>41.198</v>
      </c>
      <c r="C400">
        <f t="shared" si="584"/>
        <v>2.3525</v>
      </c>
      <c r="D400">
        <f t="shared" si="585"/>
        <v>1.3525</v>
      </c>
      <c r="E400">
        <f t="shared" si="586"/>
        <v>135250</v>
      </c>
      <c r="F400">
        <f t="shared" si="587"/>
        <v>1009328358.2089552</v>
      </c>
      <c r="G400">
        <f t="shared" si="588"/>
        <v>2.9406249999999998</v>
      </c>
      <c r="H400">
        <f t="shared" si="579"/>
        <v>1.8957481356747654</v>
      </c>
      <c r="I400">
        <f t="shared" si="580"/>
        <v>6.8663333333333334E-4</v>
      </c>
      <c r="J400">
        <f t="shared" si="589"/>
        <v>1.3410807291666667E-11</v>
      </c>
      <c r="K400" s="4">
        <f t="shared" si="590"/>
        <v>0.14129074344704307</v>
      </c>
      <c r="L400">
        <f t="shared" si="591"/>
        <v>1.4129074344704306E-7</v>
      </c>
      <c r="M400">
        <f t="shared" si="592"/>
        <v>0.85870925655295693</v>
      </c>
      <c r="N400">
        <f t="shared" si="593"/>
        <v>8.5870925655295692E-7</v>
      </c>
      <c r="O400">
        <f t="shared" si="594"/>
        <v>433.35980204771425</v>
      </c>
      <c r="P400">
        <f t="shared" si="595"/>
        <v>7.44263796174134E-4</v>
      </c>
      <c r="Q400">
        <f t="shared" si="596"/>
        <v>9.4938216763661523E-15</v>
      </c>
      <c r="R400">
        <f t="shared" si="597"/>
        <v>4.350779723163443E-18</v>
      </c>
      <c r="S400">
        <f t="shared" si="598"/>
        <v>8.6151245603619798E-13</v>
      </c>
      <c r="T400">
        <f t="shared" si="599"/>
        <v>8.5298262973880986E-16</v>
      </c>
      <c r="U400">
        <f t="shared" si="600"/>
        <v>8.2504007606799027E-13</v>
      </c>
      <c r="V400">
        <f t="shared" si="601"/>
        <v>1.0338681168119606E-3</v>
      </c>
      <c r="W400">
        <f t="shared" si="602"/>
        <v>1.0442067979800802</v>
      </c>
      <c r="X400">
        <f t="shared" si="603"/>
        <v>5.7891227774390748</v>
      </c>
      <c r="Y400">
        <f t="shared" si="604"/>
        <v>1.4753675479906183E-5</v>
      </c>
      <c r="Z400">
        <f t="shared" si="605"/>
        <v>0.69780647337289403</v>
      </c>
      <c r="AA400">
        <f t="shared" si="606"/>
        <v>1.6763509114583335E-11</v>
      </c>
      <c r="AC400">
        <f t="shared" si="607"/>
        <v>0.95111992047304394</v>
      </c>
      <c r="AD400">
        <f t="shared" si="608"/>
        <v>5.6102186101307598</v>
      </c>
      <c r="AE400">
        <f t="shared" si="609"/>
        <v>2.8147149813256638</v>
      </c>
      <c r="AF400">
        <f t="shared" si="610"/>
        <v>2.7151280378891126E-4</v>
      </c>
      <c r="AG400">
        <f t="shared" si="611"/>
        <v>0.59921287796787859</v>
      </c>
      <c r="AH400">
        <f t="shared" si="612"/>
        <v>2.7422793182680035E-5</v>
      </c>
      <c r="AI400">
        <f t="shared" si="613"/>
        <v>22.928993367835833</v>
      </c>
      <c r="AJ400">
        <f t="shared" si="614"/>
        <v>1084475.5275925144</v>
      </c>
      <c r="AK400">
        <f t="shared" si="615"/>
        <v>41751.40623713821</v>
      </c>
      <c r="AL400">
        <f t="shared" si="616"/>
        <v>10819.982474314073</v>
      </c>
      <c r="AM400">
        <f t="shared" si="617"/>
        <v>0.50907025842185483</v>
      </c>
      <c r="AN400">
        <f t="shared" si="618"/>
        <v>722.00109036808544</v>
      </c>
      <c r="AO400">
        <f t="shared" si="619"/>
        <v>6.8052095510536897E-2</v>
      </c>
      <c r="AP400">
        <f t="shared" si="620"/>
        <v>1.2937958258573918</v>
      </c>
      <c r="AQ400">
        <f t="shared" si="621"/>
        <v>4.992410592301824</v>
      </c>
      <c r="AR400">
        <f t="shared" si="581"/>
        <v>54017.795113285691</v>
      </c>
      <c r="AS400">
        <f t="shared" si="581"/>
        <v>54017.795113285676</v>
      </c>
      <c r="AU400" s="3">
        <f t="shared" si="582"/>
        <v>1.0093283582089549</v>
      </c>
      <c r="AV400">
        <f t="shared" si="583"/>
        <v>0.4031178739797438</v>
      </c>
      <c r="AW400">
        <f t="shared" si="622"/>
        <v>4.0324754137992976E-3</v>
      </c>
      <c r="AX400">
        <f t="shared" si="622"/>
        <v>-0.39456794509012372</v>
      </c>
      <c r="AY400">
        <f t="shared" si="623"/>
        <v>0.39939220046791635</v>
      </c>
      <c r="BA400">
        <f t="shared" si="624"/>
        <v>201.55893698987197</v>
      </c>
      <c r="BG400">
        <f t="shared" si="625"/>
        <v>2.6941281576867449E-14</v>
      </c>
      <c r="BH400">
        <f t="shared" si="626"/>
        <v>0.16413799553079553</v>
      </c>
      <c r="BI400" s="2">
        <f t="shared" si="627"/>
        <v>1.1617038138971632</v>
      </c>
      <c r="BJ400" s="4">
        <f t="shared" si="628"/>
        <v>0.14129074344704307</v>
      </c>
      <c r="BK400">
        <f t="shared" si="629"/>
        <v>-0.84988628968402202</v>
      </c>
      <c r="BL400">
        <f t="shared" si="630"/>
        <v>-0.78479087452694407</v>
      </c>
      <c r="BM400">
        <f t="shared" si="631"/>
        <v>8.3586200446920441E-7</v>
      </c>
      <c r="BN400">
        <f t="shared" si="632"/>
        <v>-16.170381389716304</v>
      </c>
      <c r="BO400">
        <f t="shared" si="633"/>
        <v>-6.0778654159154923</v>
      </c>
      <c r="BP400">
        <f t="shared" si="634"/>
        <v>0.13113727377860707</v>
      </c>
      <c r="BQ400">
        <f t="shared" si="635"/>
        <v>-6.0661538555498602</v>
      </c>
      <c r="BR400">
        <f t="shared" si="636"/>
        <v>1.0863425190345221E-11</v>
      </c>
      <c r="BS400">
        <f t="shared" si="637"/>
        <v>6.5180551142071325E-7</v>
      </c>
      <c r="BT400">
        <f t="shared" si="638"/>
        <v>33.372442184740521</v>
      </c>
      <c r="BU400">
        <f t="shared" si="639"/>
        <v>1.5233879893502515</v>
      </c>
      <c r="BV400">
        <f t="shared" si="640"/>
        <v>1.6148761332650097</v>
      </c>
    </row>
    <row r="401" spans="1:74" x14ac:dyDescent="0.2">
      <c r="A401">
        <v>1.3708</v>
      </c>
      <c r="B401">
        <v>42.093000000000004</v>
      </c>
      <c r="C401">
        <f t="shared" si="584"/>
        <v>2.3708</v>
      </c>
      <c r="D401">
        <f t="shared" si="585"/>
        <v>1.3708</v>
      </c>
      <c r="E401">
        <f t="shared" si="586"/>
        <v>137080</v>
      </c>
      <c r="F401">
        <f t="shared" si="587"/>
        <v>1022985074.6268656</v>
      </c>
      <c r="G401">
        <f t="shared" si="588"/>
        <v>2.9634999999999998</v>
      </c>
      <c r="H401">
        <f t="shared" si="579"/>
        <v>1.9060962910462338</v>
      </c>
      <c r="I401">
        <f t="shared" si="580"/>
        <v>7.0155000000000011E-4</v>
      </c>
      <c r="J401">
        <f t="shared" si="589"/>
        <v>1.3702148437500002E-11</v>
      </c>
      <c r="K401" s="4">
        <f t="shared" si="590"/>
        <v>0.14015270650434608</v>
      </c>
      <c r="L401">
        <f t="shared" si="591"/>
        <v>1.4015270650434606E-7</v>
      </c>
      <c r="M401">
        <f t="shared" si="592"/>
        <v>0.85984729349565392</v>
      </c>
      <c r="N401">
        <f t="shared" si="593"/>
        <v>8.5984729349565386E-7</v>
      </c>
      <c r="O401">
        <f t="shared" si="594"/>
        <v>439.80547385217994</v>
      </c>
      <c r="P401">
        <f t="shared" si="595"/>
        <v>7.5633475169337584E-4</v>
      </c>
      <c r="Q401">
        <f t="shared" si="596"/>
        <v>9.3455124837481363E-15</v>
      </c>
      <c r="R401">
        <f t="shared" si="597"/>
        <v>4.3442125777222861E-18</v>
      </c>
      <c r="S401">
        <f t="shared" si="598"/>
        <v>8.6436665601811869E-13</v>
      </c>
      <c r="T401">
        <f t="shared" si="599"/>
        <v>8.5580857031496904E-16</v>
      </c>
      <c r="U401">
        <f t="shared" si="600"/>
        <v>8.1889580934251436E-13</v>
      </c>
      <c r="V401">
        <f t="shared" si="601"/>
        <v>1.0450762606809426E-3</v>
      </c>
      <c r="W401">
        <f t="shared" si="602"/>
        <v>1.0555270232877521</v>
      </c>
      <c r="X401">
        <f t="shared" si="603"/>
        <v>5.8992409928298182</v>
      </c>
      <c r="Y401">
        <f t="shared" si="604"/>
        <v>1.4793496910225438E-5</v>
      </c>
      <c r="Z401">
        <f t="shared" si="605"/>
        <v>0.71202223489097871</v>
      </c>
      <c r="AA401">
        <f t="shared" si="606"/>
        <v>1.7127685546875002E-11</v>
      </c>
      <c r="AC401">
        <f t="shared" si="607"/>
        <v>0.95195841773518586</v>
      </c>
      <c r="AD401">
        <f t="shared" si="608"/>
        <v>5.7270480889157298</v>
      </c>
      <c r="AE401">
        <f t="shared" si="609"/>
        <v>2.8602498533927938</v>
      </c>
      <c r="AF401">
        <f t="shared" si="610"/>
        <v>2.7241232861207091E-4</v>
      </c>
      <c r="AG401">
        <f t="shared" si="611"/>
        <v>0.61223039157973469</v>
      </c>
      <c r="AH401">
        <f t="shared" si="612"/>
        <v>2.7513645189819162E-5</v>
      </c>
      <c r="AI401">
        <f t="shared" si="613"/>
        <v>22.471208363949252</v>
      </c>
      <c r="AJ401">
        <f t="shared" si="614"/>
        <v>1081556.3147169494</v>
      </c>
      <c r="AK401">
        <f t="shared" si="615"/>
        <v>42483.064719764909</v>
      </c>
      <c r="AL401">
        <f t="shared" si="616"/>
        <v>10862.475919881175</v>
      </c>
      <c r="AM401">
        <f t="shared" si="617"/>
        <v>0.50565754731487256</v>
      </c>
      <c r="AN401">
        <f t="shared" si="618"/>
        <v>722.00479605475846</v>
      </c>
      <c r="AO401">
        <f t="shared" si="619"/>
        <v>6.8051748119272559E-2</v>
      </c>
      <c r="AP401">
        <f t="shared" si="620"/>
        <v>1.2901004352009735</v>
      </c>
      <c r="AQ401">
        <f t="shared" si="621"/>
        <v>5.0455734666649903</v>
      </c>
      <c r="AR401">
        <f t="shared" si="581"/>
        <v>54807.420283639833</v>
      </c>
      <c r="AS401">
        <f t="shared" si="581"/>
        <v>54807.42028363984</v>
      </c>
      <c r="AU401" s="3">
        <f t="shared" si="582"/>
        <v>1.0229850746268656</v>
      </c>
      <c r="AV401">
        <f t="shared" si="583"/>
        <v>0.40901059913164056</v>
      </c>
      <c r="AW401">
        <f t="shared" si="622"/>
        <v>9.8692973930216525E-3</v>
      </c>
      <c r="AX401">
        <f t="shared" si="622"/>
        <v>-0.38826543750673931</v>
      </c>
      <c r="AY401">
        <f t="shared" si="623"/>
        <v>0.39982069071811965</v>
      </c>
      <c r="BA401">
        <f t="shared" si="624"/>
        <v>204.50529956582028</v>
      </c>
      <c r="BG401">
        <f t="shared" si="625"/>
        <v>2.6641102131868685E-14</v>
      </c>
      <c r="BH401">
        <f t="shared" si="626"/>
        <v>0.1632210223343448</v>
      </c>
      <c r="BI401" s="2">
        <f t="shared" si="627"/>
        <v>1.1645941516604488</v>
      </c>
      <c r="BJ401" s="4">
        <f t="shared" si="628"/>
        <v>0.14015270650434608</v>
      </c>
      <c r="BK401">
        <f t="shared" si="629"/>
        <v>-0.85339851111415999</v>
      </c>
      <c r="BL401">
        <f t="shared" si="630"/>
        <v>-0.78722390626948713</v>
      </c>
      <c r="BM401">
        <f t="shared" si="631"/>
        <v>8.3677897766565519E-7</v>
      </c>
      <c r="BN401">
        <f t="shared" si="632"/>
        <v>-16.459415166044884</v>
      </c>
      <c r="BO401">
        <f t="shared" si="633"/>
        <v>-6.0773892390868465</v>
      </c>
      <c r="BP401">
        <f t="shared" si="634"/>
        <v>0.13697409575782932</v>
      </c>
      <c r="BQ401">
        <f t="shared" si="635"/>
        <v>-6.0655786714086739</v>
      </c>
      <c r="BR401">
        <f t="shared" si="636"/>
        <v>1.105880772651675E-11</v>
      </c>
      <c r="BS401">
        <f t="shared" si="637"/>
        <v>6.6352846359100495E-7</v>
      </c>
      <c r="BT401">
        <f t="shared" si="638"/>
        <v>33.972657335859452</v>
      </c>
      <c r="BU401">
        <f t="shared" si="639"/>
        <v>1.5311295186440552</v>
      </c>
      <c r="BV401">
        <f t="shared" si="640"/>
        <v>1.624209879347829</v>
      </c>
    </row>
    <row r="402" spans="1:74" x14ac:dyDescent="0.2">
      <c r="A402">
        <v>1.3908</v>
      </c>
      <c r="B402">
        <v>42.738999999999997</v>
      </c>
      <c r="C402">
        <f t="shared" si="584"/>
        <v>2.3908</v>
      </c>
      <c r="D402">
        <f t="shared" si="585"/>
        <v>1.3908</v>
      </c>
      <c r="E402">
        <f t="shared" si="586"/>
        <v>139080</v>
      </c>
      <c r="F402">
        <f t="shared" si="587"/>
        <v>1037910447.761194</v>
      </c>
      <c r="G402">
        <f t="shared" si="588"/>
        <v>2.9885000000000002</v>
      </c>
      <c r="H402">
        <f t="shared" si="579"/>
        <v>1.917405750468604</v>
      </c>
      <c r="I402">
        <f t="shared" si="580"/>
        <v>7.1231666666666659E-4</v>
      </c>
      <c r="J402">
        <f t="shared" si="589"/>
        <v>1.3912434895833332E-11</v>
      </c>
      <c r="K402" s="4">
        <f t="shared" si="590"/>
        <v>0.14080084410299287</v>
      </c>
      <c r="L402">
        <f t="shared" si="591"/>
        <v>1.4080084410299286E-7</v>
      </c>
      <c r="M402">
        <f t="shared" si="592"/>
        <v>0.85919915589700713</v>
      </c>
      <c r="N402">
        <f t="shared" si="593"/>
        <v>8.5919915589700712E-7</v>
      </c>
      <c r="O402">
        <f t="shared" si="594"/>
        <v>445.88589030655129</v>
      </c>
      <c r="P402">
        <f t="shared" si="595"/>
        <v>7.6621321462211366E-4</v>
      </c>
      <c r="Q402">
        <f t="shared" si="596"/>
        <v>9.4298432217833278E-15</v>
      </c>
      <c r="R402">
        <f t="shared" si="597"/>
        <v>4.4453543617790055E-18</v>
      </c>
      <c r="S402">
        <f t="shared" si="598"/>
        <v>8.8206977216241605E-13</v>
      </c>
      <c r="T402">
        <f t="shared" si="599"/>
        <v>8.7333640808160009E-16</v>
      </c>
      <c r="U402">
        <f t="shared" si="600"/>
        <v>8.223961047654097E-13</v>
      </c>
      <c r="V402">
        <f t="shared" si="601"/>
        <v>1.061941323677258E-3</v>
      </c>
      <c r="W402">
        <f t="shared" si="602"/>
        <v>1.0725607369140304</v>
      </c>
      <c r="X402">
        <f t="shared" si="603"/>
        <v>5.9988166604014825</v>
      </c>
      <c r="Y402">
        <f t="shared" si="604"/>
        <v>1.5101745710922357E-5</v>
      </c>
      <c r="Z402">
        <f t="shared" si="605"/>
        <v>0.72349497627707138</v>
      </c>
      <c r="AA402">
        <f t="shared" si="606"/>
        <v>1.7390543619791664E-11</v>
      </c>
      <c r="AC402">
        <f t="shared" si="607"/>
        <v>0.95172722405702437</v>
      </c>
      <c r="AD402">
        <f t="shared" si="608"/>
        <v>5.8163534890733128</v>
      </c>
      <c r="AE402">
        <f t="shared" si="609"/>
        <v>2.8870164590552965</v>
      </c>
      <c r="AF402">
        <f t="shared" si="610"/>
        <v>2.7799161265661446E-4</v>
      </c>
      <c r="AG402">
        <f t="shared" si="611"/>
        <v>0.62162627291298511</v>
      </c>
      <c r="AH402">
        <f t="shared" si="612"/>
        <v>2.807715287831806E-5</v>
      </c>
      <c r="AI402">
        <f t="shared" si="613"/>
        <v>22.11487366827631</v>
      </c>
      <c r="AJ402">
        <f t="shared" si="614"/>
        <v>1059480.1625104824</v>
      </c>
      <c r="AK402">
        <f t="shared" si="615"/>
        <v>42848.304341374307</v>
      </c>
      <c r="AL402">
        <f t="shared" si="616"/>
        <v>11081.087583053075</v>
      </c>
      <c r="AM402">
        <f t="shared" si="617"/>
        <v>0.50853912765815623</v>
      </c>
      <c r="AN402">
        <f t="shared" si="618"/>
        <v>722.00884605080466</v>
      </c>
      <c r="AO402">
        <f t="shared" si="619"/>
        <v>6.8051368472643217E-2</v>
      </c>
      <c r="AP402">
        <f t="shared" si="620"/>
        <v>1.2932188279183403</v>
      </c>
      <c r="AQ402">
        <f t="shared" si="621"/>
        <v>5.0006132975056925</v>
      </c>
      <c r="AR402">
        <f t="shared" si="581"/>
        <v>55412.233918640413</v>
      </c>
      <c r="AS402">
        <f t="shared" si="581"/>
        <v>55412.233918640421</v>
      </c>
      <c r="AU402" s="3">
        <f t="shared" si="582"/>
        <v>1.0379104477611938</v>
      </c>
      <c r="AV402">
        <f t="shared" si="583"/>
        <v>0.41352413372119712</v>
      </c>
      <c r="AW402">
        <f t="shared" si="622"/>
        <v>1.6159883646413093E-2</v>
      </c>
      <c r="AX402">
        <f t="shared" si="622"/>
        <v>-0.3834991394703407</v>
      </c>
      <c r="AY402">
        <f t="shared" si="623"/>
        <v>0.3984198584889303</v>
      </c>
      <c r="BA402">
        <f t="shared" si="624"/>
        <v>206.76206686059854</v>
      </c>
      <c r="BG402">
        <f t="shared" si="625"/>
        <v>2.6890001331244164E-14</v>
      </c>
      <c r="BH402">
        <f t="shared" si="626"/>
        <v>0.16398171035589354</v>
      </c>
      <c r="BI402" s="2">
        <f t="shared" si="627"/>
        <v>1.1646358471824525</v>
      </c>
      <c r="BJ402" s="4">
        <f t="shared" si="628"/>
        <v>0.14080084410299287</v>
      </c>
      <c r="BK402">
        <f t="shared" si="629"/>
        <v>-0.85139474158472261</v>
      </c>
      <c r="BL402">
        <f t="shared" si="630"/>
        <v>-0.78520458813803351</v>
      </c>
      <c r="BM402">
        <f t="shared" si="631"/>
        <v>8.3601828964410638E-7</v>
      </c>
      <c r="BN402">
        <f t="shared" si="632"/>
        <v>-16.463584718245261</v>
      </c>
      <c r="BO402">
        <f t="shared" si="633"/>
        <v>-6.0777842213592788</v>
      </c>
      <c r="BP402">
        <f t="shared" si="634"/>
        <v>0.14326468201122083</v>
      </c>
      <c r="BQ402">
        <f t="shared" si="635"/>
        <v>-6.0659061583082208</v>
      </c>
      <c r="BR402">
        <f t="shared" si="636"/>
        <v>1.1179412070705806E-11</v>
      </c>
      <c r="BS402">
        <f t="shared" si="637"/>
        <v>6.7076472424234834E-7</v>
      </c>
      <c r="BT402">
        <f t="shared" si="638"/>
        <v>34.343153881208238</v>
      </c>
      <c r="BU402">
        <f t="shared" si="639"/>
        <v>1.5358401758077174</v>
      </c>
      <c r="BV402">
        <f t="shared" si="640"/>
        <v>1.6308243563970108</v>
      </c>
    </row>
    <row r="403" spans="1:74" x14ac:dyDescent="0.2">
      <c r="A403">
        <v>1.4148000000000001</v>
      </c>
      <c r="B403">
        <v>43.56</v>
      </c>
      <c r="C403">
        <f t="shared" si="584"/>
        <v>2.4148000000000001</v>
      </c>
      <c r="D403">
        <f t="shared" si="585"/>
        <v>1.4148000000000001</v>
      </c>
      <c r="E403">
        <f t="shared" si="586"/>
        <v>141480</v>
      </c>
      <c r="F403">
        <f t="shared" si="587"/>
        <v>1055820895.522388</v>
      </c>
      <c r="G403">
        <f t="shared" si="588"/>
        <v>3.0185</v>
      </c>
      <c r="H403">
        <f t="shared" si="579"/>
        <v>1.9309771017754476</v>
      </c>
      <c r="I403">
        <f t="shared" si="580"/>
        <v>7.2600000000000008E-4</v>
      </c>
      <c r="J403">
        <f t="shared" si="589"/>
        <v>1.4179687500000002E-11</v>
      </c>
      <c r="K403" s="4">
        <f t="shared" si="590"/>
        <v>0.14071887346988143</v>
      </c>
      <c r="L403">
        <f t="shared" si="591"/>
        <v>1.4071887346988144E-7</v>
      </c>
      <c r="M403">
        <f t="shared" si="592"/>
        <v>0.85928112653011857</v>
      </c>
      <c r="N403">
        <f t="shared" si="593"/>
        <v>8.5928112653011855E-7</v>
      </c>
      <c r="O403">
        <f t="shared" si="594"/>
        <v>453.62348425925808</v>
      </c>
      <c r="P403">
        <f t="shared" si="595"/>
        <v>7.7958385131333095E-4</v>
      </c>
      <c r="Q403">
        <f t="shared" si="596"/>
        <v>9.419158136326536E-15</v>
      </c>
      <c r="R403">
        <f t="shared" si="597"/>
        <v>4.5171983675247579E-18</v>
      </c>
      <c r="S403">
        <f t="shared" si="598"/>
        <v>8.9663676325757138E-13</v>
      </c>
      <c r="T403">
        <f t="shared" si="599"/>
        <v>8.8775917154214991E-16</v>
      </c>
      <c r="U403">
        <f t="shared" si="600"/>
        <v>8.2195356457783063E-13</v>
      </c>
      <c r="V403">
        <f t="shared" si="601"/>
        <v>1.0800600055772228E-3</v>
      </c>
      <c r="W403">
        <f t="shared" si="602"/>
        <v>1.090860605632995</v>
      </c>
      <c r="X403">
        <f t="shared" si="603"/>
        <v>6.1128852187258849</v>
      </c>
      <c r="Y403">
        <f t="shared" si="604"/>
        <v>1.5350467553734767E-5</v>
      </c>
      <c r="Z403">
        <f t="shared" si="605"/>
        <v>0.73732269751489166</v>
      </c>
      <c r="AA403">
        <f t="shared" si="606"/>
        <v>1.7724609375000004E-11</v>
      </c>
      <c r="AC403">
        <f t="shared" si="607"/>
        <v>0.95184872394681352</v>
      </c>
      <c r="AD403">
        <f t="shared" si="608"/>
        <v>5.9273267388691213</v>
      </c>
      <c r="AE403">
        <f t="shared" si="609"/>
        <v>2.921794560702407</v>
      </c>
      <c r="AF403">
        <f t="shared" si="610"/>
        <v>2.8258252085219864E-4</v>
      </c>
      <c r="AG403">
        <f t="shared" si="611"/>
        <v>0.63356747813682202</v>
      </c>
      <c r="AH403">
        <f t="shared" si="612"/>
        <v>2.854083460607206E-5</v>
      </c>
      <c r="AI403">
        <f t="shared" si="613"/>
        <v>21.700132186256003</v>
      </c>
      <c r="AJ403">
        <f t="shared" si="614"/>
        <v>1042313.5284962185</v>
      </c>
      <c r="AK403">
        <f t="shared" si="615"/>
        <v>43368.608485547418</v>
      </c>
      <c r="AL403">
        <f t="shared" si="616"/>
        <v>11264.583454855181</v>
      </c>
      <c r="AM403">
        <f t="shared" si="617"/>
        <v>0.50964741363328447</v>
      </c>
      <c r="AN403">
        <f t="shared" si="618"/>
        <v>722.01370613602455</v>
      </c>
      <c r="AO403">
        <f t="shared" si="619"/>
        <v>6.8050912885599973E-2</v>
      </c>
      <c r="AP403">
        <f t="shared" si="620"/>
        <v>1.2944224579706261</v>
      </c>
      <c r="AQ403">
        <f t="shared" si="621"/>
        <v>4.9835221177603461</v>
      </c>
      <c r="AR403">
        <f t="shared" si="581"/>
        <v>56137.300794628041</v>
      </c>
      <c r="AS403">
        <f t="shared" si="581"/>
        <v>56137.300794628049</v>
      </c>
      <c r="AU403" s="3">
        <f t="shared" si="582"/>
        <v>1.055820895522388</v>
      </c>
      <c r="AV403">
        <f t="shared" si="583"/>
        <v>0.41893508055692569</v>
      </c>
      <c r="AW403">
        <f t="shared" si="622"/>
        <v>2.3590252777906311E-2</v>
      </c>
      <c r="AX403">
        <f t="shared" si="622"/>
        <v>-0.37785327140198222</v>
      </c>
      <c r="AY403">
        <f t="shared" si="623"/>
        <v>0.3967861237957877</v>
      </c>
      <c r="BA403">
        <f t="shared" si="624"/>
        <v>209.46754027846282</v>
      </c>
      <c r="BG403">
        <f t="shared" si="625"/>
        <v>2.6981032046926025E-14</v>
      </c>
      <c r="BH403">
        <f t="shared" si="626"/>
        <v>0.16425903946792708</v>
      </c>
      <c r="BI403" s="2">
        <f t="shared" si="627"/>
        <v>1.1672850657313145</v>
      </c>
      <c r="BJ403" s="4">
        <f t="shared" si="628"/>
        <v>0.14071887346988143</v>
      </c>
      <c r="BK403">
        <f t="shared" si="629"/>
        <v>-0.85164765029713096</v>
      </c>
      <c r="BL403">
        <f t="shared" si="630"/>
        <v>-0.78447072111054716</v>
      </c>
      <c r="BM403">
        <f t="shared" si="631"/>
        <v>8.3574096053207288E-7</v>
      </c>
      <c r="BN403">
        <f t="shared" si="632"/>
        <v>-16.728506573131451</v>
      </c>
      <c r="BO403">
        <f t="shared" si="633"/>
        <v>-6.0779283120877974</v>
      </c>
      <c r="BP403">
        <f t="shared" si="634"/>
        <v>0.15069505114271398</v>
      </c>
      <c r="BQ403">
        <f t="shared" si="635"/>
        <v>-6.0658647270575639</v>
      </c>
      <c r="BR403">
        <f t="shared" si="636"/>
        <v>1.1357244375568258E-11</v>
      </c>
      <c r="BS403">
        <f t="shared" si="637"/>
        <v>6.8143466253409547E-7</v>
      </c>
      <c r="BT403">
        <f t="shared" si="638"/>
        <v>34.889454721745686</v>
      </c>
      <c r="BU403">
        <f t="shared" si="639"/>
        <v>1.5426941820251394</v>
      </c>
      <c r="BV403">
        <f t="shared" si="640"/>
        <v>1.6390878710837373</v>
      </c>
    </row>
    <row r="404" spans="1:74" x14ac:dyDescent="0.2">
      <c r="A404">
        <v>1.4343999999999999</v>
      </c>
      <c r="B404">
        <v>44.582000000000001</v>
      </c>
      <c r="C404">
        <f t="shared" si="584"/>
        <v>2.4344000000000001</v>
      </c>
      <c r="D404">
        <f t="shared" si="585"/>
        <v>1.4344000000000001</v>
      </c>
      <c r="E404">
        <f t="shared" si="586"/>
        <v>143440</v>
      </c>
      <c r="F404">
        <f t="shared" si="587"/>
        <v>1070447761.1940298</v>
      </c>
      <c r="G404">
        <f t="shared" si="588"/>
        <v>3.0430000000000001</v>
      </c>
      <c r="H404">
        <f t="shared" si="579"/>
        <v>1.9420603720093705</v>
      </c>
      <c r="I404">
        <f t="shared" si="580"/>
        <v>7.4303333333333331E-4</v>
      </c>
      <c r="J404">
        <f t="shared" si="589"/>
        <v>1.4512369791666666E-11</v>
      </c>
      <c r="K404" s="4">
        <f t="shared" si="590"/>
        <v>0.13933519368738334</v>
      </c>
      <c r="L404">
        <f t="shared" si="591"/>
        <v>1.3933519368738334E-7</v>
      </c>
      <c r="M404">
        <f t="shared" si="592"/>
        <v>0.86066480631261666</v>
      </c>
      <c r="N404">
        <f t="shared" si="593"/>
        <v>8.6066480631261667E-7</v>
      </c>
      <c r="O404">
        <f t="shared" si="594"/>
        <v>460.64835752791691</v>
      </c>
      <c r="P404">
        <f t="shared" si="595"/>
        <v>7.9293132476158392E-4</v>
      </c>
      <c r="Q404">
        <f t="shared" si="596"/>
        <v>9.2396525994991992E-15</v>
      </c>
      <c r="R404">
        <f t="shared" si="597"/>
        <v>4.4968401403345998E-18</v>
      </c>
      <c r="S404">
        <f t="shared" si="598"/>
        <v>8.9782493668142767E-13</v>
      </c>
      <c r="T404">
        <f t="shared" si="599"/>
        <v>8.8893558087270066E-16</v>
      </c>
      <c r="U404">
        <f t="shared" si="600"/>
        <v>8.1447703143336478E-13</v>
      </c>
      <c r="V404">
        <f t="shared" si="601"/>
        <v>1.0914188449345213E-3</v>
      </c>
      <c r="W404">
        <f t="shared" si="602"/>
        <v>1.1023330333838663</v>
      </c>
      <c r="X404">
        <f t="shared" si="603"/>
        <v>6.2362048767558598</v>
      </c>
      <c r="Y404">
        <f t="shared" si="604"/>
        <v>1.5359378671454185E-5</v>
      </c>
      <c r="Z404">
        <f t="shared" si="605"/>
        <v>0.75340848713909003</v>
      </c>
      <c r="AA404">
        <f t="shared" si="606"/>
        <v>1.8140462239583332E-11</v>
      </c>
      <c r="AC404">
        <f t="shared" si="607"/>
        <v>0.95284108657627797</v>
      </c>
      <c r="AD404">
        <f t="shared" si="608"/>
        <v>6.0600750242111578</v>
      </c>
      <c r="AE404">
        <f t="shared" si="609"/>
        <v>2.9732795921419806</v>
      </c>
      <c r="AF404">
        <f t="shared" si="610"/>
        <v>2.8295698357231106E-4</v>
      </c>
      <c r="AG404">
        <f t="shared" si="611"/>
        <v>0.64843216965784656</v>
      </c>
      <c r="AH404">
        <f t="shared" si="612"/>
        <v>2.8578655340803413E-5</v>
      </c>
      <c r="AI404">
        <f t="shared" si="613"/>
        <v>21.236819432120587</v>
      </c>
      <c r="AJ404">
        <f t="shared" si="614"/>
        <v>1041708.8049099556</v>
      </c>
      <c r="AK404">
        <f t="shared" si="615"/>
        <v>44203.874065923606</v>
      </c>
      <c r="AL404">
        <f t="shared" si="616"/>
        <v>11287.904886155582</v>
      </c>
      <c r="AM404">
        <f t="shared" si="617"/>
        <v>0.50533165500167199</v>
      </c>
      <c r="AN404">
        <f t="shared" si="618"/>
        <v>722.01767527842583</v>
      </c>
      <c r="AO404">
        <f t="shared" si="619"/>
        <v>6.8050540807332069E-2</v>
      </c>
      <c r="AP404">
        <f t="shared" si="620"/>
        <v>1.289748173956657</v>
      </c>
      <c r="AQ404">
        <f t="shared" si="621"/>
        <v>5.0507039555461732</v>
      </c>
      <c r="AR404">
        <f t="shared" si="581"/>
        <v>57011.865858334997</v>
      </c>
      <c r="AS404">
        <f t="shared" si="581"/>
        <v>57011.865858334975</v>
      </c>
      <c r="AU404" s="3">
        <f t="shared" si="582"/>
        <v>1.0704477611940297</v>
      </c>
      <c r="AV404">
        <f t="shared" si="583"/>
        <v>0.4254616855099625</v>
      </c>
      <c r="AW404">
        <f t="shared" si="622"/>
        <v>2.9565478189318758E-2</v>
      </c>
      <c r="AX404">
        <f t="shared" si="622"/>
        <v>-0.37113954373642272</v>
      </c>
      <c r="AY404">
        <f t="shared" si="623"/>
        <v>0.39746141842118643</v>
      </c>
      <c r="BA404">
        <f t="shared" si="624"/>
        <v>212.73084275498132</v>
      </c>
      <c r="BG404">
        <f t="shared" si="625"/>
        <v>2.6602346881896635E-14</v>
      </c>
      <c r="BH404">
        <f t="shared" si="626"/>
        <v>0.16310225897239017</v>
      </c>
      <c r="BI404" s="2">
        <f t="shared" si="627"/>
        <v>1.1705747460927305</v>
      </c>
      <c r="BJ404" s="4">
        <f t="shared" si="628"/>
        <v>0.13933519368738334</v>
      </c>
      <c r="BK404">
        <f t="shared" si="629"/>
        <v>-0.85593917436014444</v>
      </c>
      <c r="BL404">
        <f t="shared" si="630"/>
        <v>-0.78754002392324385</v>
      </c>
      <c r="BM404">
        <f t="shared" si="631"/>
        <v>8.3689774102760983E-7</v>
      </c>
      <c r="BN404">
        <f t="shared" si="632"/>
        <v>-17.05747460927304</v>
      </c>
      <c r="BO404">
        <f t="shared" si="633"/>
        <v>-6.0773276043968742</v>
      </c>
      <c r="BP404">
        <f t="shared" si="634"/>
        <v>0.15667027655412641</v>
      </c>
      <c r="BQ404">
        <f t="shared" si="635"/>
        <v>-6.0651659555294293</v>
      </c>
      <c r="BR404">
        <f t="shared" si="636"/>
        <v>1.1578466057393145E-11</v>
      </c>
      <c r="BS404">
        <f t="shared" si="637"/>
        <v>6.9470796344358869E-7</v>
      </c>
      <c r="BT404">
        <f t="shared" si="638"/>
        <v>35.569047728311745</v>
      </c>
      <c r="BU404">
        <f t="shared" si="639"/>
        <v>1.551072238200244</v>
      </c>
      <c r="BV404">
        <f t="shared" si="640"/>
        <v>1.6491595475331953</v>
      </c>
    </row>
    <row r="405" spans="1:74" x14ac:dyDescent="0.2">
      <c r="A405">
        <v>1.4508000000000001</v>
      </c>
      <c r="B405">
        <v>45.645000000000003</v>
      </c>
      <c r="C405">
        <f t="shared" si="584"/>
        <v>2.4508000000000001</v>
      </c>
      <c r="D405">
        <f t="shared" si="585"/>
        <v>1.4508000000000001</v>
      </c>
      <c r="E405">
        <f t="shared" si="586"/>
        <v>145080</v>
      </c>
      <c r="F405">
        <f t="shared" si="587"/>
        <v>1082686567.1641791</v>
      </c>
      <c r="G405">
        <f t="shared" si="588"/>
        <v>3.0635000000000003</v>
      </c>
      <c r="H405">
        <f t="shared" si="579"/>
        <v>1.9513341287357135</v>
      </c>
      <c r="I405">
        <f t="shared" si="580"/>
        <v>7.6075000000000003E-4</v>
      </c>
      <c r="J405">
        <f t="shared" si="589"/>
        <v>1.4858398437500001E-11</v>
      </c>
      <c r="K405" s="4">
        <f t="shared" si="590"/>
        <v>0.13801280913503877</v>
      </c>
      <c r="L405">
        <f t="shared" si="591"/>
        <v>1.3801280913503876E-7</v>
      </c>
      <c r="M405">
        <f t="shared" si="592"/>
        <v>0.86198719086496123</v>
      </c>
      <c r="N405">
        <f t="shared" si="593"/>
        <v>8.6198719086496122E-7</v>
      </c>
      <c r="O405">
        <f t="shared" si="594"/>
        <v>466.63097630853946</v>
      </c>
      <c r="P405">
        <f t="shared" si="595"/>
        <v>8.0446352609301274E-4</v>
      </c>
      <c r="Q405">
        <f t="shared" si="596"/>
        <v>9.0696196384098758E-15</v>
      </c>
      <c r="R405">
        <f t="shared" si="597"/>
        <v>4.468676392893046E-18</v>
      </c>
      <c r="S405">
        <f t="shared" si="598"/>
        <v>8.9716874772564609E-13</v>
      </c>
      <c r="T405">
        <f t="shared" si="599"/>
        <v>8.8828588883727329E-16</v>
      </c>
      <c r="U405">
        <f t="shared" si="600"/>
        <v>8.0732045701010658E-13</v>
      </c>
      <c r="V405">
        <f t="shared" si="601"/>
        <v>1.1002890873433586E-3</v>
      </c>
      <c r="W405">
        <f t="shared" si="602"/>
        <v>1.111291978216792</v>
      </c>
      <c r="X405">
        <f t="shared" si="603"/>
        <v>6.3653238295308512</v>
      </c>
      <c r="Y405">
        <f t="shared" si="604"/>
        <v>1.5337252768293379E-5</v>
      </c>
      <c r="Z405">
        <f t="shared" si="605"/>
        <v>0.77018916434069284</v>
      </c>
      <c r="AA405">
        <f t="shared" si="606"/>
        <v>1.8572998046875E-11</v>
      </c>
      <c r="AC405">
        <f t="shared" si="607"/>
        <v>0.95392084941077948</v>
      </c>
      <c r="AD405">
        <f t="shared" si="608"/>
        <v>6.1975465763687518</v>
      </c>
      <c r="AE405">
        <f t="shared" si="609"/>
        <v>3.0297060904802424</v>
      </c>
      <c r="AF405">
        <f t="shared" si="610"/>
        <v>2.8275018017445919E-4</v>
      </c>
      <c r="AG405">
        <f t="shared" si="611"/>
        <v>0.66389319420466575</v>
      </c>
      <c r="AH405">
        <f t="shared" si="612"/>
        <v>2.8557768197620371E-5</v>
      </c>
      <c r="AI405">
        <f t="shared" si="613"/>
        <v>20.774117243906598</v>
      </c>
      <c r="AJ405">
        <f t="shared" si="614"/>
        <v>1043211.599998972</v>
      </c>
      <c r="AK405">
        <f t="shared" si="615"/>
        <v>45111.976020853464</v>
      </c>
      <c r="AL405">
        <f t="shared" si="616"/>
        <v>11287.671461719461</v>
      </c>
      <c r="AM405">
        <f t="shared" si="617"/>
        <v>0.50021447478550429</v>
      </c>
      <c r="AN405">
        <f t="shared" si="618"/>
        <v>722.02099644787904</v>
      </c>
      <c r="AO405">
        <f t="shared" si="619"/>
        <v>6.805022947293636E-2</v>
      </c>
      <c r="AP405">
        <f t="shared" si="620"/>
        <v>1.2842542305797759</v>
      </c>
      <c r="AQ405">
        <f t="shared" si="621"/>
        <v>5.1326127138864424</v>
      </c>
      <c r="AR405">
        <f t="shared" si="581"/>
        <v>57935.24605459447</v>
      </c>
      <c r="AS405">
        <f t="shared" si="581"/>
        <v>57935.24605459447</v>
      </c>
      <c r="AU405" s="3">
        <f t="shared" si="582"/>
        <v>1.082686567164179</v>
      </c>
      <c r="AV405">
        <f t="shared" si="583"/>
        <v>0.43235258249697361</v>
      </c>
      <c r="AW405">
        <f t="shared" si="622"/>
        <v>3.4502748543589042E-2</v>
      </c>
      <c r="AX405">
        <f t="shared" si="622"/>
        <v>-0.36416194258442536</v>
      </c>
      <c r="AY405">
        <f t="shared" si="623"/>
        <v>0.39933309935617917</v>
      </c>
      <c r="BA405">
        <f t="shared" si="624"/>
        <v>216.17629124848682</v>
      </c>
      <c r="BG405">
        <f t="shared" si="625"/>
        <v>2.6159222044331219E-14</v>
      </c>
      <c r="BH405">
        <f t="shared" si="626"/>
        <v>0.16173812798573878</v>
      </c>
      <c r="BI405" s="2">
        <f t="shared" si="627"/>
        <v>1.1719066440237873</v>
      </c>
      <c r="BJ405" s="4">
        <f t="shared" si="628"/>
        <v>0.13801280913503877</v>
      </c>
      <c r="BK405">
        <f t="shared" si="629"/>
        <v>-0.86008060433422817</v>
      </c>
      <c r="BL405">
        <f t="shared" si="630"/>
        <v>-0.79118758787415178</v>
      </c>
      <c r="BM405">
        <f t="shared" si="631"/>
        <v>8.3826187201426113E-7</v>
      </c>
      <c r="BN405">
        <f t="shared" si="632"/>
        <v>-17.190664402378726</v>
      </c>
      <c r="BO405">
        <f t="shared" si="633"/>
        <v>-6.0766202870923767</v>
      </c>
      <c r="BP405">
        <f t="shared" si="634"/>
        <v>0.16160754690839674</v>
      </c>
      <c r="BQ405">
        <f t="shared" si="635"/>
        <v>-6.0644991877460503</v>
      </c>
      <c r="BR405">
        <f t="shared" si="636"/>
        <v>1.1787387651928261E-11</v>
      </c>
      <c r="BS405">
        <f t="shared" si="637"/>
        <v>7.0724325911569569E-7</v>
      </c>
      <c r="BT405">
        <f t="shared" si="638"/>
        <v>36.210854866723622</v>
      </c>
      <c r="BU405">
        <f t="shared" si="639"/>
        <v>1.5588387777725043</v>
      </c>
      <c r="BV405">
        <f t="shared" si="640"/>
        <v>1.6593932114138483</v>
      </c>
    </row>
    <row r="406" spans="1:74" x14ac:dyDescent="0.2">
      <c r="A406">
        <v>1.4703999999999999</v>
      </c>
      <c r="B406">
        <v>47.758000000000003</v>
      </c>
      <c r="C406">
        <f t="shared" si="584"/>
        <v>2.4703999999999997</v>
      </c>
      <c r="D406">
        <f t="shared" si="585"/>
        <v>1.4703999999999997</v>
      </c>
      <c r="E406">
        <f t="shared" si="586"/>
        <v>147039.99999999997</v>
      </c>
      <c r="F406">
        <f t="shared" si="587"/>
        <v>1097313432.8358207</v>
      </c>
      <c r="G406">
        <f t="shared" si="588"/>
        <v>3.0879999999999996</v>
      </c>
      <c r="H406">
        <f t="shared" si="579"/>
        <v>1.9624173989696361</v>
      </c>
      <c r="I406">
        <f t="shared" si="580"/>
        <v>7.959666666666667E-4</v>
      </c>
      <c r="J406">
        <f t="shared" si="589"/>
        <v>1.5546223958333334E-11</v>
      </c>
      <c r="K406" s="4">
        <f t="shared" si="590"/>
        <v>0.13146484519451029</v>
      </c>
      <c r="L406">
        <f t="shared" si="591"/>
        <v>1.3146484519451028E-7</v>
      </c>
      <c r="M406">
        <f t="shared" si="592"/>
        <v>0.86853515480548971</v>
      </c>
      <c r="N406">
        <f t="shared" si="593"/>
        <v>8.6853515480548965E-7</v>
      </c>
      <c r="O406">
        <f t="shared" si="594"/>
        <v>476.52764612910141</v>
      </c>
      <c r="P406">
        <f t="shared" si="595"/>
        <v>8.277657590942259E-4</v>
      </c>
      <c r="Q406">
        <f t="shared" si="596"/>
        <v>8.249671200665343E-15</v>
      </c>
      <c r="R406">
        <f t="shared" si="597"/>
        <v>4.1384379254806823E-18</v>
      </c>
      <c r="S406">
        <f t="shared" si="598"/>
        <v>8.5365271716036592E-13</v>
      </c>
      <c r="T406">
        <f t="shared" si="599"/>
        <v>8.4520071005976822E-16</v>
      </c>
      <c r="U406">
        <f t="shared" si="600"/>
        <v>7.7172182055686731E-13</v>
      </c>
      <c r="V406">
        <f t="shared" si="601"/>
        <v>1.0952142177992055E-3</v>
      </c>
      <c r="W406">
        <f t="shared" si="602"/>
        <v>1.1061663599771976</v>
      </c>
      <c r="X406">
        <f t="shared" si="603"/>
        <v>6.5599456905579556</v>
      </c>
      <c r="Y406">
        <f t="shared" si="604"/>
        <v>1.4542198927377719E-5</v>
      </c>
      <c r="Z406">
        <f t="shared" si="605"/>
        <v>0.79976746853795044</v>
      </c>
      <c r="AA406">
        <f t="shared" si="606"/>
        <v>1.943277994791667E-11</v>
      </c>
      <c r="AC406">
        <f t="shared" si="607"/>
        <v>0.9579200182085279</v>
      </c>
      <c r="AD406">
        <f t="shared" si="608"/>
        <v>6.4573720726958053</v>
      </c>
      <c r="AE406">
        <f t="shared" si="609"/>
        <v>3.1520541841423584</v>
      </c>
      <c r="AF406">
        <f t="shared" si="610"/>
        <v>2.6903574182158413E-4</v>
      </c>
      <c r="AG406">
        <f t="shared" si="611"/>
        <v>0.69462616209500339</v>
      </c>
      <c r="AH406">
        <f t="shared" si="612"/>
        <v>2.7172609923979994E-5</v>
      </c>
      <c r="AI406">
        <f t="shared" si="613"/>
        <v>20.005814976757549</v>
      </c>
      <c r="AJ406">
        <f t="shared" si="614"/>
        <v>1100246.2612361715</v>
      </c>
      <c r="AK406">
        <f t="shared" si="615"/>
        <v>47290.250509076126</v>
      </c>
      <c r="AL406">
        <f t="shared" si="616"/>
        <v>10777.946777605721</v>
      </c>
      <c r="AM406">
        <f t="shared" si="617"/>
        <v>0.47739977506320591</v>
      </c>
      <c r="AN406">
        <f t="shared" si="618"/>
        <v>722.02496571051381</v>
      </c>
      <c r="AO406">
        <f t="shared" si="619"/>
        <v>6.8049857336160008E-2</v>
      </c>
      <c r="AP406">
        <f t="shared" si="620"/>
        <v>1.2603975318157656</v>
      </c>
      <c r="AQ406">
        <f t="shared" si="621"/>
        <v>5.5302291104678947</v>
      </c>
      <c r="AR406">
        <f t="shared" si="581"/>
        <v>59604.515020588806</v>
      </c>
      <c r="AS406">
        <f t="shared" si="581"/>
        <v>59604.515020588799</v>
      </c>
      <c r="AU406" s="3">
        <f t="shared" si="582"/>
        <v>1.0973134328358207</v>
      </c>
      <c r="AV406">
        <f t="shared" si="583"/>
        <v>0.44480981358648353</v>
      </c>
      <c r="AW406">
        <f t="shared" si="622"/>
        <v>4.033069567722835E-2</v>
      </c>
      <c r="AX406">
        <f t="shared" si="622"/>
        <v>-0.3518256397276126</v>
      </c>
      <c r="AY406">
        <f t="shared" si="623"/>
        <v>0.40536258855133844</v>
      </c>
      <c r="BA406">
        <f t="shared" si="624"/>
        <v>222.40490679324179</v>
      </c>
      <c r="BG406">
        <f t="shared" si="625"/>
        <v>2.4193327899162993E-14</v>
      </c>
      <c r="BH406">
        <f t="shared" si="626"/>
        <v>0.15554204543840547</v>
      </c>
      <c r="BI406" s="2">
        <f t="shared" si="627"/>
        <v>1.183145541367135</v>
      </c>
      <c r="BJ406" s="4">
        <f t="shared" si="628"/>
        <v>0.13146484519451029</v>
      </c>
      <c r="BK406">
        <f t="shared" si="629"/>
        <v>-0.88119036564714104</v>
      </c>
      <c r="BL406">
        <f t="shared" si="630"/>
        <v>-0.80815219420195872</v>
      </c>
      <c r="BM406">
        <f t="shared" si="631"/>
        <v>8.4445795456159457E-7</v>
      </c>
      <c r="BN406">
        <f t="shared" si="632"/>
        <v>-18.314554136713493</v>
      </c>
      <c r="BO406">
        <f t="shared" si="633"/>
        <v>-6.0734219690135944</v>
      </c>
      <c r="BP406">
        <f t="shared" si="634"/>
        <v>0.16743549404203603</v>
      </c>
      <c r="BQ406">
        <f t="shared" si="635"/>
        <v>-6.061212598369389</v>
      </c>
      <c r="BR406">
        <f t="shared" si="636"/>
        <v>1.2303786482511275E-11</v>
      </c>
      <c r="BS406">
        <f t="shared" si="637"/>
        <v>7.3822718895067646E-7</v>
      </c>
      <c r="BT406">
        <f t="shared" si="638"/>
        <v>37.797232074274632</v>
      </c>
      <c r="BU406">
        <f t="shared" si="639"/>
        <v>1.5774599972212724</v>
      </c>
      <c r="BV406">
        <f t="shared" si="640"/>
        <v>1.6790461312044189</v>
      </c>
    </row>
    <row r="407" spans="1:74" x14ac:dyDescent="0.2">
      <c r="A407">
        <v>1.4914000000000001</v>
      </c>
      <c r="B407">
        <v>49.215000000000003</v>
      </c>
      <c r="C407">
        <f t="shared" si="584"/>
        <v>2.4914000000000001</v>
      </c>
      <c r="D407">
        <f t="shared" si="585"/>
        <v>1.4914000000000001</v>
      </c>
      <c r="E407">
        <f t="shared" si="586"/>
        <v>149140</v>
      </c>
      <c r="F407">
        <f t="shared" si="587"/>
        <v>1112985074.6268656</v>
      </c>
      <c r="G407">
        <f t="shared" si="588"/>
        <v>3.1142500000000002</v>
      </c>
      <c r="H407">
        <f t="shared" si="579"/>
        <v>1.9742923313631249</v>
      </c>
      <c r="I407">
        <f t="shared" si="580"/>
        <v>8.2025000000000002E-4</v>
      </c>
      <c r="J407">
        <f t="shared" si="589"/>
        <v>1.60205078125E-11</v>
      </c>
      <c r="K407" s="4">
        <f t="shared" si="590"/>
        <v>0.12881001388576074</v>
      </c>
      <c r="L407">
        <f t="shared" si="591"/>
        <v>1.2881001388576074E-7</v>
      </c>
      <c r="M407">
        <f t="shared" si="592"/>
        <v>0.87118998611423926</v>
      </c>
      <c r="N407">
        <f t="shared" si="593"/>
        <v>8.7118998611423924E-7</v>
      </c>
      <c r="O407">
        <f t="shared" si="594"/>
        <v>484.81072585476727</v>
      </c>
      <c r="P407">
        <f t="shared" si="595"/>
        <v>8.447282552032858E-4</v>
      </c>
      <c r="Q407">
        <f t="shared" si="596"/>
        <v>7.9277040356708141E-15</v>
      </c>
      <c r="R407">
        <f t="shared" si="597"/>
        <v>4.0411804500416322E-18</v>
      </c>
      <c r="S407">
        <f t="shared" si="598"/>
        <v>8.4261627290701168E-13</v>
      </c>
      <c r="T407">
        <f t="shared" si="599"/>
        <v>8.3427353753169475E-16</v>
      </c>
      <c r="U407">
        <f t="shared" si="600"/>
        <v>7.5721181953834493E-13</v>
      </c>
      <c r="V407">
        <f t="shared" si="601"/>
        <v>1.1017703580489969E-3</v>
      </c>
      <c r="W407">
        <f t="shared" si="602"/>
        <v>1.112788061629487</v>
      </c>
      <c r="X407">
        <f t="shared" si="603"/>
        <v>6.7189383439551351</v>
      </c>
      <c r="Y407">
        <f t="shared" si="604"/>
        <v>1.4333824567040298E-5</v>
      </c>
      <c r="Z407">
        <f t="shared" si="605"/>
        <v>0.82165522214664566</v>
      </c>
      <c r="AA407">
        <f t="shared" si="606"/>
        <v>2.0025634765624999E-11</v>
      </c>
      <c r="AC407">
        <f t="shared" si="607"/>
        <v>0.9596220942832645</v>
      </c>
      <c r="AD407">
        <f t="shared" si="608"/>
        <v>6.6425706129298963</v>
      </c>
      <c r="AE407">
        <f t="shared" si="609"/>
        <v>3.2286796751133413</v>
      </c>
      <c r="AF407">
        <f t="shared" si="610"/>
        <v>2.6555751477786262E-4</v>
      </c>
      <c r="AG407">
        <f t="shared" si="611"/>
        <v>0.7158178015726282</v>
      </c>
      <c r="AH407">
        <f t="shared" si="612"/>
        <v>2.6821308992564123E-5</v>
      </c>
      <c r="AI407">
        <f t="shared" si="613"/>
        <v>19.472887859458385</v>
      </c>
      <c r="AJ407">
        <f t="shared" si="614"/>
        <v>1116240.8138293365</v>
      </c>
      <c r="AK407">
        <f t="shared" si="615"/>
        <v>48587.927308579143</v>
      </c>
      <c r="AL407">
        <f t="shared" si="616"/>
        <v>10653.719577635629</v>
      </c>
      <c r="AM407">
        <f t="shared" si="617"/>
        <v>0.46825933509048495</v>
      </c>
      <c r="AN407">
        <f t="shared" si="618"/>
        <v>722.02921856455202</v>
      </c>
      <c r="AO407">
        <f t="shared" si="619"/>
        <v>6.8049458659679721E-2</v>
      </c>
      <c r="AP407">
        <f t="shared" si="620"/>
        <v>1.2511315991646321</v>
      </c>
      <c r="AQ407">
        <f t="shared" si="621"/>
        <v>5.7059781563321916</v>
      </c>
      <c r="AR407">
        <f t="shared" si="581"/>
        <v>60789.891193677526</v>
      </c>
      <c r="AS407">
        <f t="shared" si="581"/>
        <v>60789.891193677526</v>
      </c>
      <c r="AU407" s="3">
        <f t="shared" si="582"/>
        <v>1.1129850746268655</v>
      </c>
      <c r="AV407">
        <f t="shared" si="583"/>
        <v>0.45365590443042925</v>
      </c>
      <c r="AW407">
        <f t="shared" si="622"/>
        <v>4.6489340389825072E-2</v>
      </c>
      <c r="AX407">
        <f t="shared" si="622"/>
        <v>-0.34327343231262086</v>
      </c>
      <c r="AY407">
        <f t="shared" si="623"/>
        <v>0.40760286438029725</v>
      </c>
      <c r="BA407">
        <f t="shared" si="624"/>
        <v>226.82795221521462</v>
      </c>
      <c r="BG407">
        <f t="shared" si="625"/>
        <v>2.3414884469432702E-14</v>
      </c>
      <c r="BH407">
        <f t="shared" si="626"/>
        <v>0.15301922908390536</v>
      </c>
      <c r="BI407" s="2">
        <f t="shared" si="627"/>
        <v>1.1879451330516533</v>
      </c>
      <c r="BJ407" s="4">
        <f t="shared" si="628"/>
        <v>0.12881001388576074</v>
      </c>
      <c r="BK407">
        <f t="shared" si="629"/>
        <v>-0.89005037295232514</v>
      </c>
      <c r="BL407">
        <f t="shared" si="630"/>
        <v>-0.81525399035695845</v>
      </c>
      <c r="BM407">
        <f t="shared" si="631"/>
        <v>8.4698077091609453E-7</v>
      </c>
      <c r="BN407">
        <f t="shared" si="632"/>
        <v>-18.794513305165335</v>
      </c>
      <c r="BO407">
        <f t="shared" si="633"/>
        <v>-6.0721264493857383</v>
      </c>
      <c r="BP407">
        <f t="shared" si="634"/>
        <v>0.17359413875463281</v>
      </c>
      <c r="BQ407">
        <f t="shared" si="635"/>
        <v>-6.0598871252177577</v>
      </c>
      <c r="BR407">
        <f t="shared" si="636"/>
        <v>1.2629306669765766E-11</v>
      </c>
      <c r="BS407">
        <f t="shared" si="637"/>
        <v>7.5775840018594602E-7</v>
      </c>
      <c r="BT407">
        <f t="shared" si="638"/>
        <v>38.797230089520433</v>
      </c>
      <c r="BU407">
        <f t="shared" si="639"/>
        <v>1.5888007204452923</v>
      </c>
      <c r="BV407">
        <f t="shared" si="640"/>
        <v>1.6920974894417289</v>
      </c>
    </row>
    <row r="408" spans="1:74" x14ac:dyDescent="0.2">
      <c r="BH408" s="4" t="s">
        <v>89</v>
      </c>
      <c r="BI408" s="2">
        <f>AVERAGE(BI394:BI407)</f>
        <v>1.1613909578721522</v>
      </c>
      <c r="BM408" s="4" t="s">
        <v>89</v>
      </c>
      <c r="BN408">
        <f>AVERAGE(BN394:BN407)</f>
        <v>-16.139095787215208</v>
      </c>
    </row>
    <row r="409" spans="1:74" x14ac:dyDescent="0.2">
      <c r="A409" s="4" t="s">
        <v>133</v>
      </c>
      <c r="BH409" s="4" t="s">
        <v>91</v>
      </c>
      <c r="BI409" s="2">
        <f>_xlfn.VAR.S(BI394:BI407)</f>
        <v>2.179657453095986E-4</v>
      </c>
      <c r="BM409" s="4" t="s">
        <v>91</v>
      </c>
      <c r="BN409">
        <f>_xlfn.VAR.S(BN394:BN407)</f>
        <v>2.1796574530959814</v>
      </c>
    </row>
    <row r="410" spans="1:74" x14ac:dyDescent="0.2">
      <c r="A410" t="s">
        <v>3</v>
      </c>
      <c r="B410" t="s">
        <v>4</v>
      </c>
      <c r="C410" t="s">
        <v>25</v>
      </c>
      <c r="D410" t="s">
        <v>26</v>
      </c>
      <c r="E410" t="s">
        <v>27</v>
      </c>
      <c r="F410" s="5" t="s">
        <v>28</v>
      </c>
      <c r="G410" t="s">
        <v>29</v>
      </c>
      <c r="H410" t="s">
        <v>30</v>
      </c>
      <c r="I410" t="s">
        <v>31</v>
      </c>
      <c r="J410" t="s">
        <v>32</v>
      </c>
      <c r="BH410" s="4" t="s">
        <v>92</v>
      </c>
      <c r="BI410">
        <f>BI409^0.5</f>
        <v>1.4763663004471439E-2</v>
      </c>
      <c r="BM410" s="4" t="s">
        <v>92</v>
      </c>
      <c r="BN410">
        <f>BN409^0.5</f>
        <v>1.4763663004471421</v>
      </c>
    </row>
    <row r="411" spans="1:74" x14ac:dyDescent="0.2">
      <c r="A411" s="4">
        <v>1.2342</v>
      </c>
      <c r="B411" s="4">
        <v>67.415000000000006</v>
      </c>
      <c r="C411">
        <f>A411+1</f>
        <v>2.2342</v>
      </c>
      <c r="D411">
        <f>C411-1</f>
        <v>1.2342</v>
      </c>
      <c r="E411">
        <f>D411*100000</f>
        <v>123420</v>
      </c>
      <c r="F411">
        <f>E411/(0.000134)</f>
        <v>921044776.119403</v>
      </c>
      <c r="G411">
        <f>1.25*C411/1</f>
        <v>2.7927499999999998</v>
      </c>
      <c r="H411">
        <f t="shared" ref="H411:H424" si="641">(((((C411+1)*100000)/2)*28.02)/(8.314*298))/1000</f>
        <v>1.8288526831914471</v>
      </c>
      <c r="I411">
        <f t="shared" ref="I411:I424" si="642">B411/60000</f>
        <v>1.1235833333333334E-3</v>
      </c>
      <c r="J411">
        <f>I411/51200000</f>
        <v>2.1944986979166668E-11</v>
      </c>
      <c r="BH411" s="4" t="s">
        <v>93</v>
      </c>
      <c r="BI411">
        <f>BI410*100</f>
        <v>1.4763663004471439</v>
      </c>
    </row>
    <row r="412" spans="1:74" x14ac:dyDescent="0.2">
      <c r="A412" s="2">
        <v>1.2555000000000001</v>
      </c>
      <c r="B412" s="2">
        <v>68.488</v>
      </c>
      <c r="C412">
        <f>A412+1</f>
        <v>2.2555000000000001</v>
      </c>
      <c r="D412">
        <f>C412-1</f>
        <v>1.2555000000000001</v>
      </c>
      <c r="E412">
        <f>D412*100000</f>
        <v>125550</v>
      </c>
      <c r="F412">
        <f>E412/(0.000134)</f>
        <v>936940298.50746262</v>
      </c>
      <c r="G412">
        <f>1.25*C412/1</f>
        <v>2.819375</v>
      </c>
      <c r="H412">
        <f t="shared" si="641"/>
        <v>1.840897257476271</v>
      </c>
      <c r="I412">
        <f t="shared" si="642"/>
        <v>1.1414666666666666E-3</v>
      </c>
      <c r="J412">
        <f>I412/51200000</f>
        <v>2.2294270833333331E-11</v>
      </c>
    </row>
    <row r="413" spans="1:74" x14ac:dyDescent="0.2">
      <c r="A413">
        <v>1.2722</v>
      </c>
      <c r="B413">
        <v>69.978999999999999</v>
      </c>
      <c r="C413">
        <f t="shared" ref="C413:C424" si="643">A413+1</f>
        <v>2.2721999999999998</v>
      </c>
      <c r="D413">
        <f t="shared" ref="D413:D424" si="644">C413-1</f>
        <v>1.2721999999999998</v>
      </c>
      <c r="E413">
        <f t="shared" ref="E413:E424" si="645">D413*100000</f>
        <v>127219.99999999997</v>
      </c>
      <c r="F413">
        <f t="shared" ref="F413:F424" si="646">E413/(0.000134)</f>
        <v>949402985.07462656</v>
      </c>
      <c r="G413">
        <f t="shared" ref="G413:G424" si="647">1.25*C413/1</f>
        <v>2.8402499999999997</v>
      </c>
      <c r="H413">
        <f t="shared" si="641"/>
        <v>1.8503406560939499</v>
      </c>
      <c r="I413">
        <f t="shared" si="642"/>
        <v>1.1663166666666667E-3</v>
      </c>
      <c r="J413">
        <f t="shared" ref="J413:J424" si="648">I413/51200000</f>
        <v>2.2779622395833333E-11</v>
      </c>
    </row>
    <row r="414" spans="1:74" x14ac:dyDescent="0.2">
      <c r="A414">
        <v>1.292</v>
      </c>
      <c r="B414">
        <v>71.337000000000003</v>
      </c>
      <c r="C414">
        <f t="shared" si="643"/>
        <v>2.2919999999999998</v>
      </c>
      <c r="D414">
        <f t="shared" si="644"/>
        <v>1.2919999999999998</v>
      </c>
      <c r="E414">
        <f t="shared" si="645"/>
        <v>129199.99999999999</v>
      </c>
      <c r="F414">
        <f t="shared" si="646"/>
        <v>964179104.47761178</v>
      </c>
      <c r="G414">
        <f t="shared" si="647"/>
        <v>2.8649999999999998</v>
      </c>
      <c r="H414">
        <f t="shared" si="641"/>
        <v>1.8615370209220963</v>
      </c>
      <c r="I414">
        <f t="shared" si="642"/>
        <v>1.18895E-3</v>
      </c>
      <c r="J414">
        <f t="shared" si="648"/>
        <v>2.3221679687500001E-11</v>
      </c>
    </row>
    <row r="415" spans="1:74" x14ac:dyDescent="0.2">
      <c r="A415">
        <v>1.3113999999999999</v>
      </c>
      <c r="B415">
        <v>72.914000000000001</v>
      </c>
      <c r="C415">
        <f t="shared" si="643"/>
        <v>2.3113999999999999</v>
      </c>
      <c r="D415">
        <f t="shared" si="644"/>
        <v>1.3113999999999999</v>
      </c>
      <c r="E415">
        <f t="shared" si="645"/>
        <v>131140</v>
      </c>
      <c r="F415">
        <f t="shared" si="646"/>
        <v>978656716.41791046</v>
      </c>
      <c r="G415">
        <f t="shared" si="647"/>
        <v>2.8892499999999997</v>
      </c>
      <c r="H415">
        <f t="shared" si="641"/>
        <v>1.8725071965617952</v>
      </c>
      <c r="I415">
        <f t="shared" si="642"/>
        <v>1.2152333333333334E-3</v>
      </c>
      <c r="J415">
        <f t="shared" si="648"/>
        <v>2.3735026041666669E-11</v>
      </c>
    </row>
    <row r="416" spans="1:74" x14ac:dyDescent="0.2">
      <c r="A416">
        <v>1.3324</v>
      </c>
      <c r="B416">
        <v>74.209999999999994</v>
      </c>
      <c r="C416">
        <f t="shared" si="643"/>
        <v>2.3323999999999998</v>
      </c>
      <c r="D416">
        <f t="shared" si="644"/>
        <v>1.3323999999999998</v>
      </c>
      <c r="E416">
        <f t="shared" si="645"/>
        <v>133239.99999999997</v>
      </c>
      <c r="F416">
        <f t="shared" si="646"/>
        <v>994328358.20895493</v>
      </c>
      <c r="G416">
        <f t="shared" si="647"/>
        <v>2.9154999999999998</v>
      </c>
      <c r="H416">
        <f t="shared" si="641"/>
        <v>1.8843821289552836</v>
      </c>
      <c r="I416">
        <f t="shared" si="642"/>
        <v>1.2368333333333333E-3</v>
      </c>
      <c r="J416">
        <f t="shared" si="648"/>
        <v>2.4156901041666666E-11</v>
      </c>
    </row>
    <row r="417" spans="1:76" x14ac:dyDescent="0.2">
      <c r="A417">
        <v>1.3512999999999999</v>
      </c>
      <c r="B417">
        <v>75.769000000000005</v>
      </c>
      <c r="C417">
        <f t="shared" si="643"/>
        <v>2.3513000000000002</v>
      </c>
      <c r="D417">
        <f t="shared" si="644"/>
        <v>1.3513000000000002</v>
      </c>
      <c r="E417">
        <f t="shared" si="645"/>
        <v>135130.00000000003</v>
      </c>
      <c r="F417">
        <f t="shared" si="646"/>
        <v>1008432835.8208957</v>
      </c>
      <c r="G417">
        <f t="shared" si="647"/>
        <v>2.9391250000000002</v>
      </c>
      <c r="H417">
        <f t="shared" si="641"/>
        <v>1.895069568109423</v>
      </c>
      <c r="I417">
        <f t="shared" si="642"/>
        <v>1.2628166666666667E-3</v>
      </c>
      <c r="J417">
        <f t="shared" si="648"/>
        <v>2.4664388020833334E-11</v>
      </c>
    </row>
    <row r="418" spans="1:76" x14ac:dyDescent="0.2">
      <c r="A418">
        <v>1.3752</v>
      </c>
      <c r="B418">
        <v>77.006</v>
      </c>
      <c r="C418">
        <f t="shared" si="643"/>
        <v>2.3752</v>
      </c>
      <c r="D418">
        <f t="shared" si="644"/>
        <v>1.3752</v>
      </c>
      <c r="E418">
        <f t="shared" si="645"/>
        <v>137520</v>
      </c>
      <c r="F418">
        <f t="shared" si="646"/>
        <v>1026268656.7164179</v>
      </c>
      <c r="G418">
        <f t="shared" si="647"/>
        <v>2.9689999999999999</v>
      </c>
      <c r="H418">
        <f t="shared" si="641"/>
        <v>1.9085843721191553</v>
      </c>
      <c r="I418">
        <f t="shared" si="642"/>
        <v>1.2834333333333334E-3</v>
      </c>
      <c r="J418">
        <f t="shared" si="648"/>
        <v>2.5067057291666667E-11</v>
      </c>
    </row>
    <row r="419" spans="1:76" x14ac:dyDescent="0.2">
      <c r="A419">
        <v>1.3912</v>
      </c>
      <c r="B419">
        <v>78.424000000000007</v>
      </c>
      <c r="C419">
        <f t="shared" si="643"/>
        <v>2.3912</v>
      </c>
      <c r="D419">
        <f t="shared" si="644"/>
        <v>1.3912</v>
      </c>
      <c r="E419">
        <f t="shared" si="645"/>
        <v>139120</v>
      </c>
      <c r="F419">
        <f t="shared" si="646"/>
        <v>1038208955.2238805</v>
      </c>
      <c r="G419">
        <f t="shared" si="647"/>
        <v>2.9889999999999999</v>
      </c>
      <c r="H419">
        <f t="shared" si="641"/>
        <v>1.9176319396570514</v>
      </c>
      <c r="I419">
        <f t="shared" si="642"/>
        <v>1.3070666666666667E-3</v>
      </c>
      <c r="J419">
        <f t="shared" si="648"/>
        <v>2.5528645833333335E-11</v>
      </c>
    </row>
    <row r="420" spans="1:76" x14ac:dyDescent="0.2">
      <c r="A420">
        <v>1.4136</v>
      </c>
      <c r="B420">
        <v>79.900000000000006</v>
      </c>
      <c r="C420">
        <f t="shared" si="643"/>
        <v>2.4135999999999997</v>
      </c>
      <c r="D420">
        <f t="shared" si="644"/>
        <v>1.4135999999999997</v>
      </c>
      <c r="E420">
        <f t="shared" si="645"/>
        <v>141359.99999999997</v>
      </c>
      <c r="F420">
        <f t="shared" si="646"/>
        <v>1054925373.1343281</v>
      </c>
      <c r="G420">
        <f t="shared" si="647"/>
        <v>3.0169999999999995</v>
      </c>
      <c r="H420">
        <f t="shared" si="641"/>
        <v>1.9302985342101056</v>
      </c>
      <c r="I420">
        <f t="shared" si="642"/>
        <v>1.3316666666666668E-3</v>
      </c>
      <c r="J420">
        <f t="shared" si="648"/>
        <v>2.6009114583333334E-11</v>
      </c>
    </row>
    <row r="421" spans="1:76" x14ac:dyDescent="0.2">
      <c r="A421">
        <v>1.4311</v>
      </c>
      <c r="B421">
        <v>81.25</v>
      </c>
      <c r="C421">
        <f t="shared" si="643"/>
        <v>2.4310999999999998</v>
      </c>
      <c r="D421">
        <f t="shared" si="644"/>
        <v>1.4310999999999998</v>
      </c>
      <c r="E421">
        <f t="shared" si="645"/>
        <v>143109.99999999997</v>
      </c>
      <c r="F421">
        <f t="shared" si="646"/>
        <v>1067985074.6268654</v>
      </c>
      <c r="G421">
        <f t="shared" si="647"/>
        <v>3.038875</v>
      </c>
      <c r="H421">
        <f t="shared" si="641"/>
        <v>1.9401943112046793</v>
      </c>
      <c r="I421">
        <f t="shared" si="642"/>
        <v>1.3541666666666667E-3</v>
      </c>
      <c r="J421">
        <f t="shared" si="648"/>
        <v>2.6448567708333334E-11</v>
      </c>
    </row>
    <row r="422" spans="1:76" x14ac:dyDescent="0.2">
      <c r="A422">
        <v>1.4521999999999999</v>
      </c>
      <c r="B422">
        <v>82.677999999999997</v>
      </c>
      <c r="C422">
        <f t="shared" si="643"/>
        <v>2.4521999999999999</v>
      </c>
      <c r="D422">
        <f t="shared" si="644"/>
        <v>1.4521999999999999</v>
      </c>
      <c r="E422">
        <f t="shared" si="645"/>
        <v>145220</v>
      </c>
      <c r="F422">
        <f t="shared" si="646"/>
        <v>1083731343.283582</v>
      </c>
      <c r="G422">
        <f t="shared" si="647"/>
        <v>3.0652499999999998</v>
      </c>
      <c r="H422">
        <f t="shared" si="641"/>
        <v>1.9521257908952798</v>
      </c>
      <c r="I422">
        <f t="shared" si="642"/>
        <v>1.3779666666666665E-3</v>
      </c>
      <c r="J422">
        <f t="shared" si="648"/>
        <v>2.6913411458333331E-11</v>
      </c>
    </row>
    <row r="423" spans="1:76" x14ac:dyDescent="0.2">
      <c r="A423">
        <v>1.4738</v>
      </c>
      <c r="B423">
        <v>83.926000000000002</v>
      </c>
      <c r="C423">
        <f t="shared" si="643"/>
        <v>2.4737999999999998</v>
      </c>
      <c r="D423">
        <f t="shared" si="644"/>
        <v>1.4737999999999998</v>
      </c>
      <c r="E423">
        <f t="shared" si="645"/>
        <v>147379.99999999997</v>
      </c>
      <c r="F423">
        <f t="shared" si="646"/>
        <v>1099850746.2686565</v>
      </c>
      <c r="G423">
        <f t="shared" si="647"/>
        <v>3.0922499999999999</v>
      </c>
      <c r="H423">
        <f t="shared" si="641"/>
        <v>1.9643400070714392</v>
      </c>
      <c r="I423">
        <f t="shared" si="642"/>
        <v>1.3987666666666666E-3</v>
      </c>
      <c r="J423">
        <f t="shared" si="648"/>
        <v>2.7319661458333333E-11</v>
      </c>
    </row>
    <row r="424" spans="1:76" x14ac:dyDescent="0.2">
      <c r="A424">
        <v>1.4912000000000001</v>
      </c>
      <c r="B424">
        <v>85.436999999999998</v>
      </c>
      <c r="C424">
        <f t="shared" si="643"/>
        <v>2.4912000000000001</v>
      </c>
      <c r="D424">
        <f t="shared" si="644"/>
        <v>1.4912000000000001</v>
      </c>
      <c r="E424">
        <f t="shared" si="645"/>
        <v>149120</v>
      </c>
      <c r="F424">
        <f t="shared" si="646"/>
        <v>1112835820.8955224</v>
      </c>
      <c r="G424">
        <f t="shared" si="647"/>
        <v>3.1139999999999999</v>
      </c>
      <c r="H424">
        <f t="shared" si="641"/>
        <v>1.9741792367689011</v>
      </c>
      <c r="I424">
        <f t="shared" si="642"/>
        <v>1.42395E-3</v>
      </c>
      <c r="J424">
        <f t="shared" si="648"/>
        <v>2.78115234375E-11</v>
      </c>
    </row>
    <row r="426" spans="1:76" x14ac:dyDescent="0.2">
      <c r="A426" s="7" t="s">
        <v>142</v>
      </c>
    </row>
    <row r="427" spans="1:76" x14ac:dyDescent="0.2">
      <c r="A427" s="4" t="s">
        <v>137</v>
      </c>
      <c r="K427" s="8" t="s">
        <v>21</v>
      </c>
      <c r="L427" s="8"/>
      <c r="M427" s="8"/>
      <c r="P427" s="7" t="s">
        <v>138</v>
      </c>
      <c r="BS427" s="9" t="s">
        <v>24</v>
      </c>
    </row>
    <row r="428" spans="1:76" x14ac:dyDescent="0.2">
      <c r="A428" t="s">
        <v>135</v>
      </c>
      <c r="B428" t="s">
        <v>136</v>
      </c>
      <c r="C428" t="s">
        <v>25</v>
      </c>
      <c r="D428" t="s">
        <v>26</v>
      </c>
      <c r="E428" t="s">
        <v>27</v>
      </c>
      <c r="F428" s="5" t="s">
        <v>28</v>
      </c>
      <c r="G428" t="s">
        <v>29</v>
      </c>
      <c r="H428" t="s">
        <v>30</v>
      </c>
      <c r="I428" t="s">
        <v>31</v>
      </c>
      <c r="J428" t="s">
        <v>32</v>
      </c>
      <c r="K428" s="4" t="s">
        <v>33</v>
      </c>
      <c r="L428" t="s">
        <v>34</v>
      </c>
      <c r="M428" t="s">
        <v>35</v>
      </c>
      <c r="N428" t="s">
        <v>36</v>
      </c>
      <c r="O428" t="s">
        <v>37</v>
      </c>
      <c r="P428" s="10" t="s">
        <v>38</v>
      </c>
      <c r="Q428" s="10" t="s">
        <v>39</v>
      </c>
      <c r="R428" s="10" t="s">
        <v>40</v>
      </c>
      <c r="S428" s="10" t="s">
        <v>41</v>
      </c>
      <c r="T428" s="10" t="s">
        <v>42</v>
      </c>
      <c r="U428" s="5" t="s">
        <v>43</v>
      </c>
      <c r="V428" s="10" t="s">
        <v>44</v>
      </c>
      <c r="W428" s="10" t="s">
        <v>45</v>
      </c>
      <c r="X428" s="11" t="s">
        <v>46</v>
      </c>
      <c r="Y428" s="11" t="s">
        <v>47</v>
      </c>
      <c r="Z428" s="11" t="s">
        <v>48</v>
      </c>
      <c r="AA428" s="11" t="s">
        <v>49</v>
      </c>
      <c r="AB428" s="12"/>
      <c r="AC428" s="12" t="s">
        <v>50</v>
      </c>
      <c r="AD428" s="12" t="s">
        <v>51</v>
      </c>
      <c r="AE428" s="13" t="s">
        <v>52</v>
      </c>
      <c r="AF428" s="13" t="s">
        <v>53</v>
      </c>
      <c r="AG428" s="13" t="s">
        <v>54</v>
      </c>
      <c r="AH428" s="13" t="s">
        <v>55</v>
      </c>
      <c r="AI428" s="12" t="s">
        <v>56</v>
      </c>
      <c r="AJ428" s="12" t="s">
        <v>57</v>
      </c>
      <c r="AK428" s="12" t="s">
        <v>58</v>
      </c>
      <c r="AL428" s="12" t="s">
        <v>59</v>
      </c>
      <c r="AM428" s="12" t="s">
        <v>60</v>
      </c>
      <c r="AN428" s="12" t="s">
        <v>95</v>
      </c>
      <c r="AO428" s="12" t="s">
        <v>96</v>
      </c>
      <c r="AP428" s="12" t="s">
        <v>97</v>
      </c>
      <c r="AQ428" s="12" t="s">
        <v>98</v>
      </c>
      <c r="AR428" s="12" t="s">
        <v>63</v>
      </c>
      <c r="AS428" s="12" t="s">
        <v>64</v>
      </c>
      <c r="AT428" s="12" t="s">
        <v>65</v>
      </c>
      <c r="AU428" s="12" t="s">
        <v>66</v>
      </c>
      <c r="AW428" s="19" t="s">
        <v>67</v>
      </c>
      <c r="AX428" s="5" t="s">
        <v>68</v>
      </c>
      <c r="AY428" s="5" t="s">
        <v>69</v>
      </c>
      <c r="AZ428" s="5" t="s">
        <v>70</v>
      </c>
      <c r="BA428" s="5" t="s">
        <v>71</v>
      </c>
      <c r="BB428" s="5"/>
      <c r="BC428" s="5" t="s">
        <v>72</v>
      </c>
      <c r="BJ428" s="5" t="s">
        <v>74</v>
      </c>
      <c r="BK428" s="5" t="s">
        <v>75</v>
      </c>
      <c r="BL428" s="5" t="s">
        <v>76</v>
      </c>
      <c r="BM428" s="4" t="s">
        <v>77</v>
      </c>
      <c r="BN428" s="5" t="s">
        <v>78</v>
      </c>
      <c r="BO428" s="5" t="s">
        <v>79</v>
      </c>
      <c r="BP428" s="5" t="s">
        <v>81</v>
      </c>
      <c r="BQ428" t="s">
        <v>132</v>
      </c>
      <c r="BR428" t="s">
        <v>143</v>
      </c>
      <c r="BS428" t="s">
        <v>88</v>
      </c>
      <c r="BT428" t="s">
        <v>111</v>
      </c>
      <c r="BU428" t="s">
        <v>112</v>
      </c>
      <c r="BV428" t="s">
        <v>113</v>
      </c>
      <c r="BW428" t="s">
        <v>114</v>
      </c>
      <c r="BX428" t="s">
        <v>139</v>
      </c>
    </row>
    <row r="429" spans="1:76" x14ac:dyDescent="0.2">
      <c r="A429" s="4">
        <v>1.2343</v>
      </c>
      <c r="B429" s="4">
        <v>34.473999999999997</v>
      </c>
      <c r="C429">
        <f>A429+1</f>
        <v>2.2343000000000002</v>
      </c>
      <c r="D429">
        <f>C429-1</f>
        <v>1.2343000000000002</v>
      </c>
      <c r="E429">
        <f>D429*100000</f>
        <v>123430.00000000001</v>
      </c>
      <c r="F429">
        <f>E429/(0.000134)</f>
        <v>921119402.98507476</v>
      </c>
      <c r="G429">
        <f>1.25*C429/1</f>
        <v>2.7928750000000004</v>
      </c>
      <c r="H429">
        <f t="shared" ref="H429:H442" si="649">(((((C429+1)*100000)/2)*28.02)/(8.314*298))/1000</f>
        <v>1.8289092304885588</v>
      </c>
      <c r="I429">
        <f t="shared" ref="I429:I442" si="650">B429/60000</f>
        <v>5.7456666666666663E-4</v>
      </c>
      <c r="J429">
        <f>I429/51200000</f>
        <v>1.1222005208333333E-11</v>
      </c>
      <c r="K429" s="4">
        <f>1-(((J429/J446)^0.25)*1)</f>
        <v>0.15436337429411673</v>
      </c>
      <c r="L429">
        <f>K429*10^-6</f>
        <v>1.5436337429411673E-7</v>
      </c>
      <c r="M429">
        <f>1-K429</f>
        <v>0.84563662570588327</v>
      </c>
      <c r="N429">
        <f>M429*10^-6</f>
        <v>8.4563662570588325E-7</v>
      </c>
      <c r="O429">
        <f>F429*(N429/2)</f>
        <v>389.46615190625818</v>
      </c>
      <c r="P429">
        <f>(((O429*N429)+(0.5*(N429^2)*(9898+F429))))</f>
        <v>6.5869722408567338E-4</v>
      </c>
      <c r="Q429">
        <f>(((0.25*(((1*10^-6)^2)-(N429^2)))-(0.5*(N429^2)*(LN(1/M429)))))</f>
        <v>1.1275754106065313E-14</v>
      </c>
      <c r="R429">
        <f>(0.0625*(9898+F429)*((((1*10^-6)^2)-(N429^2))^2))</f>
        <v>4.6728467851426188E-18</v>
      </c>
      <c r="S429">
        <f>((2*PI()*1010)/(0.02))*((P429*Q429)-R429)</f>
        <v>8.7399288435197126E-13</v>
      </c>
      <c r="T429">
        <f>S429/1010</f>
        <v>8.6533948945739728E-16</v>
      </c>
      <c r="U429">
        <f>(PI()*((0.000001)^2))-(PI()*(N429^2))</f>
        <v>8.9503565434429735E-13</v>
      </c>
      <c r="V429">
        <f>T429/U429</f>
        <v>9.6682124925106421E-4</v>
      </c>
      <c r="W429">
        <f>(T429*1010)/U429</f>
        <v>0.97648946174357487</v>
      </c>
      <c r="X429">
        <f>(J429)/(PI()*(N429^2))</f>
        <v>4.9952016406003645</v>
      </c>
      <c r="Y429">
        <f>(2*1010*V429*L429)/(0.02)</f>
        <v>1.5073420827738404E-5</v>
      </c>
      <c r="Z429">
        <f>(1.25*X429*2*N429)/(0.00001781)</f>
        <v>0.5929429337560056</v>
      </c>
      <c r="AA429">
        <f>J429*1.25</f>
        <v>1.4027506510416667E-11</v>
      </c>
      <c r="AC429">
        <f>AA429/(AA429+S429)</f>
        <v>0.94134866155423269</v>
      </c>
      <c r="AD429">
        <f>(AA429+S429)/(PI()*(0.000001)^2)</f>
        <v>4.7432945763166314</v>
      </c>
      <c r="AE429">
        <f>(AD429*AC429)/H429</f>
        <v>2.4413972691145234</v>
      </c>
      <c r="AF429">
        <f>(AD429*(1-AC429))/1010</f>
        <v>2.7544611439952392E-4</v>
      </c>
      <c r="AG429">
        <f>(AD429*AC429*0.000002)/(0.00001781)</f>
        <v>0.50141426173757564</v>
      </c>
      <c r="AH429">
        <f>(AD429*(1-AC429)*0.000002)/(0.02)</f>
        <v>2.7820057554351917E-5</v>
      </c>
      <c r="AI429">
        <f>2*((((8/Z429)^12)+((AP429+AQ429)^-1.5))^(1/12))</f>
        <v>26.984047012159778</v>
      </c>
      <c r="AJ429">
        <f>2*((((8/Y429)^12)+((AN429+AO429)^-1.5))^(1/12))</f>
        <v>1061471.0610717165</v>
      </c>
      <c r="AK429">
        <f>((((0.000134)/(0.000002))*4*AI429*((AD429*AC429)^2))/(2*1.25))*(2/(1+C429))</f>
        <v>35662.581533425939</v>
      </c>
      <c r="AL429">
        <f>((0.000134/0.000002)*4*AJ429*((AD429*(1-AC429))^2))/(2*1010)</f>
        <v>10899.526492370243</v>
      </c>
      <c r="AM429">
        <f>(AL429/AK429)^0.5</f>
        <v>0.55283741407737308</v>
      </c>
      <c r="AN429">
        <f>(2.457*(LN((((7/Y429)^0.9)+(0.27*0.000046875))^-1)))^16</f>
        <v>2.3084770215539135E+23</v>
      </c>
      <c r="AO429">
        <f>(37530/Y429)^16</f>
        <v>2.1810611587389887E+150</v>
      </c>
      <c r="AP429">
        <f>(2.457*(LN((((7/Z429)^0.9)+(0.27*0.000046875))^-1)))^16</f>
        <v>621564785553.48877</v>
      </c>
      <c r="AQ429">
        <f>(37530/Z429)^16</f>
        <v>6.6351487756105621E+76</v>
      </c>
      <c r="AR429">
        <f>(1+((AM429^2)^0.5))^2</f>
        <v>2.4113040345585031</v>
      </c>
      <c r="AS429">
        <f>(1+((1/(AM429^2))^0.5))^2</f>
        <v>7.8896387649975033</v>
      </c>
      <c r="AT429">
        <f t="shared" ref="AT429:AU442" si="651">AK429*AR429</f>
        <v>85993.326734321527</v>
      </c>
      <c r="AU429">
        <f t="shared" si="651"/>
        <v>85993.326734321541</v>
      </c>
      <c r="AW429" s="3">
        <f t="shared" ref="AW429:AW442" si="652">(E429*10^-6)/0.134</f>
        <v>0.92111940298507466</v>
      </c>
      <c r="AX429">
        <f t="shared" ref="AX429:AX442" si="653">(AU429*10^-6)/0.134</f>
        <v>0.64174124428598167</v>
      </c>
      <c r="AY429">
        <f>LOG(AW429)</f>
        <v>-3.568406937275629E-2</v>
      </c>
      <c r="AZ429">
        <f>LOG(AX429)</f>
        <v>-0.19264004799227846</v>
      </c>
      <c r="BA429">
        <f>AX429/AW429</f>
        <v>0.69669712982517651</v>
      </c>
      <c r="BC429">
        <f>(AK429/0.000134)*(AR429)*(0.000002/4)</f>
        <v>320.87062214299073</v>
      </c>
      <c r="BJ429">
        <f>((AD429*(1-AC429))*0.000002*0.02)/(2*1010*BC429)</f>
        <v>1.716867144520173E-14</v>
      </c>
      <c r="BK429">
        <f>(BJ429^0.5)*10^6</f>
        <v>0.13102927705364831</v>
      </c>
      <c r="BL429" s="2">
        <f>BK429/BM429</f>
        <v>0.84883656924984852</v>
      </c>
      <c r="BM429" s="4">
        <f>1-(((J429/J446)^0.25)*1)</f>
        <v>0.15436337429411673</v>
      </c>
      <c r="BN429">
        <f>LOG(BM429)</f>
        <v>-0.81145573657059245</v>
      </c>
      <c r="BO429">
        <f>LOG(BK429)</f>
        <v>-0.88263165516681763</v>
      </c>
      <c r="BP429">
        <f>(1-BK429)*(10^-6)</f>
        <v>8.6897072294635164E-7</v>
      </c>
      <c r="BQ429">
        <f>((BM429-BK429)/(BM429))*100</f>
        <v>15.116343075015143</v>
      </c>
      <c r="BR429">
        <f>LOG(A429)</f>
        <v>9.1420728992051309E-2</v>
      </c>
      <c r="BS429">
        <f>(((BP429^4)*PI())/(8*0.00001781*0.000134))*E429</f>
        <v>1.1580637708831205E-11</v>
      </c>
      <c r="BT429">
        <f>BS429*60000</f>
        <v>6.9483826252987225E-7</v>
      </c>
      <c r="BU429">
        <f>BT429*51200000</f>
        <v>35.57571904152946</v>
      </c>
      <c r="BV429">
        <f>LOG(BU429)</f>
        <v>1.5511536866231579</v>
      </c>
      <c r="BW429">
        <f>LOG(C429)</f>
        <v>0.34914148551963314</v>
      </c>
      <c r="BX429">
        <f>LOG(BP429)</f>
        <v>-6.0609948554006268</v>
      </c>
    </row>
    <row r="430" spans="1:76" x14ac:dyDescent="0.2">
      <c r="A430">
        <v>1.2542</v>
      </c>
      <c r="B430">
        <v>35.301000000000002</v>
      </c>
      <c r="C430">
        <f t="shared" ref="C430:C442" si="654">A430+1</f>
        <v>2.2542</v>
      </c>
      <c r="D430">
        <f t="shared" ref="D430:D442" si="655">C430-1</f>
        <v>1.2542</v>
      </c>
      <c r="E430">
        <f t="shared" ref="E430:E442" si="656">D430*100000</f>
        <v>125420</v>
      </c>
      <c r="F430">
        <f t="shared" ref="F430:F442" si="657">E430/(0.000134)</f>
        <v>935970149.25373137</v>
      </c>
      <c r="G430">
        <f t="shared" ref="G430:G442" si="658">1.25*C430/1</f>
        <v>2.8177500000000002</v>
      </c>
      <c r="H430">
        <f t="shared" si="649"/>
        <v>1.8401621426138171</v>
      </c>
      <c r="I430">
        <f t="shared" si="650"/>
        <v>5.8835000000000007E-4</v>
      </c>
      <c r="J430">
        <f t="shared" ref="J430:J442" si="659">I430/51200000</f>
        <v>1.1491210937500002E-11</v>
      </c>
      <c r="K430" s="4">
        <f t="shared" ref="K430:K442" si="660">1-(((J430/J447)^0.25)*1)</f>
        <v>0.1526884410925603</v>
      </c>
      <c r="L430">
        <f t="shared" ref="L430:L442" si="661">K430*10^-6</f>
        <v>1.526884410925603E-7</v>
      </c>
      <c r="M430">
        <f t="shared" ref="M430:M442" si="662">1-K430</f>
        <v>0.8473115589074397</v>
      </c>
      <c r="N430">
        <f t="shared" ref="N430:N442" si="663">M430*10^-6</f>
        <v>8.4731155890743965E-7</v>
      </c>
      <c r="O430">
        <f t="shared" ref="O430:O442" si="664">F430*(N430/2)</f>
        <v>396.52916312750403</v>
      </c>
      <c r="P430">
        <f t="shared" ref="P430:P442" si="665">(((O430*N430)+(0.5*(N430^2)*(9898+F430))))</f>
        <v>6.7197103979326433E-4</v>
      </c>
      <c r="Q430">
        <f t="shared" ref="Q430:Q442" si="666">(((0.25*(((1*10^-6)^2)-(N430^2)))-(0.5*(N430^2)*(LN(1/M430)))))</f>
        <v>1.1039443626440139E-14</v>
      </c>
      <c r="R430">
        <f t="shared" ref="R430:R442" si="667">(0.0625*(9898+F430)*((((1*10^-6)^2)-(N430^2))^2))</f>
        <v>4.6541376704976159E-18</v>
      </c>
      <c r="S430">
        <f t="shared" ref="S430:S442" si="668">((2*PI()*1010)/(0.02))*((P430*Q430)-R430)</f>
        <v>8.7703503739358726E-13</v>
      </c>
      <c r="T430">
        <f t="shared" ref="T430:T442" si="669">S430/1010</f>
        <v>8.6835152217186859E-16</v>
      </c>
      <c r="U430">
        <f t="shared" ref="U430:U442" si="670">(PI()*((0.000001)^2))-(PI()*(N430^2))</f>
        <v>8.8612743236941883E-13</v>
      </c>
      <c r="V430">
        <f t="shared" ref="V430:V442" si="671">T430/U430</f>
        <v>9.7993978117795174E-4</v>
      </c>
      <c r="W430">
        <f t="shared" ref="W430:W442" si="672">(T430*1010)/U430</f>
        <v>0.98973917898973129</v>
      </c>
      <c r="X430">
        <f t="shared" ref="X430:X442" si="673">(J430)/(PI()*(N430^2))</f>
        <v>5.0948295852163055</v>
      </c>
      <c r="Y430">
        <f t="shared" ref="Y430:Y442" si="674">(2*1010*V430*L430)/(0.02)</f>
        <v>1.511217323281726E-5</v>
      </c>
      <c r="Z430">
        <f t="shared" ref="Z430:Z442" si="675">(1.25*X430*2*N430)/(0.00001781)</f>
        <v>0.60596687229328638</v>
      </c>
      <c r="AA430">
        <f t="shared" ref="AA430:AA442" si="676">J430*1.25</f>
        <v>1.4364013671875003E-11</v>
      </c>
      <c r="AC430">
        <f t="shared" ref="AC430:AC442" si="677">AA430/(AA430+S430)</f>
        <v>0.94245572899060204</v>
      </c>
      <c r="AD430">
        <f t="shared" ref="AD430:AD442" si="678">(AA430+S430)/(PI()*(0.000001)^2)</f>
        <v>4.851376479968895</v>
      </c>
      <c r="AE430">
        <f t="shared" ref="AE430:AE442" si="679">(AD430*AC430)/H430</f>
        <v>2.4846764592942101</v>
      </c>
      <c r="AF430">
        <f t="shared" ref="AF430:AF442" si="680">(AD430*(1-AC430))/1010</f>
        <v>2.7640487419004875E-4</v>
      </c>
      <c r="AG430">
        <f t="shared" ref="AG430:AG442" si="681">(AD430*AC430*0.000002)/(0.00001781)</f>
        <v>0.5134427352090899</v>
      </c>
      <c r="AH430">
        <f t="shared" ref="AH430:AH442" si="682">(AD430*(1-AC430)*0.000002)/(0.02)</f>
        <v>2.791689229319492E-5</v>
      </c>
      <c r="AI430">
        <f t="shared" ref="AI430:AI442" si="683">2*((((8/Z430)^12)+((AP430+AQ430)^-1.5))^(1/12))</f>
        <v>26.404083674488454</v>
      </c>
      <c r="AJ430">
        <f t="shared" ref="AJ430:AJ442" si="684">2*((((8/Y430)^12)+((AN430+AO430)^-1.5))^(1/12))</f>
        <v>1058749.1126196703</v>
      </c>
      <c r="AK430">
        <f t="shared" ref="AK430:AK442" si="685">((((0.000134)/(0.000002))*4*AI430*((AD430*AC430)^2))/(2*1.25))*(2/(1+C430))</f>
        <v>36366.668259840684</v>
      </c>
      <c r="AL430">
        <f t="shared" ref="AL430:AL442" si="686">((0.000134/0.000002)*4*AJ430*((AD430*(1-AC430))^2))/(2*1010)</f>
        <v>10947.390903995347</v>
      </c>
      <c r="AM430">
        <f t="shared" ref="AM430:AM442" si="687">(AL430/AK430)^0.5</f>
        <v>0.54866032387251351</v>
      </c>
      <c r="AN430">
        <f t="shared" ref="AN430:AN442" si="688">(2.457*(LN((((7/Y430)^0.9)+(0.27*0.000046875))^-1)))^16</f>
        <v>2.3012197444643938E+23</v>
      </c>
      <c r="AO430">
        <f t="shared" ref="AO430:AO442" si="689">(37530/Y430)^16</f>
        <v>2.0932748594884765E+150</v>
      </c>
      <c r="AP430">
        <f t="shared" ref="AP430:AP442" si="690">(2.457*(LN((((7/Z430)^0.9)+(0.27*0.000046875))^-1)))^16</f>
        <v>539580848289.90924</v>
      </c>
      <c r="AQ430">
        <f t="shared" ref="AQ430:AQ442" si="691">(37530/Z430)^16</f>
        <v>4.6867837328110771E+76</v>
      </c>
      <c r="AR430">
        <f t="shared" ref="AR430:AR442" si="692">(1+((AM430^2)^0.5))^2</f>
        <v>2.3983487987369188</v>
      </c>
      <c r="AS430">
        <f t="shared" ref="AS430:AS442" si="693">(1+((1/(AM430^2))^0.5))^2</f>
        <v>7.9671910777591064</v>
      </c>
      <c r="AT430">
        <f t="shared" si="651"/>
        <v>87219.955135052936</v>
      </c>
      <c r="AU430">
        <f t="shared" si="651"/>
        <v>87219.955135052922</v>
      </c>
      <c r="AW430" s="3">
        <f t="shared" si="652"/>
        <v>0.93597014925373134</v>
      </c>
      <c r="AX430">
        <f t="shared" si="653"/>
        <v>0.65089518757502174</v>
      </c>
      <c r="AY430">
        <f t="shared" ref="AY430:AZ442" si="694">LOG(AW430)</f>
        <v>-2.8738001925476601E-2</v>
      </c>
      <c r="AZ430">
        <f t="shared" si="694"/>
        <v>-0.18648893942345551</v>
      </c>
      <c r="BA430">
        <f t="shared" ref="BA430:BA442" si="695">AX430/AW430</f>
        <v>0.69542301973411669</v>
      </c>
      <c r="BC430">
        <f t="shared" ref="BC430:BC442" si="696">(AK430/0.000134)*(AR430)*(0.000002/4)</f>
        <v>325.44759378751093</v>
      </c>
      <c r="BJ430">
        <f t="shared" ref="BJ430:BJ442" si="697">((AD430*(1-AC430))*0.000002*0.02)/(2*1010*BC430)</f>
        <v>1.6986137213263106E-14</v>
      </c>
      <c r="BK430">
        <f t="shared" ref="BK430:BK442" si="698">(BJ430^0.5)*10^6</f>
        <v>0.13033087590154188</v>
      </c>
      <c r="BL430" s="2">
        <f t="shared" ref="BL430:BL442" si="699">BK430/BM430</f>
        <v>0.85357395077820475</v>
      </c>
      <c r="BM430" s="4">
        <f t="shared" ref="BM430:BM442" si="700">1-(((J430/J447)^0.25)*1)</f>
        <v>0.1526884410925603</v>
      </c>
      <c r="BN430">
        <f t="shared" ref="BN430:BN442" si="701">LOG(BM430)</f>
        <v>-0.81619383890772679</v>
      </c>
      <c r="BO430">
        <f t="shared" ref="BO430:BO442" si="702">LOG(BK430)</f>
        <v>-0.88495268601275945</v>
      </c>
      <c r="BP430">
        <f t="shared" ref="BP430:BP442" si="703">(1-BK430)*(10^-6)</f>
        <v>8.6966912409845808E-7</v>
      </c>
      <c r="BQ430">
        <f t="shared" ref="BQ430:BQ442" si="704">((BM430-BK430)/(BM430))*100</f>
        <v>14.642604922179526</v>
      </c>
      <c r="BR430">
        <f t="shared" ref="BR430:BR442" si="705">LOG(A430)</f>
        <v>9.8366796439331022E-2</v>
      </c>
      <c r="BS430">
        <f t="shared" ref="BS430:BS442" si="706">(((BP430^4)*PI())/(8*0.00001781*0.000134))*E430</f>
        <v>1.1805222328894901E-11</v>
      </c>
      <c r="BT430">
        <f t="shared" ref="BT430:BT442" si="707">BS430*60000</f>
        <v>7.0831333973369407E-7</v>
      </c>
      <c r="BU430">
        <f t="shared" ref="BU430:BU442" si="708">BT430*51200000</f>
        <v>36.265642994365137</v>
      </c>
      <c r="BV430">
        <f t="shared" ref="BV430:BV442" si="709">LOG(BU430)</f>
        <v>1.5594953819612589</v>
      </c>
      <c r="BW430">
        <f t="shared" ref="BW430:BW442" si="710">LOG(C430)</f>
        <v>0.35299244544702824</v>
      </c>
      <c r="BX430">
        <f t="shared" ref="BX430:BX442" si="711">LOG(BP430)</f>
        <v>-6.0606459484279211</v>
      </c>
    </row>
    <row r="431" spans="1:76" x14ac:dyDescent="0.2">
      <c r="A431">
        <v>1.2725</v>
      </c>
      <c r="B431">
        <v>36.335000000000001</v>
      </c>
      <c r="C431">
        <f t="shared" si="654"/>
        <v>2.2725</v>
      </c>
      <c r="D431">
        <f t="shared" si="655"/>
        <v>1.2725</v>
      </c>
      <c r="E431">
        <f t="shared" si="656"/>
        <v>127250</v>
      </c>
      <c r="F431">
        <f t="shared" si="657"/>
        <v>949626865.67164171</v>
      </c>
      <c r="G431">
        <f t="shared" si="658"/>
        <v>2.8406250000000002</v>
      </c>
      <c r="H431">
        <f t="shared" si="649"/>
        <v>1.8505102979852854</v>
      </c>
      <c r="I431">
        <f t="shared" si="650"/>
        <v>6.055833333333333E-4</v>
      </c>
      <c r="J431">
        <f t="shared" si="659"/>
        <v>1.1827799479166665E-11</v>
      </c>
      <c r="K431" s="4">
        <f t="shared" si="660"/>
        <v>0.15113357163736063</v>
      </c>
      <c r="L431">
        <f t="shared" si="661"/>
        <v>1.5113357163736062E-7</v>
      </c>
      <c r="M431">
        <f t="shared" si="662"/>
        <v>0.84886642836263937</v>
      </c>
      <c r="N431">
        <f t="shared" si="663"/>
        <v>8.4886642836263928E-7</v>
      </c>
      <c r="O431">
        <f t="shared" si="664"/>
        <v>403.05318286994714</v>
      </c>
      <c r="P431">
        <f t="shared" si="665"/>
        <v>6.8428019768779257E-4</v>
      </c>
      <c r="Q431">
        <f t="shared" si="666"/>
        <v>1.0822167330045386E-14</v>
      </c>
      <c r="R431">
        <f t="shared" si="667"/>
        <v>4.6341544228684419E-18</v>
      </c>
      <c r="S431">
        <f t="shared" si="668"/>
        <v>8.7931694942730636E-13</v>
      </c>
      <c r="T431">
        <f t="shared" si="669"/>
        <v>8.7061084101713497E-16</v>
      </c>
      <c r="U431">
        <f t="shared" si="670"/>
        <v>8.7784199903083408E-13</v>
      </c>
      <c r="V431">
        <f t="shared" si="671"/>
        <v>9.9176257456161528E-4</v>
      </c>
      <c r="W431">
        <f t="shared" si="672"/>
        <v>1.0016802003072314</v>
      </c>
      <c r="X431">
        <f t="shared" si="673"/>
        <v>5.2248684966017365</v>
      </c>
      <c r="Y431">
        <f t="shared" si="674"/>
        <v>1.513875063108587E-5</v>
      </c>
      <c r="Z431">
        <f t="shared" si="675"/>
        <v>0.62257375903632639</v>
      </c>
      <c r="AA431">
        <f t="shared" si="676"/>
        <v>1.478474934895833E-11</v>
      </c>
      <c r="AC431">
        <f t="shared" si="677"/>
        <v>0.94386406871133266</v>
      </c>
      <c r="AD431">
        <f t="shared" si="678"/>
        <v>4.9860271606144835</v>
      </c>
      <c r="AE431">
        <f t="shared" si="679"/>
        <v>2.5431535764197197</v>
      </c>
      <c r="AF431">
        <f t="shared" si="680"/>
        <v>2.7712403771453837E-4</v>
      </c>
      <c r="AG431">
        <f t="shared" si="681"/>
        <v>0.52848196322546881</v>
      </c>
      <c r="AH431">
        <f t="shared" si="682"/>
        <v>2.7989527809168373E-5</v>
      </c>
      <c r="AI431">
        <f t="shared" si="683"/>
        <v>25.699766120509459</v>
      </c>
      <c r="AJ431">
        <f t="shared" si="684"/>
        <v>1056890.3861290668</v>
      </c>
      <c r="AK431">
        <f t="shared" si="685"/>
        <v>37290.867271383075</v>
      </c>
      <c r="AL431">
        <f t="shared" si="686"/>
        <v>10985.112671398938</v>
      </c>
      <c r="AM431">
        <f t="shared" si="687"/>
        <v>0.54275147944989965</v>
      </c>
      <c r="AN431">
        <f t="shared" si="688"/>
        <v>2.2962656003527128E+23</v>
      </c>
      <c r="AO431">
        <f t="shared" si="689"/>
        <v>2.035243923314452E+150</v>
      </c>
      <c r="AP431">
        <f t="shared" si="690"/>
        <v>451698154952.97711</v>
      </c>
      <c r="AQ431">
        <f t="shared" si="691"/>
        <v>3.040913350474499E+76</v>
      </c>
      <c r="AR431">
        <f t="shared" si="692"/>
        <v>2.3800821273448545</v>
      </c>
      <c r="AS431">
        <f t="shared" si="693"/>
        <v>8.0796009436383116</v>
      </c>
      <c r="AT431">
        <f t="shared" si="651"/>
        <v>88755.326705808038</v>
      </c>
      <c r="AU431">
        <f t="shared" si="651"/>
        <v>88755.326705808038</v>
      </c>
      <c r="AW431" s="3">
        <f t="shared" si="652"/>
        <v>0.94962686567164178</v>
      </c>
      <c r="AX431">
        <f t="shared" si="653"/>
        <v>0.66235318437170165</v>
      </c>
      <c r="AY431">
        <f t="shared" si="694"/>
        <v>-2.2447007356011277E-2</v>
      </c>
      <c r="AZ431">
        <f t="shared" si="694"/>
        <v>-0.1789103714036599</v>
      </c>
      <c r="BA431">
        <f t="shared" si="695"/>
        <v>0.69748783265860925</v>
      </c>
      <c r="BC431">
        <f t="shared" si="696"/>
        <v>331.17659218585089</v>
      </c>
      <c r="BJ431">
        <f t="shared" si="697"/>
        <v>1.6735726150537891E-14</v>
      </c>
      <c r="BK431">
        <f t="shared" si="698"/>
        <v>0.12936663461085279</v>
      </c>
      <c r="BL431" s="2">
        <f t="shared" si="699"/>
        <v>0.85597550040875903</v>
      </c>
      <c r="BM431" s="4">
        <f t="shared" si="700"/>
        <v>0.15113357163736063</v>
      </c>
      <c r="BN431">
        <f t="shared" si="701"/>
        <v>-0.8206390541428219</v>
      </c>
      <c r="BO431">
        <f t="shared" si="702"/>
        <v>-0.88817771959365011</v>
      </c>
      <c r="BP431">
        <f t="shared" si="703"/>
        <v>8.7063336538914714E-7</v>
      </c>
      <c r="BQ431">
        <f t="shared" si="704"/>
        <v>14.4024499591241</v>
      </c>
      <c r="BR431">
        <f t="shared" si="705"/>
        <v>0.10465779100879634</v>
      </c>
      <c r="BS431">
        <f t="shared" si="706"/>
        <v>1.2030680283434011E-11</v>
      </c>
      <c r="BT431">
        <f t="shared" si="707"/>
        <v>7.2184081700604068E-7</v>
      </c>
      <c r="BU431">
        <f t="shared" si="708"/>
        <v>36.958249830709285</v>
      </c>
      <c r="BV431">
        <f t="shared" si="709"/>
        <v>1.5677113968862133</v>
      </c>
      <c r="BW431">
        <f t="shared" si="710"/>
        <v>0.35650389189400505</v>
      </c>
      <c r="BX431">
        <f t="shared" si="711"/>
        <v>-6.0601646933390487</v>
      </c>
    </row>
    <row r="432" spans="1:76" x14ac:dyDescent="0.2">
      <c r="A432">
        <v>1.2923</v>
      </c>
      <c r="B432">
        <v>37.621000000000002</v>
      </c>
      <c r="C432">
        <f t="shared" si="654"/>
        <v>2.2923</v>
      </c>
      <c r="D432">
        <f t="shared" si="655"/>
        <v>1.2923</v>
      </c>
      <c r="E432">
        <f t="shared" si="656"/>
        <v>129230</v>
      </c>
      <c r="F432">
        <f t="shared" si="657"/>
        <v>964402985.0746268</v>
      </c>
      <c r="G432">
        <f t="shared" si="658"/>
        <v>2.8653750000000002</v>
      </c>
      <c r="H432">
        <f t="shared" si="649"/>
        <v>1.8617066628134316</v>
      </c>
      <c r="I432">
        <f t="shared" si="650"/>
        <v>6.2701666666666674E-4</v>
      </c>
      <c r="J432">
        <f t="shared" si="659"/>
        <v>1.2246419270833334E-11</v>
      </c>
      <c r="K432" s="4">
        <f t="shared" si="660"/>
        <v>0.14782483490036458</v>
      </c>
      <c r="L432">
        <f t="shared" si="661"/>
        <v>1.4782483490036457E-7</v>
      </c>
      <c r="M432">
        <f t="shared" si="662"/>
        <v>0.85217516509963542</v>
      </c>
      <c r="N432">
        <f t="shared" si="663"/>
        <v>8.5217516509963541E-7</v>
      </c>
      <c r="O432">
        <f t="shared" si="664"/>
        <v>410.92013651427567</v>
      </c>
      <c r="P432">
        <f t="shared" si="665"/>
        <v>7.0035546432986714E-4</v>
      </c>
      <c r="Q432">
        <f t="shared" si="666"/>
        <v>1.0366540262806892E-14</v>
      </c>
      <c r="R432">
        <f t="shared" si="667"/>
        <v>4.5185796196931487E-18</v>
      </c>
      <c r="S432">
        <f t="shared" si="668"/>
        <v>8.6993852680904853E-13</v>
      </c>
      <c r="T432">
        <f t="shared" si="669"/>
        <v>8.6132527406836483E-16</v>
      </c>
      <c r="U432">
        <f t="shared" si="670"/>
        <v>8.6016017683258385E-13</v>
      </c>
      <c r="V432">
        <f t="shared" si="671"/>
        <v>1.0013545119469159E-3</v>
      </c>
      <c r="W432">
        <f t="shared" si="672"/>
        <v>1.011368057066385</v>
      </c>
      <c r="X432">
        <f t="shared" si="673"/>
        <v>5.3678640045661989</v>
      </c>
      <c r="Y432">
        <f t="shared" si="674"/>
        <v>1.4950531605934084E-5</v>
      </c>
      <c r="Z432">
        <f t="shared" si="675"/>
        <v>0.64210561402633226</v>
      </c>
      <c r="AA432">
        <f t="shared" si="676"/>
        <v>1.5308024088541668E-11</v>
      </c>
      <c r="AC432">
        <f t="shared" si="677"/>
        <v>0.94622694170503308</v>
      </c>
      <c r="AD432">
        <f t="shared" si="678"/>
        <v>5.1496054387779076</v>
      </c>
      <c r="AE432">
        <f t="shared" si="679"/>
        <v>2.6173271561260645</v>
      </c>
      <c r="AF432">
        <f t="shared" si="680"/>
        <v>2.7416834995592392E-4</v>
      </c>
      <c r="AG432">
        <f t="shared" si="681"/>
        <v>0.54718645764429252</v>
      </c>
      <c r="AH432">
        <f t="shared" si="682"/>
        <v>2.7691003345548315E-5</v>
      </c>
      <c r="AI432">
        <f t="shared" si="683"/>
        <v>24.918019170821086</v>
      </c>
      <c r="AJ432">
        <f t="shared" si="684"/>
        <v>1070196.0586906048</v>
      </c>
      <c r="AK432">
        <f t="shared" si="685"/>
        <v>38528.084981110704</v>
      </c>
      <c r="AL432">
        <f t="shared" si="686"/>
        <v>10887.399421630535</v>
      </c>
      <c r="AM432">
        <f t="shared" si="687"/>
        <v>0.53158579399671235</v>
      </c>
      <c r="AN432">
        <f t="shared" si="688"/>
        <v>2.3317583807759756E+23</v>
      </c>
      <c r="AO432">
        <f t="shared" si="689"/>
        <v>2.4862847359471476E+150</v>
      </c>
      <c r="AP432">
        <f t="shared" si="690"/>
        <v>367766091261.51642</v>
      </c>
      <c r="AQ432">
        <f t="shared" si="691"/>
        <v>1.8550411932273986E+76</v>
      </c>
      <c r="AR432">
        <f t="shared" si="692"/>
        <v>2.3457550443725399</v>
      </c>
      <c r="AS432">
        <f t="shared" si="693"/>
        <v>8.3011053599169866</v>
      </c>
      <c r="AT432">
        <f t="shared" si="651"/>
        <v>90377.449694454321</v>
      </c>
      <c r="AU432">
        <f t="shared" si="651"/>
        <v>90377.449694454335</v>
      </c>
      <c r="AW432" s="3">
        <f t="shared" si="652"/>
        <v>0.96440298507462674</v>
      </c>
      <c r="AX432">
        <f t="shared" si="653"/>
        <v>0.67445857980936064</v>
      </c>
      <c r="AY432">
        <f t="shared" si="694"/>
        <v>-1.5741454039677145E-2</v>
      </c>
      <c r="AZ432">
        <f t="shared" si="694"/>
        <v>-0.171044716285011</v>
      </c>
      <c r="BA432">
        <f t="shared" si="695"/>
        <v>0.69935347593015817</v>
      </c>
      <c r="BC432">
        <f t="shared" si="696"/>
        <v>337.22928990468029</v>
      </c>
      <c r="BJ432">
        <f t="shared" si="697"/>
        <v>1.6260055586121782E-14</v>
      </c>
      <c r="BK432">
        <f t="shared" si="698"/>
        <v>0.12751492299382758</v>
      </c>
      <c r="BL432" s="2">
        <f t="shared" si="699"/>
        <v>0.86260825577633093</v>
      </c>
      <c r="BM432" s="4">
        <f t="shared" si="700"/>
        <v>0.14782483490036458</v>
      </c>
      <c r="BN432">
        <f t="shared" si="701"/>
        <v>-0.83025259737469248</v>
      </c>
      <c r="BO432">
        <f t="shared" si="702"/>
        <v>-0.89443898703688263</v>
      </c>
      <c r="BP432">
        <f t="shared" si="703"/>
        <v>8.7248507700617231E-7</v>
      </c>
      <c r="BQ432">
        <f t="shared" si="704"/>
        <v>13.739174422366906</v>
      </c>
      <c r="BR432">
        <f t="shared" si="705"/>
        <v>0.11136334432513054</v>
      </c>
      <c r="BS432">
        <f t="shared" si="706"/>
        <v>1.2322151447739791E-11</v>
      </c>
      <c r="BT432">
        <f t="shared" si="707"/>
        <v>7.393290868643875E-7</v>
      </c>
      <c r="BU432">
        <f t="shared" si="708"/>
        <v>37.853649247456637</v>
      </c>
      <c r="BV432">
        <f t="shared" si="709"/>
        <v>1.5781077536283803</v>
      </c>
      <c r="BW432">
        <f t="shared" si="710"/>
        <v>0.36027145440294001</v>
      </c>
      <c r="BX432">
        <f t="shared" si="711"/>
        <v>-6.0592419924825913</v>
      </c>
    </row>
    <row r="433" spans="1:76" x14ac:dyDescent="0.2">
      <c r="A433">
        <v>1.3128</v>
      </c>
      <c r="B433">
        <v>38.832000000000001</v>
      </c>
      <c r="C433">
        <f t="shared" si="654"/>
        <v>2.3128000000000002</v>
      </c>
      <c r="D433">
        <f t="shared" si="655"/>
        <v>1.3128000000000002</v>
      </c>
      <c r="E433">
        <f t="shared" si="656"/>
        <v>131280.00000000003</v>
      </c>
      <c r="F433">
        <f t="shared" si="657"/>
        <v>979701492.53731358</v>
      </c>
      <c r="G433">
        <f t="shared" si="658"/>
        <v>2.891</v>
      </c>
      <c r="H433">
        <f t="shared" si="649"/>
        <v>1.8732988587213608</v>
      </c>
      <c r="I433">
        <f t="shared" si="650"/>
        <v>6.4720000000000001E-4</v>
      </c>
      <c r="J433">
        <f t="shared" si="659"/>
        <v>1.2640625E-11</v>
      </c>
      <c r="K433" s="4">
        <f t="shared" si="660"/>
        <v>0.14573087815598484</v>
      </c>
      <c r="L433">
        <f t="shared" si="661"/>
        <v>1.4573087815598483E-7</v>
      </c>
      <c r="M433">
        <f t="shared" si="662"/>
        <v>0.85426912184401516</v>
      </c>
      <c r="N433">
        <f t="shared" si="663"/>
        <v>8.542691218440151E-7</v>
      </c>
      <c r="O433">
        <f t="shared" si="664"/>
        <v>418.46436684956092</v>
      </c>
      <c r="P433">
        <f t="shared" si="665"/>
        <v>7.1496598604327266E-4</v>
      </c>
      <c r="Q433">
        <f t="shared" si="666"/>
        <v>1.0082942525095941E-14</v>
      </c>
      <c r="R433">
        <f t="shared" si="667"/>
        <v>4.4712285647262088E-18</v>
      </c>
      <c r="S433">
        <f t="shared" si="668"/>
        <v>8.6868483316586657E-13</v>
      </c>
      <c r="T433">
        <f t="shared" si="669"/>
        <v>8.6008399323353122E-16</v>
      </c>
      <c r="U433">
        <f t="shared" si="670"/>
        <v>8.4893457348613095E-13</v>
      </c>
      <c r="V433">
        <f t="shared" si="671"/>
        <v>1.013133426409547E-3</v>
      </c>
      <c r="W433">
        <f t="shared" si="672"/>
        <v>1.0232647606736425</v>
      </c>
      <c r="X433">
        <f t="shared" si="673"/>
        <v>5.5135238480168205</v>
      </c>
      <c r="Y433">
        <f t="shared" si="674"/>
        <v>1.4912127215904358E-5</v>
      </c>
      <c r="Z433">
        <f t="shared" si="675"/>
        <v>0.66115008084101123</v>
      </c>
      <c r="AA433">
        <f t="shared" si="676"/>
        <v>1.580078125E-11</v>
      </c>
      <c r="AC433">
        <f t="shared" si="677"/>
        <v>0.94788766305819872</v>
      </c>
      <c r="AD433">
        <f t="shared" si="678"/>
        <v>5.3060558516770868</v>
      </c>
      <c r="AE433">
        <f t="shared" si="679"/>
        <v>2.6848598438454401</v>
      </c>
      <c r="AF433">
        <f t="shared" si="680"/>
        <v>2.7377323799466607E-4</v>
      </c>
      <c r="AG433">
        <f t="shared" si="681"/>
        <v>0.56480009896715033</v>
      </c>
      <c r="AH433">
        <f t="shared" si="682"/>
        <v>2.7651097037461278E-5</v>
      </c>
      <c r="AI433">
        <f t="shared" si="683"/>
        <v>24.200254168686342</v>
      </c>
      <c r="AJ433">
        <f t="shared" si="684"/>
        <v>1072952.2199177183</v>
      </c>
      <c r="AK433">
        <f t="shared" si="685"/>
        <v>39619.306258602264</v>
      </c>
      <c r="AL433">
        <f t="shared" si="686"/>
        <v>10884.000168720368</v>
      </c>
      <c r="AM433">
        <f t="shared" si="687"/>
        <v>0.52413219423283486</v>
      </c>
      <c r="AN433">
        <f t="shared" si="688"/>
        <v>2.3391186782911749E+23</v>
      </c>
      <c r="AO433">
        <f t="shared" si="689"/>
        <v>2.5907376137663493E+150</v>
      </c>
      <c r="AP433">
        <f t="shared" si="690"/>
        <v>302016610050.05756</v>
      </c>
      <c r="AQ433">
        <f t="shared" si="691"/>
        <v>1.1621338322061685E+76</v>
      </c>
      <c r="AR433">
        <f t="shared" si="692"/>
        <v>2.3229789454969962</v>
      </c>
      <c r="AS433">
        <f t="shared" si="693"/>
        <v>8.4559732494703681</v>
      </c>
      <c r="AT433">
        <f t="shared" si="651"/>
        <v>92034.814273930431</v>
      </c>
      <c r="AU433">
        <f t="shared" si="651"/>
        <v>92034.814273930402</v>
      </c>
      <c r="AW433" s="3">
        <f t="shared" si="652"/>
        <v>0.97970149253731365</v>
      </c>
      <c r="AX433">
        <f t="shared" si="653"/>
        <v>0.68682697219351041</v>
      </c>
      <c r="AY433">
        <f t="shared" si="694"/>
        <v>-8.9062303197707388E-3</v>
      </c>
      <c r="AZ433">
        <f t="shared" si="694"/>
        <v>-0.1631526581168328</v>
      </c>
      <c r="BA433">
        <f t="shared" si="695"/>
        <v>0.70105739087393648</v>
      </c>
      <c r="BC433">
        <f t="shared" si="696"/>
        <v>343.41348609675532</v>
      </c>
      <c r="BJ433">
        <f t="shared" si="697"/>
        <v>1.5944233355910294E-14</v>
      </c>
      <c r="BK433">
        <f t="shared" si="698"/>
        <v>0.12627047697664839</v>
      </c>
      <c r="BL433" s="2">
        <f t="shared" si="699"/>
        <v>0.86646343296918327</v>
      </c>
      <c r="BM433" s="4">
        <f t="shared" si="700"/>
        <v>0.14573087815598484</v>
      </c>
      <c r="BN433">
        <f t="shared" si="701"/>
        <v>-0.83644841808625436</v>
      </c>
      <c r="BO433">
        <f t="shared" si="702"/>
        <v>-0.89869817901647497</v>
      </c>
      <c r="BP433">
        <f t="shared" si="703"/>
        <v>8.7372952302335158E-7</v>
      </c>
      <c r="BQ433">
        <f t="shared" si="704"/>
        <v>13.35365670308167</v>
      </c>
      <c r="BR433">
        <f t="shared" si="705"/>
        <v>0.11819856804503678</v>
      </c>
      <c r="BS433">
        <f t="shared" si="706"/>
        <v>1.2589189719011175E-11</v>
      </c>
      <c r="BT433">
        <f t="shared" si="707"/>
        <v>7.5535138314067051E-7</v>
      </c>
      <c r="BU433">
        <f t="shared" si="708"/>
        <v>38.673990816802331</v>
      </c>
      <c r="BV433">
        <f t="shared" si="709"/>
        <v>1.5874189897686297</v>
      </c>
      <c r="BW433">
        <f t="shared" si="710"/>
        <v>0.36413807866260145</v>
      </c>
      <c r="BX433">
        <f t="shared" si="711"/>
        <v>-6.058622989377505</v>
      </c>
    </row>
    <row r="434" spans="1:76" x14ac:dyDescent="0.2">
      <c r="A434">
        <v>1.3328</v>
      </c>
      <c r="B434">
        <v>40.021000000000001</v>
      </c>
      <c r="C434">
        <f t="shared" si="654"/>
        <v>2.3327999999999998</v>
      </c>
      <c r="D434">
        <f t="shared" si="655"/>
        <v>1.3327999999999998</v>
      </c>
      <c r="E434">
        <f t="shared" si="656"/>
        <v>133279.99999999997</v>
      </c>
      <c r="F434">
        <f t="shared" si="657"/>
        <v>994626865.67164159</v>
      </c>
      <c r="G434">
        <f t="shared" si="658"/>
        <v>2.9159999999999995</v>
      </c>
      <c r="H434">
        <f t="shared" si="649"/>
        <v>1.884608318143731</v>
      </c>
      <c r="I434">
        <f t="shared" si="650"/>
        <v>6.6701666666666663E-4</v>
      </c>
      <c r="J434">
        <f t="shared" si="659"/>
        <v>1.3027669270833333E-11</v>
      </c>
      <c r="K434" s="4">
        <f t="shared" si="660"/>
        <v>0.14304823790721244</v>
      </c>
      <c r="L434">
        <f t="shared" si="661"/>
        <v>1.4304823790721243E-7</v>
      </c>
      <c r="M434">
        <f t="shared" si="662"/>
        <v>0.85695176209278756</v>
      </c>
      <c r="N434">
        <f t="shared" si="663"/>
        <v>8.5695176209278753E-7</v>
      </c>
      <c r="O434">
        <f t="shared" si="664"/>
        <v>426.17362258106976</v>
      </c>
      <c r="P434">
        <f t="shared" si="665"/>
        <v>7.3042410803555893E-4</v>
      </c>
      <c r="Q434">
        <f t="shared" si="666"/>
        <v>9.7250149375807511E-15</v>
      </c>
      <c r="R434">
        <f t="shared" si="667"/>
        <v>4.3864258706852054E-18</v>
      </c>
      <c r="S434">
        <f t="shared" si="668"/>
        <v>8.6209357759392709E-13</v>
      </c>
      <c r="T434">
        <f t="shared" si="669"/>
        <v>8.5355799761774959E-16</v>
      </c>
      <c r="U434">
        <f t="shared" si="670"/>
        <v>8.3451280961060304E-13</v>
      </c>
      <c r="V434">
        <f t="shared" si="671"/>
        <v>1.022821924106873E-3</v>
      </c>
      <c r="W434">
        <f t="shared" si="672"/>
        <v>1.0330501433479418</v>
      </c>
      <c r="X434">
        <f t="shared" si="673"/>
        <v>5.6468220225805252</v>
      </c>
      <c r="Y434">
        <f t="shared" si="674"/>
        <v>1.4777600267571627E-5</v>
      </c>
      <c r="Z434">
        <f t="shared" si="675"/>
        <v>0.67926082011155797</v>
      </c>
      <c r="AA434">
        <f t="shared" si="676"/>
        <v>1.6284586588541667E-11</v>
      </c>
      <c r="AC434">
        <f t="shared" si="677"/>
        <v>0.94972242036119925</v>
      </c>
      <c r="AD434">
        <f t="shared" si="678"/>
        <v>5.4579578121124825</v>
      </c>
      <c r="AE434">
        <f t="shared" si="679"/>
        <v>2.7504627108164215</v>
      </c>
      <c r="AF434">
        <f t="shared" si="680"/>
        <v>2.7169594907297035E-4</v>
      </c>
      <c r="AG434">
        <f t="shared" si="681"/>
        <v>0.58209375671519181</v>
      </c>
      <c r="AH434">
        <f t="shared" si="682"/>
        <v>2.7441290856370005E-5</v>
      </c>
      <c r="AI434">
        <f t="shared" si="683"/>
        <v>23.555016756850851</v>
      </c>
      <c r="AJ434">
        <f t="shared" si="684"/>
        <v>1082719.7725134606</v>
      </c>
      <c r="AK434">
        <f t="shared" si="685"/>
        <v>40714.834712629912</v>
      </c>
      <c r="AL434">
        <f t="shared" si="686"/>
        <v>10817.043258484218</v>
      </c>
      <c r="AM434">
        <f t="shared" si="687"/>
        <v>0.51543979453835465</v>
      </c>
      <c r="AN434">
        <f t="shared" si="688"/>
        <v>2.3652253741513238E+23</v>
      </c>
      <c r="AO434">
        <f t="shared" si="689"/>
        <v>2.9949832259694585E+150</v>
      </c>
      <c r="AP434">
        <f t="shared" si="690"/>
        <v>251183790004.03864</v>
      </c>
      <c r="AQ434">
        <f t="shared" si="691"/>
        <v>7.5417475097365917E+75</v>
      </c>
      <c r="AR434">
        <f t="shared" si="692"/>
        <v>2.2965577708704505</v>
      </c>
      <c r="AS434">
        <f t="shared" si="693"/>
        <v>8.6441338741672791</v>
      </c>
      <c r="AT434">
        <f t="shared" si="651"/>
        <v>93503.970048996198</v>
      </c>
      <c r="AU434">
        <f t="shared" si="651"/>
        <v>93503.970048996242</v>
      </c>
      <c r="AW434" s="3">
        <f t="shared" si="652"/>
        <v>0.99462686567164138</v>
      </c>
      <c r="AX434">
        <f t="shared" si="653"/>
        <v>0.69779082126116598</v>
      </c>
      <c r="AY434">
        <f t="shared" si="694"/>
        <v>-2.339814302095438E-3</v>
      </c>
      <c r="AZ434">
        <f t="shared" si="694"/>
        <v>-0.156274747558937</v>
      </c>
      <c r="BA434">
        <f t="shared" si="695"/>
        <v>0.701560399527283</v>
      </c>
      <c r="BC434">
        <f t="shared" si="696"/>
        <v>348.89541063058277</v>
      </c>
      <c r="BJ434">
        <f t="shared" si="697"/>
        <v>1.5574635881963338E-14</v>
      </c>
      <c r="BK434">
        <f t="shared" si="698"/>
        <v>0.12479838092685072</v>
      </c>
      <c r="BL434" s="2">
        <f t="shared" si="699"/>
        <v>0.87242165826467988</v>
      </c>
      <c r="BM434" s="4">
        <f t="shared" si="700"/>
        <v>0.14304823790721244</v>
      </c>
      <c r="BN434">
        <f t="shared" si="701"/>
        <v>-0.844517487539862</v>
      </c>
      <c r="BO434">
        <f t="shared" si="702"/>
        <v>-0.90379104894122064</v>
      </c>
      <c r="BP434">
        <f t="shared" si="703"/>
        <v>8.7520161907314929E-7</v>
      </c>
      <c r="BQ434">
        <f t="shared" si="704"/>
        <v>12.757834173532009</v>
      </c>
      <c r="BR434">
        <f t="shared" si="705"/>
        <v>0.12476498406271237</v>
      </c>
      <c r="BS434">
        <f t="shared" si="706"/>
        <v>1.2867334811882581E-11</v>
      </c>
      <c r="BT434">
        <f t="shared" si="707"/>
        <v>7.7204008871295486E-7</v>
      </c>
      <c r="BU434">
        <f t="shared" si="708"/>
        <v>39.528452542103288</v>
      </c>
      <c r="BV434">
        <f t="shared" si="709"/>
        <v>1.5969098129369477</v>
      </c>
      <c r="BW434">
        <f t="shared" si="710"/>
        <v>0.36787750663788055</v>
      </c>
      <c r="BX434">
        <f t="shared" si="711"/>
        <v>-6.0578918875898449</v>
      </c>
    </row>
    <row r="435" spans="1:76" x14ac:dyDescent="0.2">
      <c r="A435">
        <v>1.3525</v>
      </c>
      <c r="B435">
        <v>41.198</v>
      </c>
      <c r="C435">
        <f t="shared" si="654"/>
        <v>2.3525</v>
      </c>
      <c r="D435">
        <f t="shared" si="655"/>
        <v>1.3525</v>
      </c>
      <c r="E435">
        <f t="shared" si="656"/>
        <v>135250</v>
      </c>
      <c r="F435">
        <f t="shared" si="657"/>
        <v>1009328358.2089552</v>
      </c>
      <c r="G435">
        <f t="shared" si="658"/>
        <v>2.9406249999999998</v>
      </c>
      <c r="H435">
        <f t="shared" si="649"/>
        <v>1.8957481356747654</v>
      </c>
      <c r="I435">
        <f t="shared" si="650"/>
        <v>6.8663333333333334E-4</v>
      </c>
      <c r="J435">
        <f t="shared" si="659"/>
        <v>1.3410807291666667E-11</v>
      </c>
      <c r="K435" s="4">
        <f t="shared" si="660"/>
        <v>0.14129074344704307</v>
      </c>
      <c r="L435">
        <f t="shared" si="661"/>
        <v>1.4129074344704306E-7</v>
      </c>
      <c r="M435">
        <f t="shared" si="662"/>
        <v>0.85870925655295693</v>
      </c>
      <c r="N435">
        <f t="shared" si="663"/>
        <v>8.5870925655295692E-7</v>
      </c>
      <c r="O435">
        <f t="shared" si="664"/>
        <v>433.35980204771425</v>
      </c>
      <c r="P435">
        <f t="shared" si="665"/>
        <v>7.44263796174134E-4</v>
      </c>
      <c r="Q435">
        <f t="shared" si="666"/>
        <v>9.4938216763661523E-15</v>
      </c>
      <c r="R435">
        <f t="shared" si="667"/>
        <v>4.350779723163443E-18</v>
      </c>
      <c r="S435">
        <f t="shared" si="668"/>
        <v>8.6151245603619798E-13</v>
      </c>
      <c r="T435">
        <f t="shared" si="669"/>
        <v>8.5298262973880986E-16</v>
      </c>
      <c r="U435">
        <f t="shared" si="670"/>
        <v>8.2504007606799027E-13</v>
      </c>
      <c r="V435">
        <f t="shared" si="671"/>
        <v>1.0338681168119606E-3</v>
      </c>
      <c r="W435">
        <f t="shared" si="672"/>
        <v>1.0442067979800802</v>
      </c>
      <c r="X435">
        <f t="shared" si="673"/>
        <v>5.7891227774390748</v>
      </c>
      <c r="Y435">
        <f t="shared" si="674"/>
        <v>1.4753675479906183E-5</v>
      </c>
      <c r="Z435">
        <f t="shared" si="675"/>
        <v>0.69780647337289403</v>
      </c>
      <c r="AA435">
        <f t="shared" si="676"/>
        <v>1.6763509114583335E-11</v>
      </c>
      <c r="AC435">
        <f t="shared" si="677"/>
        <v>0.95111992047304394</v>
      </c>
      <c r="AD435">
        <f t="shared" si="678"/>
        <v>5.6102186101307598</v>
      </c>
      <c r="AE435">
        <f t="shared" si="679"/>
        <v>2.8147149813256638</v>
      </c>
      <c r="AF435">
        <f t="shared" si="680"/>
        <v>2.7151280378891126E-4</v>
      </c>
      <c r="AG435">
        <f t="shared" si="681"/>
        <v>0.59921287796787859</v>
      </c>
      <c r="AH435">
        <f t="shared" si="682"/>
        <v>2.7422793182680035E-5</v>
      </c>
      <c r="AI435">
        <f t="shared" si="683"/>
        <v>22.928993367835837</v>
      </c>
      <c r="AJ435">
        <f t="shared" si="684"/>
        <v>1084475.5275925135</v>
      </c>
      <c r="AK435">
        <f t="shared" si="685"/>
        <v>41751.406237138217</v>
      </c>
      <c r="AL435">
        <f t="shared" si="686"/>
        <v>10819.982474314063</v>
      </c>
      <c r="AM435">
        <f t="shared" si="687"/>
        <v>0.50907025842185449</v>
      </c>
      <c r="AN435">
        <f t="shared" si="688"/>
        <v>2.3699218599846738E+23</v>
      </c>
      <c r="AO435">
        <f t="shared" si="689"/>
        <v>3.0736428776034825E+150</v>
      </c>
      <c r="AP435">
        <f t="shared" si="690"/>
        <v>208585425196.11905</v>
      </c>
      <c r="AQ435">
        <f t="shared" si="691"/>
        <v>4.9011402129650716E+75</v>
      </c>
      <c r="AR435">
        <f t="shared" si="692"/>
        <v>2.2772930448534026</v>
      </c>
      <c r="AS435">
        <f t="shared" si="693"/>
        <v>8.787462203603198</v>
      </c>
      <c r="AT435">
        <f t="shared" si="651"/>
        <v>95080.187036683827</v>
      </c>
      <c r="AU435">
        <f t="shared" si="651"/>
        <v>95080.187036683841</v>
      </c>
      <c r="AW435" s="3">
        <f t="shared" si="652"/>
        <v>1.0093283582089549</v>
      </c>
      <c r="AX435">
        <f t="shared" si="653"/>
        <v>0.70955363460211807</v>
      </c>
      <c r="AY435">
        <f t="shared" si="694"/>
        <v>4.0324754137992976E-3</v>
      </c>
      <c r="AZ435">
        <f t="shared" si="694"/>
        <v>-0.1490147709868328</v>
      </c>
      <c r="BA435">
        <f t="shared" si="695"/>
        <v>0.70299583760949236</v>
      </c>
      <c r="BC435">
        <f t="shared" si="696"/>
        <v>354.77681730105905</v>
      </c>
      <c r="BJ435">
        <f t="shared" si="697"/>
        <v>1.5306118694813645E-14</v>
      </c>
      <c r="BK435">
        <f t="shared" si="698"/>
        <v>0.1237178996540664</v>
      </c>
      <c r="BL435" s="2">
        <f t="shared" si="699"/>
        <v>0.87562636189565313</v>
      </c>
      <c r="BM435" s="4">
        <f t="shared" si="700"/>
        <v>0.14129074344704307</v>
      </c>
      <c r="BN435">
        <f t="shared" si="701"/>
        <v>-0.84988628968402202</v>
      </c>
      <c r="BO435">
        <f t="shared" si="702"/>
        <v>-0.90756746157858947</v>
      </c>
      <c r="BP435">
        <f t="shared" si="703"/>
        <v>8.762821003459335E-7</v>
      </c>
      <c r="BQ435">
        <f t="shared" si="704"/>
        <v>12.437363810434693</v>
      </c>
      <c r="BR435">
        <f t="shared" si="705"/>
        <v>0.13113727377860707</v>
      </c>
      <c r="BS435">
        <f t="shared" si="706"/>
        <v>1.3122126005770848E-11</v>
      </c>
      <c r="BT435">
        <f t="shared" si="707"/>
        <v>7.8732756034625086E-7</v>
      </c>
      <c r="BU435">
        <f t="shared" si="708"/>
        <v>40.311171089728042</v>
      </c>
      <c r="BV435">
        <f t="shared" si="709"/>
        <v>1.605425415131938</v>
      </c>
      <c r="BW435">
        <f t="shared" si="710"/>
        <v>0.37152963209929452</v>
      </c>
      <c r="BX435">
        <f t="shared" si="711"/>
        <v>-6.0573560594700702</v>
      </c>
    </row>
    <row r="436" spans="1:76" x14ac:dyDescent="0.2">
      <c r="A436">
        <v>1.3708</v>
      </c>
      <c r="B436">
        <v>42.093000000000004</v>
      </c>
      <c r="C436">
        <f t="shared" si="654"/>
        <v>2.3708</v>
      </c>
      <c r="D436">
        <f t="shared" si="655"/>
        <v>1.3708</v>
      </c>
      <c r="E436">
        <f t="shared" si="656"/>
        <v>137080</v>
      </c>
      <c r="F436">
        <f t="shared" si="657"/>
        <v>1022985074.6268656</v>
      </c>
      <c r="G436">
        <f t="shared" si="658"/>
        <v>2.9634999999999998</v>
      </c>
      <c r="H436">
        <f t="shared" si="649"/>
        <v>1.9060962910462338</v>
      </c>
      <c r="I436">
        <f t="shared" si="650"/>
        <v>7.0155000000000011E-4</v>
      </c>
      <c r="J436">
        <f t="shared" si="659"/>
        <v>1.3702148437500002E-11</v>
      </c>
      <c r="K436" s="4">
        <f t="shared" si="660"/>
        <v>0.14015270650434608</v>
      </c>
      <c r="L436">
        <f t="shared" si="661"/>
        <v>1.4015270650434606E-7</v>
      </c>
      <c r="M436">
        <f t="shared" si="662"/>
        <v>0.85984729349565392</v>
      </c>
      <c r="N436">
        <f t="shared" si="663"/>
        <v>8.5984729349565386E-7</v>
      </c>
      <c r="O436">
        <f t="shared" si="664"/>
        <v>439.80547385217994</v>
      </c>
      <c r="P436">
        <f t="shared" si="665"/>
        <v>7.5633475169337584E-4</v>
      </c>
      <c r="Q436">
        <f t="shared" si="666"/>
        <v>9.3455124837481363E-15</v>
      </c>
      <c r="R436">
        <f t="shared" si="667"/>
        <v>4.3442125777222861E-18</v>
      </c>
      <c r="S436">
        <f t="shared" si="668"/>
        <v>8.6436665601811869E-13</v>
      </c>
      <c r="T436">
        <f t="shared" si="669"/>
        <v>8.5580857031496904E-16</v>
      </c>
      <c r="U436">
        <f t="shared" si="670"/>
        <v>8.1889580934251436E-13</v>
      </c>
      <c r="V436">
        <f t="shared" si="671"/>
        <v>1.0450762606809426E-3</v>
      </c>
      <c r="W436">
        <f t="shared" si="672"/>
        <v>1.0555270232877521</v>
      </c>
      <c r="X436">
        <f t="shared" si="673"/>
        <v>5.8992409928298182</v>
      </c>
      <c r="Y436">
        <f t="shared" si="674"/>
        <v>1.4793496910225438E-5</v>
      </c>
      <c r="Z436">
        <f t="shared" si="675"/>
        <v>0.71202223489097871</v>
      </c>
      <c r="AA436">
        <f t="shared" si="676"/>
        <v>1.7127685546875002E-11</v>
      </c>
      <c r="AC436">
        <f t="shared" si="677"/>
        <v>0.95195841773518586</v>
      </c>
      <c r="AD436">
        <f t="shared" si="678"/>
        <v>5.7270480889157298</v>
      </c>
      <c r="AE436">
        <f t="shared" si="679"/>
        <v>2.8602498533927938</v>
      </c>
      <c r="AF436">
        <f t="shared" si="680"/>
        <v>2.7241232861207091E-4</v>
      </c>
      <c r="AG436">
        <f t="shared" si="681"/>
        <v>0.61223039157973469</v>
      </c>
      <c r="AH436">
        <f t="shared" si="682"/>
        <v>2.7513645189819162E-5</v>
      </c>
      <c r="AI436">
        <f t="shared" si="683"/>
        <v>22.471208363949248</v>
      </c>
      <c r="AJ436">
        <f t="shared" si="684"/>
        <v>1081556.3147169489</v>
      </c>
      <c r="AK436">
        <f t="shared" si="685"/>
        <v>42483.064719764901</v>
      </c>
      <c r="AL436">
        <f t="shared" si="686"/>
        <v>10862.475919881172</v>
      </c>
      <c r="AM436">
        <f t="shared" si="687"/>
        <v>0.50565754731487256</v>
      </c>
      <c r="AN436">
        <f t="shared" si="688"/>
        <v>2.3621138498238457E+23</v>
      </c>
      <c r="AO436">
        <f t="shared" si="689"/>
        <v>2.9439030602093092E+150</v>
      </c>
      <c r="AP436">
        <f t="shared" si="690"/>
        <v>181233661279.22116</v>
      </c>
      <c r="AQ436">
        <f t="shared" si="691"/>
        <v>3.5494424256858247E+75</v>
      </c>
      <c r="AR436">
        <f t="shared" si="692"/>
        <v>2.2670046497862377</v>
      </c>
      <c r="AS436">
        <f t="shared" si="693"/>
        <v>8.8662387808478833</v>
      </c>
      <c r="AT436">
        <f t="shared" si="651"/>
        <v>96309.305256876702</v>
      </c>
      <c r="AU436">
        <f t="shared" si="651"/>
        <v>96309.305256876731</v>
      </c>
      <c r="AW436" s="3">
        <f t="shared" si="652"/>
        <v>1.0229850746268656</v>
      </c>
      <c r="AX436">
        <f t="shared" si="653"/>
        <v>0.71872615863340839</v>
      </c>
      <c r="AY436">
        <f t="shared" si="694"/>
        <v>9.8692973930216525E-3</v>
      </c>
      <c r="AZ436">
        <f t="shared" si="694"/>
        <v>-0.14343654834848024</v>
      </c>
      <c r="BA436">
        <f t="shared" si="695"/>
        <v>0.70257736545722738</v>
      </c>
      <c r="BC436">
        <f t="shared" si="696"/>
        <v>359.36307931670416</v>
      </c>
      <c r="BJ436">
        <f t="shared" si="697"/>
        <v>1.5160841182129112E-14</v>
      </c>
      <c r="BK436">
        <f t="shared" si="698"/>
        <v>0.12312936766721864</v>
      </c>
      <c r="BL436" s="2">
        <f t="shared" si="699"/>
        <v>0.87853720943591229</v>
      </c>
      <c r="BM436" s="4">
        <f t="shared" si="700"/>
        <v>0.14015270650434608</v>
      </c>
      <c r="BN436">
        <f t="shared" si="701"/>
        <v>-0.85339851111415999</v>
      </c>
      <c r="BO436">
        <f t="shared" si="702"/>
        <v>-0.90963835084861666</v>
      </c>
      <c r="BP436">
        <f t="shared" si="703"/>
        <v>8.7687063233278136E-7</v>
      </c>
      <c r="BQ436">
        <f t="shared" si="704"/>
        <v>12.146279056408767</v>
      </c>
      <c r="BR436">
        <f t="shared" si="705"/>
        <v>0.13697409575782932</v>
      </c>
      <c r="BS436">
        <f t="shared" si="706"/>
        <v>1.3335440448128545E-11</v>
      </c>
      <c r="BT436">
        <f t="shared" si="707"/>
        <v>8.0012642688771267E-7</v>
      </c>
      <c r="BU436">
        <f t="shared" si="708"/>
        <v>40.966473056650891</v>
      </c>
      <c r="BV436">
        <f t="shared" si="709"/>
        <v>1.6124285756697978</v>
      </c>
      <c r="BW436">
        <f t="shared" si="710"/>
        <v>0.37489491856698054</v>
      </c>
      <c r="BX436">
        <f t="shared" si="711"/>
        <v>-6.057064474830411</v>
      </c>
    </row>
    <row r="437" spans="1:76" x14ac:dyDescent="0.2">
      <c r="A437">
        <v>1.3908</v>
      </c>
      <c r="B437">
        <v>42.738999999999997</v>
      </c>
      <c r="C437">
        <f t="shared" si="654"/>
        <v>2.3908</v>
      </c>
      <c r="D437">
        <f t="shared" si="655"/>
        <v>1.3908</v>
      </c>
      <c r="E437">
        <f t="shared" si="656"/>
        <v>139080</v>
      </c>
      <c r="F437">
        <f t="shared" si="657"/>
        <v>1037910447.761194</v>
      </c>
      <c r="G437">
        <f t="shared" si="658"/>
        <v>2.9885000000000002</v>
      </c>
      <c r="H437">
        <f t="shared" si="649"/>
        <v>1.917405750468604</v>
      </c>
      <c r="I437">
        <f t="shared" si="650"/>
        <v>7.1231666666666659E-4</v>
      </c>
      <c r="J437">
        <f t="shared" si="659"/>
        <v>1.3912434895833332E-11</v>
      </c>
      <c r="K437" s="4">
        <f t="shared" si="660"/>
        <v>0.14080084410299287</v>
      </c>
      <c r="L437">
        <f t="shared" si="661"/>
        <v>1.4080084410299286E-7</v>
      </c>
      <c r="M437">
        <f t="shared" si="662"/>
        <v>0.85919915589700713</v>
      </c>
      <c r="N437">
        <f t="shared" si="663"/>
        <v>8.5919915589700712E-7</v>
      </c>
      <c r="O437">
        <f t="shared" si="664"/>
        <v>445.88589030655129</v>
      </c>
      <c r="P437">
        <f t="shared" si="665"/>
        <v>7.6621321462211366E-4</v>
      </c>
      <c r="Q437">
        <f t="shared" si="666"/>
        <v>9.4298432217833278E-15</v>
      </c>
      <c r="R437">
        <f t="shared" si="667"/>
        <v>4.4453543617790055E-18</v>
      </c>
      <c r="S437">
        <f t="shared" si="668"/>
        <v>8.8206977216241605E-13</v>
      </c>
      <c r="T437">
        <f t="shared" si="669"/>
        <v>8.7333640808160009E-16</v>
      </c>
      <c r="U437">
        <f t="shared" si="670"/>
        <v>8.223961047654097E-13</v>
      </c>
      <c r="V437">
        <f t="shared" si="671"/>
        <v>1.061941323677258E-3</v>
      </c>
      <c r="W437">
        <f t="shared" si="672"/>
        <v>1.0725607369140304</v>
      </c>
      <c r="X437">
        <f t="shared" si="673"/>
        <v>5.9988166604014825</v>
      </c>
      <c r="Y437">
        <f t="shared" si="674"/>
        <v>1.5101745710922357E-5</v>
      </c>
      <c r="Z437">
        <f t="shared" si="675"/>
        <v>0.72349497627707138</v>
      </c>
      <c r="AA437">
        <f t="shared" si="676"/>
        <v>1.7390543619791664E-11</v>
      </c>
      <c r="AC437">
        <f t="shared" si="677"/>
        <v>0.95172722405702437</v>
      </c>
      <c r="AD437">
        <f t="shared" si="678"/>
        <v>5.8163534890733128</v>
      </c>
      <c r="AE437">
        <f t="shared" si="679"/>
        <v>2.8870164590552965</v>
      </c>
      <c r="AF437">
        <f t="shared" si="680"/>
        <v>2.7799161265661446E-4</v>
      </c>
      <c r="AG437">
        <f t="shared" si="681"/>
        <v>0.62162627291298511</v>
      </c>
      <c r="AH437">
        <f t="shared" si="682"/>
        <v>2.807715287831806E-5</v>
      </c>
      <c r="AI437">
        <f t="shared" si="683"/>
        <v>22.114873668276314</v>
      </c>
      <c r="AJ437">
        <f t="shared" si="684"/>
        <v>1059480.1625104814</v>
      </c>
      <c r="AK437">
        <f t="shared" si="685"/>
        <v>42848.304341374314</v>
      </c>
      <c r="AL437">
        <f t="shared" si="686"/>
        <v>11081.087583053064</v>
      </c>
      <c r="AM437">
        <f t="shared" si="687"/>
        <v>0.50853912765815601</v>
      </c>
      <c r="AN437">
        <f t="shared" si="688"/>
        <v>2.3031686005379772E+23</v>
      </c>
      <c r="AO437">
        <f t="shared" si="689"/>
        <v>2.1165209900125922E+150</v>
      </c>
      <c r="AP437">
        <f t="shared" si="690"/>
        <v>161983635761.26797</v>
      </c>
      <c r="AQ437">
        <f t="shared" si="691"/>
        <v>2.74845551966615E+75</v>
      </c>
      <c r="AR437">
        <f t="shared" si="692"/>
        <v>2.2756902996756301</v>
      </c>
      <c r="AS437">
        <f t="shared" si="693"/>
        <v>8.7996299836436176</v>
      </c>
      <c r="AT437">
        <f t="shared" si="651"/>
        <v>97509.470547214718</v>
      </c>
      <c r="AU437">
        <f t="shared" si="651"/>
        <v>97509.470547214733</v>
      </c>
      <c r="AW437" s="3">
        <f t="shared" si="652"/>
        <v>1.0379104477611938</v>
      </c>
      <c r="AX437">
        <f t="shared" si="653"/>
        <v>0.72768261602399054</v>
      </c>
      <c r="AY437">
        <f t="shared" si="694"/>
        <v>1.6159883646413093E-2</v>
      </c>
      <c r="AZ437">
        <f t="shared" si="694"/>
        <v>-0.13805800003393348</v>
      </c>
      <c r="BA437">
        <f t="shared" si="695"/>
        <v>0.7011034695658237</v>
      </c>
      <c r="BC437">
        <f t="shared" si="696"/>
        <v>363.84130801199512</v>
      </c>
      <c r="BJ437">
        <f t="shared" si="697"/>
        <v>1.5280926411327086E-14</v>
      </c>
      <c r="BK437">
        <f t="shared" si="698"/>
        <v>0.12361604431192209</v>
      </c>
      <c r="BL437" s="2">
        <f t="shared" si="699"/>
        <v>0.87794959681846474</v>
      </c>
      <c r="BM437" s="4">
        <f t="shared" si="700"/>
        <v>0.14080084410299287</v>
      </c>
      <c r="BN437">
        <f t="shared" si="701"/>
        <v>-0.85139474158472261</v>
      </c>
      <c r="BO437">
        <f t="shared" si="702"/>
        <v>-0.90792515785623695</v>
      </c>
      <c r="BP437">
        <f t="shared" si="703"/>
        <v>8.7638395568807791E-7</v>
      </c>
      <c r="BQ437">
        <f t="shared" si="704"/>
        <v>12.205040318153532</v>
      </c>
      <c r="BR437">
        <f t="shared" si="705"/>
        <v>0.14326468201122083</v>
      </c>
      <c r="BS437">
        <f t="shared" si="706"/>
        <v>1.3499992353874544E-11</v>
      </c>
      <c r="BT437">
        <f t="shared" si="707"/>
        <v>8.0999954123247264E-7</v>
      </c>
      <c r="BU437">
        <f t="shared" si="708"/>
        <v>41.471976511102596</v>
      </c>
      <c r="BV437">
        <f t="shared" si="709"/>
        <v>1.6177547338788483</v>
      </c>
      <c r="BW437">
        <f t="shared" si="710"/>
        <v>0.378543247161644</v>
      </c>
      <c r="BX437">
        <f t="shared" si="711"/>
        <v>-6.0573055818414963</v>
      </c>
    </row>
    <row r="438" spans="1:76" x14ac:dyDescent="0.2">
      <c r="A438">
        <v>1.4148000000000001</v>
      </c>
      <c r="B438">
        <v>43.56</v>
      </c>
      <c r="C438">
        <f t="shared" si="654"/>
        <v>2.4148000000000001</v>
      </c>
      <c r="D438">
        <f t="shared" si="655"/>
        <v>1.4148000000000001</v>
      </c>
      <c r="E438">
        <f t="shared" si="656"/>
        <v>141480</v>
      </c>
      <c r="F438">
        <f t="shared" si="657"/>
        <v>1055820895.522388</v>
      </c>
      <c r="G438">
        <f t="shared" si="658"/>
        <v>3.0185</v>
      </c>
      <c r="H438">
        <f t="shared" si="649"/>
        <v>1.9309771017754476</v>
      </c>
      <c r="I438">
        <f t="shared" si="650"/>
        <v>7.2600000000000008E-4</v>
      </c>
      <c r="J438">
        <f t="shared" si="659"/>
        <v>1.4179687500000002E-11</v>
      </c>
      <c r="K438" s="4">
        <f t="shared" si="660"/>
        <v>0.14071887346988143</v>
      </c>
      <c r="L438">
        <f t="shared" si="661"/>
        <v>1.4071887346988144E-7</v>
      </c>
      <c r="M438">
        <f t="shared" si="662"/>
        <v>0.85928112653011857</v>
      </c>
      <c r="N438">
        <f t="shared" si="663"/>
        <v>8.5928112653011855E-7</v>
      </c>
      <c r="O438">
        <f t="shared" si="664"/>
        <v>453.62348425925808</v>
      </c>
      <c r="P438">
        <f t="shared" si="665"/>
        <v>7.7958385131333095E-4</v>
      </c>
      <c r="Q438">
        <f t="shared" si="666"/>
        <v>9.419158136326536E-15</v>
      </c>
      <c r="R438">
        <f t="shared" si="667"/>
        <v>4.5171983675247579E-18</v>
      </c>
      <c r="S438">
        <f t="shared" si="668"/>
        <v>8.9663676325757138E-13</v>
      </c>
      <c r="T438">
        <f t="shared" si="669"/>
        <v>8.8775917154214991E-16</v>
      </c>
      <c r="U438">
        <f t="shared" si="670"/>
        <v>8.2195356457783063E-13</v>
      </c>
      <c r="V438">
        <f t="shared" si="671"/>
        <v>1.0800600055772228E-3</v>
      </c>
      <c r="W438">
        <f t="shared" si="672"/>
        <v>1.090860605632995</v>
      </c>
      <c r="X438">
        <f t="shared" si="673"/>
        <v>6.1128852187258849</v>
      </c>
      <c r="Y438">
        <f t="shared" si="674"/>
        <v>1.5350467553734767E-5</v>
      </c>
      <c r="Z438">
        <f t="shared" si="675"/>
        <v>0.73732269751489166</v>
      </c>
      <c r="AA438">
        <f t="shared" si="676"/>
        <v>1.7724609375000004E-11</v>
      </c>
      <c r="AC438">
        <f t="shared" si="677"/>
        <v>0.95184872394681352</v>
      </c>
      <c r="AD438">
        <f t="shared" si="678"/>
        <v>5.9273267388691213</v>
      </c>
      <c r="AE438">
        <f t="shared" si="679"/>
        <v>2.921794560702407</v>
      </c>
      <c r="AF438">
        <f t="shared" si="680"/>
        <v>2.8258252085219864E-4</v>
      </c>
      <c r="AG438">
        <f t="shared" si="681"/>
        <v>0.63356747813682202</v>
      </c>
      <c r="AH438">
        <f t="shared" si="682"/>
        <v>2.854083460607206E-5</v>
      </c>
      <c r="AI438">
        <f t="shared" si="683"/>
        <v>21.700132186255995</v>
      </c>
      <c r="AJ438">
        <f t="shared" si="684"/>
        <v>1042313.5284962194</v>
      </c>
      <c r="AK438">
        <f t="shared" si="685"/>
        <v>43368.608485547396</v>
      </c>
      <c r="AL438">
        <f t="shared" si="686"/>
        <v>11264.58345485519</v>
      </c>
      <c r="AM438">
        <f t="shared" si="687"/>
        <v>0.50964741363328481</v>
      </c>
      <c r="AN438">
        <f t="shared" si="688"/>
        <v>2.2574588243920768E+23</v>
      </c>
      <c r="AO438">
        <f t="shared" si="689"/>
        <v>1.6297136472472192E+150</v>
      </c>
      <c r="AP438">
        <f t="shared" si="690"/>
        <v>141665543020.95767</v>
      </c>
      <c r="AQ438">
        <f t="shared" si="691"/>
        <v>2.030183893011889E+75</v>
      </c>
      <c r="AR438">
        <f t="shared" si="692"/>
        <v>2.2790353134896657</v>
      </c>
      <c r="AS438">
        <f t="shared" si="693"/>
        <v>8.7742783061249661</v>
      </c>
      <c r="AT438">
        <f t="shared" si="651"/>
        <v>98838.590235470081</v>
      </c>
      <c r="AU438">
        <f t="shared" si="651"/>
        <v>98838.59023547011</v>
      </c>
      <c r="AW438" s="3">
        <f t="shared" si="652"/>
        <v>1.055820895522388</v>
      </c>
      <c r="AX438">
        <f t="shared" si="653"/>
        <v>0.73760141966768733</v>
      </c>
      <c r="AY438">
        <f t="shared" si="694"/>
        <v>2.3590252777906311E-2</v>
      </c>
      <c r="AZ438">
        <f t="shared" si="694"/>
        <v>-0.13217825606336228</v>
      </c>
      <c r="BA438">
        <f t="shared" si="695"/>
        <v>0.69860468077092241</v>
      </c>
      <c r="BC438">
        <f t="shared" si="696"/>
        <v>368.8007098338436</v>
      </c>
      <c r="BJ438">
        <f t="shared" si="697"/>
        <v>1.5324402221433415E-14</v>
      </c>
      <c r="BK438">
        <f t="shared" si="698"/>
        <v>0.12379176960296438</v>
      </c>
      <c r="BL438" s="2">
        <f t="shared" si="699"/>
        <v>0.87970978270700828</v>
      </c>
      <c r="BM438" s="4">
        <f t="shared" si="700"/>
        <v>0.14071887346988143</v>
      </c>
      <c r="BN438">
        <f t="shared" si="701"/>
        <v>-0.85164765029713096</v>
      </c>
      <c r="BO438">
        <f t="shared" si="702"/>
        <v>-0.90730822877985717</v>
      </c>
      <c r="BP438">
        <f t="shared" si="703"/>
        <v>8.7620823039703565E-7</v>
      </c>
      <c r="BQ438">
        <f t="shared" si="704"/>
        <v>12.029021729299176</v>
      </c>
      <c r="BR438">
        <f t="shared" si="705"/>
        <v>0.15069505114271398</v>
      </c>
      <c r="BS438">
        <f t="shared" si="706"/>
        <v>1.372194050874456E-11</v>
      </c>
      <c r="BT438">
        <f t="shared" si="707"/>
        <v>8.2331643052467361E-7</v>
      </c>
      <c r="BU438">
        <f t="shared" si="708"/>
        <v>42.153801242863288</v>
      </c>
      <c r="BV438">
        <f t="shared" si="709"/>
        <v>1.6248367434771098</v>
      </c>
      <c r="BW438">
        <f t="shared" si="710"/>
        <v>0.38288116718143533</v>
      </c>
      <c r="BX438">
        <f t="shared" si="711"/>
        <v>-6.0573926717248048</v>
      </c>
    </row>
    <row r="439" spans="1:76" x14ac:dyDescent="0.2">
      <c r="A439">
        <v>1.4343999999999999</v>
      </c>
      <c r="B439">
        <v>44.582000000000001</v>
      </c>
      <c r="C439">
        <f t="shared" si="654"/>
        <v>2.4344000000000001</v>
      </c>
      <c r="D439">
        <f t="shared" si="655"/>
        <v>1.4344000000000001</v>
      </c>
      <c r="E439">
        <f t="shared" si="656"/>
        <v>143440</v>
      </c>
      <c r="F439">
        <f t="shared" si="657"/>
        <v>1070447761.1940298</v>
      </c>
      <c r="G439">
        <f t="shared" si="658"/>
        <v>3.0430000000000001</v>
      </c>
      <c r="H439">
        <f t="shared" si="649"/>
        <v>1.9420603720093705</v>
      </c>
      <c r="I439">
        <f t="shared" si="650"/>
        <v>7.4303333333333331E-4</v>
      </c>
      <c r="J439">
        <f t="shared" si="659"/>
        <v>1.4512369791666666E-11</v>
      </c>
      <c r="K439" s="4">
        <f t="shared" si="660"/>
        <v>0.13933519368738334</v>
      </c>
      <c r="L439">
        <f t="shared" si="661"/>
        <v>1.3933519368738334E-7</v>
      </c>
      <c r="M439">
        <f t="shared" si="662"/>
        <v>0.86066480631261666</v>
      </c>
      <c r="N439">
        <f t="shared" si="663"/>
        <v>8.6066480631261667E-7</v>
      </c>
      <c r="O439">
        <f t="shared" si="664"/>
        <v>460.64835752791691</v>
      </c>
      <c r="P439">
        <f t="shared" si="665"/>
        <v>7.9293132476158392E-4</v>
      </c>
      <c r="Q439">
        <f t="shared" si="666"/>
        <v>9.2396525994991992E-15</v>
      </c>
      <c r="R439">
        <f t="shared" si="667"/>
        <v>4.4968401403345998E-18</v>
      </c>
      <c r="S439">
        <f t="shared" si="668"/>
        <v>8.9782493668142767E-13</v>
      </c>
      <c r="T439">
        <f t="shared" si="669"/>
        <v>8.8893558087270066E-16</v>
      </c>
      <c r="U439">
        <f t="shared" si="670"/>
        <v>8.1447703143336478E-13</v>
      </c>
      <c r="V439">
        <f t="shared" si="671"/>
        <v>1.0914188449345213E-3</v>
      </c>
      <c r="W439">
        <f t="shared" si="672"/>
        <v>1.1023330333838663</v>
      </c>
      <c r="X439">
        <f t="shared" si="673"/>
        <v>6.2362048767558598</v>
      </c>
      <c r="Y439">
        <f t="shared" si="674"/>
        <v>1.5359378671454185E-5</v>
      </c>
      <c r="Z439">
        <f t="shared" si="675"/>
        <v>0.75340848713909003</v>
      </c>
      <c r="AA439">
        <f t="shared" si="676"/>
        <v>1.8140462239583332E-11</v>
      </c>
      <c r="AC439">
        <f t="shared" si="677"/>
        <v>0.95284108657627797</v>
      </c>
      <c r="AD439">
        <f t="shared" si="678"/>
        <v>6.0600750242111578</v>
      </c>
      <c r="AE439">
        <f t="shared" si="679"/>
        <v>2.9732795921419806</v>
      </c>
      <c r="AF439">
        <f t="shared" si="680"/>
        <v>2.8295698357231106E-4</v>
      </c>
      <c r="AG439">
        <f t="shared" si="681"/>
        <v>0.64843216965784656</v>
      </c>
      <c r="AH439">
        <f t="shared" si="682"/>
        <v>2.8578655340803413E-5</v>
      </c>
      <c r="AI439">
        <f t="shared" si="683"/>
        <v>21.23681943212058</v>
      </c>
      <c r="AJ439">
        <f t="shared" si="684"/>
        <v>1041708.8049099548</v>
      </c>
      <c r="AK439">
        <f t="shared" si="685"/>
        <v>44203.874065923592</v>
      </c>
      <c r="AL439">
        <f t="shared" si="686"/>
        <v>11287.904886155573</v>
      </c>
      <c r="AM439">
        <f t="shared" si="687"/>
        <v>0.50533165500167188</v>
      </c>
      <c r="AN439">
        <f t="shared" si="688"/>
        <v>2.255850677448902E+23</v>
      </c>
      <c r="AO439">
        <f t="shared" si="689"/>
        <v>1.6146510079916015E+150</v>
      </c>
      <c r="AP439">
        <f t="shared" si="690"/>
        <v>121425539563.0363</v>
      </c>
      <c r="AQ439">
        <f t="shared" si="691"/>
        <v>1.4373710685785317E+75</v>
      </c>
      <c r="AR439">
        <f t="shared" si="692"/>
        <v>2.2660233915500729</v>
      </c>
      <c r="AS439">
        <f t="shared" si="693"/>
        <v>8.8738356356430348</v>
      </c>
      <c r="AT439">
        <f t="shared" si="651"/>
        <v>100167.01263051649</v>
      </c>
      <c r="AU439">
        <f t="shared" si="651"/>
        <v>100167.01263051646</v>
      </c>
      <c r="AW439" s="3">
        <f t="shared" si="652"/>
        <v>1.0704477611940297</v>
      </c>
      <c r="AX439">
        <f t="shared" si="653"/>
        <v>0.74751501963071976</v>
      </c>
      <c r="AY439">
        <f t="shared" si="694"/>
        <v>2.9565478189318758E-2</v>
      </c>
      <c r="AZ439">
        <f t="shared" si="694"/>
        <v>-0.12638007674639634</v>
      </c>
      <c r="BA439">
        <f t="shared" si="695"/>
        <v>0.69831994304598755</v>
      </c>
      <c r="BC439">
        <f t="shared" si="696"/>
        <v>373.75750981535998</v>
      </c>
      <c r="BJ439">
        <f t="shared" si="697"/>
        <v>1.5141206592054548E-14</v>
      </c>
      <c r="BK439">
        <f t="shared" si="698"/>
        <v>0.12304961028810513</v>
      </c>
      <c r="BL439" s="2">
        <f t="shared" si="699"/>
        <v>0.8831193830625661</v>
      </c>
      <c r="BM439" s="4">
        <f t="shared" si="700"/>
        <v>0.13933519368738334</v>
      </c>
      <c r="BN439">
        <f t="shared" si="701"/>
        <v>-0.85593917436014444</v>
      </c>
      <c r="BO439">
        <f t="shared" si="702"/>
        <v>-0.90991975741825704</v>
      </c>
      <c r="BP439">
        <f t="shared" si="703"/>
        <v>8.7695038971189483E-7</v>
      </c>
      <c r="BQ439">
        <f t="shared" si="704"/>
        <v>11.688061693743393</v>
      </c>
      <c r="BR439">
        <f t="shared" si="705"/>
        <v>0.15667027655412641</v>
      </c>
      <c r="BS439">
        <f t="shared" si="706"/>
        <v>1.3959232672390198E-11</v>
      </c>
      <c r="BT439">
        <f t="shared" si="707"/>
        <v>8.3755396034341193E-7</v>
      </c>
      <c r="BU439">
        <f t="shared" si="708"/>
        <v>42.882762769582691</v>
      </c>
      <c r="BV439">
        <f t="shared" si="709"/>
        <v>1.6322827574900469</v>
      </c>
      <c r="BW439">
        <f t="shared" si="710"/>
        <v>0.38639193935011068</v>
      </c>
      <c r="BX439">
        <f t="shared" si="711"/>
        <v>-6.0570249745744231</v>
      </c>
    </row>
    <row r="440" spans="1:76" x14ac:dyDescent="0.2">
      <c r="A440">
        <v>1.4508000000000001</v>
      </c>
      <c r="B440">
        <v>45.645000000000003</v>
      </c>
      <c r="C440">
        <f t="shared" si="654"/>
        <v>2.4508000000000001</v>
      </c>
      <c r="D440">
        <f t="shared" si="655"/>
        <v>1.4508000000000001</v>
      </c>
      <c r="E440">
        <f t="shared" si="656"/>
        <v>145080</v>
      </c>
      <c r="F440">
        <f t="shared" si="657"/>
        <v>1082686567.1641791</v>
      </c>
      <c r="G440">
        <f t="shared" si="658"/>
        <v>3.0635000000000003</v>
      </c>
      <c r="H440">
        <f t="shared" si="649"/>
        <v>1.9513341287357135</v>
      </c>
      <c r="I440">
        <f t="shared" si="650"/>
        <v>7.6075000000000003E-4</v>
      </c>
      <c r="J440">
        <f t="shared" si="659"/>
        <v>1.4858398437500001E-11</v>
      </c>
      <c r="K440" s="4">
        <f t="shared" si="660"/>
        <v>0.13801280913503877</v>
      </c>
      <c r="L440">
        <f t="shared" si="661"/>
        <v>1.3801280913503876E-7</v>
      </c>
      <c r="M440">
        <f t="shared" si="662"/>
        <v>0.86198719086496123</v>
      </c>
      <c r="N440">
        <f t="shared" si="663"/>
        <v>8.6198719086496122E-7</v>
      </c>
      <c r="O440">
        <f t="shared" si="664"/>
        <v>466.63097630853946</v>
      </c>
      <c r="P440">
        <f t="shared" si="665"/>
        <v>8.0446352609301274E-4</v>
      </c>
      <c r="Q440">
        <f t="shared" si="666"/>
        <v>9.0696196384098758E-15</v>
      </c>
      <c r="R440">
        <f t="shared" si="667"/>
        <v>4.468676392893046E-18</v>
      </c>
      <c r="S440">
        <f t="shared" si="668"/>
        <v>8.9716874772564609E-13</v>
      </c>
      <c r="T440">
        <f t="shared" si="669"/>
        <v>8.8828588883727329E-16</v>
      </c>
      <c r="U440">
        <f t="shared" si="670"/>
        <v>8.0732045701010658E-13</v>
      </c>
      <c r="V440">
        <f t="shared" si="671"/>
        <v>1.1002890873433586E-3</v>
      </c>
      <c r="W440">
        <f t="shared" si="672"/>
        <v>1.111291978216792</v>
      </c>
      <c r="X440">
        <f t="shared" si="673"/>
        <v>6.3653238295308512</v>
      </c>
      <c r="Y440">
        <f t="shared" si="674"/>
        <v>1.5337252768293379E-5</v>
      </c>
      <c r="Z440">
        <f t="shared" si="675"/>
        <v>0.77018916434069284</v>
      </c>
      <c r="AA440">
        <f t="shared" si="676"/>
        <v>1.8572998046875E-11</v>
      </c>
      <c r="AC440">
        <f t="shared" si="677"/>
        <v>0.95392084941077948</v>
      </c>
      <c r="AD440">
        <f t="shared" si="678"/>
        <v>6.1975465763687518</v>
      </c>
      <c r="AE440">
        <f t="shared" si="679"/>
        <v>3.0297060904802424</v>
      </c>
      <c r="AF440">
        <f t="shared" si="680"/>
        <v>2.8275018017445919E-4</v>
      </c>
      <c r="AG440">
        <f t="shared" si="681"/>
        <v>0.66389319420466575</v>
      </c>
      <c r="AH440">
        <f t="shared" si="682"/>
        <v>2.8557768197620371E-5</v>
      </c>
      <c r="AI440">
        <f t="shared" si="683"/>
        <v>20.774117243906598</v>
      </c>
      <c r="AJ440">
        <f t="shared" si="684"/>
        <v>1043211.5999989712</v>
      </c>
      <c r="AK440">
        <f t="shared" si="685"/>
        <v>45111.976020853464</v>
      </c>
      <c r="AL440">
        <f t="shared" si="686"/>
        <v>11287.67146171945</v>
      </c>
      <c r="AM440">
        <f t="shared" si="687"/>
        <v>0.50021447478550407</v>
      </c>
      <c r="AN440">
        <f t="shared" si="688"/>
        <v>2.2598473343564821E+23</v>
      </c>
      <c r="AO440">
        <f t="shared" si="689"/>
        <v>1.6523263511315215E+150</v>
      </c>
      <c r="AP440">
        <f t="shared" si="690"/>
        <v>103585324843.19374</v>
      </c>
      <c r="AQ440">
        <f t="shared" si="691"/>
        <v>1.0104121539242922E+75</v>
      </c>
      <c r="AR440">
        <f t="shared" si="692"/>
        <v>2.2506434703559455</v>
      </c>
      <c r="AS440">
        <f t="shared" si="693"/>
        <v>8.9948555475339518</v>
      </c>
      <c r="AT440">
        <f t="shared" si="651"/>
        <v>101530.97426618784</v>
      </c>
      <c r="AU440">
        <f t="shared" si="651"/>
        <v>101530.97426618787</v>
      </c>
      <c r="AW440" s="3">
        <f t="shared" si="652"/>
        <v>1.082686567164179</v>
      </c>
      <c r="AX440">
        <f t="shared" si="653"/>
        <v>0.75769383780737209</v>
      </c>
      <c r="AY440">
        <f t="shared" si="694"/>
        <v>3.4502748543589042E-2</v>
      </c>
      <c r="AZ440">
        <f t="shared" si="694"/>
        <v>-0.12050624477794014</v>
      </c>
      <c r="BA440">
        <f t="shared" si="695"/>
        <v>0.69982750390259074</v>
      </c>
      <c r="BC440">
        <f t="shared" si="696"/>
        <v>378.84691890368595</v>
      </c>
      <c r="BJ440">
        <f t="shared" si="697"/>
        <v>1.4926882921085209E-14</v>
      </c>
      <c r="BK440">
        <f t="shared" si="698"/>
        <v>0.12217562326865866</v>
      </c>
      <c r="BL440" s="2">
        <f t="shared" si="699"/>
        <v>0.88524843479648185</v>
      </c>
      <c r="BM440" s="4">
        <f t="shared" si="700"/>
        <v>0.13801280913503877</v>
      </c>
      <c r="BN440">
        <f t="shared" si="701"/>
        <v>-0.86008060433422817</v>
      </c>
      <c r="BO440">
        <f t="shared" si="702"/>
        <v>-0.91301543677739427</v>
      </c>
      <c r="BP440">
        <f t="shared" si="703"/>
        <v>8.7782437673134138E-7</v>
      </c>
      <c r="BQ440">
        <f t="shared" si="704"/>
        <v>11.475156520351817</v>
      </c>
      <c r="BR440">
        <f t="shared" si="705"/>
        <v>0.16160754690839674</v>
      </c>
      <c r="BS440">
        <f t="shared" si="706"/>
        <v>1.4175202183330885E-11</v>
      </c>
      <c r="BT440">
        <f t="shared" si="707"/>
        <v>8.5051213099985305E-7</v>
      </c>
      <c r="BU440">
        <f t="shared" si="708"/>
        <v>43.546221107192473</v>
      </c>
      <c r="BV440">
        <f t="shared" si="709"/>
        <v>1.6389504733849991</v>
      </c>
      <c r="BW440">
        <f t="shared" si="710"/>
        <v>0.38930787165991637</v>
      </c>
      <c r="BX440">
        <f t="shared" si="711"/>
        <v>-6.0565923631892531</v>
      </c>
    </row>
    <row r="441" spans="1:76" x14ac:dyDescent="0.2">
      <c r="A441">
        <v>1.4703999999999999</v>
      </c>
      <c r="B441">
        <v>47.758000000000003</v>
      </c>
      <c r="C441">
        <f t="shared" si="654"/>
        <v>2.4703999999999997</v>
      </c>
      <c r="D441">
        <f t="shared" si="655"/>
        <v>1.4703999999999997</v>
      </c>
      <c r="E441">
        <f t="shared" si="656"/>
        <v>147039.99999999997</v>
      </c>
      <c r="F441">
        <f t="shared" si="657"/>
        <v>1097313432.8358207</v>
      </c>
      <c r="G441">
        <f t="shared" si="658"/>
        <v>3.0879999999999996</v>
      </c>
      <c r="H441">
        <f t="shared" si="649"/>
        <v>1.9624173989696361</v>
      </c>
      <c r="I441">
        <f t="shared" si="650"/>
        <v>7.959666666666667E-4</v>
      </c>
      <c r="J441">
        <f t="shared" si="659"/>
        <v>1.5546223958333334E-11</v>
      </c>
      <c r="K441" s="4">
        <f t="shared" si="660"/>
        <v>0.13146484519451029</v>
      </c>
      <c r="L441">
        <f t="shared" si="661"/>
        <v>1.3146484519451028E-7</v>
      </c>
      <c r="M441">
        <f t="shared" si="662"/>
        <v>0.86853515480548971</v>
      </c>
      <c r="N441">
        <f t="shared" si="663"/>
        <v>8.6853515480548965E-7</v>
      </c>
      <c r="O441">
        <f t="shared" si="664"/>
        <v>476.52764612910141</v>
      </c>
      <c r="P441">
        <f t="shared" si="665"/>
        <v>8.277657590942259E-4</v>
      </c>
      <c r="Q441">
        <f t="shared" si="666"/>
        <v>8.249671200665343E-15</v>
      </c>
      <c r="R441">
        <f t="shared" si="667"/>
        <v>4.1384379254806823E-18</v>
      </c>
      <c r="S441">
        <f t="shared" si="668"/>
        <v>8.5365271716036592E-13</v>
      </c>
      <c r="T441">
        <f t="shared" si="669"/>
        <v>8.4520071005976822E-16</v>
      </c>
      <c r="U441">
        <f t="shared" si="670"/>
        <v>7.7172182055686731E-13</v>
      </c>
      <c r="V441">
        <f t="shared" si="671"/>
        <v>1.0952142177992055E-3</v>
      </c>
      <c r="W441">
        <f t="shared" si="672"/>
        <v>1.1061663599771976</v>
      </c>
      <c r="X441">
        <f t="shared" si="673"/>
        <v>6.5599456905579556</v>
      </c>
      <c r="Y441">
        <f t="shared" si="674"/>
        <v>1.4542198927377719E-5</v>
      </c>
      <c r="Z441">
        <f t="shared" si="675"/>
        <v>0.79976746853795044</v>
      </c>
      <c r="AA441">
        <f t="shared" si="676"/>
        <v>1.943277994791667E-11</v>
      </c>
      <c r="AC441">
        <f t="shared" si="677"/>
        <v>0.9579200182085279</v>
      </c>
      <c r="AD441">
        <f t="shared" si="678"/>
        <v>6.4573720726958053</v>
      </c>
      <c r="AE441">
        <f t="shared" si="679"/>
        <v>3.1520541841423584</v>
      </c>
      <c r="AF441">
        <f t="shared" si="680"/>
        <v>2.6903574182158413E-4</v>
      </c>
      <c r="AG441">
        <f t="shared" si="681"/>
        <v>0.69462616209500339</v>
      </c>
      <c r="AH441">
        <f t="shared" si="682"/>
        <v>2.7172609923979994E-5</v>
      </c>
      <c r="AI441">
        <f t="shared" si="683"/>
        <v>20.005814976757545</v>
      </c>
      <c r="AJ441">
        <f t="shared" si="684"/>
        <v>1100246.2612361717</v>
      </c>
      <c r="AK441">
        <f t="shared" si="685"/>
        <v>47290.250509076119</v>
      </c>
      <c r="AL441">
        <f t="shared" si="686"/>
        <v>10777.946777605723</v>
      </c>
      <c r="AM441">
        <f t="shared" si="687"/>
        <v>0.47739977506320597</v>
      </c>
      <c r="AN441">
        <f t="shared" si="688"/>
        <v>2.4121571782122272E+23</v>
      </c>
      <c r="AO441">
        <f t="shared" si="689"/>
        <v>3.8723600535978921E+150</v>
      </c>
      <c r="AP441">
        <f t="shared" si="690"/>
        <v>78636676651.634247</v>
      </c>
      <c r="AQ441">
        <f t="shared" si="691"/>
        <v>5.5288814121572388E+74</v>
      </c>
      <c r="AR441">
        <f t="shared" si="692"/>
        <v>2.1827100953568115</v>
      </c>
      <c r="AS441">
        <f t="shared" si="693"/>
        <v>9.5770474031829611</v>
      </c>
      <c r="AT441">
        <f t="shared" si="651"/>
        <v>103220.90719811304</v>
      </c>
      <c r="AU441">
        <f t="shared" si="651"/>
        <v>103220.90719811305</v>
      </c>
      <c r="AW441" s="3">
        <f t="shared" si="652"/>
        <v>1.0973134328358207</v>
      </c>
      <c r="AX441">
        <f t="shared" si="653"/>
        <v>0.77030527759785861</v>
      </c>
      <c r="AY441">
        <f t="shared" si="694"/>
        <v>4.033069567722835E-2</v>
      </c>
      <c r="AZ441">
        <f t="shared" si="694"/>
        <v>-0.11333712664382642</v>
      </c>
      <c r="BA441">
        <f t="shared" si="695"/>
        <v>0.70199202392623139</v>
      </c>
      <c r="BC441">
        <f t="shared" si="696"/>
        <v>385.15263879892922</v>
      </c>
      <c r="BJ441">
        <f t="shared" si="697"/>
        <v>1.3970343947820411E-14</v>
      </c>
      <c r="BK441">
        <f t="shared" si="698"/>
        <v>0.1181962095323721</v>
      </c>
      <c r="BL441" s="2">
        <f t="shared" si="699"/>
        <v>0.89907084557467487</v>
      </c>
      <c r="BM441" s="4">
        <f t="shared" si="700"/>
        <v>0.13146484519451029</v>
      </c>
      <c r="BN441">
        <f t="shared" si="701"/>
        <v>-0.88119036564714104</v>
      </c>
      <c r="BO441">
        <f t="shared" si="702"/>
        <v>-0.9273964507438518</v>
      </c>
      <c r="BP441">
        <f t="shared" si="703"/>
        <v>8.8180379046762789E-7</v>
      </c>
      <c r="BQ441">
        <f t="shared" si="704"/>
        <v>10.092915442532513</v>
      </c>
      <c r="BR441">
        <f t="shared" si="705"/>
        <v>0.16743549404203603</v>
      </c>
      <c r="BS441">
        <f t="shared" si="706"/>
        <v>1.46289955303846E-11</v>
      </c>
      <c r="BT441">
        <f t="shared" si="707"/>
        <v>8.77739731823076E-7</v>
      </c>
      <c r="BU441">
        <f t="shared" si="708"/>
        <v>44.940274269341494</v>
      </c>
      <c r="BV441">
        <f t="shared" si="709"/>
        <v>1.6526357185792848</v>
      </c>
      <c r="BW441">
        <f t="shared" si="710"/>
        <v>0.39276727865564209</v>
      </c>
      <c r="BX441">
        <f t="shared" si="711"/>
        <v>-6.0546280386740916</v>
      </c>
    </row>
    <row r="442" spans="1:76" x14ac:dyDescent="0.2">
      <c r="A442">
        <v>1.4914000000000001</v>
      </c>
      <c r="B442">
        <v>49.215000000000003</v>
      </c>
      <c r="C442">
        <f t="shared" si="654"/>
        <v>2.4914000000000001</v>
      </c>
      <c r="D442">
        <f t="shared" si="655"/>
        <v>1.4914000000000001</v>
      </c>
      <c r="E442">
        <f t="shared" si="656"/>
        <v>149140</v>
      </c>
      <c r="F442">
        <f t="shared" si="657"/>
        <v>1112985074.6268656</v>
      </c>
      <c r="G442">
        <f t="shared" si="658"/>
        <v>3.1142500000000002</v>
      </c>
      <c r="H442">
        <f t="shared" si="649"/>
        <v>1.9742923313631249</v>
      </c>
      <c r="I442">
        <f t="shared" si="650"/>
        <v>8.2025000000000002E-4</v>
      </c>
      <c r="J442">
        <f t="shared" si="659"/>
        <v>1.60205078125E-11</v>
      </c>
      <c r="K442" s="4">
        <f t="shared" si="660"/>
        <v>0.12881001388576074</v>
      </c>
      <c r="L442">
        <f t="shared" si="661"/>
        <v>1.2881001388576074E-7</v>
      </c>
      <c r="M442">
        <f t="shared" si="662"/>
        <v>0.87118998611423926</v>
      </c>
      <c r="N442">
        <f t="shared" si="663"/>
        <v>8.7118998611423924E-7</v>
      </c>
      <c r="O442">
        <f t="shared" si="664"/>
        <v>484.81072585476727</v>
      </c>
      <c r="P442">
        <f t="shared" si="665"/>
        <v>8.447282552032858E-4</v>
      </c>
      <c r="Q442">
        <f t="shared" si="666"/>
        <v>7.9277040356708141E-15</v>
      </c>
      <c r="R442">
        <f t="shared" si="667"/>
        <v>4.0411804500416322E-18</v>
      </c>
      <c r="S442">
        <f t="shared" si="668"/>
        <v>8.4261627290701168E-13</v>
      </c>
      <c r="T442">
        <f t="shared" si="669"/>
        <v>8.3427353753169475E-16</v>
      </c>
      <c r="U442">
        <f t="shared" si="670"/>
        <v>7.5721181953834493E-13</v>
      </c>
      <c r="V442">
        <f t="shared" si="671"/>
        <v>1.1017703580489969E-3</v>
      </c>
      <c r="W442">
        <f t="shared" si="672"/>
        <v>1.112788061629487</v>
      </c>
      <c r="X442">
        <f t="shared" si="673"/>
        <v>6.7189383439551351</v>
      </c>
      <c r="Y442">
        <f t="shared" si="674"/>
        <v>1.4333824567040298E-5</v>
      </c>
      <c r="Z442">
        <f t="shared" si="675"/>
        <v>0.82165522214664566</v>
      </c>
      <c r="AA442">
        <f t="shared" si="676"/>
        <v>2.0025634765624999E-11</v>
      </c>
      <c r="AC442">
        <f t="shared" si="677"/>
        <v>0.9596220942832645</v>
      </c>
      <c r="AD442">
        <f t="shared" si="678"/>
        <v>6.6425706129298963</v>
      </c>
      <c r="AE442">
        <f t="shared" si="679"/>
        <v>3.2286796751133413</v>
      </c>
      <c r="AF442">
        <f t="shared" si="680"/>
        <v>2.6555751477786262E-4</v>
      </c>
      <c r="AG442">
        <f t="shared" si="681"/>
        <v>0.7158178015726282</v>
      </c>
      <c r="AH442">
        <f t="shared" si="682"/>
        <v>2.6821308992564123E-5</v>
      </c>
      <c r="AI442">
        <f t="shared" si="683"/>
        <v>19.472887859458382</v>
      </c>
      <c r="AJ442">
        <f t="shared" si="684"/>
        <v>1116240.813829334</v>
      </c>
      <c r="AK442">
        <f t="shared" si="685"/>
        <v>48587.927308579136</v>
      </c>
      <c r="AL442">
        <f t="shared" si="686"/>
        <v>10653.719577635604</v>
      </c>
      <c r="AM442">
        <f t="shared" si="687"/>
        <v>0.46825933509048445</v>
      </c>
      <c r="AN442">
        <f t="shared" si="688"/>
        <v>2.4550825230256909E+23</v>
      </c>
      <c r="AO442">
        <f t="shared" si="689"/>
        <v>4.878245738739962E+150</v>
      </c>
      <c r="AP442">
        <f t="shared" si="690"/>
        <v>64357389629.99218</v>
      </c>
      <c r="AQ442">
        <f t="shared" si="691"/>
        <v>3.5894103732764762E+74</v>
      </c>
      <c r="AR442">
        <f t="shared" si="692"/>
        <v>2.1557854750803513</v>
      </c>
      <c r="AS442">
        <f t="shared" si="693"/>
        <v>9.8317913469373561</v>
      </c>
      <c r="AT442">
        <f t="shared" si="651"/>
        <v>104745.14795609485</v>
      </c>
      <c r="AU442">
        <f t="shared" si="651"/>
        <v>104745.14795609484</v>
      </c>
      <c r="AW442" s="3">
        <f t="shared" si="652"/>
        <v>1.1129850746268655</v>
      </c>
      <c r="AX442">
        <f t="shared" si="653"/>
        <v>0.78168020862757326</v>
      </c>
      <c r="AY442">
        <f t="shared" si="694"/>
        <v>4.6489340389825072E-2</v>
      </c>
      <c r="AZ442">
        <f t="shared" si="694"/>
        <v>-0.10697088381190517</v>
      </c>
      <c r="BA442">
        <f t="shared" si="695"/>
        <v>0.70232766498655519</v>
      </c>
      <c r="BC442">
        <f t="shared" si="696"/>
        <v>390.84010431378675</v>
      </c>
      <c r="BJ442">
        <f t="shared" si="697"/>
        <v>1.3589061708194572E-14</v>
      </c>
      <c r="BK442">
        <f t="shared" si="698"/>
        <v>0.11657213092413886</v>
      </c>
      <c r="BL442" s="2">
        <f t="shared" si="699"/>
        <v>0.90499276731329725</v>
      </c>
      <c r="BM442" s="4">
        <f t="shared" si="700"/>
        <v>0.12881001388576074</v>
      </c>
      <c r="BN442">
        <f t="shared" si="701"/>
        <v>-0.89005037295232514</v>
      </c>
      <c r="BO442">
        <f t="shared" si="702"/>
        <v>-0.93340526460731643</v>
      </c>
      <c r="BP442">
        <f t="shared" si="703"/>
        <v>8.8342786907586108E-7</v>
      </c>
      <c r="BQ442">
        <f t="shared" si="704"/>
        <v>9.5007232686702761</v>
      </c>
      <c r="BR442">
        <f t="shared" si="705"/>
        <v>0.17359413875463281</v>
      </c>
      <c r="BS442">
        <f t="shared" si="706"/>
        <v>1.4947538789376033E-11</v>
      </c>
      <c r="BT442">
        <f t="shared" si="707"/>
        <v>8.9685232736256198E-7</v>
      </c>
      <c r="BU442">
        <f t="shared" si="708"/>
        <v>45.918839160963174</v>
      </c>
      <c r="BV442">
        <f t="shared" si="709"/>
        <v>1.6619909004622062</v>
      </c>
      <c r="BW442">
        <f t="shared" si="710"/>
        <v>0.39644346011242759</v>
      </c>
      <c r="BX442">
        <f t="shared" si="711"/>
        <v>-6.0538289043815103</v>
      </c>
    </row>
    <row r="443" spans="1:76" x14ac:dyDescent="0.2">
      <c r="BK443" s="4" t="s">
        <v>89</v>
      </c>
      <c r="BL443" s="2">
        <f>AVERAGE(BL429:BL442)</f>
        <v>0.87458098207507617</v>
      </c>
      <c r="BP443" s="4" t="s">
        <v>89</v>
      </c>
      <c r="BQ443">
        <f>AVERAGE(BQ429:BQ442)</f>
        <v>12.541901792492395</v>
      </c>
    </row>
    <row r="444" spans="1:76" x14ac:dyDescent="0.2">
      <c r="A444" s="4" t="s">
        <v>133</v>
      </c>
      <c r="BK444" s="4" t="s">
        <v>91</v>
      </c>
      <c r="BL444" s="2">
        <f>_xlfn.VAR.S(BL429:BL442)</f>
        <v>2.6383563163009005E-4</v>
      </c>
      <c r="BP444" s="4" t="s">
        <v>91</v>
      </c>
      <c r="BQ444">
        <f>_xlfn.VAR.S(BQ429:BQ442)</f>
        <v>2.6383563163009196</v>
      </c>
    </row>
    <row r="445" spans="1:76" x14ac:dyDescent="0.2">
      <c r="A445" t="s">
        <v>3</v>
      </c>
      <c r="B445" t="s">
        <v>4</v>
      </c>
      <c r="C445" t="s">
        <v>25</v>
      </c>
      <c r="D445" t="s">
        <v>26</v>
      </c>
      <c r="E445" t="s">
        <v>27</v>
      </c>
      <c r="F445" s="5" t="s">
        <v>28</v>
      </c>
      <c r="G445" t="s">
        <v>29</v>
      </c>
      <c r="H445" t="s">
        <v>30</v>
      </c>
      <c r="I445" t="s">
        <v>31</v>
      </c>
      <c r="J445" t="s">
        <v>32</v>
      </c>
      <c r="BK445" s="4" t="s">
        <v>92</v>
      </c>
      <c r="BL445">
        <f>BL444^0.5</f>
        <v>1.6243017934795555E-2</v>
      </c>
      <c r="BP445" s="4" t="s">
        <v>92</v>
      </c>
      <c r="BQ445">
        <f>BQ444^0.5</f>
        <v>1.6243017934795614</v>
      </c>
    </row>
    <row r="446" spans="1:76" x14ac:dyDescent="0.2">
      <c r="A446" s="4">
        <v>1.2342</v>
      </c>
      <c r="B446" s="4">
        <v>67.415000000000006</v>
      </c>
      <c r="C446">
        <f>A446+1</f>
        <v>2.2342</v>
      </c>
      <c r="D446">
        <f>C446-1</f>
        <v>1.2342</v>
      </c>
      <c r="E446">
        <f>D446*100000</f>
        <v>123420</v>
      </c>
      <c r="F446">
        <f>E446/(0.000134)</f>
        <v>921044776.119403</v>
      </c>
      <c r="G446">
        <f>1.25*C446/1</f>
        <v>2.7927499999999998</v>
      </c>
      <c r="H446">
        <f t="shared" ref="H446:H459" si="712">(((((C446+1)*100000)/2)*28.02)/(8.314*298))/1000</f>
        <v>1.8288526831914471</v>
      </c>
      <c r="I446">
        <f t="shared" ref="I446:I459" si="713">B446/60000</f>
        <v>1.1235833333333334E-3</v>
      </c>
      <c r="J446">
        <f>I446/51200000</f>
        <v>2.1944986979166668E-11</v>
      </c>
      <c r="BK446" s="4" t="s">
        <v>93</v>
      </c>
      <c r="BL446">
        <f>BL445*100</f>
        <v>1.6243017934795556</v>
      </c>
    </row>
    <row r="447" spans="1:76" x14ac:dyDescent="0.2">
      <c r="A447" s="2">
        <v>1.2555000000000001</v>
      </c>
      <c r="B447" s="2">
        <v>68.488</v>
      </c>
      <c r="C447">
        <f>A447+1</f>
        <v>2.2555000000000001</v>
      </c>
      <c r="D447">
        <f>C447-1</f>
        <v>1.2555000000000001</v>
      </c>
      <c r="E447">
        <f>D447*100000</f>
        <v>125550</v>
      </c>
      <c r="F447">
        <f>E447/(0.000134)</f>
        <v>936940298.50746262</v>
      </c>
      <c r="G447">
        <f>1.25*C447/1</f>
        <v>2.819375</v>
      </c>
      <c r="H447">
        <f t="shared" si="712"/>
        <v>1.840897257476271</v>
      </c>
      <c r="I447">
        <f t="shared" si="713"/>
        <v>1.1414666666666666E-3</v>
      </c>
      <c r="J447">
        <f>I447/51200000</f>
        <v>2.2294270833333331E-11</v>
      </c>
    </row>
    <row r="448" spans="1:76" x14ac:dyDescent="0.2">
      <c r="A448">
        <v>1.2722</v>
      </c>
      <c r="B448">
        <v>69.978999999999999</v>
      </c>
      <c r="C448">
        <f t="shared" ref="C448:C459" si="714">A448+1</f>
        <v>2.2721999999999998</v>
      </c>
      <c r="D448">
        <f t="shared" ref="D448:D459" si="715">C448-1</f>
        <v>1.2721999999999998</v>
      </c>
      <c r="E448">
        <f t="shared" ref="E448:E459" si="716">D448*100000</f>
        <v>127219.99999999997</v>
      </c>
      <c r="F448">
        <f t="shared" ref="F448:F459" si="717">E448/(0.000134)</f>
        <v>949402985.07462656</v>
      </c>
      <c r="G448">
        <f t="shared" ref="G448:G459" si="718">1.25*C448/1</f>
        <v>2.8402499999999997</v>
      </c>
      <c r="H448">
        <f t="shared" si="712"/>
        <v>1.8503406560939499</v>
      </c>
      <c r="I448">
        <f t="shared" si="713"/>
        <v>1.1663166666666667E-3</v>
      </c>
      <c r="J448">
        <f t="shared" ref="J448:J459" si="719">I448/51200000</f>
        <v>2.2779622395833333E-11</v>
      </c>
    </row>
    <row r="449" spans="1:81" x14ac:dyDescent="0.2">
      <c r="A449">
        <v>1.292</v>
      </c>
      <c r="B449">
        <v>71.337000000000003</v>
      </c>
      <c r="C449">
        <f t="shared" si="714"/>
        <v>2.2919999999999998</v>
      </c>
      <c r="D449">
        <f t="shared" si="715"/>
        <v>1.2919999999999998</v>
      </c>
      <c r="E449">
        <f t="shared" si="716"/>
        <v>129199.99999999999</v>
      </c>
      <c r="F449">
        <f t="shared" si="717"/>
        <v>964179104.47761178</v>
      </c>
      <c r="G449">
        <f t="shared" si="718"/>
        <v>2.8649999999999998</v>
      </c>
      <c r="H449">
        <f t="shared" si="712"/>
        <v>1.8615370209220963</v>
      </c>
      <c r="I449">
        <f t="shared" si="713"/>
        <v>1.18895E-3</v>
      </c>
      <c r="J449">
        <f t="shared" si="719"/>
        <v>2.3221679687500001E-11</v>
      </c>
    </row>
    <row r="450" spans="1:81" x14ac:dyDescent="0.2">
      <c r="A450">
        <v>1.3113999999999999</v>
      </c>
      <c r="B450">
        <v>72.914000000000001</v>
      </c>
      <c r="C450">
        <f t="shared" si="714"/>
        <v>2.3113999999999999</v>
      </c>
      <c r="D450">
        <f t="shared" si="715"/>
        <v>1.3113999999999999</v>
      </c>
      <c r="E450">
        <f t="shared" si="716"/>
        <v>131140</v>
      </c>
      <c r="F450">
        <f t="shared" si="717"/>
        <v>978656716.41791046</v>
      </c>
      <c r="G450">
        <f t="shared" si="718"/>
        <v>2.8892499999999997</v>
      </c>
      <c r="H450">
        <f t="shared" si="712"/>
        <v>1.8725071965617952</v>
      </c>
      <c r="I450">
        <f t="shared" si="713"/>
        <v>1.2152333333333334E-3</v>
      </c>
      <c r="J450">
        <f t="shared" si="719"/>
        <v>2.3735026041666669E-11</v>
      </c>
    </row>
    <row r="451" spans="1:81" x14ac:dyDescent="0.2">
      <c r="A451">
        <v>1.3324</v>
      </c>
      <c r="B451">
        <v>74.209999999999994</v>
      </c>
      <c r="C451">
        <f t="shared" si="714"/>
        <v>2.3323999999999998</v>
      </c>
      <c r="D451">
        <f t="shared" si="715"/>
        <v>1.3323999999999998</v>
      </c>
      <c r="E451">
        <f t="shared" si="716"/>
        <v>133239.99999999997</v>
      </c>
      <c r="F451">
        <f t="shared" si="717"/>
        <v>994328358.20895493</v>
      </c>
      <c r="G451">
        <f t="shared" si="718"/>
        <v>2.9154999999999998</v>
      </c>
      <c r="H451">
        <f t="shared" si="712"/>
        <v>1.8843821289552836</v>
      </c>
      <c r="I451">
        <f t="shared" si="713"/>
        <v>1.2368333333333333E-3</v>
      </c>
      <c r="J451">
        <f t="shared" si="719"/>
        <v>2.4156901041666666E-11</v>
      </c>
    </row>
    <row r="452" spans="1:81" x14ac:dyDescent="0.2">
      <c r="A452">
        <v>1.3512999999999999</v>
      </c>
      <c r="B452">
        <v>75.769000000000005</v>
      </c>
      <c r="C452">
        <f t="shared" si="714"/>
        <v>2.3513000000000002</v>
      </c>
      <c r="D452">
        <f t="shared" si="715"/>
        <v>1.3513000000000002</v>
      </c>
      <c r="E452">
        <f t="shared" si="716"/>
        <v>135130.00000000003</v>
      </c>
      <c r="F452">
        <f t="shared" si="717"/>
        <v>1008432835.8208957</v>
      </c>
      <c r="G452">
        <f t="shared" si="718"/>
        <v>2.9391250000000002</v>
      </c>
      <c r="H452">
        <f t="shared" si="712"/>
        <v>1.895069568109423</v>
      </c>
      <c r="I452">
        <f t="shared" si="713"/>
        <v>1.2628166666666667E-3</v>
      </c>
      <c r="J452">
        <f t="shared" si="719"/>
        <v>2.4664388020833334E-11</v>
      </c>
    </row>
    <row r="453" spans="1:81" x14ac:dyDescent="0.2">
      <c r="A453">
        <v>1.3752</v>
      </c>
      <c r="B453">
        <v>77.006</v>
      </c>
      <c r="C453">
        <f t="shared" si="714"/>
        <v>2.3752</v>
      </c>
      <c r="D453">
        <f t="shared" si="715"/>
        <v>1.3752</v>
      </c>
      <c r="E453">
        <f t="shared" si="716"/>
        <v>137520</v>
      </c>
      <c r="F453">
        <f t="shared" si="717"/>
        <v>1026268656.7164179</v>
      </c>
      <c r="G453">
        <f t="shared" si="718"/>
        <v>2.9689999999999999</v>
      </c>
      <c r="H453">
        <f t="shared" si="712"/>
        <v>1.9085843721191553</v>
      </c>
      <c r="I453">
        <f t="shared" si="713"/>
        <v>1.2834333333333334E-3</v>
      </c>
      <c r="J453">
        <f t="shared" si="719"/>
        <v>2.5067057291666667E-11</v>
      </c>
    </row>
    <row r="454" spans="1:81" x14ac:dyDescent="0.2">
      <c r="A454">
        <v>1.3912</v>
      </c>
      <c r="B454">
        <v>78.424000000000007</v>
      </c>
      <c r="C454">
        <f t="shared" si="714"/>
        <v>2.3912</v>
      </c>
      <c r="D454">
        <f t="shared" si="715"/>
        <v>1.3912</v>
      </c>
      <c r="E454">
        <f t="shared" si="716"/>
        <v>139120</v>
      </c>
      <c r="F454">
        <f t="shared" si="717"/>
        <v>1038208955.2238805</v>
      </c>
      <c r="G454">
        <f t="shared" si="718"/>
        <v>2.9889999999999999</v>
      </c>
      <c r="H454">
        <f t="shared" si="712"/>
        <v>1.9176319396570514</v>
      </c>
      <c r="I454">
        <f t="shared" si="713"/>
        <v>1.3070666666666667E-3</v>
      </c>
      <c r="J454">
        <f t="shared" si="719"/>
        <v>2.5528645833333335E-11</v>
      </c>
    </row>
    <row r="455" spans="1:81" x14ac:dyDescent="0.2">
      <c r="A455">
        <v>1.4136</v>
      </c>
      <c r="B455">
        <v>79.900000000000006</v>
      </c>
      <c r="C455">
        <f t="shared" si="714"/>
        <v>2.4135999999999997</v>
      </c>
      <c r="D455">
        <f t="shared" si="715"/>
        <v>1.4135999999999997</v>
      </c>
      <c r="E455">
        <f t="shared" si="716"/>
        <v>141359.99999999997</v>
      </c>
      <c r="F455">
        <f t="shared" si="717"/>
        <v>1054925373.1343281</v>
      </c>
      <c r="G455">
        <f t="shared" si="718"/>
        <v>3.0169999999999995</v>
      </c>
      <c r="H455">
        <f t="shared" si="712"/>
        <v>1.9302985342101056</v>
      </c>
      <c r="I455">
        <f t="shared" si="713"/>
        <v>1.3316666666666668E-3</v>
      </c>
      <c r="J455">
        <f t="shared" si="719"/>
        <v>2.6009114583333334E-11</v>
      </c>
    </row>
    <row r="456" spans="1:81" x14ac:dyDescent="0.2">
      <c r="A456">
        <v>1.4311</v>
      </c>
      <c r="B456">
        <v>81.25</v>
      </c>
      <c r="C456">
        <f t="shared" si="714"/>
        <v>2.4310999999999998</v>
      </c>
      <c r="D456">
        <f t="shared" si="715"/>
        <v>1.4310999999999998</v>
      </c>
      <c r="E456">
        <f t="shared" si="716"/>
        <v>143109.99999999997</v>
      </c>
      <c r="F456">
        <f t="shared" si="717"/>
        <v>1067985074.6268654</v>
      </c>
      <c r="G456">
        <f t="shared" si="718"/>
        <v>3.038875</v>
      </c>
      <c r="H456">
        <f t="shared" si="712"/>
        <v>1.9401943112046793</v>
      </c>
      <c r="I456">
        <f t="shared" si="713"/>
        <v>1.3541666666666667E-3</v>
      </c>
      <c r="J456">
        <f t="shared" si="719"/>
        <v>2.6448567708333334E-11</v>
      </c>
    </row>
    <row r="457" spans="1:81" x14ac:dyDescent="0.2">
      <c r="A457">
        <v>1.4521999999999999</v>
      </c>
      <c r="B457">
        <v>82.677999999999997</v>
      </c>
      <c r="C457">
        <f t="shared" si="714"/>
        <v>2.4521999999999999</v>
      </c>
      <c r="D457">
        <f t="shared" si="715"/>
        <v>1.4521999999999999</v>
      </c>
      <c r="E457">
        <f t="shared" si="716"/>
        <v>145220</v>
      </c>
      <c r="F457">
        <f t="shared" si="717"/>
        <v>1083731343.283582</v>
      </c>
      <c r="G457">
        <f t="shared" si="718"/>
        <v>3.0652499999999998</v>
      </c>
      <c r="H457">
        <f t="shared" si="712"/>
        <v>1.9521257908952798</v>
      </c>
      <c r="I457">
        <f t="shared" si="713"/>
        <v>1.3779666666666665E-3</v>
      </c>
      <c r="J457">
        <f t="shared" si="719"/>
        <v>2.6913411458333331E-11</v>
      </c>
    </row>
    <row r="458" spans="1:81" x14ac:dyDescent="0.2">
      <c r="A458">
        <v>1.4738</v>
      </c>
      <c r="B458">
        <v>83.926000000000002</v>
      </c>
      <c r="C458">
        <f t="shared" si="714"/>
        <v>2.4737999999999998</v>
      </c>
      <c r="D458">
        <f t="shared" si="715"/>
        <v>1.4737999999999998</v>
      </c>
      <c r="E458">
        <f t="shared" si="716"/>
        <v>147379.99999999997</v>
      </c>
      <c r="F458">
        <f t="shared" si="717"/>
        <v>1099850746.2686565</v>
      </c>
      <c r="G458">
        <f t="shared" si="718"/>
        <v>3.0922499999999999</v>
      </c>
      <c r="H458">
        <f t="shared" si="712"/>
        <v>1.9643400070714392</v>
      </c>
      <c r="I458">
        <f t="shared" si="713"/>
        <v>1.3987666666666666E-3</v>
      </c>
      <c r="J458">
        <f t="shared" si="719"/>
        <v>2.7319661458333333E-11</v>
      </c>
    </row>
    <row r="459" spans="1:81" x14ac:dyDescent="0.2">
      <c r="A459">
        <v>1.4912000000000001</v>
      </c>
      <c r="B459">
        <v>85.436999999999998</v>
      </c>
      <c r="C459">
        <f t="shared" si="714"/>
        <v>2.4912000000000001</v>
      </c>
      <c r="D459">
        <f t="shared" si="715"/>
        <v>1.4912000000000001</v>
      </c>
      <c r="E459">
        <f t="shared" si="716"/>
        <v>149120</v>
      </c>
      <c r="F459">
        <f t="shared" si="717"/>
        <v>1112835820.8955224</v>
      </c>
      <c r="G459">
        <f t="shared" si="718"/>
        <v>3.1139999999999999</v>
      </c>
      <c r="H459">
        <f t="shared" si="712"/>
        <v>1.9741792367689011</v>
      </c>
      <c r="I459">
        <f t="shared" si="713"/>
        <v>1.42395E-3</v>
      </c>
      <c r="J459">
        <f t="shared" si="719"/>
        <v>2.78115234375E-11</v>
      </c>
    </row>
    <row r="461" spans="1:81" x14ac:dyDescent="0.2">
      <c r="A461" s="7" t="s">
        <v>99</v>
      </c>
    </row>
    <row r="462" spans="1:81" x14ac:dyDescent="0.2">
      <c r="A462" s="4" t="s">
        <v>137</v>
      </c>
      <c r="K462" s="8" t="s">
        <v>21</v>
      </c>
      <c r="L462" s="8"/>
      <c r="M462" s="8"/>
      <c r="P462" s="7" t="s">
        <v>138</v>
      </c>
      <c r="BM462" s="2"/>
      <c r="BN462" s="9" t="s">
        <v>24</v>
      </c>
      <c r="BS462" s="9" t="s">
        <v>100</v>
      </c>
      <c r="BV462" s="2"/>
      <c r="BW462" s="2"/>
      <c r="BX462" s="2"/>
      <c r="BY462" s="2"/>
      <c r="BZ462" s="2"/>
      <c r="CA462" s="2"/>
      <c r="CB462" s="2"/>
      <c r="CC462" s="2"/>
    </row>
    <row r="463" spans="1:81" x14ac:dyDescent="0.2">
      <c r="A463" t="s">
        <v>135</v>
      </c>
      <c r="B463" t="s">
        <v>136</v>
      </c>
      <c r="C463" t="s">
        <v>25</v>
      </c>
      <c r="D463" t="s">
        <v>26</v>
      </c>
      <c r="E463" t="s">
        <v>27</v>
      </c>
      <c r="F463" s="5" t="s">
        <v>28</v>
      </c>
      <c r="G463" t="s">
        <v>29</v>
      </c>
      <c r="H463" t="s">
        <v>30</v>
      </c>
      <c r="I463" t="s">
        <v>31</v>
      </c>
      <c r="J463" t="s">
        <v>32</v>
      </c>
      <c r="K463" s="4" t="s">
        <v>33</v>
      </c>
      <c r="L463" t="s">
        <v>34</v>
      </c>
      <c r="M463" t="s">
        <v>35</v>
      </c>
      <c r="N463" t="s">
        <v>36</v>
      </c>
      <c r="O463" t="s">
        <v>37</v>
      </c>
      <c r="P463" s="10" t="s">
        <v>38</v>
      </c>
      <c r="Q463" s="10" t="s">
        <v>39</v>
      </c>
      <c r="R463" s="10" t="s">
        <v>40</v>
      </c>
      <c r="S463" s="10" t="s">
        <v>41</v>
      </c>
      <c r="T463" s="10" t="s">
        <v>42</v>
      </c>
      <c r="U463" s="5" t="s">
        <v>43</v>
      </c>
      <c r="V463" s="10" t="s">
        <v>44</v>
      </c>
      <c r="W463" s="10" t="s">
        <v>45</v>
      </c>
      <c r="X463" s="11" t="s">
        <v>46</v>
      </c>
      <c r="Y463" s="11" t="s">
        <v>47</v>
      </c>
      <c r="Z463" s="11" t="s">
        <v>48</v>
      </c>
      <c r="AA463" s="11" t="s">
        <v>49</v>
      </c>
      <c r="AB463" s="12"/>
      <c r="AC463" s="12" t="s">
        <v>50</v>
      </c>
      <c r="AD463" s="12" t="s">
        <v>51</v>
      </c>
      <c r="AE463" s="12" t="s">
        <v>101</v>
      </c>
      <c r="AF463" s="12" t="s">
        <v>56</v>
      </c>
      <c r="AG463" s="12" t="s">
        <v>58</v>
      </c>
      <c r="AI463" s="14" t="s">
        <v>102</v>
      </c>
      <c r="AJ463" s="14" t="s">
        <v>103</v>
      </c>
      <c r="AK463" s="12" t="s">
        <v>104</v>
      </c>
      <c r="AL463" s="12" t="s">
        <v>105</v>
      </c>
      <c r="AM463" s="15" t="s">
        <v>106</v>
      </c>
      <c r="AN463" s="15" t="s">
        <v>107</v>
      </c>
      <c r="AO463" s="12" t="s">
        <v>108</v>
      </c>
      <c r="AP463" s="12" t="s">
        <v>109</v>
      </c>
      <c r="AQ463" s="5" t="s">
        <v>72</v>
      </c>
      <c r="AV463" s="5" t="s">
        <v>74</v>
      </c>
      <c r="AW463" s="5" t="s">
        <v>75</v>
      </c>
      <c r="AX463" s="5" t="s">
        <v>76</v>
      </c>
      <c r="AY463" s="4" t="s">
        <v>77</v>
      </c>
      <c r="AZ463" s="5" t="s">
        <v>110</v>
      </c>
      <c r="BA463" s="5" t="s">
        <v>78</v>
      </c>
      <c r="BB463" s="5" t="s">
        <v>79</v>
      </c>
      <c r="BC463" s="5" t="s">
        <v>80</v>
      </c>
      <c r="BD463" s="5" t="s">
        <v>81</v>
      </c>
      <c r="BE463" s="5" t="s">
        <v>82</v>
      </c>
      <c r="BF463" s="5" t="s">
        <v>83</v>
      </c>
      <c r="BG463" s="5" t="s">
        <v>84</v>
      </c>
      <c r="BH463" s="5" t="s">
        <v>12</v>
      </c>
      <c r="BI463" s="5" t="s">
        <v>73</v>
      </c>
      <c r="BJ463" s="5" t="s">
        <v>86</v>
      </c>
      <c r="BL463" t="s">
        <v>87</v>
      </c>
      <c r="BM463" s="2" t="s">
        <v>143</v>
      </c>
      <c r="BN463" t="s">
        <v>88</v>
      </c>
      <c r="BO463" t="s">
        <v>111</v>
      </c>
      <c r="BP463" t="s">
        <v>112</v>
      </c>
      <c r="BQ463" t="s">
        <v>113</v>
      </c>
      <c r="BR463" t="s">
        <v>114</v>
      </c>
      <c r="BS463" t="s">
        <v>115</v>
      </c>
      <c r="BT463" t="s">
        <v>116</v>
      </c>
      <c r="BU463" t="s">
        <v>113</v>
      </c>
      <c r="BV463" s="2"/>
      <c r="BW463" t="s">
        <v>117</v>
      </c>
      <c r="BX463" s="2"/>
      <c r="BY463" s="2"/>
      <c r="BZ463" s="2"/>
      <c r="CA463" t="s">
        <v>118</v>
      </c>
      <c r="CB463" s="2"/>
      <c r="CC463" s="2"/>
    </row>
    <row r="464" spans="1:81" x14ac:dyDescent="0.2">
      <c r="A464" s="4">
        <v>1.2343</v>
      </c>
      <c r="B464" s="4">
        <v>34.473999999999997</v>
      </c>
      <c r="C464">
        <f>A464+1</f>
        <v>2.2343000000000002</v>
      </c>
      <c r="D464">
        <f>C464-1</f>
        <v>1.2343000000000002</v>
      </c>
      <c r="E464">
        <f>D464*100000</f>
        <v>123430.00000000001</v>
      </c>
      <c r="F464">
        <f>E464/(0.000134)</f>
        <v>921119402.98507476</v>
      </c>
      <c r="G464">
        <f>1.25*C464/1</f>
        <v>2.7928750000000004</v>
      </c>
      <c r="H464">
        <f t="shared" ref="H464:H477" si="720">(((((C464+1)*100000)/2)*28.02)/(8.314*298))/1000</f>
        <v>1.8289092304885588</v>
      </c>
      <c r="I464">
        <f t="shared" ref="I464:I477" si="721">B464/60000</f>
        <v>5.7456666666666663E-4</v>
      </c>
      <c r="J464">
        <f>I464/51200000</f>
        <v>1.1222005208333333E-11</v>
      </c>
      <c r="K464" s="4">
        <f>1-(((J464/J481)^0.25)*1)</f>
        <v>0.15436337429411673</v>
      </c>
      <c r="L464">
        <f>K464*10^-6</f>
        <v>1.5436337429411673E-7</v>
      </c>
      <c r="M464">
        <f>1-K464</f>
        <v>0.84563662570588327</v>
      </c>
      <c r="N464">
        <f>M464*10^-6</f>
        <v>8.4563662570588325E-7</v>
      </c>
      <c r="O464">
        <f>F464*(N464/2)</f>
        <v>389.46615190625818</v>
      </c>
      <c r="P464">
        <f>(((O464*N464)+(0.5*(N464^2)*(9898+F464))))</f>
        <v>6.5869722408567338E-4</v>
      </c>
      <c r="Q464">
        <f>(((0.25*(((1*10^-6)^2)-(N464^2)))-(0.5*(N464^2)*(LN(1/M464)))))</f>
        <v>1.1275754106065313E-14</v>
      </c>
      <c r="R464">
        <f>(0.0625*(9898+F464)*((((1*10^-6)^2)-(N464^2))^2))</f>
        <v>4.6728467851426188E-18</v>
      </c>
      <c r="S464">
        <f>((2*PI()*1010)/(0.02))*((P464*Q464)-R464)</f>
        <v>8.7399288435197126E-13</v>
      </c>
      <c r="T464">
        <f>S464/1010</f>
        <v>8.6533948945739728E-16</v>
      </c>
      <c r="U464">
        <f>(PI()*((0.000001)^2))-(PI()*(N464^2))</f>
        <v>8.9503565434429735E-13</v>
      </c>
      <c r="V464">
        <f>T464/U464</f>
        <v>9.6682124925106421E-4</v>
      </c>
      <c r="W464">
        <f>(T464*1010)/U464</f>
        <v>0.97648946174357487</v>
      </c>
      <c r="X464">
        <f>(J464)/(PI()*(N464^2))</f>
        <v>4.9952016406003645</v>
      </c>
      <c r="Y464">
        <f>(2*1010*V464*L464)/(0.02)</f>
        <v>1.5073420827738404E-5</v>
      </c>
      <c r="Z464">
        <f>(1.25*X464*2*N464)/(0.00001781)</f>
        <v>0.5929429337560056</v>
      </c>
      <c r="AA464">
        <f>J464*1.25</f>
        <v>1.4027506510416667E-11</v>
      </c>
      <c r="AC464">
        <f>AA464/(AA464+S464)</f>
        <v>0.94134866155423269</v>
      </c>
      <c r="AD464">
        <f>(AA464+S464)/(PI()*(0.000001)^2)</f>
        <v>4.7432945763166314</v>
      </c>
      <c r="AE464">
        <f>J464+T464</f>
        <v>1.122287054782279E-11</v>
      </c>
      <c r="AF464">
        <f>16/Z464</f>
        <v>26.984047012159785</v>
      </c>
      <c r="AG464">
        <f>((((0.000134)/(0.000002))*4*AF464*((AD464*AC464)^2))/(2*1.25))*(2/(1+C464))</f>
        <v>35662.581533425946</v>
      </c>
      <c r="AI464" s="16">
        <f t="shared" ref="AI464:AI477" si="722">J464/AE464</f>
        <v>0.99992289499502196</v>
      </c>
      <c r="AJ464" s="16">
        <f t="shared" ref="AJ464:AJ477" si="723">T464/AE464</f>
        <v>7.7105004978006371E-5</v>
      </c>
      <c r="AK464">
        <f>1/M375</f>
        <v>1.9556901503378885</v>
      </c>
      <c r="AL464">
        <f>1/AJ464</f>
        <v>12969.326703049206</v>
      </c>
      <c r="AM464">
        <f>AL464^0.5</f>
        <v>113.88295176649227</v>
      </c>
      <c r="AN464">
        <f>AK464^0.5</f>
        <v>1.3984599208907951</v>
      </c>
      <c r="AO464">
        <f t="shared" ref="AO464:AO477" si="724">((0.0174*V464)/(0.00001781*X464))^0.5</f>
        <v>0.43484977118096463</v>
      </c>
      <c r="AP464">
        <f t="shared" ref="AP464:AP477" si="725">16/Z464</f>
        <v>26.984047012159785</v>
      </c>
      <c r="AQ464">
        <f>(AG464/0.000134)*(AN464^2)*(0.000002/4)</f>
        <v>260.24238597217538</v>
      </c>
      <c r="AV464">
        <f>((AD464*(1-AC464))*0.000002*0.02)/(2*1010*AQ464)</f>
        <v>2.1168428299683211E-14</v>
      </c>
      <c r="AW464">
        <f>(AV464^0.5)*10^6</f>
        <v>0.14549373972677729</v>
      </c>
      <c r="AX464" s="2">
        <f t="shared" ref="AX464:AX477" si="726">AW464/K464</f>
        <v>0.94254055012791016</v>
      </c>
      <c r="AY464" s="4">
        <f>1-(((J464/J481)^0.25)*1)</f>
        <v>0.15436337429411673</v>
      </c>
      <c r="AZ464">
        <f t="shared" ref="AZ464:AZ477" si="727">LOG(AC464)</f>
        <v>-2.6249490554249841E-2</v>
      </c>
      <c r="BA464">
        <f t="shared" ref="BA464:BA477" si="728">LOG(AY464)</f>
        <v>-0.81145573657059245</v>
      </c>
      <c r="BB464">
        <f t="shared" ref="BB464:BB477" si="729">LOG(AW464)</f>
        <v>-0.83715569300526982</v>
      </c>
      <c r="BC464">
        <f>1-AW464</f>
        <v>0.85450626027322274</v>
      </c>
      <c r="BD464">
        <f>BC464*10^-6</f>
        <v>8.5450626027322274E-7</v>
      </c>
      <c r="BE464">
        <f>(51200000*PI()*(BD464^2))/((PI()*((0.0185)^2))/4)</f>
        <v>0.43693515945562356</v>
      </c>
      <c r="BF464">
        <f>(BE464*(BD464^2))/8</f>
        <v>3.9880216164442715E-14</v>
      </c>
      <c r="BG464">
        <f>BF464/(0.0000000000009869233)</f>
        <v>4.0408627665840607E-2</v>
      </c>
      <c r="BH464">
        <f>LOG(BG464)</f>
        <v>-1.3935258985618828</v>
      </c>
      <c r="BI464">
        <f t="shared" ref="BI464:BI477" si="730">LOG(E464)</f>
        <v>5.091420728992051</v>
      </c>
      <c r="BJ464">
        <f>LOG(BD464)</f>
        <v>-6.0682847512087132</v>
      </c>
      <c r="BL464">
        <f t="shared" ref="BL464:BL477" si="731">((K464-AW464)/K464)*100</f>
        <v>5.7459449872089836</v>
      </c>
      <c r="BM464" s="2">
        <f>LOG(A464)</f>
        <v>9.1420728992051309E-2</v>
      </c>
      <c r="BN464">
        <f>(((BD464^4)*PI())/(8*0.00001781*0.000134))*E464</f>
        <v>1.0828614474546602E-11</v>
      </c>
      <c r="BO464">
        <f>BN464*60000</f>
        <v>6.497168684727961E-7</v>
      </c>
      <c r="BP464">
        <f>BO464*51200000</f>
        <v>33.265503665807159</v>
      </c>
      <c r="BQ464">
        <f>LOG(BP464)</f>
        <v>1.5219941033908106</v>
      </c>
      <c r="BR464">
        <f>LOG(B464)</f>
        <v>1.5374916772907963</v>
      </c>
      <c r="BS464">
        <f>((BF464*0.0002688)/(0.00001781*0.000134))*E464</f>
        <v>5.5441986047601206E-4</v>
      </c>
      <c r="BT464">
        <f>BS464*60000</f>
        <v>33.265191628560721</v>
      </c>
      <c r="BU464">
        <f>LOG(BT464)</f>
        <v>1.5219900296003992</v>
      </c>
      <c r="BV464" s="2"/>
      <c r="BW464" s="2">
        <f>((BP464-B464)/(B464))*100</f>
        <v>-3.5055297737217535</v>
      </c>
      <c r="BX464" s="2"/>
      <c r="BY464" s="2"/>
      <c r="BZ464" s="2"/>
      <c r="CA464" s="2">
        <f>BP464/B464</f>
        <v>0.96494470226278251</v>
      </c>
      <c r="CB464" s="2"/>
      <c r="CC464" s="2"/>
    </row>
    <row r="465" spans="1:81" x14ac:dyDescent="0.2">
      <c r="A465">
        <v>1.2542</v>
      </c>
      <c r="B465">
        <v>35.301000000000002</v>
      </c>
      <c r="C465">
        <f t="shared" ref="C465:C477" si="732">A465+1</f>
        <v>2.2542</v>
      </c>
      <c r="D465">
        <f t="shared" ref="D465:D477" si="733">C465-1</f>
        <v>1.2542</v>
      </c>
      <c r="E465">
        <f t="shared" ref="E465:E477" si="734">D465*100000</f>
        <v>125420</v>
      </c>
      <c r="F465">
        <f t="shared" ref="F465:F477" si="735">E465/(0.000134)</f>
        <v>935970149.25373137</v>
      </c>
      <c r="G465">
        <f t="shared" ref="G465:G477" si="736">1.25*C465/1</f>
        <v>2.8177500000000002</v>
      </c>
      <c r="H465">
        <f t="shared" si="720"/>
        <v>1.8401621426138171</v>
      </c>
      <c r="I465">
        <f t="shared" si="721"/>
        <v>5.8835000000000007E-4</v>
      </c>
      <c r="J465">
        <f t="shared" ref="J465:J477" si="737">I465/51200000</f>
        <v>1.1491210937500002E-11</v>
      </c>
      <c r="K465" s="4">
        <f t="shared" ref="K465:K477" si="738">1-(((J465/J482)^0.25)*1)</f>
        <v>0.1526884410925603</v>
      </c>
      <c r="L465">
        <f t="shared" ref="L465:L477" si="739">K465*10^-6</f>
        <v>1.526884410925603E-7</v>
      </c>
      <c r="M465">
        <f t="shared" ref="M465:M477" si="740">1-K465</f>
        <v>0.8473115589074397</v>
      </c>
      <c r="N465">
        <f t="shared" ref="N465:N477" si="741">M465*10^-6</f>
        <v>8.4731155890743965E-7</v>
      </c>
      <c r="O465">
        <f t="shared" ref="O465:O477" si="742">F465*(N465/2)</f>
        <v>396.52916312750403</v>
      </c>
      <c r="P465">
        <f t="shared" ref="P465:P477" si="743">(((O465*N465)+(0.5*(N465^2)*(9898+F465))))</f>
        <v>6.7197103979326433E-4</v>
      </c>
      <c r="Q465">
        <f t="shared" ref="Q465:Q477" si="744">(((0.25*(((1*10^-6)^2)-(N465^2)))-(0.5*(N465^2)*(LN(1/M465)))))</f>
        <v>1.1039443626440139E-14</v>
      </c>
      <c r="R465">
        <f t="shared" ref="R465:R477" si="745">(0.0625*(9898+F465)*((((1*10^-6)^2)-(N465^2))^2))</f>
        <v>4.6541376704976159E-18</v>
      </c>
      <c r="S465">
        <f t="shared" ref="S465:S477" si="746">((2*PI()*1010)/(0.02))*((P465*Q465)-R465)</f>
        <v>8.7703503739358726E-13</v>
      </c>
      <c r="T465">
        <f t="shared" ref="T465:T477" si="747">S465/1010</f>
        <v>8.6835152217186859E-16</v>
      </c>
      <c r="U465">
        <f t="shared" ref="U465:U477" si="748">(PI()*((0.000001)^2))-(PI()*(N465^2))</f>
        <v>8.8612743236941883E-13</v>
      </c>
      <c r="V465">
        <f t="shared" ref="V465:V477" si="749">T465/U465</f>
        <v>9.7993978117795174E-4</v>
      </c>
      <c r="W465">
        <f t="shared" ref="W465:W477" si="750">(T465*1010)/U465</f>
        <v>0.98973917898973129</v>
      </c>
      <c r="X465">
        <f t="shared" ref="X465:X477" si="751">(J465)/(PI()*(N465^2))</f>
        <v>5.0948295852163055</v>
      </c>
      <c r="Y465">
        <f t="shared" ref="Y465:Y477" si="752">(2*1010*V465*L465)/(0.02)</f>
        <v>1.511217323281726E-5</v>
      </c>
      <c r="Z465">
        <f t="shared" ref="Z465:Z477" si="753">(1.25*X465*2*N465)/(0.00001781)</f>
        <v>0.60596687229328638</v>
      </c>
      <c r="AA465">
        <f t="shared" ref="AA465:AA477" si="754">J465*1.25</f>
        <v>1.4364013671875003E-11</v>
      </c>
      <c r="AC465">
        <f t="shared" ref="AC465:AC477" si="755">AA465/(AA465+S465)</f>
        <v>0.94245572899060204</v>
      </c>
      <c r="AD465">
        <f t="shared" ref="AD465:AD477" si="756">(AA465+S465)/(PI()*(0.000001)^2)</f>
        <v>4.851376479968895</v>
      </c>
      <c r="AE465">
        <f t="shared" ref="AE465:AE477" si="757">J465+T465</f>
        <v>1.1492079289022173E-11</v>
      </c>
      <c r="AF465">
        <f t="shared" ref="AF465:AF477" si="758">16/Z465</f>
        <v>26.404083674488465</v>
      </c>
      <c r="AG465">
        <f t="shared" ref="AG465:AG477" si="759">((((0.000134)/(0.000002))*4*AF465*((AD465*AC465)^2))/(2*1.25))*(2/(1+C465))</f>
        <v>36366.668259840691</v>
      </c>
      <c r="AI465" s="16">
        <f t="shared" si="722"/>
        <v>0.99992443912887019</v>
      </c>
      <c r="AJ465" s="16">
        <f t="shared" si="723"/>
        <v>7.5560871129854004E-5</v>
      </c>
      <c r="AK465">
        <f t="shared" ref="AK465:AK477" si="760">1/M376</f>
        <v>1.9381061303692262</v>
      </c>
      <c r="AL465">
        <f t="shared" ref="AL465:AL477" si="761">1/AJ465</f>
        <v>13234.363037999721</v>
      </c>
      <c r="AM465">
        <f t="shared" ref="AM465:AM477" si="762">AL465^0.5</f>
        <v>115.04070165815106</v>
      </c>
      <c r="AN465">
        <f t="shared" ref="AN465:AN477" si="763">AK465^0.5</f>
        <v>1.3921588021376103</v>
      </c>
      <c r="AO465">
        <f t="shared" si="724"/>
        <v>0.43348844711855694</v>
      </c>
      <c r="AP465">
        <f t="shared" si="725"/>
        <v>26.404083674488465</v>
      </c>
      <c r="AQ465">
        <f t="shared" ref="AQ465:AQ477" si="764">(AG465/0.000134)*(AN465^2)*(0.000002/4)</f>
        <v>262.99426378918355</v>
      </c>
      <c r="AV465">
        <f t="shared" ref="AV465:AV477" si="765">((AD465*(1-AC465))*0.000002*0.02)/(2*1010*AQ465)</f>
        <v>2.1019840524857618E-14</v>
      </c>
      <c r="AW465">
        <f t="shared" ref="AW465:AW477" si="766">(AV465^0.5)*10^6</f>
        <v>0.14498220761478842</v>
      </c>
      <c r="AX465" s="2">
        <f t="shared" si="726"/>
        <v>0.94952968657856462</v>
      </c>
      <c r="AY465" s="4">
        <f t="shared" ref="AY465:AY477" si="767">1-(((J465/J482)^0.25)*1)</f>
        <v>0.1526884410925603</v>
      </c>
      <c r="AZ465">
        <f t="shared" si="727"/>
        <v>-2.573904123533681E-2</v>
      </c>
      <c r="BA465">
        <f t="shared" si="728"/>
        <v>-0.81619383890772679</v>
      </c>
      <c r="BB465">
        <f t="shared" si="729"/>
        <v>-0.83868529161908978</v>
      </c>
      <c r="BC465">
        <f t="shared" ref="BC465:BC477" si="768">1-AW465</f>
        <v>0.85501779238521158</v>
      </c>
      <c r="BD465">
        <f t="shared" ref="BD465:BD477" si="769">BC465*10^-6</f>
        <v>8.5501779238521155E-7</v>
      </c>
      <c r="BE465">
        <f t="shared" ref="BE465:BE477" si="770">(51200000*PI()*(BD465^2))/((PI()*((0.0185)^2))/4)</f>
        <v>0.43745844003060191</v>
      </c>
      <c r="BF465">
        <f t="shared" ref="BF465:BF477" si="771">(BE465*(BD465^2))/8</f>
        <v>3.9975795740697719E-14</v>
      </c>
      <c r="BG465">
        <f t="shared" ref="BG465:BG477" si="772">BF465/(0.0000000000009869233)</f>
        <v>4.0505473668214859E-2</v>
      </c>
      <c r="BH465">
        <f t="shared" ref="BH465:BH477" si="773">LOG(BG465)</f>
        <v>-1.3924862848526149</v>
      </c>
      <c r="BI465">
        <f t="shared" si="730"/>
        <v>5.0983667964393309</v>
      </c>
      <c r="BJ465">
        <f t="shared" ref="BJ465:BJ477" si="774">LOG(BD465)</f>
        <v>-6.0680248477813965</v>
      </c>
      <c r="BL465">
        <f t="shared" si="731"/>
        <v>5.0470313421435335</v>
      </c>
      <c r="BM465" s="2">
        <f t="shared" ref="BM465:BM477" si="775">LOG(A465)</f>
        <v>9.8366796439331022E-2</v>
      </c>
      <c r="BN465">
        <f t="shared" ref="BN465:BN477" si="776">(((BD465^4)*PI())/(8*0.00001781*0.000134))*E465</f>
        <v>1.1029569793499529E-11</v>
      </c>
      <c r="BO465">
        <f t="shared" ref="BO465:BO477" si="777">BN465*60000</f>
        <v>6.6177418760997174E-7</v>
      </c>
      <c r="BP465">
        <f t="shared" ref="BP465:BP477" si="778">BO465*51200000</f>
        <v>33.882838405630551</v>
      </c>
      <c r="BQ465">
        <f t="shared" ref="BQ465:BQ477" si="779">LOG(BP465)</f>
        <v>1.5299797845473579</v>
      </c>
      <c r="BR465">
        <f t="shared" ref="BR465:BR477" si="780">LOG(B465)</f>
        <v>1.5477870081733902</v>
      </c>
      <c r="BS465">
        <f t="shared" ref="BS465:BS477" si="781">((BF465*0.0002688)/(0.00001781*0.000134))*E465</f>
        <v>5.6470867629429414E-4</v>
      </c>
      <c r="BT465">
        <f t="shared" ref="BT465:BT477" si="782">BS465*60000</f>
        <v>33.882520577657651</v>
      </c>
      <c r="BU465">
        <f t="shared" ref="BU465:BU477" si="783">LOG(BT465)</f>
        <v>1.5299757107569467</v>
      </c>
      <c r="BV465" s="2"/>
      <c r="BW465" s="2">
        <f t="shared" ref="BW465:BW477" si="784">((BP465-B465)/(B465))*100</f>
        <v>-4.0173411358586186</v>
      </c>
      <c r="BX465" s="2"/>
      <c r="BY465" s="2"/>
      <c r="BZ465" s="2"/>
      <c r="CA465" s="2">
        <f t="shared" ref="CA465:CA477" si="785">BP465/B465</f>
        <v>0.95982658864141379</v>
      </c>
      <c r="CB465" s="2"/>
      <c r="CC465" s="2"/>
    </row>
    <row r="466" spans="1:81" x14ac:dyDescent="0.2">
      <c r="A466">
        <v>1.2725</v>
      </c>
      <c r="B466">
        <v>36.335000000000001</v>
      </c>
      <c r="C466">
        <f t="shared" si="732"/>
        <v>2.2725</v>
      </c>
      <c r="D466">
        <f t="shared" si="733"/>
        <v>1.2725</v>
      </c>
      <c r="E466">
        <f t="shared" si="734"/>
        <v>127250</v>
      </c>
      <c r="F466">
        <f t="shared" si="735"/>
        <v>949626865.67164171</v>
      </c>
      <c r="G466">
        <f t="shared" si="736"/>
        <v>2.8406250000000002</v>
      </c>
      <c r="H466">
        <f t="shared" si="720"/>
        <v>1.8505102979852854</v>
      </c>
      <c r="I466">
        <f t="shared" si="721"/>
        <v>6.055833333333333E-4</v>
      </c>
      <c r="J466">
        <f t="shared" si="737"/>
        <v>1.1827799479166665E-11</v>
      </c>
      <c r="K466" s="4">
        <f t="shared" si="738"/>
        <v>0.15113357163736063</v>
      </c>
      <c r="L466">
        <f t="shared" si="739"/>
        <v>1.5113357163736062E-7</v>
      </c>
      <c r="M466">
        <f t="shared" si="740"/>
        <v>0.84886642836263937</v>
      </c>
      <c r="N466">
        <f t="shared" si="741"/>
        <v>8.4886642836263928E-7</v>
      </c>
      <c r="O466">
        <f t="shared" si="742"/>
        <v>403.05318286994714</v>
      </c>
      <c r="P466">
        <f t="shared" si="743"/>
        <v>6.8428019768779257E-4</v>
      </c>
      <c r="Q466">
        <f t="shared" si="744"/>
        <v>1.0822167330045386E-14</v>
      </c>
      <c r="R466">
        <f t="shared" si="745"/>
        <v>4.6341544228684419E-18</v>
      </c>
      <c r="S466">
        <f t="shared" si="746"/>
        <v>8.7931694942730636E-13</v>
      </c>
      <c r="T466">
        <f t="shared" si="747"/>
        <v>8.7061084101713497E-16</v>
      </c>
      <c r="U466">
        <f t="shared" si="748"/>
        <v>8.7784199903083408E-13</v>
      </c>
      <c r="V466">
        <f t="shared" si="749"/>
        <v>9.9176257456161528E-4</v>
      </c>
      <c r="W466">
        <f t="shared" si="750"/>
        <v>1.0016802003072314</v>
      </c>
      <c r="X466">
        <f t="shared" si="751"/>
        <v>5.2248684966017365</v>
      </c>
      <c r="Y466">
        <f t="shared" si="752"/>
        <v>1.513875063108587E-5</v>
      </c>
      <c r="Z466">
        <f t="shared" si="753"/>
        <v>0.62257375903632639</v>
      </c>
      <c r="AA466">
        <f t="shared" si="754"/>
        <v>1.478474934895833E-11</v>
      </c>
      <c r="AC466">
        <f t="shared" si="755"/>
        <v>0.94386406871133266</v>
      </c>
      <c r="AD466">
        <f t="shared" si="756"/>
        <v>4.9860271606144835</v>
      </c>
      <c r="AE466">
        <f t="shared" si="757"/>
        <v>1.1828670090007683E-11</v>
      </c>
      <c r="AF466">
        <f t="shared" si="758"/>
        <v>25.699766120509459</v>
      </c>
      <c r="AG466">
        <f t="shared" si="759"/>
        <v>37290.867271383075</v>
      </c>
      <c r="AI466" s="16">
        <f t="shared" si="722"/>
        <v>0.99992639824812146</v>
      </c>
      <c r="AJ466" s="16">
        <f t="shared" si="723"/>
        <v>7.3601751878479306E-5</v>
      </c>
      <c r="AK466">
        <f t="shared" si="760"/>
        <v>1.9263933366312334</v>
      </c>
      <c r="AL466">
        <f t="shared" si="761"/>
        <v>13586.63312323132</v>
      </c>
      <c r="AM466">
        <f t="shared" si="762"/>
        <v>116.56171379673225</v>
      </c>
      <c r="AN466">
        <f t="shared" si="763"/>
        <v>1.3879457253910303</v>
      </c>
      <c r="AO466">
        <f t="shared" si="724"/>
        <v>0.43063451980815276</v>
      </c>
      <c r="AP466">
        <f t="shared" si="725"/>
        <v>25.699766120509459</v>
      </c>
      <c r="AQ466">
        <f t="shared" si="764"/>
        <v>268.04805309250781</v>
      </c>
      <c r="AV466">
        <f t="shared" si="765"/>
        <v>2.0677190863154542E-14</v>
      </c>
      <c r="AW466">
        <f t="shared" si="766"/>
        <v>0.14379565662131297</v>
      </c>
      <c r="AX466" s="2">
        <f t="shared" si="726"/>
        <v>0.95144748491979847</v>
      </c>
      <c r="AY466" s="4">
        <f t="shared" si="767"/>
        <v>0.15113357163736063</v>
      </c>
      <c r="AZ466">
        <f t="shared" si="727"/>
        <v>-2.5090546442725507E-2</v>
      </c>
      <c r="BA466">
        <f t="shared" si="728"/>
        <v>-0.8206390541428219</v>
      </c>
      <c r="BB466">
        <f t="shared" si="729"/>
        <v>-0.84225423171311142</v>
      </c>
      <c r="BC466">
        <f t="shared" si="768"/>
        <v>0.85620434337868701</v>
      </c>
      <c r="BD466">
        <f t="shared" si="769"/>
        <v>8.5620434337868697E-7</v>
      </c>
      <c r="BE466">
        <f t="shared" si="770"/>
        <v>0.43867344846365008</v>
      </c>
      <c r="BF466">
        <f t="shared" si="771"/>
        <v>4.0198163744474824E-14</v>
      </c>
      <c r="BG466">
        <f t="shared" si="772"/>
        <v>4.0730788040443285E-2</v>
      </c>
      <c r="BH466">
        <f t="shared" si="773"/>
        <v>-1.3900771873040036</v>
      </c>
      <c r="BI466">
        <f t="shared" si="730"/>
        <v>5.1046577910087967</v>
      </c>
      <c r="BJ466">
        <f t="shared" si="774"/>
        <v>-6.0674225733942437</v>
      </c>
      <c r="BL466">
        <f t="shared" si="731"/>
        <v>4.8552515080201486</v>
      </c>
      <c r="BM466" s="2">
        <f t="shared" si="775"/>
        <v>0.10465779100879634</v>
      </c>
      <c r="BN466">
        <f t="shared" si="776"/>
        <v>1.1252749869368209E-11</v>
      </c>
      <c r="BO466">
        <f t="shared" si="777"/>
        <v>6.7516499216209253E-7</v>
      </c>
      <c r="BP466">
        <f t="shared" si="778"/>
        <v>34.568447598699137</v>
      </c>
      <c r="BQ466">
        <f t="shared" si="779"/>
        <v>1.5386798766654348</v>
      </c>
      <c r="BR466">
        <f t="shared" si="780"/>
        <v>1.5603251645292788</v>
      </c>
      <c r="BS466">
        <f t="shared" si="781"/>
        <v>5.7613538899285667E-4</v>
      </c>
      <c r="BT466">
        <f t="shared" si="782"/>
        <v>34.5681233395714</v>
      </c>
      <c r="BU466">
        <f t="shared" si="783"/>
        <v>1.5386758028750234</v>
      </c>
      <c r="BV466" s="2"/>
      <c r="BW466" s="2">
        <f t="shared" si="784"/>
        <v>-4.8618478087267469</v>
      </c>
      <c r="BX466" s="2"/>
      <c r="BY466" s="2"/>
      <c r="BZ466" s="2"/>
      <c r="CA466" s="2">
        <f t="shared" si="785"/>
        <v>0.95138152191273251</v>
      </c>
      <c r="CB466" s="2"/>
      <c r="CC466" s="2"/>
    </row>
    <row r="467" spans="1:81" x14ac:dyDescent="0.2">
      <c r="A467">
        <v>1.2923</v>
      </c>
      <c r="B467">
        <v>37.621000000000002</v>
      </c>
      <c r="C467">
        <f t="shared" si="732"/>
        <v>2.2923</v>
      </c>
      <c r="D467">
        <f t="shared" si="733"/>
        <v>1.2923</v>
      </c>
      <c r="E467">
        <f t="shared" si="734"/>
        <v>129230</v>
      </c>
      <c r="F467">
        <f t="shared" si="735"/>
        <v>964402985.0746268</v>
      </c>
      <c r="G467">
        <f t="shared" si="736"/>
        <v>2.8653750000000002</v>
      </c>
      <c r="H467">
        <f t="shared" si="720"/>
        <v>1.8617066628134316</v>
      </c>
      <c r="I467">
        <f t="shared" si="721"/>
        <v>6.2701666666666674E-4</v>
      </c>
      <c r="J467">
        <f t="shared" si="737"/>
        <v>1.2246419270833334E-11</v>
      </c>
      <c r="K467" s="4">
        <f t="shared" si="738"/>
        <v>0.14782483490036458</v>
      </c>
      <c r="L467">
        <f t="shared" si="739"/>
        <v>1.4782483490036457E-7</v>
      </c>
      <c r="M467">
        <f t="shared" si="740"/>
        <v>0.85217516509963542</v>
      </c>
      <c r="N467">
        <f t="shared" si="741"/>
        <v>8.5217516509963541E-7</v>
      </c>
      <c r="O467">
        <f t="shared" si="742"/>
        <v>410.92013651427567</v>
      </c>
      <c r="P467">
        <f t="shared" si="743"/>
        <v>7.0035546432986714E-4</v>
      </c>
      <c r="Q467">
        <f t="shared" si="744"/>
        <v>1.0366540262806892E-14</v>
      </c>
      <c r="R467">
        <f t="shared" si="745"/>
        <v>4.5185796196931487E-18</v>
      </c>
      <c r="S467">
        <f t="shared" si="746"/>
        <v>8.6993852680904853E-13</v>
      </c>
      <c r="T467">
        <f t="shared" si="747"/>
        <v>8.6132527406836483E-16</v>
      </c>
      <c r="U467">
        <f t="shared" si="748"/>
        <v>8.6016017683258385E-13</v>
      </c>
      <c r="V467">
        <f t="shared" si="749"/>
        <v>1.0013545119469159E-3</v>
      </c>
      <c r="W467">
        <f t="shared" si="750"/>
        <v>1.011368057066385</v>
      </c>
      <c r="X467">
        <f t="shared" si="751"/>
        <v>5.3678640045661989</v>
      </c>
      <c r="Y467">
        <f t="shared" si="752"/>
        <v>1.4950531605934084E-5</v>
      </c>
      <c r="Z467">
        <f t="shared" si="753"/>
        <v>0.64210561402633226</v>
      </c>
      <c r="AA467">
        <f t="shared" si="754"/>
        <v>1.5308024088541668E-11</v>
      </c>
      <c r="AC467">
        <f t="shared" si="755"/>
        <v>0.94622694170503308</v>
      </c>
      <c r="AD467">
        <f t="shared" si="756"/>
        <v>5.1496054387779076</v>
      </c>
      <c r="AE467">
        <f t="shared" si="757"/>
        <v>1.2247280596107403E-11</v>
      </c>
      <c r="AF467">
        <f t="shared" si="758"/>
        <v>24.918019170821097</v>
      </c>
      <c r="AG467">
        <f t="shared" si="759"/>
        <v>38528.084981110725</v>
      </c>
      <c r="AI467" s="16">
        <f t="shared" si="722"/>
        <v>0.99992967212049155</v>
      </c>
      <c r="AJ467" s="16">
        <f t="shared" si="723"/>
        <v>7.0327879508380248E-5</v>
      </c>
      <c r="AK467">
        <f t="shared" si="760"/>
        <v>1.896641884024493</v>
      </c>
      <c r="AL467">
        <f t="shared" si="761"/>
        <v>14219.112064666195</v>
      </c>
      <c r="AM467">
        <f t="shared" si="762"/>
        <v>119.24391835505153</v>
      </c>
      <c r="AN467">
        <f t="shared" si="763"/>
        <v>1.377186219806346</v>
      </c>
      <c r="AO467">
        <f t="shared" si="724"/>
        <v>0.42690952208931199</v>
      </c>
      <c r="AP467">
        <f t="shared" si="725"/>
        <v>24.918019170821097</v>
      </c>
      <c r="AQ467">
        <f t="shared" si="764"/>
        <v>272.66410330757321</v>
      </c>
      <c r="AV467">
        <f t="shared" si="765"/>
        <v>2.0110336977262742E-14</v>
      </c>
      <c r="AW467">
        <f t="shared" si="766"/>
        <v>0.14181091980966326</v>
      </c>
      <c r="AX467" s="2">
        <f t="shared" si="726"/>
        <v>0.95931728863587262</v>
      </c>
      <c r="AY467" s="4">
        <f t="shared" si="767"/>
        <v>0.14782483490036458</v>
      </c>
      <c r="AZ467">
        <f t="shared" si="727"/>
        <v>-2.4004690543157792E-2</v>
      </c>
      <c r="BA467">
        <f t="shared" si="728"/>
        <v>-0.83025259737469248</v>
      </c>
      <c r="BB467">
        <f t="shared" si="729"/>
        <v>-0.84829032606066435</v>
      </c>
      <c r="BC467">
        <f t="shared" si="768"/>
        <v>0.85818908019033668</v>
      </c>
      <c r="BD467">
        <f t="shared" si="769"/>
        <v>8.5818908019033665E-7</v>
      </c>
      <c r="BE467">
        <f t="shared" si="770"/>
        <v>0.4407095522539235</v>
      </c>
      <c r="BF467">
        <f t="shared" si="771"/>
        <v>4.0572189488847619E-14</v>
      </c>
      <c r="BG467">
        <f t="shared" si="772"/>
        <v>4.1109769613147863E-2</v>
      </c>
      <c r="BH467">
        <f t="shared" si="773"/>
        <v>-1.3860549570804859</v>
      </c>
      <c r="BI467">
        <f t="shared" si="730"/>
        <v>5.111363344325131</v>
      </c>
      <c r="BJ467">
        <f t="shared" si="774"/>
        <v>-6.0664170158383639</v>
      </c>
      <c r="BL467">
        <f t="shared" si="731"/>
        <v>4.0682711364127382</v>
      </c>
      <c r="BM467" s="2">
        <f t="shared" si="775"/>
        <v>0.11136334432513054</v>
      </c>
      <c r="BN467">
        <f t="shared" si="776"/>
        <v>1.1534172675432042E-11</v>
      </c>
      <c r="BO467">
        <f t="shared" si="777"/>
        <v>6.9205036052592248E-7</v>
      </c>
      <c r="BP467">
        <f t="shared" si="778"/>
        <v>35.432978458927231</v>
      </c>
      <c r="BQ467">
        <f t="shared" si="779"/>
        <v>1.5494076602052866</v>
      </c>
      <c r="BR467">
        <f t="shared" si="780"/>
        <v>1.5754303353055319</v>
      </c>
      <c r="BS467">
        <f t="shared" si="781"/>
        <v>5.90544101505379E-4</v>
      </c>
      <c r="BT467">
        <f t="shared" si="782"/>
        <v>35.432646090322741</v>
      </c>
      <c r="BU467">
        <f t="shared" si="783"/>
        <v>1.5494035864148754</v>
      </c>
      <c r="BV467" s="2"/>
      <c r="BW467" s="2">
        <f t="shared" si="784"/>
        <v>-5.8159579518693585</v>
      </c>
      <c r="BX467" s="2"/>
      <c r="BY467" s="2"/>
      <c r="BZ467" s="2"/>
      <c r="CA467" s="2">
        <f t="shared" si="785"/>
        <v>0.94184042048130645</v>
      </c>
      <c r="CB467" s="2"/>
      <c r="CC467" s="2"/>
    </row>
    <row r="468" spans="1:81" x14ac:dyDescent="0.2">
      <c r="A468">
        <v>1.3128</v>
      </c>
      <c r="B468">
        <v>38.832000000000001</v>
      </c>
      <c r="C468">
        <f t="shared" si="732"/>
        <v>2.3128000000000002</v>
      </c>
      <c r="D468">
        <f t="shared" si="733"/>
        <v>1.3128000000000002</v>
      </c>
      <c r="E468">
        <f t="shared" si="734"/>
        <v>131280.00000000003</v>
      </c>
      <c r="F468">
        <f t="shared" si="735"/>
        <v>979701492.53731358</v>
      </c>
      <c r="G468">
        <f t="shared" si="736"/>
        <v>2.891</v>
      </c>
      <c r="H468">
        <f t="shared" si="720"/>
        <v>1.8732988587213608</v>
      </c>
      <c r="I468">
        <f t="shared" si="721"/>
        <v>6.4720000000000001E-4</v>
      </c>
      <c r="J468">
        <f t="shared" si="737"/>
        <v>1.2640625E-11</v>
      </c>
      <c r="K468" s="4">
        <f t="shared" si="738"/>
        <v>0.14573087815598484</v>
      </c>
      <c r="L468">
        <f t="shared" si="739"/>
        <v>1.4573087815598483E-7</v>
      </c>
      <c r="M468">
        <f t="shared" si="740"/>
        <v>0.85426912184401516</v>
      </c>
      <c r="N468">
        <f t="shared" si="741"/>
        <v>8.542691218440151E-7</v>
      </c>
      <c r="O468">
        <f t="shared" si="742"/>
        <v>418.46436684956092</v>
      </c>
      <c r="P468">
        <f t="shared" si="743"/>
        <v>7.1496598604327266E-4</v>
      </c>
      <c r="Q468">
        <f t="shared" si="744"/>
        <v>1.0082942525095941E-14</v>
      </c>
      <c r="R468">
        <f t="shared" si="745"/>
        <v>4.4712285647262088E-18</v>
      </c>
      <c r="S468">
        <f t="shared" si="746"/>
        <v>8.6868483316586657E-13</v>
      </c>
      <c r="T468">
        <f t="shared" si="747"/>
        <v>8.6008399323353122E-16</v>
      </c>
      <c r="U468">
        <f t="shared" si="748"/>
        <v>8.4893457348613095E-13</v>
      </c>
      <c r="V468">
        <f t="shared" si="749"/>
        <v>1.013133426409547E-3</v>
      </c>
      <c r="W468">
        <f t="shared" si="750"/>
        <v>1.0232647606736425</v>
      </c>
      <c r="X468">
        <f t="shared" si="751"/>
        <v>5.5135238480168205</v>
      </c>
      <c r="Y468">
        <f t="shared" si="752"/>
        <v>1.4912127215904358E-5</v>
      </c>
      <c r="Z468">
        <f t="shared" si="753"/>
        <v>0.66115008084101123</v>
      </c>
      <c r="AA468">
        <f t="shared" si="754"/>
        <v>1.580078125E-11</v>
      </c>
      <c r="AC468">
        <f t="shared" si="755"/>
        <v>0.94788766305819872</v>
      </c>
      <c r="AD468">
        <f t="shared" si="756"/>
        <v>5.3060558516770868</v>
      </c>
      <c r="AE468">
        <f t="shared" si="757"/>
        <v>1.2641485083993233E-11</v>
      </c>
      <c r="AF468">
        <f t="shared" si="758"/>
        <v>24.200254168686349</v>
      </c>
      <c r="AG468">
        <f t="shared" si="759"/>
        <v>39619.306258602279</v>
      </c>
      <c r="AI468" s="16">
        <f t="shared" si="722"/>
        <v>0.99993196337396129</v>
      </c>
      <c r="AJ468" s="16">
        <f t="shared" si="723"/>
        <v>6.8036626038706292E-5</v>
      </c>
      <c r="AK468">
        <f t="shared" si="760"/>
        <v>1.8796827402866154</v>
      </c>
      <c r="AL468">
        <f t="shared" si="761"/>
        <v>14697.96576084029</v>
      </c>
      <c r="AM468">
        <f t="shared" si="762"/>
        <v>121.23516717867093</v>
      </c>
      <c r="AN468">
        <f t="shared" si="763"/>
        <v>1.3710152224853724</v>
      </c>
      <c r="AO468">
        <f t="shared" si="724"/>
        <v>0.42370282328004427</v>
      </c>
      <c r="AP468">
        <f t="shared" si="725"/>
        <v>24.200254168686349</v>
      </c>
      <c r="AQ468">
        <f t="shared" si="764"/>
        <v>277.87957521053795</v>
      </c>
      <c r="AV468">
        <f t="shared" si="765"/>
        <v>1.9704452030145746E-14</v>
      </c>
      <c r="AW468">
        <f t="shared" si="766"/>
        <v>0.14037254728096141</v>
      </c>
      <c r="AX468" s="2">
        <f t="shared" si="726"/>
        <v>0.96323132789134724</v>
      </c>
      <c r="AY468" s="4">
        <f t="shared" si="767"/>
        <v>0.14573087815598484</v>
      </c>
      <c r="AZ468">
        <f t="shared" si="727"/>
        <v>-2.3243129122680246E-2</v>
      </c>
      <c r="BA468">
        <f t="shared" si="728"/>
        <v>-0.83644841808625436</v>
      </c>
      <c r="BB468">
        <f t="shared" si="729"/>
        <v>-0.85271781905924926</v>
      </c>
      <c r="BC468">
        <f t="shared" si="768"/>
        <v>0.85962745271903862</v>
      </c>
      <c r="BD468">
        <f t="shared" si="769"/>
        <v>8.5962745271903859E-7</v>
      </c>
      <c r="BE468">
        <f t="shared" si="770"/>
        <v>0.44218809761721561</v>
      </c>
      <c r="BF468">
        <f t="shared" si="771"/>
        <v>4.0844879061914188E-14</v>
      </c>
      <c r="BG468">
        <f t="shared" si="772"/>
        <v>4.138607231373926E-2</v>
      </c>
      <c r="BH468">
        <f t="shared" si="773"/>
        <v>-1.3831457877429723</v>
      </c>
      <c r="BI468">
        <f t="shared" si="730"/>
        <v>5.1181985680450373</v>
      </c>
      <c r="BJ468">
        <f t="shared" si="774"/>
        <v>-6.0656897235039855</v>
      </c>
      <c r="BL468">
        <f t="shared" si="731"/>
        <v>3.6768672108652782</v>
      </c>
      <c r="BM468" s="2">
        <f t="shared" si="775"/>
        <v>0.11819856804503678</v>
      </c>
      <c r="BN468">
        <f t="shared" si="776"/>
        <v>1.1795893474524408E-11</v>
      </c>
      <c r="BO468">
        <f t="shared" si="777"/>
        <v>7.0775360847146445E-7</v>
      </c>
      <c r="BP468">
        <f t="shared" si="778"/>
        <v>36.23698475373898</v>
      </c>
      <c r="BQ468">
        <f t="shared" si="779"/>
        <v>1.5591520532627066</v>
      </c>
      <c r="BR468">
        <f t="shared" si="780"/>
        <v>1.5891897589878596</v>
      </c>
      <c r="BS468">
        <f t="shared" si="781"/>
        <v>6.0394408072317568E-4</v>
      </c>
      <c r="BT468">
        <f t="shared" si="782"/>
        <v>36.236644843390543</v>
      </c>
      <c r="BU468">
        <f t="shared" si="783"/>
        <v>1.5591479794722951</v>
      </c>
      <c r="BV468" s="2"/>
      <c r="BW468" s="2">
        <f t="shared" si="784"/>
        <v>-6.682672142204936</v>
      </c>
      <c r="BX468" s="2"/>
      <c r="BY468" s="2"/>
      <c r="BZ468" s="2"/>
      <c r="CA468" s="2">
        <f t="shared" si="785"/>
        <v>0.93317327857795063</v>
      </c>
      <c r="CB468" s="2"/>
      <c r="CC468" s="2"/>
    </row>
    <row r="469" spans="1:81" x14ac:dyDescent="0.2">
      <c r="A469">
        <v>1.3328</v>
      </c>
      <c r="B469">
        <v>40.021000000000001</v>
      </c>
      <c r="C469">
        <f t="shared" si="732"/>
        <v>2.3327999999999998</v>
      </c>
      <c r="D469">
        <f t="shared" si="733"/>
        <v>1.3327999999999998</v>
      </c>
      <c r="E469">
        <f t="shared" si="734"/>
        <v>133279.99999999997</v>
      </c>
      <c r="F469">
        <f t="shared" si="735"/>
        <v>994626865.67164159</v>
      </c>
      <c r="G469">
        <f t="shared" si="736"/>
        <v>2.9159999999999995</v>
      </c>
      <c r="H469">
        <f t="shared" si="720"/>
        <v>1.884608318143731</v>
      </c>
      <c r="I469">
        <f t="shared" si="721"/>
        <v>6.6701666666666663E-4</v>
      </c>
      <c r="J469">
        <f t="shared" si="737"/>
        <v>1.3027669270833333E-11</v>
      </c>
      <c r="K469" s="4">
        <f t="shared" si="738"/>
        <v>0.14304823790721244</v>
      </c>
      <c r="L469">
        <f t="shared" si="739"/>
        <v>1.4304823790721243E-7</v>
      </c>
      <c r="M469">
        <f t="shared" si="740"/>
        <v>0.85695176209278756</v>
      </c>
      <c r="N469">
        <f t="shared" si="741"/>
        <v>8.5695176209278753E-7</v>
      </c>
      <c r="O469">
        <f t="shared" si="742"/>
        <v>426.17362258106976</v>
      </c>
      <c r="P469">
        <f t="shared" si="743"/>
        <v>7.3042410803555893E-4</v>
      </c>
      <c r="Q469">
        <f t="shared" si="744"/>
        <v>9.7250149375807511E-15</v>
      </c>
      <c r="R469">
        <f t="shared" si="745"/>
        <v>4.3864258706852054E-18</v>
      </c>
      <c r="S469">
        <f t="shared" si="746"/>
        <v>8.6209357759392709E-13</v>
      </c>
      <c r="T469">
        <f t="shared" si="747"/>
        <v>8.5355799761774959E-16</v>
      </c>
      <c r="U469">
        <f t="shared" si="748"/>
        <v>8.3451280961060304E-13</v>
      </c>
      <c r="V469">
        <f t="shared" si="749"/>
        <v>1.022821924106873E-3</v>
      </c>
      <c r="W469">
        <f t="shared" si="750"/>
        <v>1.0330501433479418</v>
      </c>
      <c r="X469">
        <f t="shared" si="751"/>
        <v>5.6468220225805252</v>
      </c>
      <c r="Y469">
        <f t="shared" si="752"/>
        <v>1.4777600267571627E-5</v>
      </c>
      <c r="Z469">
        <f t="shared" si="753"/>
        <v>0.67926082011155797</v>
      </c>
      <c r="AA469">
        <f t="shared" si="754"/>
        <v>1.6284586588541667E-11</v>
      </c>
      <c r="AC469">
        <f t="shared" si="755"/>
        <v>0.94972242036119925</v>
      </c>
      <c r="AD469">
        <f t="shared" si="756"/>
        <v>5.4579578121124825</v>
      </c>
      <c r="AE469">
        <f t="shared" si="757"/>
        <v>1.3028522828830952E-11</v>
      </c>
      <c r="AF469">
        <f t="shared" si="758"/>
        <v>23.555016756850851</v>
      </c>
      <c r="AG469">
        <f t="shared" si="759"/>
        <v>40714.834712629912</v>
      </c>
      <c r="AI469" s="16">
        <f t="shared" si="722"/>
        <v>0.99993448543562213</v>
      </c>
      <c r="AJ469" s="16">
        <f t="shared" si="723"/>
        <v>6.5514564377851212E-5</v>
      </c>
      <c r="AK469">
        <f t="shared" si="760"/>
        <v>1.854833177457248</v>
      </c>
      <c r="AL469">
        <f t="shared" si="761"/>
        <v>15263.781565157964</v>
      </c>
      <c r="AM469">
        <f t="shared" si="762"/>
        <v>123.54667767754002</v>
      </c>
      <c r="AN469">
        <f t="shared" si="763"/>
        <v>1.3619226033285621</v>
      </c>
      <c r="AO469">
        <f t="shared" si="724"/>
        <v>0.42066911591532152</v>
      </c>
      <c r="AP469">
        <f t="shared" si="725"/>
        <v>23.555016756850851</v>
      </c>
      <c r="AQ469">
        <f t="shared" si="764"/>
        <v>281.78815761072383</v>
      </c>
      <c r="AV469">
        <f t="shared" si="765"/>
        <v>1.9283702436374541E-14</v>
      </c>
      <c r="AW469">
        <f t="shared" si="766"/>
        <v>0.13886577129146888</v>
      </c>
      <c r="AX469" s="2">
        <f t="shared" si="726"/>
        <v>0.97076184455724301</v>
      </c>
      <c r="AY469" s="4">
        <f t="shared" si="767"/>
        <v>0.14304823790721244</v>
      </c>
      <c r="AZ469">
        <f t="shared" si="727"/>
        <v>-2.2403309364562345E-2</v>
      </c>
      <c r="BA469">
        <f t="shared" si="728"/>
        <v>-0.844517487539862</v>
      </c>
      <c r="BB469">
        <f t="shared" si="729"/>
        <v>-0.85740478933185227</v>
      </c>
      <c r="BC469">
        <f t="shared" si="768"/>
        <v>0.86113422870853107</v>
      </c>
      <c r="BD469">
        <f t="shared" si="769"/>
        <v>8.6113422870853106E-7</v>
      </c>
      <c r="BE469">
        <f t="shared" si="770"/>
        <v>0.44373961238271387</v>
      </c>
      <c r="BF469">
        <f t="shared" si="771"/>
        <v>4.1132008496866031E-14</v>
      </c>
      <c r="BG469">
        <f t="shared" si="772"/>
        <v>4.1677006203892468E-2</v>
      </c>
      <c r="BH469">
        <f t="shared" si="773"/>
        <v>-1.3801034853857572</v>
      </c>
      <c r="BI469">
        <f t="shared" si="730"/>
        <v>5.1247649840627121</v>
      </c>
      <c r="BJ469">
        <f t="shared" si="774"/>
        <v>-6.0649291479146825</v>
      </c>
      <c r="BL469">
        <f t="shared" si="731"/>
        <v>2.9238155442757008</v>
      </c>
      <c r="BM469" s="2">
        <f t="shared" si="775"/>
        <v>0.12476498406271237</v>
      </c>
      <c r="BN469">
        <f t="shared" si="776"/>
        <v>1.2059784859503939E-11</v>
      </c>
      <c r="BO469">
        <f t="shared" si="777"/>
        <v>7.2358709157023636E-7</v>
      </c>
      <c r="BP469">
        <f t="shared" si="778"/>
        <v>37.047659088396102</v>
      </c>
      <c r="BQ469">
        <f t="shared" si="779"/>
        <v>1.5687607716375971</v>
      </c>
      <c r="BR469">
        <f t="shared" si="780"/>
        <v>1.602287936100693</v>
      </c>
      <c r="BS469">
        <f t="shared" si="781"/>
        <v>6.1745519289593581E-4</v>
      </c>
      <c r="BT469">
        <f t="shared" si="782"/>
        <v>37.047311573756147</v>
      </c>
      <c r="BU469">
        <f t="shared" si="783"/>
        <v>1.5687566978471854</v>
      </c>
      <c r="BV469" s="2"/>
      <c r="BW469" s="2">
        <f t="shared" si="784"/>
        <v>-7.4294518168059227</v>
      </c>
      <c r="BX469" s="2"/>
      <c r="BY469" s="2"/>
      <c r="BZ469" s="2"/>
      <c r="CA469" s="2">
        <f t="shared" si="785"/>
        <v>0.92570548183194079</v>
      </c>
      <c r="CB469" s="2"/>
      <c r="CC469" s="2"/>
    </row>
    <row r="470" spans="1:81" x14ac:dyDescent="0.2">
      <c r="A470">
        <v>1.3525</v>
      </c>
      <c r="B470">
        <v>41.198</v>
      </c>
      <c r="C470">
        <f t="shared" si="732"/>
        <v>2.3525</v>
      </c>
      <c r="D470">
        <f t="shared" si="733"/>
        <v>1.3525</v>
      </c>
      <c r="E470">
        <f t="shared" si="734"/>
        <v>135250</v>
      </c>
      <c r="F470">
        <f t="shared" si="735"/>
        <v>1009328358.2089552</v>
      </c>
      <c r="G470">
        <f t="shared" si="736"/>
        <v>2.9406249999999998</v>
      </c>
      <c r="H470">
        <f t="shared" si="720"/>
        <v>1.8957481356747654</v>
      </c>
      <c r="I470">
        <f t="shared" si="721"/>
        <v>6.8663333333333334E-4</v>
      </c>
      <c r="J470">
        <f t="shared" si="737"/>
        <v>1.3410807291666667E-11</v>
      </c>
      <c r="K470" s="4">
        <f t="shared" si="738"/>
        <v>0.14129074344704307</v>
      </c>
      <c r="L470">
        <f t="shared" si="739"/>
        <v>1.4129074344704306E-7</v>
      </c>
      <c r="M470">
        <f t="shared" si="740"/>
        <v>0.85870925655295693</v>
      </c>
      <c r="N470">
        <f t="shared" si="741"/>
        <v>8.5870925655295692E-7</v>
      </c>
      <c r="O470">
        <f t="shared" si="742"/>
        <v>433.35980204771425</v>
      </c>
      <c r="P470">
        <f t="shared" si="743"/>
        <v>7.44263796174134E-4</v>
      </c>
      <c r="Q470">
        <f t="shared" si="744"/>
        <v>9.4938216763661523E-15</v>
      </c>
      <c r="R470">
        <f t="shared" si="745"/>
        <v>4.350779723163443E-18</v>
      </c>
      <c r="S470">
        <f t="shared" si="746"/>
        <v>8.6151245603619798E-13</v>
      </c>
      <c r="T470">
        <f t="shared" si="747"/>
        <v>8.5298262973880986E-16</v>
      </c>
      <c r="U470">
        <f t="shared" si="748"/>
        <v>8.2504007606799027E-13</v>
      </c>
      <c r="V470">
        <f t="shared" si="749"/>
        <v>1.0338681168119606E-3</v>
      </c>
      <c r="W470">
        <f t="shared" si="750"/>
        <v>1.0442067979800802</v>
      </c>
      <c r="X470">
        <f t="shared" si="751"/>
        <v>5.7891227774390748</v>
      </c>
      <c r="Y470">
        <f t="shared" si="752"/>
        <v>1.4753675479906183E-5</v>
      </c>
      <c r="Z470">
        <f t="shared" si="753"/>
        <v>0.69780647337289403</v>
      </c>
      <c r="AA470">
        <f t="shared" si="754"/>
        <v>1.6763509114583335E-11</v>
      </c>
      <c r="AC470">
        <f t="shared" si="755"/>
        <v>0.95111992047304394</v>
      </c>
      <c r="AD470">
        <f t="shared" si="756"/>
        <v>5.6102186101307598</v>
      </c>
      <c r="AE470">
        <f t="shared" si="757"/>
        <v>1.3411660274296405E-11</v>
      </c>
      <c r="AF470">
        <f t="shared" si="758"/>
        <v>22.928993367835833</v>
      </c>
      <c r="AG470">
        <f t="shared" si="759"/>
        <v>41751.40623713821</v>
      </c>
      <c r="AI470" s="16">
        <f t="shared" si="722"/>
        <v>0.99993639992273198</v>
      </c>
      <c r="AJ470" s="16">
        <f t="shared" si="723"/>
        <v>6.3600077268103822E-5</v>
      </c>
      <c r="AK470">
        <f t="shared" si="760"/>
        <v>1.8407758975883848</v>
      </c>
      <c r="AL470">
        <f t="shared" si="761"/>
        <v>15723.251337958854</v>
      </c>
      <c r="AM470">
        <f t="shared" si="762"/>
        <v>125.3923894738387</v>
      </c>
      <c r="AN470">
        <f t="shared" si="763"/>
        <v>1.3567519661265963</v>
      </c>
      <c r="AO470">
        <f t="shared" si="724"/>
        <v>0.41770421286104437</v>
      </c>
      <c r="AP470">
        <f t="shared" si="725"/>
        <v>22.928993367835833</v>
      </c>
      <c r="AQ470">
        <f t="shared" si="764"/>
        <v>286.77232198412452</v>
      </c>
      <c r="AV470">
        <f t="shared" si="765"/>
        <v>1.8935774687763764E-14</v>
      </c>
      <c r="AW470">
        <f t="shared" si="766"/>
        <v>0.13760732061835868</v>
      </c>
      <c r="AX470" s="2">
        <f t="shared" si="726"/>
        <v>0.97393019005477188</v>
      </c>
      <c r="AY470" s="4">
        <f t="shared" si="767"/>
        <v>0.14129074344704307</v>
      </c>
      <c r="AZ470">
        <f t="shared" si="727"/>
        <v>-2.1764722267308488E-2</v>
      </c>
      <c r="BA470">
        <f t="shared" si="728"/>
        <v>-0.84988628968402202</v>
      </c>
      <c r="BB470">
        <f t="shared" si="729"/>
        <v>-0.86135846130699478</v>
      </c>
      <c r="BC470">
        <f t="shared" si="768"/>
        <v>0.86239267938164132</v>
      </c>
      <c r="BD470">
        <f t="shared" si="769"/>
        <v>8.6239267938164129E-7</v>
      </c>
      <c r="BE470">
        <f t="shared" si="770"/>
        <v>0.44503751097377442</v>
      </c>
      <c r="BF470">
        <f t="shared" si="771"/>
        <v>4.1372975261206E-14</v>
      </c>
      <c r="BG470">
        <f t="shared" si="772"/>
        <v>4.1921165769625658E-2</v>
      </c>
      <c r="BH470">
        <f t="shared" si="773"/>
        <v>-1.3775666487276705</v>
      </c>
      <c r="BI470">
        <f t="shared" si="730"/>
        <v>5.1311372737786067</v>
      </c>
      <c r="BJ470">
        <f t="shared" si="774"/>
        <v>-6.0642949387501606</v>
      </c>
      <c r="BL470">
        <f t="shared" si="731"/>
        <v>2.6069809945228064</v>
      </c>
      <c r="BM470" s="2">
        <f t="shared" si="775"/>
        <v>0.13113727377860707</v>
      </c>
      <c r="BN470">
        <f t="shared" si="776"/>
        <v>1.2309734517341093E-11</v>
      </c>
      <c r="BO470">
        <f t="shared" si="777"/>
        <v>7.3858407104046555E-7</v>
      </c>
      <c r="BP470">
        <f t="shared" si="778"/>
        <v>37.815504437271834</v>
      </c>
      <c r="BQ470">
        <f t="shared" si="779"/>
        <v>1.5776698980115786</v>
      </c>
      <c r="BR470">
        <f t="shared" si="780"/>
        <v>1.6148761332650097</v>
      </c>
      <c r="BS470">
        <f t="shared" si="781"/>
        <v>6.3025249533475074E-4</v>
      </c>
      <c r="BT470">
        <f t="shared" si="782"/>
        <v>37.815149720085046</v>
      </c>
      <c r="BU470">
        <f t="shared" si="783"/>
        <v>1.577665824221167</v>
      </c>
      <c r="BV470" s="2"/>
      <c r="BW470" s="2">
        <f t="shared" si="784"/>
        <v>-8.2103392463910065</v>
      </c>
      <c r="BX470" s="2"/>
      <c r="BY470" s="2"/>
      <c r="BZ470" s="2"/>
      <c r="CA470" s="2">
        <f t="shared" si="785"/>
        <v>0.91789660753608993</v>
      </c>
      <c r="CB470" s="2"/>
      <c r="CC470" s="2"/>
    </row>
    <row r="471" spans="1:81" x14ac:dyDescent="0.2">
      <c r="A471">
        <v>1.3708</v>
      </c>
      <c r="B471">
        <v>42.093000000000004</v>
      </c>
      <c r="C471">
        <f t="shared" si="732"/>
        <v>2.3708</v>
      </c>
      <c r="D471">
        <f t="shared" si="733"/>
        <v>1.3708</v>
      </c>
      <c r="E471">
        <f t="shared" si="734"/>
        <v>137080</v>
      </c>
      <c r="F471">
        <f t="shared" si="735"/>
        <v>1022985074.6268656</v>
      </c>
      <c r="G471">
        <f t="shared" si="736"/>
        <v>2.9634999999999998</v>
      </c>
      <c r="H471">
        <f t="shared" si="720"/>
        <v>1.9060962910462338</v>
      </c>
      <c r="I471">
        <f t="shared" si="721"/>
        <v>7.0155000000000011E-4</v>
      </c>
      <c r="J471">
        <f t="shared" si="737"/>
        <v>1.3702148437500002E-11</v>
      </c>
      <c r="K471" s="4">
        <f t="shared" si="738"/>
        <v>0.14015270650434608</v>
      </c>
      <c r="L471">
        <f t="shared" si="739"/>
        <v>1.4015270650434606E-7</v>
      </c>
      <c r="M471">
        <f t="shared" si="740"/>
        <v>0.85984729349565392</v>
      </c>
      <c r="N471">
        <f t="shared" si="741"/>
        <v>8.5984729349565386E-7</v>
      </c>
      <c r="O471">
        <f t="shared" si="742"/>
        <v>439.80547385217994</v>
      </c>
      <c r="P471">
        <f t="shared" si="743"/>
        <v>7.5633475169337584E-4</v>
      </c>
      <c r="Q471">
        <f t="shared" si="744"/>
        <v>9.3455124837481363E-15</v>
      </c>
      <c r="R471">
        <f t="shared" si="745"/>
        <v>4.3442125777222861E-18</v>
      </c>
      <c r="S471">
        <f t="shared" si="746"/>
        <v>8.6436665601811869E-13</v>
      </c>
      <c r="T471">
        <f t="shared" si="747"/>
        <v>8.5580857031496904E-16</v>
      </c>
      <c r="U471">
        <f t="shared" si="748"/>
        <v>8.1889580934251436E-13</v>
      </c>
      <c r="V471">
        <f t="shared" si="749"/>
        <v>1.0450762606809426E-3</v>
      </c>
      <c r="W471">
        <f t="shared" si="750"/>
        <v>1.0555270232877521</v>
      </c>
      <c r="X471">
        <f t="shared" si="751"/>
        <v>5.8992409928298182</v>
      </c>
      <c r="Y471">
        <f t="shared" si="752"/>
        <v>1.4793496910225438E-5</v>
      </c>
      <c r="Z471">
        <f t="shared" si="753"/>
        <v>0.71202223489097871</v>
      </c>
      <c r="AA471">
        <f t="shared" si="754"/>
        <v>1.7127685546875002E-11</v>
      </c>
      <c r="AC471">
        <f t="shared" si="755"/>
        <v>0.95195841773518586</v>
      </c>
      <c r="AD471">
        <f t="shared" si="756"/>
        <v>5.7270480889157298</v>
      </c>
      <c r="AE471">
        <f t="shared" si="757"/>
        <v>1.3703004246070316E-11</v>
      </c>
      <c r="AF471">
        <f t="shared" si="758"/>
        <v>22.471208363949252</v>
      </c>
      <c r="AG471">
        <f t="shared" si="759"/>
        <v>42483.064719764909</v>
      </c>
      <c r="AI471" s="16">
        <f t="shared" si="722"/>
        <v>0.99993754591657813</v>
      </c>
      <c r="AJ471" s="16">
        <f t="shared" si="723"/>
        <v>6.2454083421917779E-5</v>
      </c>
      <c r="AK471">
        <f t="shared" si="760"/>
        <v>1.8235720104905799</v>
      </c>
      <c r="AL471">
        <f t="shared" si="761"/>
        <v>16011.76328606654</v>
      </c>
      <c r="AM471">
        <f t="shared" si="762"/>
        <v>126.53759633431694</v>
      </c>
      <c r="AN471">
        <f t="shared" si="763"/>
        <v>1.3503969825538638</v>
      </c>
      <c r="AO471">
        <f t="shared" si="724"/>
        <v>0.41602419286934306</v>
      </c>
      <c r="AP471">
        <f t="shared" si="725"/>
        <v>22.471208363949252</v>
      </c>
      <c r="AQ471">
        <f t="shared" si="764"/>
        <v>289.07062590605648</v>
      </c>
      <c r="AV471">
        <f t="shared" si="765"/>
        <v>1.884745831633552E-14</v>
      </c>
      <c r="AW471">
        <f t="shared" si="766"/>
        <v>0.13728604559945456</v>
      </c>
      <c r="AX471" s="2">
        <f t="shared" si="726"/>
        <v>0.97954616092410163</v>
      </c>
      <c r="AY471" s="4">
        <f t="shared" si="767"/>
        <v>0.14015270650434608</v>
      </c>
      <c r="AZ471">
        <f t="shared" si="727"/>
        <v>-2.138202151317518E-2</v>
      </c>
      <c r="BA471">
        <f t="shared" si="728"/>
        <v>-0.85339851111415999</v>
      </c>
      <c r="BB471">
        <f t="shared" si="729"/>
        <v>-0.86237360425737752</v>
      </c>
      <c r="BC471">
        <f t="shared" si="768"/>
        <v>0.86271395440054544</v>
      </c>
      <c r="BD471">
        <f t="shared" si="769"/>
        <v>8.6271395440054539E-7</v>
      </c>
      <c r="BE471">
        <f t="shared" si="770"/>
        <v>0.44536916051321812</v>
      </c>
      <c r="BF471">
        <f t="shared" si="771"/>
        <v>4.1434661930469421E-14</v>
      </c>
      <c r="BG471">
        <f t="shared" si="772"/>
        <v>4.1983669785148871E-2</v>
      </c>
      <c r="BH471">
        <f t="shared" si="773"/>
        <v>-1.3769196024905781</v>
      </c>
      <c r="BI471">
        <f t="shared" si="730"/>
        <v>5.1369740957578296</v>
      </c>
      <c r="BJ471">
        <f t="shared" si="774"/>
        <v>-6.0641331771908877</v>
      </c>
      <c r="BL471">
        <f t="shared" si="731"/>
        <v>2.0453839075898417</v>
      </c>
      <c r="BM471" s="2">
        <f t="shared" si="775"/>
        <v>0.13697409575782932</v>
      </c>
      <c r="BN471">
        <f t="shared" si="776"/>
        <v>1.249489338754681E-11</v>
      </c>
      <c r="BO471">
        <f t="shared" si="777"/>
        <v>7.4969360325280861E-7</v>
      </c>
      <c r="BP471">
        <f t="shared" si="778"/>
        <v>38.384312486543799</v>
      </c>
      <c r="BQ471">
        <f t="shared" si="779"/>
        <v>1.5841537662278933</v>
      </c>
      <c r="BR471">
        <f t="shared" si="780"/>
        <v>1.624209879347829</v>
      </c>
      <c r="BS471">
        <f t="shared" si="781"/>
        <v>6.397325405636809E-4</v>
      </c>
      <c r="BT471">
        <f t="shared" si="782"/>
        <v>38.383952433820852</v>
      </c>
      <c r="BU471">
        <f t="shared" si="783"/>
        <v>1.5841496924374818</v>
      </c>
      <c r="BV471" s="2"/>
      <c r="BW471" s="2">
        <f t="shared" si="784"/>
        <v>-8.8106989605307415</v>
      </c>
      <c r="BX471" s="2"/>
      <c r="BY471" s="2"/>
      <c r="BZ471" s="2"/>
      <c r="CA471" s="2">
        <f t="shared" si="785"/>
        <v>0.91189301039469262</v>
      </c>
      <c r="CB471" s="2"/>
      <c r="CC471" s="2"/>
    </row>
    <row r="472" spans="1:81" x14ac:dyDescent="0.2">
      <c r="A472">
        <v>1.3908</v>
      </c>
      <c r="B472">
        <v>42.738999999999997</v>
      </c>
      <c r="C472">
        <f t="shared" si="732"/>
        <v>2.3908</v>
      </c>
      <c r="D472">
        <f t="shared" si="733"/>
        <v>1.3908</v>
      </c>
      <c r="E472">
        <f t="shared" si="734"/>
        <v>139080</v>
      </c>
      <c r="F472">
        <f t="shared" si="735"/>
        <v>1037910447.761194</v>
      </c>
      <c r="G472">
        <f t="shared" si="736"/>
        <v>2.9885000000000002</v>
      </c>
      <c r="H472">
        <f t="shared" si="720"/>
        <v>1.917405750468604</v>
      </c>
      <c r="I472">
        <f t="shared" si="721"/>
        <v>7.1231666666666659E-4</v>
      </c>
      <c r="J472">
        <f t="shared" si="737"/>
        <v>1.3912434895833332E-11</v>
      </c>
      <c r="K472" s="4">
        <f t="shared" si="738"/>
        <v>0.14080084410299287</v>
      </c>
      <c r="L472">
        <f t="shared" si="739"/>
        <v>1.4080084410299286E-7</v>
      </c>
      <c r="M472">
        <f t="shared" si="740"/>
        <v>0.85919915589700713</v>
      </c>
      <c r="N472">
        <f t="shared" si="741"/>
        <v>8.5919915589700712E-7</v>
      </c>
      <c r="O472">
        <f t="shared" si="742"/>
        <v>445.88589030655129</v>
      </c>
      <c r="P472">
        <f t="shared" si="743"/>
        <v>7.6621321462211366E-4</v>
      </c>
      <c r="Q472">
        <f t="shared" si="744"/>
        <v>9.4298432217833278E-15</v>
      </c>
      <c r="R472">
        <f t="shared" si="745"/>
        <v>4.4453543617790055E-18</v>
      </c>
      <c r="S472">
        <f t="shared" si="746"/>
        <v>8.8206977216241605E-13</v>
      </c>
      <c r="T472">
        <f t="shared" si="747"/>
        <v>8.7333640808160009E-16</v>
      </c>
      <c r="U472">
        <f t="shared" si="748"/>
        <v>8.223961047654097E-13</v>
      </c>
      <c r="V472">
        <f t="shared" si="749"/>
        <v>1.061941323677258E-3</v>
      </c>
      <c r="W472">
        <f t="shared" si="750"/>
        <v>1.0725607369140304</v>
      </c>
      <c r="X472">
        <f t="shared" si="751"/>
        <v>5.9988166604014825</v>
      </c>
      <c r="Y472">
        <f t="shared" si="752"/>
        <v>1.5101745710922357E-5</v>
      </c>
      <c r="Z472">
        <f t="shared" si="753"/>
        <v>0.72349497627707138</v>
      </c>
      <c r="AA472">
        <f t="shared" si="754"/>
        <v>1.7390543619791664E-11</v>
      </c>
      <c r="AC472">
        <f t="shared" si="755"/>
        <v>0.95172722405702437</v>
      </c>
      <c r="AD472">
        <f t="shared" si="756"/>
        <v>5.8163534890733128</v>
      </c>
      <c r="AE472">
        <f t="shared" si="757"/>
        <v>1.3913308232241413E-11</v>
      </c>
      <c r="AF472">
        <f t="shared" si="758"/>
        <v>22.11487366827631</v>
      </c>
      <c r="AG472">
        <f t="shared" si="759"/>
        <v>42848.304341374307</v>
      </c>
      <c r="AI472" s="16">
        <f t="shared" si="722"/>
        <v>0.99993723014012892</v>
      </c>
      <c r="AJ472" s="16">
        <f t="shared" si="723"/>
        <v>6.2769859871127638E-5</v>
      </c>
      <c r="AK472">
        <f t="shared" si="760"/>
        <v>1.8344240952959985</v>
      </c>
      <c r="AL472">
        <f t="shared" si="761"/>
        <v>15931.212879128503</v>
      </c>
      <c r="AM472">
        <f t="shared" si="762"/>
        <v>126.21890856416286</v>
      </c>
      <c r="AN472">
        <f t="shared" si="763"/>
        <v>1.3544091314281659</v>
      </c>
      <c r="AO472">
        <f t="shared" si="724"/>
        <v>0.4158724303608109</v>
      </c>
      <c r="AP472">
        <f t="shared" si="725"/>
        <v>22.11487366827631</v>
      </c>
      <c r="AQ472">
        <f t="shared" si="764"/>
        <v>293.29090271042224</v>
      </c>
      <c r="AV472">
        <f t="shared" si="765"/>
        <v>1.8956715676318585E-14</v>
      </c>
      <c r="AW472">
        <f t="shared" si="766"/>
        <v>0.13768338925345563</v>
      </c>
      <c r="AX472" s="2">
        <f t="shared" si="726"/>
        <v>0.9778591181793137</v>
      </c>
      <c r="AY472" s="4">
        <f t="shared" si="767"/>
        <v>0.14080084410299287</v>
      </c>
      <c r="AZ472">
        <f t="shared" si="727"/>
        <v>-2.1487507562936582E-2</v>
      </c>
      <c r="BA472">
        <f t="shared" si="728"/>
        <v>-0.85139474158472261</v>
      </c>
      <c r="BB472">
        <f t="shared" si="729"/>
        <v>-0.86111845183246716</v>
      </c>
      <c r="BC472">
        <f t="shared" si="768"/>
        <v>0.86231661074654431</v>
      </c>
      <c r="BD472">
        <f t="shared" si="769"/>
        <v>8.6231661074654423E-7</v>
      </c>
      <c r="BE472">
        <f t="shared" si="770"/>
        <v>0.44495900403884464</v>
      </c>
      <c r="BF472">
        <f t="shared" si="771"/>
        <v>4.1358379732025807E-14</v>
      </c>
      <c r="BG472">
        <f t="shared" si="772"/>
        <v>4.1906376850182586E-2</v>
      </c>
      <c r="BH472">
        <f t="shared" si="773"/>
        <v>-1.3777198858612747</v>
      </c>
      <c r="BI472">
        <f t="shared" si="730"/>
        <v>5.1432646820112211</v>
      </c>
      <c r="BJ472">
        <f t="shared" si="774"/>
        <v>-6.0643332480335612</v>
      </c>
      <c r="BL472">
        <f t="shared" si="731"/>
        <v>2.214088182068628</v>
      </c>
      <c r="BM472" s="2">
        <f t="shared" si="775"/>
        <v>0.14326468201122083</v>
      </c>
      <c r="BN472">
        <f t="shared" si="776"/>
        <v>1.265385512126467E-11</v>
      </c>
      <c r="BO472">
        <f t="shared" si="777"/>
        <v>7.5923130727588025E-7</v>
      </c>
      <c r="BP472">
        <f t="shared" si="778"/>
        <v>38.872642932525068</v>
      </c>
      <c r="BQ472">
        <f t="shared" si="779"/>
        <v>1.589644069110588</v>
      </c>
      <c r="BR472">
        <f t="shared" si="780"/>
        <v>1.6308243563970108</v>
      </c>
      <c r="BS472">
        <f t="shared" si="781"/>
        <v>6.4787130498603995E-4</v>
      </c>
      <c r="BT472">
        <f t="shared" si="782"/>
        <v>38.872278299162396</v>
      </c>
      <c r="BU472">
        <f t="shared" si="783"/>
        <v>1.5896399953201765</v>
      </c>
      <c r="BV472" s="2"/>
      <c r="BW472" s="2">
        <f t="shared" si="784"/>
        <v>-9.0464378377475612</v>
      </c>
      <c r="BX472" s="2"/>
      <c r="BY472" s="2"/>
      <c r="BZ472" s="2"/>
      <c r="CA472" s="2">
        <f t="shared" si="785"/>
        <v>0.90953562162252444</v>
      </c>
      <c r="CB472" s="2"/>
      <c r="CC472" s="2"/>
    </row>
    <row r="473" spans="1:81" x14ac:dyDescent="0.2">
      <c r="A473">
        <v>1.4148000000000001</v>
      </c>
      <c r="B473">
        <v>43.56</v>
      </c>
      <c r="C473">
        <f t="shared" si="732"/>
        <v>2.4148000000000001</v>
      </c>
      <c r="D473">
        <f t="shared" si="733"/>
        <v>1.4148000000000001</v>
      </c>
      <c r="E473">
        <f t="shared" si="734"/>
        <v>141480</v>
      </c>
      <c r="F473">
        <f t="shared" si="735"/>
        <v>1055820895.522388</v>
      </c>
      <c r="G473">
        <f t="shared" si="736"/>
        <v>3.0185</v>
      </c>
      <c r="H473">
        <f t="shared" si="720"/>
        <v>1.9309771017754476</v>
      </c>
      <c r="I473">
        <f t="shared" si="721"/>
        <v>7.2600000000000008E-4</v>
      </c>
      <c r="J473">
        <f t="shared" si="737"/>
        <v>1.4179687500000002E-11</v>
      </c>
      <c r="K473" s="4">
        <f t="shared" si="738"/>
        <v>0.14071887346988143</v>
      </c>
      <c r="L473">
        <f t="shared" si="739"/>
        <v>1.4071887346988144E-7</v>
      </c>
      <c r="M473">
        <f t="shared" si="740"/>
        <v>0.85928112653011857</v>
      </c>
      <c r="N473">
        <f t="shared" si="741"/>
        <v>8.5928112653011855E-7</v>
      </c>
      <c r="O473">
        <f t="shared" si="742"/>
        <v>453.62348425925808</v>
      </c>
      <c r="P473">
        <f t="shared" si="743"/>
        <v>7.7958385131333095E-4</v>
      </c>
      <c r="Q473">
        <f t="shared" si="744"/>
        <v>9.419158136326536E-15</v>
      </c>
      <c r="R473">
        <f t="shared" si="745"/>
        <v>4.5171983675247579E-18</v>
      </c>
      <c r="S473">
        <f t="shared" si="746"/>
        <v>8.9663676325757138E-13</v>
      </c>
      <c r="T473">
        <f t="shared" si="747"/>
        <v>8.8775917154214991E-16</v>
      </c>
      <c r="U473">
        <f t="shared" si="748"/>
        <v>8.2195356457783063E-13</v>
      </c>
      <c r="V473">
        <f t="shared" si="749"/>
        <v>1.0800600055772228E-3</v>
      </c>
      <c r="W473">
        <f t="shared" si="750"/>
        <v>1.090860605632995</v>
      </c>
      <c r="X473">
        <f t="shared" si="751"/>
        <v>6.1128852187258849</v>
      </c>
      <c r="Y473">
        <f t="shared" si="752"/>
        <v>1.5350467553734767E-5</v>
      </c>
      <c r="Z473">
        <f t="shared" si="753"/>
        <v>0.73732269751489166</v>
      </c>
      <c r="AA473">
        <f t="shared" si="754"/>
        <v>1.7724609375000004E-11</v>
      </c>
      <c r="AC473">
        <f t="shared" si="755"/>
        <v>0.95184872394681352</v>
      </c>
      <c r="AD473">
        <f t="shared" si="756"/>
        <v>5.9273267388691213</v>
      </c>
      <c r="AE473">
        <f t="shared" si="757"/>
        <v>1.4180575259171543E-11</v>
      </c>
      <c r="AF473">
        <f t="shared" si="758"/>
        <v>21.700132186256003</v>
      </c>
      <c r="AG473">
        <f t="shared" si="759"/>
        <v>43368.608485547418</v>
      </c>
      <c r="AI473" s="16">
        <f t="shared" si="722"/>
        <v>0.99993739611014953</v>
      </c>
      <c r="AJ473" s="16">
        <f t="shared" si="723"/>
        <v>6.2603889850517568E-5</v>
      </c>
      <c r="AK473">
        <f t="shared" si="760"/>
        <v>1.8358086966282676</v>
      </c>
      <c r="AL473">
        <f t="shared" si="761"/>
        <v>15973.448333446211</v>
      </c>
      <c r="AM473">
        <f t="shared" si="762"/>
        <v>126.3861081505646</v>
      </c>
      <c r="AN473">
        <f t="shared" si="763"/>
        <v>1.3549201809067084</v>
      </c>
      <c r="AO473">
        <f t="shared" si="724"/>
        <v>0.41547365072317294</v>
      </c>
      <c r="AP473">
        <f t="shared" si="725"/>
        <v>21.700132186256003</v>
      </c>
      <c r="AQ473">
        <f t="shared" si="764"/>
        <v>297.07637544191948</v>
      </c>
      <c r="AV473">
        <f t="shared" si="765"/>
        <v>1.902423378041015E-14</v>
      </c>
      <c r="AW473">
        <f t="shared" si="766"/>
        <v>0.13792836466952746</v>
      </c>
      <c r="AX473" s="2">
        <f t="shared" si="726"/>
        <v>0.98016961952903048</v>
      </c>
      <c r="AY473" s="4">
        <f t="shared" si="767"/>
        <v>0.14071887346988143</v>
      </c>
      <c r="AZ473">
        <f t="shared" si="727"/>
        <v>-2.1432067976389722E-2</v>
      </c>
      <c r="BA473">
        <f t="shared" si="728"/>
        <v>-0.85164765029713096</v>
      </c>
      <c r="BB473">
        <f t="shared" si="729"/>
        <v>-0.86034641291971781</v>
      </c>
      <c r="BC473">
        <f t="shared" si="768"/>
        <v>0.86207163533047249</v>
      </c>
      <c r="BD473">
        <f t="shared" si="769"/>
        <v>8.6207163533047244E-7</v>
      </c>
      <c r="BE473">
        <f t="shared" si="770"/>
        <v>0.4447062232566531</v>
      </c>
      <c r="BF473">
        <f t="shared" si="771"/>
        <v>4.1311401768398374E-14</v>
      </c>
      <c r="BG473">
        <f t="shared" si="772"/>
        <v>4.1858776430142415E-2</v>
      </c>
      <c r="BH473">
        <f t="shared" si="773"/>
        <v>-1.3782134706319189</v>
      </c>
      <c r="BI473">
        <f t="shared" si="730"/>
        <v>5.1506950511427139</v>
      </c>
      <c r="BJ473">
        <f t="shared" si="774"/>
        <v>-6.0644566442262224</v>
      </c>
      <c r="BL473">
        <f t="shared" si="731"/>
        <v>1.9830380470969571</v>
      </c>
      <c r="BM473" s="2">
        <f t="shared" si="775"/>
        <v>0.15069505114271398</v>
      </c>
      <c r="BN473">
        <f t="shared" si="776"/>
        <v>1.2857592047309323E-11</v>
      </c>
      <c r="BO473">
        <f t="shared" si="777"/>
        <v>7.714555228385594E-7</v>
      </c>
      <c r="BP473">
        <f t="shared" si="778"/>
        <v>39.498522769334244</v>
      </c>
      <c r="BQ473">
        <f t="shared" si="779"/>
        <v>1.596580853471437</v>
      </c>
      <c r="BR473">
        <f t="shared" si="780"/>
        <v>1.6390878710837373</v>
      </c>
      <c r="BS473">
        <f t="shared" si="781"/>
        <v>6.583025377515058E-4</v>
      </c>
      <c r="BT473">
        <f t="shared" si="782"/>
        <v>39.498152265090347</v>
      </c>
      <c r="BU473">
        <f t="shared" si="783"/>
        <v>1.5965767796810255</v>
      </c>
      <c r="BV473" s="2"/>
      <c r="BW473" s="2">
        <f t="shared" si="784"/>
        <v>-9.3238687572675811</v>
      </c>
      <c r="BX473" s="2"/>
      <c r="BY473" s="2"/>
      <c r="BZ473" s="2"/>
      <c r="CA473" s="2">
        <f t="shared" si="785"/>
        <v>0.90676131242732416</v>
      </c>
      <c r="CB473" s="2"/>
      <c r="CC473" s="2"/>
    </row>
    <row r="474" spans="1:81" x14ac:dyDescent="0.2">
      <c r="A474">
        <v>1.4343999999999999</v>
      </c>
      <c r="B474">
        <v>44.582000000000001</v>
      </c>
      <c r="C474">
        <f t="shared" si="732"/>
        <v>2.4344000000000001</v>
      </c>
      <c r="D474">
        <f t="shared" si="733"/>
        <v>1.4344000000000001</v>
      </c>
      <c r="E474">
        <f t="shared" si="734"/>
        <v>143440</v>
      </c>
      <c r="F474">
        <f t="shared" si="735"/>
        <v>1070447761.1940298</v>
      </c>
      <c r="G474">
        <f t="shared" si="736"/>
        <v>3.0430000000000001</v>
      </c>
      <c r="H474">
        <f t="shared" si="720"/>
        <v>1.9420603720093705</v>
      </c>
      <c r="I474">
        <f t="shared" si="721"/>
        <v>7.4303333333333331E-4</v>
      </c>
      <c r="J474">
        <f t="shared" si="737"/>
        <v>1.4512369791666666E-11</v>
      </c>
      <c r="K474" s="4">
        <f t="shared" si="738"/>
        <v>0.13933519368738334</v>
      </c>
      <c r="L474">
        <f t="shared" si="739"/>
        <v>1.3933519368738334E-7</v>
      </c>
      <c r="M474">
        <f t="shared" si="740"/>
        <v>0.86066480631261666</v>
      </c>
      <c r="N474">
        <f t="shared" si="741"/>
        <v>8.6066480631261667E-7</v>
      </c>
      <c r="O474">
        <f t="shared" si="742"/>
        <v>460.64835752791691</v>
      </c>
      <c r="P474">
        <f t="shared" si="743"/>
        <v>7.9293132476158392E-4</v>
      </c>
      <c r="Q474">
        <f t="shared" si="744"/>
        <v>9.2396525994991992E-15</v>
      </c>
      <c r="R474">
        <f t="shared" si="745"/>
        <v>4.4968401403345998E-18</v>
      </c>
      <c r="S474">
        <f t="shared" si="746"/>
        <v>8.9782493668142767E-13</v>
      </c>
      <c r="T474">
        <f t="shared" si="747"/>
        <v>8.8893558087270066E-16</v>
      </c>
      <c r="U474">
        <f t="shared" si="748"/>
        <v>8.1447703143336478E-13</v>
      </c>
      <c r="V474">
        <f t="shared" si="749"/>
        <v>1.0914188449345213E-3</v>
      </c>
      <c r="W474">
        <f t="shared" si="750"/>
        <v>1.1023330333838663</v>
      </c>
      <c r="X474">
        <f t="shared" si="751"/>
        <v>6.2362048767558598</v>
      </c>
      <c r="Y474">
        <f t="shared" si="752"/>
        <v>1.5359378671454185E-5</v>
      </c>
      <c r="Z474">
        <f t="shared" si="753"/>
        <v>0.75340848713909003</v>
      </c>
      <c r="AA474">
        <f t="shared" si="754"/>
        <v>1.8140462239583332E-11</v>
      </c>
      <c r="AC474">
        <f t="shared" si="755"/>
        <v>0.95284108657627797</v>
      </c>
      <c r="AD474">
        <f t="shared" si="756"/>
        <v>6.0600750242111578</v>
      </c>
      <c r="AE474">
        <f t="shared" si="757"/>
        <v>1.4513258727247539E-11</v>
      </c>
      <c r="AF474">
        <f t="shared" si="758"/>
        <v>21.236819432120587</v>
      </c>
      <c r="AG474">
        <f t="shared" si="759"/>
        <v>44203.874065923606</v>
      </c>
      <c r="AI474" s="16">
        <f t="shared" si="722"/>
        <v>0.99993875010446798</v>
      </c>
      <c r="AJ474" s="16">
        <f t="shared" si="723"/>
        <v>6.1249895531993229E-5</v>
      </c>
      <c r="AK474">
        <f t="shared" si="760"/>
        <v>1.8266869113115665</v>
      </c>
      <c r="AL474">
        <f t="shared" si="761"/>
        <v>16326.558458824809</v>
      </c>
      <c r="AM474">
        <f t="shared" si="762"/>
        <v>127.77542196692136</v>
      </c>
      <c r="AN474">
        <f t="shared" si="763"/>
        <v>1.3515498182869792</v>
      </c>
      <c r="AO474">
        <f t="shared" si="724"/>
        <v>0.41350255870465441</v>
      </c>
      <c r="AP474">
        <f t="shared" si="725"/>
        <v>21.236819432120587</v>
      </c>
      <c r="AQ474">
        <f t="shared" si="764"/>
        <v>301.29342606525165</v>
      </c>
      <c r="AV474">
        <f t="shared" si="765"/>
        <v>1.878281828233654E-14</v>
      </c>
      <c r="AW474">
        <f t="shared" si="766"/>
        <v>0.13705042240845719</v>
      </c>
      <c r="AX474" s="2">
        <f t="shared" si="726"/>
        <v>0.98360233894638038</v>
      </c>
      <c r="AY474" s="4">
        <f t="shared" si="767"/>
        <v>0.13933519368738334</v>
      </c>
      <c r="AZ474">
        <f t="shared" si="727"/>
        <v>-2.0979524312178522E-2</v>
      </c>
      <c r="BA474">
        <f t="shared" si="728"/>
        <v>-0.85593917436014444</v>
      </c>
      <c r="BB474">
        <f t="shared" si="729"/>
        <v>-0.86311962156644295</v>
      </c>
      <c r="BC474">
        <f t="shared" si="768"/>
        <v>0.86294957759154278</v>
      </c>
      <c r="BD474">
        <f t="shared" si="769"/>
        <v>8.629495775915427E-7</v>
      </c>
      <c r="BE474">
        <f t="shared" si="770"/>
        <v>0.44561247090056516</v>
      </c>
      <c r="BF474">
        <f t="shared" si="771"/>
        <v>4.1479946778879474E-14</v>
      </c>
      <c r="BG474">
        <f t="shared" si="772"/>
        <v>4.2029554656252896E-2</v>
      </c>
      <c r="BH474">
        <f t="shared" si="773"/>
        <v>-1.376445211739902</v>
      </c>
      <c r="BI474">
        <f t="shared" si="730"/>
        <v>5.1566702765541264</v>
      </c>
      <c r="BJ474">
        <f t="shared" si="774"/>
        <v>-6.0640145795032181</v>
      </c>
      <c r="BL474">
        <f t="shared" si="731"/>
        <v>1.6397661053619612</v>
      </c>
      <c r="BM474" s="2">
        <f t="shared" si="775"/>
        <v>0.15667027655412641</v>
      </c>
      <c r="BN474">
        <f t="shared" si="776"/>
        <v>1.3088899298764617E-11</v>
      </c>
      <c r="BO474">
        <f t="shared" si="777"/>
        <v>7.8533395792587696E-7</v>
      </c>
      <c r="BP474">
        <f t="shared" si="778"/>
        <v>40.2090986458049</v>
      </c>
      <c r="BQ474">
        <f t="shared" si="779"/>
        <v>1.6043243377748664</v>
      </c>
      <c r="BR474">
        <f t="shared" si="780"/>
        <v>1.6491595475331953</v>
      </c>
      <c r="BS474">
        <f t="shared" si="781"/>
        <v>6.7014535793689272E-4</v>
      </c>
      <c r="BT474">
        <f t="shared" si="782"/>
        <v>40.208721476213562</v>
      </c>
      <c r="BU474">
        <f t="shared" si="783"/>
        <v>1.6043202639844549</v>
      </c>
      <c r="BV474" s="2"/>
      <c r="BW474" s="2">
        <f t="shared" si="784"/>
        <v>-9.8086702126308829</v>
      </c>
      <c r="BX474" s="2"/>
      <c r="BY474" s="2"/>
      <c r="BZ474" s="2"/>
      <c r="CA474" s="2">
        <f t="shared" si="785"/>
        <v>0.90191329787369112</v>
      </c>
      <c r="CB474" s="2"/>
      <c r="CC474" s="2"/>
    </row>
    <row r="475" spans="1:81" x14ac:dyDescent="0.2">
      <c r="A475">
        <v>1.4508000000000001</v>
      </c>
      <c r="B475">
        <v>45.645000000000003</v>
      </c>
      <c r="C475">
        <f t="shared" si="732"/>
        <v>2.4508000000000001</v>
      </c>
      <c r="D475">
        <f t="shared" si="733"/>
        <v>1.4508000000000001</v>
      </c>
      <c r="E475">
        <f t="shared" si="734"/>
        <v>145080</v>
      </c>
      <c r="F475">
        <f t="shared" si="735"/>
        <v>1082686567.1641791</v>
      </c>
      <c r="G475">
        <f t="shared" si="736"/>
        <v>3.0635000000000003</v>
      </c>
      <c r="H475">
        <f t="shared" si="720"/>
        <v>1.9513341287357135</v>
      </c>
      <c r="I475">
        <f t="shared" si="721"/>
        <v>7.6075000000000003E-4</v>
      </c>
      <c r="J475">
        <f t="shared" si="737"/>
        <v>1.4858398437500001E-11</v>
      </c>
      <c r="K475" s="4">
        <f t="shared" si="738"/>
        <v>0.13801280913503877</v>
      </c>
      <c r="L475">
        <f t="shared" si="739"/>
        <v>1.3801280913503876E-7</v>
      </c>
      <c r="M475">
        <f t="shared" si="740"/>
        <v>0.86198719086496123</v>
      </c>
      <c r="N475">
        <f t="shared" si="741"/>
        <v>8.6198719086496122E-7</v>
      </c>
      <c r="O475">
        <f t="shared" si="742"/>
        <v>466.63097630853946</v>
      </c>
      <c r="P475">
        <f t="shared" si="743"/>
        <v>8.0446352609301274E-4</v>
      </c>
      <c r="Q475">
        <f t="shared" si="744"/>
        <v>9.0696196384098758E-15</v>
      </c>
      <c r="R475">
        <f t="shared" si="745"/>
        <v>4.468676392893046E-18</v>
      </c>
      <c r="S475">
        <f t="shared" si="746"/>
        <v>8.9716874772564609E-13</v>
      </c>
      <c r="T475">
        <f t="shared" si="747"/>
        <v>8.8828588883727329E-16</v>
      </c>
      <c r="U475">
        <f t="shared" si="748"/>
        <v>8.0732045701010658E-13</v>
      </c>
      <c r="V475">
        <f t="shared" si="749"/>
        <v>1.1002890873433586E-3</v>
      </c>
      <c r="W475">
        <f t="shared" si="750"/>
        <v>1.111291978216792</v>
      </c>
      <c r="X475">
        <f t="shared" si="751"/>
        <v>6.3653238295308512</v>
      </c>
      <c r="Y475">
        <f t="shared" si="752"/>
        <v>1.5337252768293379E-5</v>
      </c>
      <c r="Z475">
        <f t="shared" si="753"/>
        <v>0.77018916434069284</v>
      </c>
      <c r="AA475">
        <f t="shared" si="754"/>
        <v>1.8572998046875E-11</v>
      </c>
      <c r="AC475">
        <f t="shared" si="755"/>
        <v>0.95392084941077948</v>
      </c>
      <c r="AD475">
        <f t="shared" si="756"/>
        <v>6.1975465763687518</v>
      </c>
      <c r="AE475">
        <f t="shared" si="757"/>
        <v>1.4859286723388838E-11</v>
      </c>
      <c r="AF475">
        <f t="shared" si="758"/>
        <v>20.774117243906598</v>
      </c>
      <c r="AG475">
        <f t="shared" si="759"/>
        <v>45111.976020853464</v>
      </c>
      <c r="AI475" s="16">
        <f t="shared" si="722"/>
        <v>0.99994022015286643</v>
      </c>
      <c r="AJ475" s="16">
        <f t="shared" si="723"/>
        <v>5.9779847133516314E-5</v>
      </c>
      <c r="AK475">
        <f t="shared" si="760"/>
        <v>1.8095803242175923</v>
      </c>
      <c r="AL475">
        <f t="shared" si="761"/>
        <v>16728.04545261772</v>
      </c>
      <c r="AM475">
        <f t="shared" si="762"/>
        <v>129.3369454278928</v>
      </c>
      <c r="AN475">
        <f t="shared" si="763"/>
        <v>1.3452064243890571</v>
      </c>
      <c r="AO475">
        <f t="shared" si="724"/>
        <v>0.41094700137780349</v>
      </c>
      <c r="AP475">
        <f t="shared" si="725"/>
        <v>20.774117243906598</v>
      </c>
      <c r="AQ475">
        <f t="shared" si="764"/>
        <v>304.60352311161284</v>
      </c>
      <c r="AV475">
        <f t="shared" si="765"/>
        <v>1.8565128681775211E-14</v>
      </c>
      <c r="AW475">
        <f t="shared" si="766"/>
        <v>0.13625391253749455</v>
      </c>
      <c r="AX475" s="2">
        <f t="shared" si="726"/>
        <v>0.98725555541860444</v>
      </c>
      <c r="AY475" s="4">
        <f t="shared" si="767"/>
        <v>0.13801280913503877</v>
      </c>
      <c r="AZ475">
        <f t="shared" si="727"/>
        <v>-2.0487658933430464E-2</v>
      </c>
      <c r="BA475">
        <f t="shared" si="728"/>
        <v>-0.86008060433422817</v>
      </c>
      <c r="BB475">
        <f t="shared" si="729"/>
        <v>-0.86565101808583234</v>
      </c>
      <c r="BC475">
        <f t="shared" si="768"/>
        <v>0.86374608746250547</v>
      </c>
      <c r="BD475">
        <f t="shared" si="769"/>
        <v>8.6374608746250538E-7</v>
      </c>
      <c r="BE475">
        <f t="shared" si="770"/>
        <v>0.44643545881276775</v>
      </c>
      <c r="BF475">
        <f t="shared" si="771"/>
        <v>4.1633304329538982E-14</v>
      </c>
      <c r="BG475">
        <f t="shared" si="772"/>
        <v>4.2184944189218129E-2</v>
      </c>
      <c r="BH475">
        <f t="shared" si="773"/>
        <v>-1.3748425211290314</v>
      </c>
      <c r="BI475">
        <f t="shared" si="730"/>
        <v>5.1616075469083968</v>
      </c>
      <c r="BJ475">
        <f t="shared" si="774"/>
        <v>-6.0636139068505006</v>
      </c>
      <c r="BL475">
        <f t="shared" si="731"/>
        <v>1.2744444581395515</v>
      </c>
      <c r="BM475" s="2">
        <f t="shared" si="775"/>
        <v>0.16160754690839674</v>
      </c>
      <c r="BN475">
        <f t="shared" si="776"/>
        <v>1.3287494182222946E-11</v>
      </c>
      <c r="BO475">
        <f t="shared" si="777"/>
        <v>7.9724965093337681E-7</v>
      </c>
      <c r="BP475">
        <f t="shared" si="778"/>
        <v>40.819182127788892</v>
      </c>
      <c r="BQ475">
        <f t="shared" si="779"/>
        <v>1.6108642987400072</v>
      </c>
      <c r="BR475">
        <f t="shared" si="780"/>
        <v>1.6593932114138483</v>
      </c>
      <c r="BS475">
        <f t="shared" si="781"/>
        <v>6.8031332059148954E-4</v>
      </c>
      <c r="BT475">
        <f t="shared" si="782"/>
        <v>40.818799235489372</v>
      </c>
      <c r="BU475">
        <f t="shared" si="783"/>
        <v>1.6108602249495958</v>
      </c>
      <c r="BV475" s="2"/>
      <c r="BW475" s="2">
        <f t="shared" si="784"/>
        <v>-10.57250054159516</v>
      </c>
      <c r="BX475" s="2"/>
      <c r="BY475" s="2"/>
      <c r="BZ475" s="2"/>
      <c r="CA475" s="2">
        <f t="shared" si="785"/>
        <v>0.89427499458404835</v>
      </c>
      <c r="CB475" s="2"/>
      <c r="CC475" s="2"/>
    </row>
    <row r="476" spans="1:81" x14ac:dyDescent="0.2">
      <c r="A476">
        <v>1.4703999999999999</v>
      </c>
      <c r="B476">
        <v>47.758000000000003</v>
      </c>
      <c r="C476">
        <f t="shared" si="732"/>
        <v>2.4703999999999997</v>
      </c>
      <c r="D476">
        <f t="shared" si="733"/>
        <v>1.4703999999999997</v>
      </c>
      <c r="E476">
        <f t="shared" si="734"/>
        <v>147039.99999999997</v>
      </c>
      <c r="F476">
        <f t="shared" si="735"/>
        <v>1097313432.8358207</v>
      </c>
      <c r="G476">
        <f t="shared" si="736"/>
        <v>3.0879999999999996</v>
      </c>
      <c r="H476">
        <f t="shared" si="720"/>
        <v>1.9624173989696361</v>
      </c>
      <c r="I476">
        <f t="shared" si="721"/>
        <v>7.959666666666667E-4</v>
      </c>
      <c r="J476">
        <f t="shared" si="737"/>
        <v>1.5546223958333334E-11</v>
      </c>
      <c r="K476" s="4">
        <f t="shared" si="738"/>
        <v>0.13146484519451029</v>
      </c>
      <c r="L476">
        <f t="shared" si="739"/>
        <v>1.3146484519451028E-7</v>
      </c>
      <c r="M476">
        <f t="shared" si="740"/>
        <v>0.86853515480548971</v>
      </c>
      <c r="N476">
        <f t="shared" si="741"/>
        <v>8.6853515480548965E-7</v>
      </c>
      <c r="O476">
        <f t="shared" si="742"/>
        <v>476.52764612910141</v>
      </c>
      <c r="P476">
        <f t="shared" si="743"/>
        <v>8.277657590942259E-4</v>
      </c>
      <c r="Q476">
        <f t="shared" si="744"/>
        <v>8.249671200665343E-15</v>
      </c>
      <c r="R476">
        <f t="shared" si="745"/>
        <v>4.1384379254806823E-18</v>
      </c>
      <c r="S476">
        <f t="shared" si="746"/>
        <v>8.5365271716036592E-13</v>
      </c>
      <c r="T476">
        <f t="shared" si="747"/>
        <v>8.4520071005976822E-16</v>
      </c>
      <c r="U476">
        <f t="shared" si="748"/>
        <v>7.7172182055686731E-13</v>
      </c>
      <c r="V476">
        <f t="shared" si="749"/>
        <v>1.0952142177992055E-3</v>
      </c>
      <c r="W476">
        <f t="shared" si="750"/>
        <v>1.1061663599771976</v>
      </c>
      <c r="X476">
        <f t="shared" si="751"/>
        <v>6.5599456905579556</v>
      </c>
      <c r="Y476">
        <f t="shared" si="752"/>
        <v>1.4542198927377719E-5</v>
      </c>
      <c r="Z476">
        <f t="shared" si="753"/>
        <v>0.79976746853795044</v>
      </c>
      <c r="AA476">
        <f t="shared" si="754"/>
        <v>1.943277994791667E-11</v>
      </c>
      <c r="AC476">
        <f t="shared" si="755"/>
        <v>0.9579200182085279</v>
      </c>
      <c r="AD476">
        <f t="shared" si="756"/>
        <v>6.4573720726958053</v>
      </c>
      <c r="AE476">
        <f t="shared" si="757"/>
        <v>1.5547069159043395E-11</v>
      </c>
      <c r="AF476">
        <f t="shared" si="758"/>
        <v>20.005814976757549</v>
      </c>
      <c r="AG476">
        <f t="shared" si="759"/>
        <v>47290.250509076126</v>
      </c>
      <c r="AI476" s="16">
        <f t="shared" si="722"/>
        <v>0.99994563601014352</v>
      </c>
      <c r="AJ476" s="16">
        <f t="shared" si="723"/>
        <v>5.4363989856450415E-5</v>
      </c>
      <c r="AK476">
        <f t="shared" si="760"/>
        <v>1.7532640801772401</v>
      </c>
      <c r="AL476">
        <f t="shared" si="761"/>
        <v>18394.529221282821</v>
      </c>
      <c r="AM476">
        <f t="shared" si="762"/>
        <v>135.62643260545792</v>
      </c>
      <c r="AN476">
        <f t="shared" si="763"/>
        <v>1.3241087871384436</v>
      </c>
      <c r="AO476">
        <f t="shared" si="724"/>
        <v>0.40387045065216254</v>
      </c>
      <c r="AP476">
        <f t="shared" si="725"/>
        <v>20.005814976757549</v>
      </c>
      <c r="AQ476">
        <f t="shared" si="764"/>
        <v>309.37424462741274</v>
      </c>
      <c r="AV476">
        <f t="shared" si="765"/>
        <v>1.739225203737245E-14</v>
      </c>
      <c r="AW476">
        <f t="shared" si="766"/>
        <v>0.13187968773610459</v>
      </c>
      <c r="AX476" s="2">
        <f t="shared" si="726"/>
        <v>1.0031555397260805</v>
      </c>
      <c r="AY476" s="4">
        <f t="shared" si="767"/>
        <v>0.13146484519451029</v>
      </c>
      <c r="AZ476">
        <f t="shared" si="727"/>
        <v>-1.8670750943146602E-2</v>
      </c>
      <c r="BA476">
        <f t="shared" si="728"/>
        <v>-0.88119036564714104</v>
      </c>
      <c r="BB476">
        <f t="shared" si="729"/>
        <v>-0.87982208984741073</v>
      </c>
      <c r="BC476">
        <f t="shared" si="768"/>
        <v>0.86812031226389541</v>
      </c>
      <c r="BD476">
        <f t="shared" si="769"/>
        <v>8.6812031226389533E-7</v>
      </c>
      <c r="BE476">
        <f t="shared" si="770"/>
        <v>0.45096862854797787</v>
      </c>
      <c r="BF476">
        <f t="shared" si="771"/>
        <v>4.2483098096657388E-14</v>
      </c>
      <c r="BG476">
        <f t="shared" si="772"/>
        <v>4.3045997694711825E-2</v>
      </c>
      <c r="BH476">
        <f t="shared" si="773"/>
        <v>-1.366067221908462</v>
      </c>
      <c r="BI476">
        <f t="shared" si="730"/>
        <v>5.1674354940420359</v>
      </c>
      <c r="BJ476">
        <f t="shared" si="774"/>
        <v>-6.0614200820453581</v>
      </c>
      <c r="BL476">
        <f t="shared" si="731"/>
        <v>-0.31555397260804652</v>
      </c>
      <c r="BM476" s="2">
        <f t="shared" si="775"/>
        <v>0.16743549404203603</v>
      </c>
      <c r="BN476">
        <f t="shared" si="776"/>
        <v>1.3741885757529493E-11</v>
      </c>
      <c r="BO476">
        <f t="shared" si="777"/>
        <v>8.2451314545176962E-7</v>
      </c>
      <c r="BP476">
        <f t="shared" si="778"/>
        <v>42.215073047130602</v>
      </c>
      <c r="BQ476">
        <f t="shared" si="779"/>
        <v>1.625467545094216</v>
      </c>
      <c r="BR476">
        <f t="shared" si="780"/>
        <v>1.6790461312044189</v>
      </c>
      <c r="BS476">
        <f t="shared" si="781"/>
        <v>7.0357795101813321E-4</v>
      </c>
      <c r="BT476">
        <f t="shared" si="782"/>
        <v>42.21467706108799</v>
      </c>
      <c r="BU476">
        <f t="shared" si="783"/>
        <v>1.6254634713038043</v>
      </c>
      <c r="BV476" s="2"/>
      <c r="BW476" s="2">
        <f t="shared" si="784"/>
        <v>-11.606279477510366</v>
      </c>
      <c r="BX476" s="2"/>
      <c r="BY476" s="2"/>
      <c r="BZ476" s="2"/>
      <c r="CA476" s="2">
        <f t="shared" si="785"/>
        <v>0.88393720522489638</v>
      </c>
      <c r="CB476" s="2"/>
      <c r="CC476" s="2"/>
    </row>
    <row r="477" spans="1:81" x14ac:dyDescent="0.2">
      <c r="A477">
        <v>1.4914000000000001</v>
      </c>
      <c r="B477">
        <v>49.215000000000003</v>
      </c>
      <c r="C477">
        <f t="shared" si="732"/>
        <v>2.4914000000000001</v>
      </c>
      <c r="D477">
        <f t="shared" si="733"/>
        <v>1.4914000000000001</v>
      </c>
      <c r="E477">
        <f t="shared" si="734"/>
        <v>149140</v>
      </c>
      <c r="F477">
        <f t="shared" si="735"/>
        <v>1112985074.6268656</v>
      </c>
      <c r="G477">
        <f t="shared" si="736"/>
        <v>3.1142500000000002</v>
      </c>
      <c r="H477">
        <f t="shared" si="720"/>
        <v>1.9742923313631249</v>
      </c>
      <c r="I477">
        <f t="shared" si="721"/>
        <v>8.2025000000000002E-4</v>
      </c>
      <c r="J477">
        <f t="shared" si="737"/>
        <v>1.60205078125E-11</v>
      </c>
      <c r="K477" s="4">
        <f t="shared" si="738"/>
        <v>0.12881001388576074</v>
      </c>
      <c r="L477">
        <f t="shared" si="739"/>
        <v>1.2881001388576074E-7</v>
      </c>
      <c r="M477">
        <f t="shared" si="740"/>
        <v>0.87118998611423926</v>
      </c>
      <c r="N477">
        <f t="shared" si="741"/>
        <v>8.7118998611423924E-7</v>
      </c>
      <c r="O477">
        <f t="shared" si="742"/>
        <v>484.81072585476727</v>
      </c>
      <c r="P477">
        <f t="shared" si="743"/>
        <v>8.447282552032858E-4</v>
      </c>
      <c r="Q477">
        <f t="shared" si="744"/>
        <v>7.9277040356708141E-15</v>
      </c>
      <c r="R477">
        <f t="shared" si="745"/>
        <v>4.0411804500416322E-18</v>
      </c>
      <c r="S477">
        <f t="shared" si="746"/>
        <v>8.4261627290701168E-13</v>
      </c>
      <c r="T477">
        <f t="shared" si="747"/>
        <v>8.3427353753169475E-16</v>
      </c>
      <c r="U477">
        <f t="shared" si="748"/>
        <v>7.5721181953834493E-13</v>
      </c>
      <c r="V477">
        <f t="shared" si="749"/>
        <v>1.1017703580489969E-3</v>
      </c>
      <c r="W477">
        <f t="shared" si="750"/>
        <v>1.112788061629487</v>
      </c>
      <c r="X477">
        <f t="shared" si="751"/>
        <v>6.7189383439551351</v>
      </c>
      <c r="Y477">
        <f t="shared" si="752"/>
        <v>1.4333824567040298E-5</v>
      </c>
      <c r="Z477">
        <f t="shared" si="753"/>
        <v>0.82165522214664566</v>
      </c>
      <c r="AA477">
        <f t="shared" si="754"/>
        <v>2.0025634765624999E-11</v>
      </c>
      <c r="AC477">
        <f t="shared" si="755"/>
        <v>0.9596220942832645</v>
      </c>
      <c r="AD477">
        <f t="shared" si="756"/>
        <v>6.6425706129298963</v>
      </c>
      <c r="AE477">
        <f t="shared" si="757"/>
        <v>1.6021342086037533E-11</v>
      </c>
      <c r="AF477">
        <f t="shared" si="758"/>
        <v>19.472887859458385</v>
      </c>
      <c r="AG477">
        <f t="shared" si="759"/>
        <v>48587.927308579143</v>
      </c>
      <c r="AI477" s="16">
        <f t="shared" si="722"/>
        <v>0.99994792736257343</v>
      </c>
      <c r="AJ477" s="16">
        <f t="shared" si="723"/>
        <v>5.2072637426471109E-5</v>
      </c>
      <c r="AK477">
        <f t="shared" si="760"/>
        <v>1.7362279554019566</v>
      </c>
      <c r="AL477">
        <f t="shared" si="761"/>
        <v>19203.943748999554</v>
      </c>
      <c r="AM477">
        <f t="shared" si="762"/>
        <v>138.57829465323766</v>
      </c>
      <c r="AN477">
        <f t="shared" si="763"/>
        <v>1.3176600302816948</v>
      </c>
      <c r="AO477">
        <f t="shared" si="724"/>
        <v>0.40025602542799732</v>
      </c>
      <c r="AP477">
        <f t="shared" si="725"/>
        <v>19.472887859458385</v>
      </c>
      <c r="AQ477">
        <f t="shared" si="764"/>
        <v>314.77506600072115</v>
      </c>
      <c r="AV477">
        <f t="shared" si="765"/>
        <v>1.6872843084544326E-14</v>
      </c>
      <c r="AW477">
        <f t="shared" si="766"/>
        <v>0.12989550833090543</v>
      </c>
      <c r="AX477" s="2">
        <f t="shared" si="726"/>
        <v>1.0084270967170874</v>
      </c>
      <c r="AY477" s="4">
        <f t="shared" si="767"/>
        <v>0.12881001388576074</v>
      </c>
      <c r="AZ477">
        <f t="shared" si="727"/>
        <v>-1.7899761418212531E-2</v>
      </c>
      <c r="BA477">
        <f t="shared" si="728"/>
        <v>-0.89005037295232514</v>
      </c>
      <c r="BB477">
        <f t="shared" si="729"/>
        <v>-0.88640586617738593</v>
      </c>
      <c r="BC477">
        <f t="shared" si="768"/>
        <v>0.87010449166909454</v>
      </c>
      <c r="BD477">
        <f t="shared" si="769"/>
        <v>8.7010449166909454E-7</v>
      </c>
      <c r="BE477">
        <f t="shared" si="770"/>
        <v>0.45303245595727037</v>
      </c>
      <c r="BF477">
        <f t="shared" si="771"/>
        <v>4.2872829898113344E-14</v>
      </c>
      <c r="BG477">
        <f t="shared" si="772"/>
        <v>4.344089342921921E-2</v>
      </c>
      <c r="BH477">
        <f t="shared" si="773"/>
        <v>-1.3621012513890571</v>
      </c>
      <c r="BI477">
        <f t="shared" si="730"/>
        <v>5.1735941387546331</v>
      </c>
      <c r="BJ477">
        <f t="shared" si="774"/>
        <v>-6.0604285894155074</v>
      </c>
      <c r="BL477">
        <f t="shared" si="731"/>
        <v>-0.84270967170875133</v>
      </c>
      <c r="BM477" s="2">
        <f t="shared" si="775"/>
        <v>0.17359413875463281</v>
      </c>
      <c r="BN477">
        <f t="shared" si="776"/>
        <v>1.4066010878843055E-11</v>
      </c>
      <c r="BO477">
        <f t="shared" si="777"/>
        <v>8.4396065273058326E-7</v>
      </c>
      <c r="BP477">
        <f t="shared" si="778"/>
        <v>43.210785419805866</v>
      </c>
      <c r="BQ477">
        <f t="shared" si="779"/>
        <v>1.6355921603262178</v>
      </c>
      <c r="BR477">
        <f t="shared" si="780"/>
        <v>1.6920974894417289</v>
      </c>
      <c r="BS477">
        <f t="shared" si="781"/>
        <v>7.2017300156295002E-4</v>
      </c>
      <c r="BT477">
        <f t="shared" si="782"/>
        <v>43.210380093777005</v>
      </c>
      <c r="BU477">
        <f t="shared" si="783"/>
        <v>1.6355880865358063</v>
      </c>
      <c r="BV477" s="2"/>
      <c r="BW477" s="2">
        <f t="shared" si="784"/>
        <v>-12.199968668483464</v>
      </c>
      <c r="BX477" s="2"/>
      <c r="BY477" s="2"/>
      <c r="BZ477" s="2"/>
      <c r="CA477" s="2">
        <f t="shared" si="785"/>
        <v>0.87800031331516537</v>
      </c>
      <c r="CB477" s="2"/>
      <c r="CC477" s="2"/>
    </row>
    <row r="478" spans="1:81" x14ac:dyDescent="0.2">
      <c r="AW478" s="4" t="s">
        <v>89</v>
      </c>
      <c r="AX478" s="2">
        <f>AVERAGE(AX464:AX477)</f>
        <v>0.97362670015757902</v>
      </c>
      <c r="BK478" s="4" t="s">
        <v>89</v>
      </c>
      <c r="BL478">
        <f>AVERAGE(BL464:BL477)</f>
        <v>2.6373299842420947</v>
      </c>
    </row>
    <row r="479" spans="1:81" x14ac:dyDescent="0.2">
      <c r="A479" s="4" t="s">
        <v>133</v>
      </c>
      <c r="AW479" s="4" t="s">
        <v>91</v>
      </c>
      <c r="AX479" s="2">
        <f>_xlfn.VAR.S(AX464:AX477)</f>
        <v>3.7108439276523249E-4</v>
      </c>
      <c r="BK479" s="4" t="s">
        <v>91</v>
      </c>
      <c r="BL479">
        <f>_xlfn.VAR.S(BL464:BL477)</f>
        <v>3.7108439276523266</v>
      </c>
    </row>
    <row r="480" spans="1:81" x14ac:dyDescent="0.2">
      <c r="A480" t="s">
        <v>3</v>
      </c>
      <c r="B480" t="s">
        <v>4</v>
      </c>
      <c r="C480" t="s">
        <v>25</v>
      </c>
      <c r="D480" t="s">
        <v>26</v>
      </c>
      <c r="E480" t="s">
        <v>27</v>
      </c>
      <c r="F480" s="5" t="s">
        <v>28</v>
      </c>
      <c r="G480" t="s">
        <v>29</v>
      </c>
      <c r="H480" t="s">
        <v>30</v>
      </c>
      <c r="I480" t="s">
        <v>31</v>
      </c>
      <c r="J480" t="s">
        <v>32</v>
      </c>
      <c r="AW480" s="4" t="s">
        <v>92</v>
      </c>
      <c r="AX480">
        <f>AX479^0.5</f>
        <v>1.9263550886719522E-2</v>
      </c>
      <c r="BK480" s="4" t="s">
        <v>92</v>
      </c>
      <c r="BL480">
        <f>BL479^0.5</f>
        <v>1.9263550886719527</v>
      </c>
    </row>
    <row r="481" spans="1:50" x14ac:dyDescent="0.2">
      <c r="A481" s="4">
        <v>1.2342</v>
      </c>
      <c r="B481" s="4">
        <v>67.415000000000006</v>
      </c>
      <c r="C481">
        <f>A481+1</f>
        <v>2.2342</v>
      </c>
      <c r="D481">
        <f>C481-1</f>
        <v>1.2342</v>
      </c>
      <c r="E481">
        <f>D481*100000</f>
        <v>123420</v>
      </c>
      <c r="F481">
        <f>E481/(0.000134)</f>
        <v>921044776.119403</v>
      </c>
      <c r="G481">
        <f>1.25*C481/1</f>
        <v>2.7927499999999998</v>
      </c>
      <c r="H481">
        <f t="shared" ref="H481:H494" si="786">(((((C481+1)*100000)/2)*28.02)/(8.314*298))/1000</f>
        <v>1.8288526831914471</v>
      </c>
      <c r="I481">
        <f t="shared" ref="I481:I494" si="787">B481/60000</f>
        <v>1.1235833333333334E-3</v>
      </c>
      <c r="J481">
        <f>I481/51200000</f>
        <v>2.1944986979166668E-11</v>
      </c>
      <c r="AW481" s="4" t="s">
        <v>93</v>
      </c>
      <c r="AX481">
        <f>AX480*100</f>
        <v>1.926355088671952</v>
      </c>
    </row>
    <row r="482" spans="1:50" x14ac:dyDescent="0.2">
      <c r="A482" s="2">
        <v>1.2555000000000001</v>
      </c>
      <c r="B482" s="2">
        <v>68.488</v>
      </c>
      <c r="C482">
        <f>A482+1</f>
        <v>2.2555000000000001</v>
      </c>
      <c r="D482">
        <f>C482-1</f>
        <v>1.2555000000000001</v>
      </c>
      <c r="E482">
        <f>D482*100000</f>
        <v>125550</v>
      </c>
      <c r="F482">
        <f>E482/(0.000134)</f>
        <v>936940298.50746262</v>
      </c>
      <c r="G482">
        <f>1.25*C482/1</f>
        <v>2.819375</v>
      </c>
      <c r="H482">
        <f t="shared" si="786"/>
        <v>1.840897257476271</v>
      </c>
      <c r="I482">
        <f t="shared" si="787"/>
        <v>1.1414666666666666E-3</v>
      </c>
      <c r="J482">
        <f>I482/51200000</f>
        <v>2.2294270833333331E-11</v>
      </c>
    </row>
    <row r="483" spans="1:50" x14ac:dyDescent="0.2">
      <c r="A483">
        <v>1.2722</v>
      </c>
      <c r="B483">
        <v>69.978999999999999</v>
      </c>
      <c r="C483">
        <f t="shared" ref="C483:C494" si="788">A483+1</f>
        <v>2.2721999999999998</v>
      </c>
      <c r="D483">
        <f t="shared" ref="D483:D494" si="789">C483-1</f>
        <v>1.2721999999999998</v>
      </c>
      <c r="E483">
        <f t="shared" ref="E483:E494" si="790">D483*100000</f>
        <v>127219.99999999997</v>
      </c>
      <c r="F483">
        <f t="shared" ref="F483:F494" si="791">E483/(0.000134)</f>
        <v>949402985.07462656</v>
      </c>
      <c r="G483">
        <f t="shared" ref="G483:G494" si="792">1.25*C483/1</f>
        <v>2.8402499999999997</v>
      </c>
      <c r="H483">
        <f t="shared" si="786"/>
        <v>1.8503406560939499</v>
      </c>
      <c r="I483">
        <f t="shared" si="787"/>
        <v>1.1663166666666667E-3</v>
      </c>
      <c r="J483">
        <f t="shared" ref="J483:J494" si="793">I483/51200000</f>
        <v>2.2779622395833333E-11</v>
      </c>
    </row>
    <row r="484" spans="1:50" x14ac:dyDescent="0.2">
      <c r="A484">
        <v>1.292</v>
      </c>
      <c r="B484">
        <v>71.337000000000003</v>
      </c>
      <c r="C484">
        <f t="shared" si="788"/>
        <v>2.2919999999999998</v>
      </c>
      <c r="D484">
        <f t="shared" si="789"/>
        <v>1.2919999999999998</v>
      </c>
      <c r="E484">
        <f t="shared" si="790"/>
        <v>129199.99999999999</v>
      </c>
      <c r="F484">
        <f t="shared" si="791"/>
        <v>964179104.47761178</v>
      </c>
      <c r="G484">
        <f t="shared" si="792"/>
        <v>2.8649999999999998</v>
      </c>
      <c r="H484">
        <f t="shared" si="786"/>
        <v>1.8615370209220963</v>
      </c>
      <c r="I484">
        <f t="shared" si="787"/>
        <v>1.18895E-3</v>
      </c>
      <c r="J484">
        <f t="shared" si="793"/>
        <v>2.3221679687500001E-11</v>
      </c>
    </row>
    <row r="485" spans="1:50" x14ac:dyDescent="0.2">
      <c r="A485">
        <v>1.3113999999999999</v>
      </c>
      <c r="B485">
        <v>72.914000000000001</v>
      </c>
      <c r="C485">
        <f t="shared" si="788"/>
        <v>2.3113999999999999</v>
      </c>
      <c r="D485">
        <f t="shared" si="789"/>
        <v>1.3113999999999999</v>
      </c>
      <c r="E485">
        <f t="shared" si="790"/>
        <v>131140</v>
      </c>
      <c r="F485">
        <f t="shared" si="791"/>
        <v>978656716.41791046</v>
      </c>
      <c r="G485">
        <f t="shared" si="792"/>
        <v>2.8892499999999997</v>
      </c>
      <c r="H485">
        <f t="shared" si="786"/>
        <v>1.8725071965617952</v>
      </c>
      <c r="I485">
        <f t="shared" si="787"/>
        <v>1.2152333333333334E-3</v>
      </c>
      <c r="J485">
        <f t="shared" si="793"/>
        <v>2.3735026041666669E-11</v>
      </c>
    </row>
    <row r="486" spans="1:50" x14ac:dyDescent="0.2">
      <c r="A486">
        <v>1.3324</v>
      </c>
      <c r="B486">
        <v>74.209999999999994</v>
      </c>
      <c r="C486">
        <f t="shared" si="788"/>
        <v>2.3323999999999998</v>
      </c>
      <c r="D486">
        <f t="shared" si="789"/>
        <v>1.3323999999999998</v>
      </c>
      <c r="E486">
        <f t="shared" si="790"/>
        <v>133239.99999999997</v>
      </c>
      <c r="F486">
        <f t="shared" si="791"/>
        <v>994328358.20895493</v>
      </c>
      <c r="G486">
        <f t="shared" si="792"/>
        <v>2.9154999999999998</v>
      </c>
      <c r="H486">
        <f t="shared" si="786"/>
        <v>1.8843821289552836</v>
      </c>
      <c r="I486">
        <f t="shared" si="787"/>
        <v>1.2368333333333333E-3</v>
      </c>
      <c r="J486">
        <f t="shared" si="793"/>
        <v>2.4156901041666666E-11</v>
      </c>
    </row>
    <row r="487" spans="1:50" x14ac:dyDescent="0.2">
      <c r="A487">
        <v>1.3512999999999999</v>
      </c>
      <c r="B487">
        <v>75.769000000000005</v>
      </c>
      <c r="C487">
        <f t="shared" si="788"/>
        <v>2.3513000000000002</v>
      </c>
      <c r="D487">
        <f t="shared" si="789"/>
        <v>1.3513000000000002</v>
      </c>
      <c r="E487">
        <f t="shared" si="790"/>
        <v>135130.00000000003</v>
      </c>
      <c r="F487">
        <f t="shared" si="791"/>
        <v>1008432835.8208957</v>
      </c>
      <c r="G487">
        <f t="shared" si="792"/>
        <v>2.9391250000000002</v>
      </c>
      <c r="H487">
        <f t="shared" si="786"/>
        <v>1.895069568109423</v>
      </c>
      <c r="I487">
        <f t="shared" si="787"/>
        <v>1.2628166666666667E-3</v>
      </c>
      <c r="J487">
        <f t="shared" si="793"/>
        <v>2.4664388020833334E-11</v>
      </c>
    </row>
    <row r="488" spans="1:50" x14ac:dyDescent="0.2">
      <c r="A488">
        <v>1.3752</v>
      </c>
      <c r="B488">
        <v>77.006</v>
      </c>
      <c r="C488">
        <f t="shared" si="788"/>
        <v>2.3752</v>
      </c>
      <c r="D488">
        <f t="shared" si="789"/>
        <v>1.3752</v>
      </c>
      <c r="E488">
        <f t="shared" si="790"/>
        <v>137520</v>
      </c>
      <c r="F488">
        <f t="shared" si="791"/>
        <v>1026268656.7164179</v>
      </c>
      <c r="G488">
        <f t="shared" si="792"/>
        <v>2.9689999999999999</v>
      </c>
      <c r="H488">
        <f t="shared" si="786"/>
        <v>1.9085843721191553</v>
      </c>
      <c r="I488">
        <f t="shared" si="787"/>
        <v>1.2834333333333334E-3</v>
      </c>
      <c r="J488">
        <f t="shared" si="793"/>
        <v>2.5067057291666667E-11</v>
      </c>
    </row>
    <row r="489" spans="1:50" x14ac:dyDescent="0.2">
      <c r="A489">
        <v>1.3912</v>
      </c>
      <c r="B489">
        <v>78.424000000000007</v>
      </c>
      <c r="C489">
        <f t="shared" si="788"/>
        <v>2.3912</v>
      </c>
      <c r="D489">
        <f t="shared" si="789"/>
        <v>1.3912</v>
      </c>
      <c r="E489">
        <f t="shared" si="790"/>
        <v>139120</v>
      </c>
      <c r="F489">
        <f t="shared" si="791"/>
        <v>1038208955.2238805</v>
      </c>
      <c r="G489">
        <f t="shared" si="792"/>
        <v>2.9889999999999999</v>
      </c>
      <c r="H489">
        <f t="shared" si="786"/>
        <v>1.9176319396570514</v>
      </c>
      <c r="I489">
        <f t="shared" si="787"/>
        <v>1.3070666666666667E-3</v>
      </c>
      <c r="J489">
        <f t="shared" si="793"/>
        <v>2.5528645833333335E-11</v>
      </c>
    </row>
    <row r="490" spans="1:50" x14ac:dyDescent="0.2">
      <c r="A490">
        <v>1.4136</v>
      </c>
      <c r="B490">
        <v>79.900000000000006</v>
      </c>
      <c r="C490">
        <f t="shared" si="788"/>
        <v>2.4135999999999997</v>
      </c>
      <c r="D490">
        <f t="shared" si="789"/>
        <v>1.4135999999999997</v>
      </c>
      <c r="E490">
        <f t="shared" si="790"/>
        <v>141359.99999999997</v>
      </c>
      <c r="F490">
        <f t="shared" si="791"/>
        <v>1054925373.1343281</v>
      </c>
      <c r="G490">
        <f t="shared" si="792"/>
        <v>3.0169999999999995</v>
      </c>
      <c r="H490">
        <f t="shared" si="786"/>
        <v>1.9302985342101056</v>
      </c>
      <c r="I490">
        <f t="shared" si="787"/>
        <v>1.3316666666666668E-3</v>
      </c>
      <c r="J490">
        <f t="shared" si="793"/>
        <v>2.6009114583333334E-11</v>
      </c>
    </row>
    <row r="491" spans="1:50" x14ac:dyDescent="0.2">
      <c r="A491">
        <v>1.4311</v>
      </c>
      <c r="B491">
        <v>81.25</v>
      </c>
      <c r="C491">
        <f t="shared" si="788"/>
        <v>2.4310999999999998</v>
      </c>
      <c r="D491">
        <f t="shared" si="789"/>
        <v>1.4310999999999998</v>
      </c>
      <c r="E491">
        <f t="shared" si="790"/>
        <v>143109.99999999997</v>
      </c>
      <c r="F491">
        <f t="shared" si="791"/>
        <v>1067985074.6268654</v>
      </c>
      <c r="G491">
        <f t="shared" si="792"/>
        <v>3.038875</v>
      </c>
      <c r="H491">
        <f t="shared" si="786"/>
        <v>1.9401943112046793</v>
      </c>
      <c r="I491">
        <f t="shared" si="787"/>
        <v>1.3541666666666667E-3</v>
      </c>
      <c r="J491">
        <f t="shared" si="793"/>
        <v>2.6448567708333334E-11</v>
      </c>
    </row>
    <row r="492" spans="1:50" x14ac:dyDescent="0.2">
      <c r="A492">
        <v>1.4521999999999999</v>
      </c>
      <c r="B492">
        <v>82.677999999999997</v>
      </c>
      <c r="C492">
        <f t="shared" si="788"/>
        <v>2.4521999999999999</v>
      </c>
      <c r="D492">
        <f t="shared" si="789"/>
        <v>1.4521999999999999</v>
      </c>
      <c r="E492">
        <f t="shared" si="790"/>
        <v>145220</v>
      </c>
      <c r="F492">
        <f t="shared" si="791"/>
        <v>1083731343.283582</v>
      </c>
      <c r="G492">
        <f t="shared" si="792"/>
        <v>3.0652499999999998</v>
      </c>
      <c r="H492">
        <f t="shared" si="786"/>
        <v>1.9521257908952798</v>
      </c>
      <c r="I492">
        <f t="shared" si="787"/>
        <v>1.3779666666666665E-3</v>
      </c>
      <c r="J492">
        <f t="shared" si="793"/>
        <v>2.6913411458333331E-11</v>
      </c>
    </row>
    <row r="493" spans="1:50" x14ac:dyDescent="0.2">
      <c r="A493">
        <v>1.4738</v>
      </c>
      <c r="B493">
        <v>83.926000000000002</v>
      </c>
      <c r="C493">
        <f t="shared" si="788"/>
        <v>2.4737999999999998</v>
      </c>
      <c r="D493">
        <f t="shared" si="789"/>
        <v>1.4737999999999998</v>
      </c>
      <c r="E493">
        <f t="shared" si="790"/>
        <v>147379.99999999997</v>
      </c>
      <c r="F493">
        <f t="shared" si="791"/>
        <v>1099850746.2686565</v>
      </c>
      <c r="G493">
        <f t="shared" si="792"/>
        <v>3.0922499999999999</v>
      </c>
      <c r="H493">
        <f t="shared" si="786"/>
        <v>1.9643400070714392</v>
      </c>
      <c r="I493">
        <f t="shared" si="787"/>
        <v>1.3987666666666666E-3</v>
      </c>
      <c r="J493">
        <f t="shared" si="793"/>
        <v>2.7319661458333333E-11</v>
      </c>
    </row>
    <row r="494" spans="1:50" x14ac:dyDescent="0.2">
      <c r="A494">
        <v>1.4912000000000001</v>
      </c>
      <c r="B494">
        <v>85.436999999999998</v>
      </c>
      <c r="C494">
        <f t="shared" si="788"/>
        <v>2.4912000000000001</v>
      </c>
      <c r="D494">
        <f t="shared" si="789"/>
        <v>1.4912000000000001</v>
      </c>
      <c r="E494">
        <f t="shared" si="790"/>
        <v>149120</v>
      </c>
      <c r="F494">
        <f t="shared" si="791"/>
        <v>1112835820.8955224</v>
      </c>
      <c r="G494">
        <f t="shared" si="792"/>
        <v>3.1139999999999999</v>
      </c>
      <c r="H494">
        <f t="shared" si="786"/>
        <v>1.9741792367689011</v>
      </c>
      <c r="I494">
        <f t="shared" si="787"/>
        <v>1.42395E-3</v>
      </c>
      <c r="J494">
        <f t="shared" si="793"/>
        <v>2.78115234375E-11</v>
      </c>
    </row>
    <row r="496" spans="1:50" x14ac:dyDescent="0.2">
      <c r="A496" s="7" t="s">
        <v>119</v>
      </c>
    </row>
    <row r="497" spans="1:48" x14ac:dyDescent="0.2">
      <c r="A497" s="4" t="s">
        <v>137</v>
      </c>
      <c r="K497" s="8" t="s">
        <v>21</v>
      </c>
      <c r="L497" s="8"/>
      <c r="M497" s="8"/>
    </row>
    <row r="498" spans="1:48" x14ac:dyDescent="0.2">
      <c r="A498" t="s">
        <v>135</v>
      </c>
      <c r="B498" t="s">
        <v>136</v>
      </c>
      <c r="C498" t="s">
        <v>25</v>
      </c>
      <c r="D498" t="s">
        <v>26</v>
      </c>
      <c r="E498" t="s">
        <v>27</v>
      </c>
      <c r="F498" s="5" t="s">
        <v>28</v>
      </c>
      <c r="G498" t="s">
        <v>29</v>
      </c>
      <c r="H498" t="s">
        <v>30</v>
      </c>
      <c r="I498" t="s">
        <v>31</v>
      </c>
      <c r="J498" t="s">
        <v>32</v>
      </c>
      <c r="K498" s="4" t="s">
        <v>33</v>
      </c>
      <c r="L498" t="s">
        <v>34</v>
      </c>
      <c r="M498" t="s">
        <v>35</v>
      </c>
      <c r="N498" t="s">
        <v>36</v>
      </c>
      <c r="O498" t="s">
        <v>120</v>
      </c>
      <c r="P498" t="s">
        <v>121</v>
      </c>
      <c r="Q498" s="4" t="s">
        <v>122</v>
      </c>
      <c r="R498" s="4" t="s">
        <v>33</v>
      </c>
      <c r="S498" t="s">
        <v>11</v>
      </c>
      <c r="T498" t="s">
        <v>123</v>
      </c>
      <c r="U498" t="s">
        <v>124</v>
      </c>
      <c r="V498" s="5" t="s">
        <v>82</v>
      </c>
      <c r="W498" s="5" t="s">
        <v>83</v>
      </c>
      <c r="X498" s="5" t="s">
        <v>84</v>
      </c>
      <c r="Y498" s="5" t="s">
        <v>12</v>
      </c>
      <c r="AA498" t="s">
        <v>87</v>
      </c>
      <c r="AD498" s="20" t="s">
        <v>26</v>
      </c>
      <c r="AE498" t="s">
        <v>76</v>
      </c>
      <c r="AG498" t="s">
        <v>125</v>
      </c>
      <c r="AI498" t="s">
        <v>143</v>
      </c>
      <c r="AK498" t="s">
        <v>88</v>
      </c>
      <c r="AL498" t="s">
        <v>111</v>
      </c>
      <c r="AM498" t="s">
        <v>112</v>
      </c>
      <c r="AN498" t="s">
        <v>113</v>
      </c>
      <c r="AO498" t="s">
        <v>114</v>
      </c>
      <c r="AP498" t="s">
        <v>115</v>
      </c>
      <c r="AQ498" t="s">
        <v>116</v>
      </c>
      <c r="AR498" t="s">
        <v>113</v>
      </c>
      <c r="AT498" t="s">
        <v>117</v>
      </c>
      <c r="AV498" t="s">
        <v>118</v>
      </c>
    </row>
    <row r="499" spans="1:48" x14ac:dyDescent="0.2">
      <c r="A499" s="4">
        <v>1.2343</v>
      </c>
      <c r="B499" s="4">
        <v>34.473999999999997</v>
      </c>
      <c r="C499">
        <f>A499+1</f>
        <v>2.2343000000000002</v>
      </c>
      <c r="D499">
        <f>C499-1</f>
        <v>1.2343000000000002</v>
      </c>
      <c r="E499">
        <f>D499*100000</f>
        <v>123430.00000000001</v>
      </c>
      <c r="F499">
        <f>E499/(0.000134)</f>
        <v>921119402.98507476</v>
      </c>
      <c r="G499">
        <f>1.25*C499/1</f>
        <v>2.7928750000000004</v>
      </c>
      <c r="H499">
        <f t="shared" ref="H499:H512" si="794">(((((C499+1)*100000)/2)*28.02)/(8.314*298))/1000</f>
        <v>1.8289092304885588</v>
      </c>
      <c r="I499">
        <f t="shared" ref="I499:I512" si="795">B499/60000</f>
        <v>5.7456666666666663E-4</v>
      </c>
      <c r="J499">
        <f>I499/51200000</f>
        <v>1.1222005208333333E-11</v>
      </c>
      <c r="K499" s="4">
        <f>1-(((J499/J516)^0.25)*1)</f>
        <v>0.15436337429411673</v>
      </c>
      <c r="L499">
        <f>K499*10^-6</f>
        <v>1.5436337429411673E-7</v>
      </c>
      <c r="M499">
        <f>1-K499</f>
        <v>0.84563662570588327</v>
      </c>
      <c r="N499">
        <f>M499*10^-6</f>
        <v>8.4563662570588325E-7</v>
      </c>
      <c r="O499">
        <f>(128*1.25*0.000134*J499*0.00001781)/(PI()*H499*E499)</f>
        <v>6.0422183143884747E-24</v>
      </c>
      <c r="P499">
        <f>(O499^0.25)/2</f>
        <v>7.839152399526581E-7</v>
      </c>
      <c r="Q499" s="4">
        <f>P499*10^6</f>
        <v>0.7839152399526581</v>
      </c>
      <c r="R499" s="4">
        <f>1-Q499</f>
        <v>0.2160847600473419</v>
      </c>
      <c r="S499">
        <f>LOG(E499)</f>
        <v>5.091420728992051</v>
      </c>
      <c r="T499">
        <f>LOG(N499)</f>
        <v>-6.0728162153913905</v>
      </c>
      <c r="U499">
        <f>LOG(P499)</f>
        <v>-6.1057308924314304</v>
      </c>
      <c r="V499">
        <f>(51200000*PI()*(P499^2))/((PI()*((0.0185)^2))/4)</f>
        <v>0.36772631579976878</v>
      </c>
      <c r="W499">
        <f>(V499*(P499^2))/8</f>
        <v>2.824703959977081E-14</v>
      </c>
      <c r="X499">
        <f>W499/(0.0000000000009869233)</f>
        <v>2.8621311909214027E-2</v>
      </c>
      <c r="Y499">
        <f>LOG(X499)</f>
        <v>-1.5433104634527506</v>
      </c>
      <c r="AA499">
        <f t="shared" ref="AA499:AA512" si="796">((K499-R499)/K499)*100</f>
        <v>-39.98447561506665</v>
      </c>
      <c r="AD499">
        <f>C499-1</f>
        <v>1.2343000000000002</v>
      </c>
      <c r="AE499">
        <f>R499/K499</f>
        <v>1.3998447561506666</v>
      </c>
      <c r="AG499">
        <f>LOG(R499)</f>
        <v>-0.66537586181058817</v>
      </c>
      <c r="AI499">
        <f>LOG(A499)</f>
        <v>9.1420728992051309E-2</v>
      </c>
      <c r="AK499">
        <f>(((P499^4)*PI())/(8*0.00001781*0.000134))*E499</f>
        <v>7.6698757251443684E-12</v>
      </c>
      <c r="AL499">
        <f>AK499*60000</f>
        <v>4.6019254350866209E-7</v>
      </c>
      <c r="AM499">
        <f>AL499*51200000</f>
        <v>23.561858227643498</v>
      </c>
      <c r="AN499">
        <f>LOG(AM499)</f>
        <v>1.3722095384999429</v>
      </c>
      <c r="AO499">
        <f>LOG(B499)</f>
        <v>1.5374916772907963</v>
      </c>
      <c r="AP499">
        <f>((W499*0.0002688)/(0.00001781*0.000134))*F499</f>
        <v>2.9305518921121001</v>
      </c>
      <c r="AQ499">
        <f>AP499*60000</f>
        <v>175833.113526726</v>
      </c>
      <c r="AR499">
        <f>LOG(AQ499)</f>
        <v>5.2451006663447242</v>
      </c>
      <c r="AT499">
        <f>((AM499-B499)/(B499))*100</f>
        <v>-31.653251065604515</v>
      </c>
      <c r="AV499">
        <f>AM499/B499</f>
        <v>0.68346748934395485</v>
      </c>
    </row>
    <row r="500" spans="1:48" x14ac:dyDescent="0.2">
      <c r="A500">
        <v>1.2542</v>
      </c>
      <c r="B500">
        <v>35.301000000000002</v>
      </c>
      <c r="C500">
        <f t="shared" ref="C500:C512" si="797">A500+1</f>
        <v>2.2542</v>
      </c>
      <c r="D500">
        <f t="shared" ref="D500:D512" si="798">C500-1</f>
        <v>1.2542</v>
      </c>
      <c r="E500">
        <f t="shared" ref="E500:E512" si="799">D500*100000</f>
        <v>125420</v>
      </c>
      <c r="F500">
        <f t="shared" ref="F500:F512" si="800">E500/(0.000134)</f>
        <v>935970149.25373137</v>
      </c>
      <c r="G500">
        <f t="shared" ref="G500:G512" si="801">1.25*C500/1</f>
        <v>2.8177500000000002</v>
      </c>
      <c r="H500">
        <f t="shared" si="794"/>
        <v>1.8401621426138171</v>
      </c>
      <c r="I500">
        <f t="shared" si="795"/>
        <v>5.8835000000000007E-4</v>
      </c>
      <c r="J500">
        <f t="shared" ref="J500:J512" si="802">I500/51200000</f>
        <v>1.1491210937500002E-11</v>
      </c>
      <c r="K500" s="4">
        <f t="shared" ref="K500:K512" si="803">1-(((J500/J517)^0.25)*1)</f>
        <v>0.1526884410925603</v>
      </c>
      <c r="L500">
        <f t="shared" ref="L500:L512" si="804">K500*10^-6</f>
        <v>1.526884410925603E-7</v>
      </c>
      <c r="M500">
        <f t="shared" ref="M500:M512" si="805">1-K500</f>
        <v>0.8473115589074397</v>
      </c>
      <c r="N500">
        <f t="shared" ref="N500:N512" si="806">M500*10^-6</f>
        <v>8.4731155890743965E-7</v>
      </c>
      <c r="O500">
        <f t="shared" ref="O500:O512" si="807">(128*1.25*0.000134*J500*0.00001781)/(PI()*H500*E500)</f>
        <v>6.0517605558682225E-24</v>
      </c>
      <c r="P500">
        <f t="shared" ref="P500:P512" si="808">(O500^0.25)/2</f>
        <v>7.8422455857523742E-7</v>
      </c>
      <c r="Q500" s="4">
        <f t="shared" ref="Q500:Q512" si="809">P500*10^6</f>
        <v>0.78422455857523743</v>
      </c>
      <c r="R500" s="4">
        <f t="shared" ref="R500:R512" si="810">1-Q500</f>
        <v>0.21577544142476257</v>
      </c>
      <c r="S500">
        <f t="shared" ref="S500:S512" si="811">LOG(E500)</f>
        <v>5.0983667964393309</v>
      </c>
      <c r="T500">
        <f t="shared" ref="T500:T512" si="812">LOG(N500)</f>
        <v>-6.0719568689672743</v>
      </c>
      <c r="U500">
        <f t="shared" ref="U500:U512" si="813">LOG(P500)</f>
        <v>-6.1055595615681941</v>
      </c>
      <c r="V500">
        <f t="shared" ref="V500:V512" si="814">(51200000*PI()*(P500^2))/((PI()*((0.0185)^2))/4)</f>
        <v>0.36801656921610909</v>
      </c>
      <c r="W500">
        <f t="shared" ref="W500:W512" si="815">(V500*(P500^2))/8</f>
        <v>2.8291649055921606E-14</v>
      </c>
      <c r="X500">
        <f t="shared" ref="X500:X512" si="816">W500/(0.0000000000009869233)</f>
        <v>2.8666512439134432E-2</v>
      </c>
      <c r="Y500">
        <f t="shared" ref="Y500:Y512" si="817">LOG(X500)</f>
        <v>-1.5426251399998059</v>
      </c>
      <c r="AA500">
        <f t="shared" si="796"/>
        <v>-41.31746966619346</v>
      </c>
      <c r="AD500">
        <f t="shared" ref="AD500:AD512" si="818">C500-1</f>
        <v>1.2542</v>
      </c>
      <c r="AE500">
        <f t="shared" ref="AE500:AE512" si="819">R500/K500</f>
        <v>1.4131746966619345</v>
      </c>
      <c r="AG500">
        <f t="shared" ref="AG500:AG512" si="820">LOG(R500)</f>
        <v>-0.66599798625479489</v>
      </c>
      <c r="AI500">
        <f t="shared" ref="AI500:AI512" si="821">LOG(A500)</f>
        <v>9.8366796439331022E-2</v>
      </c>
      <c r="AK500">
        <f t="shared" ref="AK500:AK512" si="822">(((P500^4)*PI())/(8*0.00001781*0.000134))*E500</f>
        <v>7.8058413110661985E-12</v>
      </c>
      <c r="AL500">
        <f t="shared" ref="AL500:AL512" si="823">AK500*60000</f>
        <v>4.6835047866397189E-7</v>
      </c>
      <c r="AM500">
        <f t="shared" ref="AM500:AM512" si="824">AL500*51200000</f>
        <v>23.97954450759536</v>
      </c>
      <c r="AN500">
        <f t="shared" ref="AN500:AN512" si="825">LOG(AM500)</f>
        <v>1.3798409294001672</v>
      </c>
      <c r="AO500">
        <f t="shared" ref="AO500:AO512" si="826">LOG(B500)</f>
        <v>1.5477870081733902</v>
      </c>
      <c r="AP500">
        <f t="shared" ref="AP500:AP512" si="827">((W500*0.0002688)/(0.00001781*0.000134))*F500</f>
        <v>2.9825024346455451</v>
      </c>
      <c r="AQ500">
        <f t="shared" ref="AQ500:AQ512" si="828">AP500*60000</f>
        <v>178950.14607873271</v>
      </c>
      <c r="AR500">
        <f t="shared" ref="AR500:AR512" si="829">LOG(AQ500)</f>
        <v>5.2527320572449483</v>
      </c>
      <c r="AT500">
        <f t="shared" ref="AT500:AT512" si="830">((AM500-B500)/(B500))*100</f>
        <v>-32.071203343827769</v>
      </c>
      <c r="AV500">
        <f t="shared" ref="AV500:AV512" si="831">AM500/B500</f>
        <v>0.6792879665617223</v>
      </c>
    </row>
    <row r="501" spans="1:48" x14ac:dyDescent="0.2">
      <c r="A501">
        <v>1.2725</v>
      </c>
      <c r="B501">
        <v>36.335000000000001</v>
      </c>
      <c r="C501">
        <f t="shared" si="797"/>
        <v>2.2725</v>
      </c>
      <c r="D501">
        <f t="shared" si="798"/>
        <v>1.2725</v>
      </c>
      <c r="E501">
        <f t="shared" si="799"/>
        <v>127250</v>
      </c>
      <c r="F501">
        <f t="shared" si="800"/>
        <v>949626865.67164171</v>
      </c>
      <c r="G501">
        <f t="shared" si="801"/>
        <v>2.8406250000000002</v>
      </c>
      <c r="H501">
        <f t="shared" si="794"/>
        <v>1.8505102979852854</v>
      </c>
      <c r="I501">
        <f t="shared" si="795"/>
        <v>6.055833333333333E-4</v>
      </c>
      <c r="J501">
        <f t="shared" si="802"/>
        <v>1.1827799479166665E-11</v>
      </c>
      <c r="K501" s="4">
        <f t="shared" si="803"/>
        <v>0.15113357163736063</v>
      </c>
      <c r="L501">
        <f t="shared" si="804"/>
        <v>1.5113357163736062E-7</v>
      </c>
      <c r="M501">
        <f t="shared" si="805"/>
        <v>0.84886642836263937</v>
      </c>
      <c r="N501">
        <f t="shared" si="806"/>
        <v>8.4886642836263928E-7</v>
      </c>
      <c r="O501">
        <f t="shared" si="807"/>
        <v>6.1051098643803225E-24</v>
      </c>
      <c r="P501">
        <f t="shared" si="808"/>
        <v>7.859472075631255E-7</v>
      </c>
      <c r="Q501" s="4">
        <f t="shared" si="809"/>
        <v>0.78594720756312553</v>
      </c>
      <c r="R501" s="4">
        <f t="shared" si="810"/>
        <v>0.21405279243687447</v>
      </c>
      <c r="S501">
        <f t="shared" si="811"/>
        <v>5.1046577910087967</v>
      </c>
      <c r="T501">
        <f t="shared" si="812"/>
        <v>-6.0711606418983113</v>
      </c>
      <c r="U501">
        <f t="shared" si="813"/>
        <v>-6.1046066247417983</v>
      </c>
      <c r="V501">
        <f t="shared" si="814"/>
        <v>0.36963513536310028</v>
      </c>
      <c r="W501">
        <f t="shared" si="815"/>
        <v>2.8541054150499663E-14</v>
      </c>
      <c r="X501">
        <f t="shared" si="816"/>
        <v>2.8919222142693015E-2</v>
      </c>
      <c r="Y501">
        <f t="shared" si="817"/>
        <v>-1.5388133926942202</v>
      </c>
      <c r="AA501">
        <f t="shared" si="796"/>
        <v>-41.631531709239404</v>
      </c>
      <c r="AD501">
        <f t="shared" si="818"/>
        <v>1.2725</v>
      </c>
      <c r="AE501">
        <f t="shared" si="819"/>
        <v>1.4163153170923941</v>
      </c>
      <c r="AG501">
        <f t="shared" si="820"/>
        <v>-0.66947910218138784</v>
      </c>
      <c r="AI501">
        <f t="shared" si="821"/>
        <v>0.10465779100879634</v>
      </c>
      <c r="AK501">
        <f t="shared" si="822"/>
        <v>7.9895525926307965E-12</v>
      </c>
      <c r="AL501">
        <f t="shared" si="823"/>
        <v>4.7937315555784779E-7</v>
      </c>
      <c r="AM501">
        <f t="shared" si="824"/>
        <v>24.543905564561808</v>
      </c>
      <c r="AN501">
        <f t="shared" si="825"/>
        <v>1.3899436712752182</v>
      </c>
      <c r="AO501">
        <f t="shared" si="826"/>
        <v>1.5603251645292788</v>
      </c>
      <c r="AP501">
        <f t="shared" si="827"/>
        <v>3.0526959375241498</v>
      </c>
      <c r="AQ501">
        <f t="shared" si="828"/>
        <v>183161.756251449</v>
      </c>
      <c r="AR501">
        <f t="shared" si="829"/>
        <v>5.2628347991199993</v>
      </c>
      <c r="AT501">
        <f t="shared" si="830"/>
        <v>-32.4510649110725</v>
      </c>
      <c r="AV501">
        <f t="shared" si="831"/>
        <v>0.67548935088927498</v>
      </c>
    </row>
    <row r="502" spans="1:48" x14ac:dyDescent="0.2">
      <c r="A502">
        <v>1.2923</v>
      </c>
      <c r="B502">
        <v>37.621000000000002</v>
      </c>
      <c r="C502">
        <f t="shared" si="797"/>
        <v>2.2923</v>
      </c>
      <c r="D502">
        <f t="shared" si="798"/>
        <v>1.2923</v>
      </c>
      <c r="E502">
        <f t="shared" si="799"/>
        <v>129230</v>
      </c>
      <c r="F502">
        <f t="shared" si="800"/>
        <v>964402985.0746268</v>
      </c>
      <c r="G502">
        <f t="shared" si="801"/>
        <v>2.8653750000000002</v>
      </c>
      <c r="H502">
        <f t="shared" si="794"/>
        <v>1.8617066628134316</v>
      </c>
      <c r="I502">
        <f t="shared" si="795"/>
        <v>6.2701666666666674E-4</v>
      </c>
      <c r="J502">
        <f t="shared" si="802"/>
        <v>1.2246419270833334E-11</v>
      </c>
      <c r="K502" s="4">
        <f t="shared" si="803"/>
        <v>0.14782483490036458</v>
      </c>
      <c r="L502">
        <f t="shared" si="804"/>
        <v>1.4782483490036457E-7</v>
      </c>
      <c r="M502">
        <f t="shared" si="805"/>
        <v>0.85217516509963542</v>
      </c>
      <c r="N502">
        <f t="shared" si="806"/>
        <v>8.5217516509963541E-7</v>
      </c>
      <c r="O502">
        <f t="shared" si="807"/>
        <v>6.1869036736917171E-24</v>
      </c>
      <c r="P502">
        <f t="shared" si="808"/>
        <v>7.88566535521947E-7</v>
      </c>
      <c r="Q502" s="4">
        <f t="shared" si="809"/>
        <v>0.788566535521947</v>
      </c>
      <c r="R502" s="4">
        <f t="shared" si="810"/>
        <v>0.211433464478053</v>
      </c>
      <c r="S502">
        <f t="shared" si="811"/>
        <v>5.111363344325131</v>
      </c>
      <c r="T502">
        <f t="shared" si="812"/>
        <v>-6.0694711265746042</v>
      </c>
      <c r="U502">
        <f t="shared" si="813"/>
        <v>-6.1031616570707241</v>
      </c>
      <c r="V502">
        <f t="shared" si="814"/>
        <v>0.37210300849540867</v>
      </c>
      <c r="W502">
        <f t="shared" si="815"/>
        <v>2.8923435727996296E-14</v>
      </c>
      <c r="X502">
        <f t="shared" si="816"/>
        <v>2.9306670263024789E-2</v>
      </c>
      <c r="Y502">
        <f t="shared" si="817"/>
        <v>-1.5330335220099247</v>
      </c>
      <c r="AA502">
        <f t="shared" si="796"/>
        <v>-43.029731520120606</v>
      </c>
      <c r="AD502">
        <f t="shared" si="818"/>
        <v>1.2923</v>
      </c>
      <c r="AE502">
        <f t="shared" si="819"/>
        <v>1.4302973152012062</v>
      </c>
      <c r="AG502">
        <f t="shared" si="820"/>
        <v>-0.67482627394456784</v>
      </c>
      <c r="AI502">
        <f t="shared" si="821"/>
        <v>0.11136334432513054</v>
      </c>
      <c r="AK502">
        <f t="shared" si="822"/>
        <v>8.2225757657266977E-12</v>
      </c>
      <c r="AL502">
        <f t="shared" si="823"/>
        <v>4.9335454594360188E-7</v>
      </c>
      <c r="AM502">
        <f t="shared" si="824"/>
        <v>25.259752752312416</v>
      </c>
      <c r="AN502">
        <f t="shared" si="825"/>
        <v>1.402429095275848</v>
      </c>
      <c r="AO502">
        <f t="shared" si="826"/>
        <v>1.5754303353055319</v>
      </c>
      <c r="AP502">
        <f t="shared" si="827"/>
        <v>3.1417308222203166</v>
      </c>
      <c r="AQ502">
        <f t="shared" si="828"/>
        <v>188503.849333219</v>
      </c>
      <c r="AR502">
        <f t="shared" si="829"/>
        <v>5.2753202231206284</v>
      </c>
      <c r="AT502">
        <f t="shared" si="830"/>
        <v>-32.85730641845668</v>
      </c>
      <c r="AV502">
        <f t="shared" si="831"/>
        <v>0.67142693581543322</v>
      </c>
    </row>
    <row r="503" spans="1:48" x14ac:dyDescent="0.2">
      <c r="A503">
        <v>1.3128</v>
      </c>
      <c r="B503">
        <v>38.832000000000001</v>
      </c>
      <c r="C503">
        <f t="shared" si="797"/>
        <v>2.3128000000000002</v>
      </c>
      <c r="D503">
        <f t="shared" si="798"/>
        <v>1.3128000000000002</v>
      </c>
      <c r="E503">
        <f t="shared" si="799"/>
        <v>131280.00000000003</v>
      </c>
      <c r="F503">
        <f t="shared" si="800"/>
        <v>979701492.53731358</v>
      </c>
      <c r="G503">
        <f t="shared" si="801"/>
        <v>2.891</v>
      </c>
      <c r="H503">
        <f t="shared" si="794"/>
        <v>1.8732988587213608</v>
      </c>
      <c r="I503">
        <f t="shared" si="795"/>
        <v>6.4720000000000001E-4</v>
      </c>
      <c r="J503">
        <f t="shared" si="802"/>
        <v>1.2640625E-11</v>
      </c>
      <c r="K503" s="4">
        <f t="shared" si="803"/>
        <v>0.14573087815598484</v>
      </c>
      <c r="L503">
        <f t="shared" si="804"/>
        <v>1.4573087815598483E-7</v>
      </c>
      <c r="M503">
        <f t="shared" si="805"/>
        <v>0.85426912184401516</v>
      </c>
      <c r="N503">
        <f t="shared" si="806"/>
        <v>8.542691218440151E-7</v>
      </c>
      <c r="O503">
        <f t="shared" si="807"/>
        <v>6.24743489260782E-24</v>
      </c>
      <c r="P503">
        <f t="shared" si="808"/>
        <v>7.9048828673683603E-7</v>
      </c>
      <c r="Q503" s="4">
        <f t="shared" si="809"/>
        <v>0.79048828673683602</v>
      </c>
      <c r="R503" s="4">
        <f t="shared" si="810"/>
        <v>0.20951171326316398</v>
      </c>
      <c r="S503">
        <f t="shared" si="811"/>
        <v>5.1181985680450373</v>
      </c>
      <c r="T503">
        <f t="shared" si="812"/>
        <v>-6.0684052912316924</v>
      </c>
      <c r="U503">
        <f t="shared" si="813"/>
        <v>-6.1021045609540945</v>
      </c>
      <c r="V503">
        <f t="shared" si="814"/>
        <v>0.373918862248867</v>
      </c>
      <c r="W503">
        <f t="shared" si="815"/>
        <v>2.9206415860255731E-14</v>
      </c>
      <c r="X503">
        <f t="shared" si="816"/>
        <v>2.9593399872366706E-2</v>
      </c>
      <c r="Y503">
        <f t="shared" si="817"/>
        <v>-1.5288051375434075</v>
      </c>
      <c r="AA503">
        <f t="shared" si="796"/>
        <v>-43.766177706628881</v>
      </c>
      <c r="AD503">
        <f t="shared" si="818"/>
        <v>1.3128000000000002</v>
      </c>
      <c r="AE503">
        <f t="shared" si="819"/>
        <v>1.4376617770662887</v>
      </c>
      <c r="AG503">
        <f t="shared" si="820"/>
        <v>-0.67879169172702325</v>
      </c>
      <c r="AI503">
        <f t="shared" si="821"/>
        <v>0.11819856804503678</v>
      </c>
      <c r="AK503">
        <f t="shared" si="822"/>
        <v>8.4347359613430814E-12</v>
      </c>
      <c r="AL503">
        <f t="shared" si="823"/>
        <v>5.0608415768058487E-7</v>
      </c>
      <c r="AM503">
        <f t="shared" si="824"/>
        <v>25.911508873245946</v>
      </c>
      <c r="AN503">
        <f t="shared" si="825"/>
        <v>1.4134927034622713</v>
      </c>
      <c r="AO503">
        <f t="shared" si="826"/>
        <v>1.5891897589878596</v>
      </c>
      <c r="AP503">
        <f t="shared" si="827"/>
        <v>3.2227942559675138</v>
      </c>
      <c r="AQ503">
        <f t="shared" si="828"/>
        <v>193367.65535805083</v>
      </c>
      <c r="AR503">
        <f t="shared" si="829"/>
        <v>5.2863838313070524</v>
      </c>
      <c r="AT503">
        <f t="shared" si="830"/>
        <v>-33.27279338368885</v>
      </c>
      <c r="AV503">
        <f t="shared" si="831"/>
        <v>0.66727206616311152</v>
      </c>
    </row>
    <row r="504" spans="1:48" x14ac:dyDescent="0.2">
      <c r="A504">
        <v>1.3328</v>
      </c>
      <c r="B504">
        <v>40.021000000000001</v>
      </c>
      <c r="C504">
        <f t="shared" si="797"/>
        <v>2.3327999999999998</v>
      </c>
      <c r="D504">
        <f t="shared" si="798"/>
        <v>1.3327999999999998</v>
      </c>
      <c r="E504">
        <f t="shared" si="799"/>
        <v>133279.99999999997</v>
      </c>
      <c r="F504">
        <f t="shared" si="800"/>
        <v>994626865.67164159</v>
      </c>
      <c r="G504">
        <f t="shared" si="801"/>
        <v>2.9159999999999995</v>
      </c>
      <c r="H504">
        <f t="shared" si="794"/>
        <v>1.884608318143731</v>
      </c>
      <c r="I504">
        <f t="shared" si="795"/>
        <v>6.6701666666666663E-4</v>
      </c>
      <c r="J504">
        <f t="shared" si="802"/>
        <v>1.3027669270833333E-11</v>
      </c>
      <c r="K504" s="4">
        <f t="shared" si="803"/>
        <v>0.14304823790721244</v>
      </c>
      <c r="L504">
        <f t="shared" si="804"/>
        <v>1.4304823790721243E-7</v>
      </c>
      <c r="M504">
        <f t="shared" si="805"/>
        <v>0.85695176209278756</v>
      </c>
      <c r="N504">
        <f t="shared" si="806"/>
        <v>8.5695176209278753E-7</v>
      </c>
      <c r="O504">
        <f t="shared" si="807"/>
        <v>6.3040473256872253E-24</v>
      </c>
      <c r="P504">
        <f t="shared" si="808"/>
        <v>7.9227302691835207E-7</v>
      </c>
      <c r="Q504" s="4">
        <f t="shared" si="809"/>
        <v>0.79227302691835211</v>
      </c>
      <c r="R504" s="4">
        <f t="shared" si="810"/>
        <v>0.20772697308164789</v>
      </c>
      <c r="S504">
        <f t="shared" si="811"/>
        <v>5.1247649840627121</v>
      </c>
      <c r="T504">
        <f t="shared" si="812"/>
        <v>-6.0670436238720571</v>
      </c>
      <c r="U504">
        <f t="shared" si="813"/>
        <v>-6.1011251294576425</v>
      </c>
      <c r="V504">
        <f t="shared" si="814"/>
        <v>0.37560921336025982</v>
      </c>
      <c r="W504">
        <f t="shared" si="815"/>
        <v>2.9471075883417347E-14</v>
      </c>
      <c r="X504">
        <f t="shared" si="816"/>
        <v>2.9861566631791289E-2</v>
      </c>
      <c r="Y504">
        <f t="shared" si="817"/>
        <v>-1.5248874115575979</v>
      </c>
      <c r="AA504">
        <f t="shared" si="796"/>
        <v>-45.214632574774541</v>
      </c>
      <c r="AD504">
        <f t="shared" si="818"/>
        <v>1.3327999999999998</v>
      </c>
      <c r="AE504">
        <f t="shared" si="819"/>
        <v>1.4521463257477454</v>
      </c>
      <c r="AG504">
        <f t="shared" si="820"/>
        <v>-0.68250710722057828</v>
      </c>
      <c r="AI504">
        <f t="shared" si="821"/>
        <v>0.12476498406271237</v>
      </c>
      <c r="AK504">
        <f t="shared" si="822"/>
        <v>8.6408334462735594E-12</v>
      </c>
      <c r="AL504">
        <f t="shared" si="823"/>
        <v>5.184500067764136E-7</v>
      </c>
      <c r="AM504">
        <f t="shared" si="824"/>
        <v>26.544640346952377</v>
      </c>
      <c r="AN504">
        <f t="shared" si="825"/>
        <v>1.4239768454657566</v>
      </c>
      <c r="AO504">
        <f t="shared" si="826"/>
        <v>1.602287936100693</v>
      </c>
      <c r="AP504">
        <f t="shared" si="827"/>
        <v>3.3015412130326078</v>
      </c>
      <c r="AQ504">
        <f t="shared" si="828"/>
        <v>198092.47278195646</v>
      </c>
      <c r="AR504">
        <f t="shared" si="829"/>
        <v>5.2968679733105377</v>
      </c>
      <c r="AT504">
        <f t="shared" si="830"/>
        <v>-33.673220691755887</v>
      </c>
      <c r="AV504">
        <f t="shared" si="831"/>
        <v>0.6632677930824411</v>
      </c>
    </row>
    <row r="505" spans="1:48" x14ac:dyDescent="0.2">
      <c r="A505">
        <v>1.3525</v>
      </c>
      <c r="B505">
        <v>41.198</v>
      </c>
      <c r="C505">
        <f t="shared" si="797"/>
        <v>2.3525</v>
      </c>
      <c r="D505">
        <f t="shared" si="798"/>
        <v>1.3525</v>
      </c>
      <c r="E505">
        <f t="shared" si="799"/>
        <v>135250</v>
      </c>
      <c r="F505">
        <f t="shared" si="800"/>
        <v>1009328358.2089552</v>
      </c>
      <c r="G505">
        <f t="shared" si="801"/>
        <v>2.9406249999999998</v>
      </c>
      <c r="H505">
        <f t="shared" si="794"/>
        <v>1.8957481356747654</v>
      </c>
      <c r="I505">
        <f t="shared" si="795"/>
        <v>6.8663333333333334E-4</v>
      </c>
      <c r="J505">
        <f t="shared" si="802"/>
        <v>1.3410807291666667E-11</v>
      </c>
      <c r="K505" s="4">
        <f t="shared" si="803"/>
        <v>0.14129074344704307</v>
      </c>
      <c r="L505">
        <f t="shared" si="804"/>
        <v>1.4129074344704306E-7</v>
      </c>
      <c r="M505">
        <f t="shared" si="805"/>
        <v>0.85870925655295693</v>
      </c>
      <c r="N505">
        <f t="shared" si="806"/>
        <v>8.5870925655295692E-7</v>
      </c>
      <c r="O505">
        <f t="shared" si="807"/>
        <v>6.3573458492881157E-24</v>
      </c>
      <c r="P505">
        <f t="shared" si="808"/>
        <v>7.9394234174531625E-7</v>
      </c>
      <c r="Q505" s="4">
        <f t="shared" si="809"/>
        <v>0.7939423417453163</v>
      </c>
      <c r="R505" s="4">
        <f t="shared" si="810"/>
        <v>0.2060576582546837</v>
      </c>
      <c r="S505">
        <f t="shared" si="811"/>
        <v>5.1311372737786067</v>
      </c>
      <c r="T505">
        <f t="shared" si="812"/>
        <v>-6.0661538555498602</v>
      </c>
      <c r="U505">
        <f t="shared" si="813"/>
        <v>-6.1002110360755282</v>
      </c>
      <c r="V505">
        <f t="shared" si="814"/>
        <v>0.37719369386379631</v>
      </c>
      <c r="W505">
        <f t="shared" si="815"/>
        <v>2.9720243561317801E-14</v>
      </c>
      <c r="X505">
        <f t="shared" si="816"/>
        <v>3.0114035772909404E-2</v>
      </c>
      <c r="Y505">
        <f t="shared" si="817"/>
        <v>-1.5212310380291414</v>
      </c>
      <c r="AA505">
        <f t="shared" si="796"/>
        <v>-45.839460694688611</v>
      </c>
      <c r="AD505">
        <f t="shared" si="818"/>
        <v>1.3525</v>
      </c>
      <c r="AE505">
        <f t="shared" si="819"/>
        <v>1.4583946069468861</v>
      </c>
      <c r="AG505">
        <f t="shared" si="820"/>
        <v>-0.68601124002828329</v>
      </c>
      <c r="AI505">
        <f t="shared" si="821"/>
        <v>0.13113727377860707</v>
      </c>
      <c r="AK505">
        <f t="shared" si="822"/>
        <v>8.8426879072818625E-12</v>
      </c>
      <c r="AL505">
        <f t="shared" si="823"/>
        <v>5.3056127443691174E-7</v>
      </c>
      <c r="AM505">
        <f t="shared" si="824"/>
        <v>27.164737251169882</v>
      </c>
      <c r="AN505">
        <f t="shared" si="825"/>
        <v>1.4340055087101076</v>
      </c>
      <c r="AO505">
        <f t="shared" si="826"/>
        <v>1.6148761332650097</v>
      </c>
      <c r="AP505">
        <f t="shared" si="827"/>
        <v>3.3786669701944714</v>
      </c>
      <c r="AQ505">
        <f t="shared" si="828"/>
        <v>202720.01821166827</v>
      </c>
      <c r="AR505">
        <f t="shared" si="829"/>
        <v>5.3068966365548889</v>
      </c>
      <c r="AT505">
        <f t="shared" si="830"/>
        <v>-34.062970893805812</v>
      </c>
      <c r="AV505">
        <f t="shared" si="831"/>
        <v>0.65937029106194189</v>
      </c>
    </row>
    <row r="506" spans="1:48" x14ac:dyDescent="0.2">
      <c r="A506">
        <v>1.3708</v>
      </c>
      <c r="B506">
        <v>42.093000000000004</v>
      </c>
      <c r="C506">
        <f t="shared" si="797"/>
        <v>2.3708</v>
      </c>
      <c r="D506">
        <f t="shared" si="798"/>
        <v>1.3708</v>
      </c>
      <c r="E506">
        <f t="shared" si="799"/>
        <v>137080</v>
      </c>
      <c r="F506">
        <f t="shared" si="800"/>
        <v>1022985074.6268656</v>
      </c>
      <c r="G506">
        <f t="shared" si="801"/>
        <v>2.9634999999999998</v>
      </c>
      <c r="H506">
        <f t="shared" si="794"/>
        <v>1.9060962910462338</v>
      </c>
      <c r="I506">
        <f t="shared" si="795"/>
        <v>7.0155000000000011E-4</v>
      </c>
      <c r="J506">
        <f t="shared" si="802"/>
        <v>1.3702148437500002E-11</v>
      </c>
      <c r="K506" s="4">
        <f t="shared" si="803"/>
        <v>0.14015270650434608</v>
      </c>
      <c r="L506">
        <f t="shared" si="804"/>
        <v>1.4015270650434606E-7</v>
      </c>
      <c r="M506">
        <f t="shared" si="805"/>
        <v>0.85984729349565392</v>
      </c>
      <c r="N506">
        <f t="shared" si="806"/>
        <v>8.5984729349565386E-7</v>
      </c>
      <c r="O506">
        <f t="shared" si="807"/>
        <v>6.373948699262132E-24</v>
      </c>
      <c r="P506">
        <f t="shared" si="808"/>
        <v>7.9446019998459005E-7</v>
      </c>
      <c r="Q506" s="4">
        <f t="shared" si="809"/>
        <v>0.79446019998459005</v>
      </c>
      <c r="R506" s="4">
        <f t="shared" si="810"/>
        <v>0.20553980001540995</v>
      </c>
      <c r="S506">
        <f t="shared" si="811"/>
        <v>5.1369740957578296</v>
      </c>
      <c r="T506">
        <f t="shared" si="812"/>
        <v>-6.0655786714086739</v>
      </c>
      <c r="U506">
        <f t="shared" si="813"/>
        <v>-6.0999278547310203</v>
      </c>
      <c r="V506">
        <f t="shared" si="814"/>
        <v>0.3776859123939717</v>
      </c>
      <c r="W506">
        <f t="shared" si="815"/>
        <v>2.9797860975367241E-14</v>
      </c>
      <c r="X506">
        <f t="shared" si="816"/>
        <v>3.0192681615042665E-2</v>
      </c>
      <c r="Y506">
        <f t="shared" si="817"/>
        <v>-1.520098312651111</v>
      </c>
      <c r="AA506">
        <f t="shared" si="796"/>
        <v>-46.654178247379221</v>
      </c>
      <c r="AD506">
        <f t="shared" si="818"/>
        <v>1.3708</v>
      </c>
      <c r="AE506">
        <f t="shared" si="819"/>
        <v>1.4665417824737921</v>
      </c>
      <c r="AG506">
        <f t="shared" si="820"/>
        <v>-0.68710407036471266</v>
      </c>
      <c r="AI506">
        <f t="shared" si="821"/>
        <v>0.13697409575782932</v>
      </c>
      <c r="AK506">
        <f t="shared" si="822"/>
        <v>8.985739926850109E-12</v>
      </c>
      <c r="AL506">
        <f t="shared" si="823"/>
        <v>5.3914439561100653E-7</v>
      </c>
      <c r="AM506">
        <f t="shared" si="824"/>
        <v>27.604193055283535</v>
      </c>
      <c r="AN506">
        <f t="shared" si="825"/>
        <v>1.4409750560673604</v>
      </c>
      <c r="AO506">
        <f t="shared" si="826"/>
        <v>1.624209879347829</v>
      </c>
      <c r="AP506">
        <f t="shared" si="827"/>
        <v>3.4333251395885114</v>
      </c>
      <c r="AQ506">
        <f t="shared" si="828"/>
        <v>205999.50837531069</v>
      </c>
      <c r="AR506">
        <f t="shared" si="829"/>
        <v>5.3138661839121415</v>
      </c>
      <c r="AT506">
        <f t="shared" si="830"/>
        <v>-34.420941592940558</v>
      </c>
      <c r="AV506">
        <f t="shared" si="831"/>
        <v>0.65579058407059443</v>
      </c>
    </row>
    <row r="507" spans="1:48" x14ac:dyDescent="0.2">
      <c r="A507">
        <v>1.3908</v>
      </c>
      <c r="B507">
        <v>42.738999999999997</v>
      </c>
      <c r="C507">
        <f t="shared" si="797"/>
        <v>2.3908</v>
      </c>
      <c r="D507">
        <f t="shared" si="798"/>
        <v>1.3908</v>
      </c>
      <c r="E507">
        <f t="shared" si="799"/>
        <v>139080</v>
      </c>
      <c r="F507">
        <f t="shared" si="800"/>
        <v>1037910447.761194</v>
      </c>
      <c r="G507">
        <f t="shared" si="801"/>
        <v>2.9885000000000002</v>
      </c>
      <c r="H507">
        <f t="shared" si="794"/>
        <v>1.917405750468604</v>
      </c>
      <c r="I507">
        <f t="shared" si="795"/>
        <v>7.1231666666666659E-4</v>
      </c>
      <c r="J507">
        <f t="shared" si="802"/>
        <v>1.3912434895833332E-11</v>
      </c>
      <c r="K507" s="4">
        <f t="shared" si="803"/>
        <v>0.14080084410299287</v>
      </c>
      <c r="L507">
        <f t="shared" si="804"/>
        <v>1.4080084410299286E-7</v>
      </c>
      <c r="M507">
        <f t="shared" si="805"/>
        <v>0.85919915589700713</v>
      </c>
      <c r="N507">
        <f t="shared" si="806"/>
        <v>8.5919915589700712E-7</v>
      </c>
      <c r="O507">
        <f t="shared" si="807"/>
        <v>6.3410804810527034E-24</v>
      </c>
      <c r="P507">
        <f t="shared" si="808"/>
        <v>7.9343402532671116E-7</v>
      </c>
      <c r="Q507" s="4">
        <f t="shared" si="809"/>
        <v>0.79343402532671115</v>
      </c>
      <c r="R507" s="4">
        <f t="shared" si="810"/>
        <v>0.20656597467328885</v>
      </c>
      <c r="S507">
        <f t="shared" si="811"/>
        <v>5.1432646820112211</v>
      </c>
      <c r="T507">
        <f t="shared" si="812"/>
        <v>-6.0659061583082208</v>
      </c>
      <c r="U507">
        <f t="shared" si="813"/>
        <v>-6.10048917934109</v>
      </c>
      <c r="V507">
        <f t="shared" si="814"/>
        <v>0.37671085686326117</v>
      </c>
      <c r="W507">
        <f t="shared" si="815"/>
        <v>2.9644203855907469E-14</v>
      </c>
      <c r="X507">
        <f t="shared" si="816"/>
        <v>3.0036988544000803E-2</v>
      </c>
      <c r="Y507">
        <f t="shared" si="817"/>
        <v>-1.5223436110913902</v>
      </c>
      <c r="AA507">
        <f t="shared" si="796"/>
        <v>-46.707909309258234</v>
      </c>
      <c r="AD507">
        <f t="shared" si="818"/>
        <v>1.3908</v>
      </c>
      <c r="AE507">
        <f t="shared" si="819"/>
        <v>1.4670790930925823</v>
      </c>
      <c r="AG507">
        <f t="shared" si="820"/>
        <v>-0.68494121344851622</v>
      </c>
      <c r="AI507">
        <f t="shared" si="821"/>
        <v>0.14326468201122083</v>
      </c>
      <c r="AK507">
        <f t="shared" si="822"/>
        <v>9.069829698560941E-12</v>
      </c>
      <c r="AL507">
        <f t="shared" si="823"/>
        <v>5.4418978191365643E-7</v>
      </c>
      <c r="AM507">
        <f t="shared" si="824"/>
        <v>27.86251683397921</v>
      </c>
      <c r="AN507">
        <f t="shared" si="825"/>
        <v>1.4450203438804725</v>
      </c>
      <c r="AO507">
        <f t="shared" si="826"/>
        <v>1.6308243563970108</v>
      </c>
      <c r="AP507">
        <f t="shared" si="827"/>
        <v>3.4654546614250368</v>
      </c>
      <c r="AQ507">
        <f t="shared" si="828"/>
        <v>207927.2796855022</v>
      </c>
      <c r="AR507">
        <f t="shared" si="829"/>
        <v>5.3179114717252531</v>
      </c>
      <c r="AT507">
        <f t="shared" si="830"/>
        <v>-34.807747411078374</v>
      </c>
      <c r="AV507">
        <f t="shared" si="831"/>
        <v>0.65192252588921618</v>
      </c>
    </row>
    <row r="508" spans="1:48" x14ac:dyDescent="0.2">
      <c r="A508">
        <v>1.4148000000000001</v>
      </c>
      <c r="B508">
        <v>43.56</v>
      </c>
      <c r="C508">
        <f t="shared" si="797"/>
        <v>2.4148000000000001</v>
      </c>
      <c r="D508">
        <f t="shared" si="798"/>
        <v>1.4148000000000001</v>
      </c>
      <c r="E508">
        <f t="shared" si="799"/>
        <v>141480</v>
      </c>
      <c r="F508">
        <f t="shared" si="800"/>
        <v>1055820895.522388</v>
      </c>
      <c r="G508">
        <f t="shared" si="801"/>
        <v>3.0185</v>
      </c>
      <c r="H508">
        <f t="shared" si="794"/>
        <v>1.9309771017754476</v>
      </c>
      <c r="I508">
        <f t="shared" si="795"/>
        <v>7.2600000000000008E-4</v>
      </c>
      <c r="J508">
        <f t="shared" si="802"/>
        <v>1.4179687500000002E-11</v>
      </c>
      <c r="K508" s="4">
        <f t="shared" si="803"/>
        <v>0.14071887346988143</v>
      </c>
      <c r="L508">
        <f t="shared" si="804"/>
        <v>1.4071887346988144E-7</v>
      </c>
      <c r="M508">
        <f t="shared" si="805"/>
        <v>0.85928112653011857</v>
      </c>
      <c r="N508">
        <f t="shared" si="806"/>
        <v>8.5928112653011855E-7</v>
      </c>
      <c r="O508">
        <f t="shared" si="807"/>
        <v>6.3086046623907021E-24</v>
      </c>
      <c r="P508">
        <f t="shared" si="808"/>
        <v>7.9241617608654204E-7</v>
      </c>
      <c r="Q508" s="4">
        <f t="shared" si="809"/>
        <v>0.79241617608654202</v>
      </c>
      <c r="R508" s="4">
        <f t="shared" si="810"/>
        <v>0.20758382391345798</v>
      </c>
      <c r="S508">
        <f t="shared" si="811"/>
        <v>5.1506950511427139</v>
      </c>
      <c r="T508">
        <f t="shared" si="812"/>
        <v>-6.0658647270575639</v>
      </c>
      <c r="U508">
        <f t="shared" si="813"/>
        <v>-6.1010466675183732</v>
      </c>
      <c r="V508">
        <f t="shared" si="814"/>
        <v>0.37574495697915822</v>
      </c>
      <c r="W508">
        <f t="shared" si="815"/>
        <v>2.9492381182834453E-14</v>
      </c>
      <c r="X508">
        <f t="shared" si="816"/>
        <v>2.9883154225697629E-2</v>
      </c>
      <c r="Y508">
        <f t="shared" si="817"/>
        <v>-1.5245735638005224</v>
      </c>
      <c r="AA508">
        <f t="shared" si="796"/>
        <v>-47.516689691157801</v>
      </c>
      <c r="AD508">
        <f t="shared" si="818"/>
        <v>1.4148000000000001</v>
      </c>
      <c r="AE508">
        <f t="shared" si="819"/>
        <v>1.4751668969115781</v>
      </c>
      <c r="AG508">
        <f t="shared" si="820"/>
        <v>-0.68280649214746048</v>
      </c>
      <c r="AI508">
        <f t="shared" si="821"/>
        <v>0.15069505114271398</v>
      </c>
      <c r="AK508">
        <f t="shared" si="822"/>
        <v>9.1790883272012686E-12</v>
      </c>
      <c r="AL508">
        <f t="shared" si="823"/>
        <v>5.5074529963207607E-7</v>
      </c>
      <c r="AM508">
        <f t="shared" si="824"/>
        <v>28.198159341162295</v>
      </c>
      <c r="AN508">
        <f t="shared" si="825"/>
        <v>1.4502207603028334</v>
      </c>
      <c r="AO508">
        <f t="shared" si="826"/>
        <v>1.6390878710837373</v>
      </c>
      <c r="AP508">
        <f t="shared" si="827"/>
        <v>3.5072008503289585</v>
      </c>
      <c r="AQ508">
        <f t="shared" si="828"/>
        <v>210432.0510197375</v>
      </c>
      <c r="AR508">
        <f t="shared" si="829"/>
        <v>5.323111888147614</v>
      </c>
      <c r="AT508">
        <f t="shared" si="830"/>
        <v>-35.265933560233485</v>
      </c>
      <c r="AV508">
        <f t="shared" si="831"/>
        <v>0.64734066439766513</v>
      </c>
    </row>
    <row r="509" spans="1:48" x14ac:dyDescent="0.2">
      <c r="A509">
        <v>1.4343999999999999</v>
      </c>
      <c r="B509">
        <v>44.582000000000001</v>
      </c>
      <c r="C509">
        <f t="shared" si="797"/>
        <v>2.4344000000000001</v>
      </c>
      <c r="D509">
        <f t="shared" si="798"/>
        <v>1.4344000000000001</v>
      </c>
      <c r="E509">
        <f t="shared" si="799"/>
        <v>143440</v>
      </c>
      <c r="F509">
        <f t="shared" si="800"/>
        <v>1070447761.1940298</v>
      </c>
      <c r="G509">
        <f t="shared" si="801"/>
        <v>3.0430000000000001</v>
      </c>
      <c r="H509">
        <f t="shared" si="794"/>
        <v>1.9420603720093705</v>
      </c>
      <c r="I509">
        <f t="shared" si="795"/>
        <v>7.4303333333333331E-4</v>
      </c>
      <c r="J509">
        <f t="shared" si="802"/>
        <v>1.4512369791666666E-11</v>
      </c>
      <c r="K509" s="4">
        <f t="shared" si="803"/>
        <v>0.13933519368738334</v>
      </c>
      <c r="L509">
        <f t="shared" si="804"/>
        <v>1.3933519368738334E-7</v>
      </c>
      <c r="M509">
        <f t="shared" si="805"/>
        <v>0.86066480631261666</v>
      </c>
      <c r="N509">
        <f t="shared" si="806"/>
        <v>8.6066480631261667E-7</v>
      </c>
      <c r="O509">
        <f t="shared" si="807"/>
        <v>6.3320474537249484E-24</v>
      </c>
      <c r="P509">
        <f t="shared" si="808"/>
        <v>7.9315130761448975E-7</v>
      </c>
      <c r="Q509" s="4">
        <f t="shared" si="809"/>
        <v>0.79315130761448971</v>
      </c>
      <c r="R509" s="4">
        <f t="shared" si="810"/>
        <v>0.20684869238551029</v>
      </c>
      <c r="S509">
        <f t="shared" si="811"/>
        <v>5.1566702765541264</v>
      </c>
      <c r="T509">
        <f t="shared" si="812"/>
        <v>-6.0651659555294293</v>
      </c>
      <c r="U509">
        <f t="shared" si="813"/>
        <v>-6.100643955439299</v>
      </c>
      <c r="V509">
        <f t="shared" si="814"/>
        <v>0.37644244423261869</v>
      </c>
      <c r="W509">
        <f t="shared" si="815"/>
        <v>2.9601974948020149E-14</v>
      </c>
      <c r="X509">
        <f t="shared" si="816"/>
        <v>2.9994200104527014E-2</v>
      </c>
      <c r="Y509">
        <f t="shared" si="817"/>
        <v>-1.5229627154842236</v>
      </c>
      <c r="AA509">
        <f t="shared" si="796"/>
        <v>-48.454017187934788</v>
      </c>
      <c r="AD509">
        <f t="shared" si="818"/>
        <v>1.4344000000000001</v>
      </c>
      <c r="AE509">
        <f t="shared" si="819"/>
        <v>1.4845401718793478</v>
      </c>
      <c r="AG509">
        <f t="shared" si="820"/>
        <v>-0.68434722019535954</v>
      </c>
      <c r="AI509">
        <f t="shared" si="821"/>
        <v>0.15667027655412641</v>
      </c>
      <c r="AK509">
        <f t="shared" si="822"/>
        <v>9.3408333237416796E-12</v>
      </c>
      <c r="AL509">
        <f t="shared" si="823"/>
        <v>5.6044999942450079E-7</v>
      </c>
      <c r="AM509">
        <f t="shared" si="824"/>
        <v>28.695039970534442</v>
      </c>
      <c r="AN509">
        <f t="shared" si="825"/>
        <v>1.4578068340305448</v>
      </c>
      <c r="AO509">
        <f t="shared" si="826"/>
        <v>1.6491595475331953</v>
      </c>
      <c r="AP509">
        <f t="shared" si="827"/>
        <v>3.5690013439272095</v>
      </c>
      <c r="AQ509">
        <f t="shared" si="828"/>
        <v>214140.08063563256</v>
      </c>
      <c r="AR509">
        <f t="shared" si="829"/>
        <v>5.3306979618753259</v>
      </c>
      <c r="AT509">
        <f t="shared" si="830"/>
        <v>-35.635368600479026</v>
      </c>
      <c r="AV509">
        <f t="shared" si="831"/>
        <v>0.64364631399520977</v>
      </c>
    </row>
    <row r="510" spans="1:48" x14ac:dyDescent="0.2">
      <c r="A510">
        <v>1.4508000000000001</v>
      </c>
      <c r="B510">
        <v>45.645000000000003</v>
      </c>
      <c r="C510">
        <f t="shared" si="797"/>
        <v>2.4508000000000001</v>
      </c>
      <c r="D510">
        <f t="shared" si="798"/>
        <v>1.4508000000000001</v>
      </c>
      <c r="E510">
        <f t="shared" si="799"/>
        <v>145080</v>
      </c>
      <c r="F510">
        <f t="shared" si="800"/>
        <v>1082686567.1641791</v>
      </c>
      <c r="G510">
        <f t="shared" si="801"/>
        <v>3.0635000000000003</v>
      </c>
      <c r="H510">
        <f t="shared" si="794"/>
        <v>1.9513341287357135</v>
      </c>
      <c r="I510">
        <f t="shared" si="795"/>
        <v>7.6075000000000003E-4</v>
      </c>
      <c r="J510">
        <f t="shared" si="802"/>
        <v>1.4858398437500001E-11</v>
      </c>
      <c r="K510" s="4">
        <f t="shared" si="803"/>
        <v>0.13801280913503877</v>
      </c>
      <c r="L510">
        <f t="shared" si="804"/>
        <v>1.3801280913503876E-7</v>
      </c>
      <c r="M510">
        <f t="shared" si="805"/>
        <v>0.86198719086496123</v>
      </c>
      <c r="N510">
        <f t="shared" si="806"/>
        <v>8.6198719086496122E-7</v>
      </c>
      <c r="O510">
        <f t="shared" si="807"/>
        <v>6.3792796454808652E-24</v>
      </c>
      <c r="P510">
        <f t="shared" si="808"/>
        <v>7.9462626254346191E-7</v>
      </c>
      <c r="Q510" s="4">
        <f t="shared" si="809"/>
        <v>0.79462626254346191</v>
      </c>
      <c r="R510" s="4">
        <f t="shared" si="810"/>
        <v>0.20537373745653809</v>
      </c>
      <c r="S510">
        <f t="shared" si="811"/>
        <v>5.1616075469083968</v>
      </c>
      <c r="T510">
        <f t="shared" si="812"/>
        <v>-6.0644991877460503</v>
      </c>
      <c r="U510">
        <f t="shared" si="813"/>
        <v>-6.0998370855313171</v>
      </c>
      <c r="V510">
        <f t="shared" si="814"/>
        <v>0.3778438209815993</v>
      </c>
      <c r="W510">
        <f t="shared" si="815"/>
        <v>2.982278285688653E-14</v>
      </c>
      <c r="X510">
        <f t="shared" si="816"/>
        <v>3.0217933710640459E-2</v>
      </c>
      <c r="Y510">
        <f t="shared" si="817"/>
        <v>-1.5197352358522989</v>
      </c>
      <c r="AA510">
        <f t="shared" si="796"/>
        <v>-48.807736574356618</v>
      </c>
      <c r="AD510">
        <f t="shared" si="818"/>
        <v>1.4508000000000001</v>
      </c>
      <c r="AE510">
        <f t="shared" si="819"/>
        <v>1.4880773657435662</v>
      </c>
      <c r="AG510">
        <f t="shared" si="820"/>
        <v>-0.68745509339178901</v>
      </c>
      <c r="AI510">
        <f t="shared" si="821"/>
        <v>0.16160754690839674</v>
      </c>
      <c r="AK510">
        <f t="shared" si="822"/>
        <v>9.518102396389009E-12</v>
      </c>
      <c r="AL510">
        <f t="shared" si="823"/>
        <v>5.7108614378334057E-7</v>
      </c>
      <c r="AM510">
        <f t="shared" si="824"/>
        <v>29.239610561707035</v>
      </c>
      <c r="AN510">
        <f t="shared" si="825"/>
        <v>1.4659715840167398</v>
      </c>
      <c r="AO510">
        <f t="shared" si="826"/>
        <v>1.6593932114138483</v>
      </c>
      <c r="AP510">
        <f t="shared" si="827"/>
        <v>3.6367333691745696</v>
      </c>
      <c r="AQ510">
        <f t="shared" si="828"/>
        <v>218204.00215047417</v>
      </c>
      <c r="AR510">
        <f t="shared" si="829"/>
        <v>5.3388627118615206</v>
      </c>
      <c r="AT510">
        <f t="shared" si="830"/>
        <v>-35.941262872807464</v>
      </c>
      <c r="AV510">
        <f t="shared" si="831"/>
        <v>0.64058737127192533</v>
      </c>
    </row>
    <row r="511" spans="1:48" x14ac:dyDescent="0.2">
      <c r="A511">
        <v>1.4703999999999999</v>
      </c>
      <c r="B511">
        <v>47.758000000000003</v>
      </c>
      <c r="C511">
        <f t="shared" si="797"/>
        <v>2.4703999999999997</v>
      </c>
      <c r="D511">
        <f t="shared" si="798"/>
        <v>1.4703999999999997</v>
      </c>
      <c r="E511">
        <f t="shared" si="799"/>
        <v>147039.99999999997</v>
      </c>
      <c r="F511">
        <f t="shared" si="800"/>
        <v>1097313432.8358207</v>
      </c>
      <c r="G511">
        <f t="shared" si="801"/>
        <v>3.0879999999999996</v>
      </c>
      <c r="H511">
        <f t="shared" si="794"/>
        <v>1.9624173989696361</v>
      </c>
      <c r="I511">
        <f t="shared" si="795"/>
        <v>7.959666666666667E-4</v>
      </c>
      <c r="J511">
        <f t="shared" si="802"/>
        <v>1.5546223958333334E-11</v>
      </c>
      <c r="K511" s="4">
        <f t="shared" si="803"/>
        <v>0.13146484519451029</v>
      </c>
      <c r="L511">
        <f t="shared" si="804"/>
        <v>1.3146484519451028E-7</v>
      </c>
      <c r="M511">
        <f t="shared" si="805"/>
        <v>0.86853515480548971</v>
      </c>
      <c r="N511">
        <f t="shared" si="806"/>
        <v>8.6853515480548965E-7</v>
      </c>
      <c r="O511">
        <f t="shared" si="807"/>
        <v>6.5484251513585247E-24</v>
      </c>
      <c r="P511">
        <f t="shared" si="808"/>
        <v>7.9984202936835657E-7</v>
      </c>
      <c r="Q511" s="4">
        <f t="shared" si="809"/>
        <v>0.79984202936835658</v>
      </c>
      <c r="R511" s="4">
        <f t="shared" si="810"/>
        <v>0.20015797063164342</v>
      </c>
      <c r="S511">
        <f t="shared" si="811"/>
        <v>5.1674354940420359</v>
      </c>
      <c r="T511">
        <f t="shared" si="812"/>
        <v>-6.061212598369389</v>
      </c>
      <c r="U511">
        <f t="shared" si="813"/>
        <v>-6.0969957786931541</v>
      </c>
      <c r="V511">
        <f t="shared" si="814"/>
        <v>0.38282028135617197</v>
      </c>
      <c r="W511">
        <f t="shared" si="815"/>
        <v>3.0613528830310047E-14</v>
      </c>
      <c r="X511">
        <f t="shared" si="816"/>
        <v>3.1019157041190581E-2</v>
      </c>
      <c r="Y511">
        <f t="shared" si="817"/>
        <v>-1.5083700084996452</v>
      </c>
      <c r="AA511">
        <f t="shared" si="796"/>
        <v>-52.2520871153786</v>
      </c>
      <c r="AD511">
        <f t="shared" si="818"/>
        <v>1.4703999999999997</v>
      </c>
      <c r="AE511">
        <f t="shared" si="819"/>
        <v>1.5225208711537859</v>
      </c>
      <c r="AG511">
        <f t="shared" si="820"/>
        <v>-0.69862711086781604</v>
      </c>
      <c r="AI511">
        <f t="shared" si="821"/>
        <v>0.16743549404203603</v>
      </c>
      <c r="AK511">
        <f t="shared" si="822"/>
        <v>9.9024702686185759E-12</v>
      </c>
      <c r="AL511">
        <f t="shared" si="823"/>
        <v>5.9414821611711453E-7</v>
      </c>
      <c r="AM511">
        <f t="shared" si="824"/>
        <v>30.420388665196263</v>
      </c>
      <c r="AN511">
        <f t="shared" si="825"/>
        <v>1.4831647585030328</v>
      </c>
      <c r="AO511">
        <f t="shared" si="826"/>
        <v>1.6790461312044189</v>
      </c>
      <c r="AP511">
        <f t="shared" si="827"/>
        <v>3.7835949397651749</v>
      </c>
      <c r="AQ511">
        <f t="shared" si="828"/>
        <v>227015.6963859105</v>
      </c>
      <c r="AR511">
        <f t="shared" si="829"/>
        <v>5.3560558863478134</v>
      </c>
      <c r="AT511">
        <f t="shared" si="830"/>
        <v>-36.303051498814312</v>
      </c>
      <c r="AV511">
        <f t="shared" si="831"/>
        <v>0.63696948501185691</v>
      </c>
    </row>
    <row r="512" spans="1:48" x14ac:dyDescent="0.2">
      <c r="A512">
        <v>1.4914000000000001</v>
      </c>
      <c r="B512">
        <v>49.215000000000003</v>
      </c>
      <c r="C512">
        <f t="shared" si="797"/>
        <v>2.4914000000000001</v>
      </c>
      <c r="D512">
        <f t="shared" si="798"/>
        <v>1.4914000000000001</v>
      </c>
      <c r="E512">
        <f t="shared" si="799"/>
        <v>149140</v>
      </c>
      <c r="F512">
        <f t="shared" si="800"/>
        <v>1112985074.6268656</v>
      </c>
      <c r="G512">
        <f t="shared" si="801"/>
        <v>3.1142500000000002</v>
      </c>
      <c r="H512">
        <f t="shared" si="794"/>
        <v>1.9742923313631249</v>
      </c>
      <c r="I512">
        <f t="shared" si="795"/>
        <v>8.2025000000000002E-4</v>
      </c>
      <c r="J512">
        <f t="shared" si="802"/>
        <v>1.60205078125E-11</v>
      </c>
      <c r="K512" s="4">
        <f t="shared" si="803"/>
        <v>0.12881001388576074</v>
      </c>
      <c r="L512">
        <f t="shared" si="804"/>
        <v>1.2881001388576074E-7</v>
      </c>
      <c r="M512">
        <f t="shared" si="805"/>
        <v>0.87118998611423926</v>
      </c>
      <c r="N512">
        <f t="shared" si="806"/>
        <v>8.7118998611423924E-7</v>
      </c>
      <c r="O512">
        <f t="shared" si="807"/>
        <v>6.613167282795758E-24</v>
      </c>
      <c r="P512">
        <f t="shared" si="808"/>
        <v>8.0181168577499484E-7</v>
      </c>
      <c r="Q512" s="4">
        <f t="shared" si="809"/>
        <v>0.80181168577499484</v>
      </c>
      <c r="R512" s="4">
        <f t="shared" si="810"/>
        <v>0.19818831422500516</v>
      </c>
      <c r="S512">
        <f t="shared" si="811"/>
        <v>5.1735941387546331</v>
      </c>
      <c r="T512">
        <f t="shared" si="812"/>
        <v>-6.0598871252177577</v>
      </c>
      <c r="U512">
        <f t="shared" si="813"/>
        <v>-6.0959276185387097</v>
      </c>
      <c r="V512">
        <f t="shared" si="814"/>
        <v>0.38470803620279159</v>
      </c>
      <c r="W512">
        <f t="shared" si="815"/>
        <v>3.0916194747912984E-14</v>
      </c>
      <c r="X512">
        <f t="shared" si="816"/>
        <v>3.1325833271859102E-2</v>
      </c>
      <c r="Y512">
        <f t="shared" si="817"/>
        <v>-1.504097367881867</v>
      </c>
      <c r="AA512">
        <f t="shared" si="796"/>
        <v>-53.8609524572948</v>
      </c>
      <c r="AD512">
        <f t="shared" si="818"/>
        <v>1.4914000000000001</v>
      </c>
      <c r="AE512">
        <f t="shared" si="819"/>
        <v>1.5386095245729479</v>
      </c>
      <c r="AG512">
        <f t="shared" si="820"/>
        <v>-0.70292195639572153</v>
      </c>
      <c r="AI512">
        <f t="shared" si="821"/>
        <v>0.17359413875463281</v>
      </c>
      <c r="AK512">
        <f t="shared" si="822"/>
        <v>1.0143196348130759E-11</v>
      </c>
      <c r="AL512">
        <f t="shared" si="823"/>
        <v>6.0859178088784556E-7</v>
      </c>
      <c r="AM512">
        <f t="shared" si="824"/>
        <v>31.159899181457693</v>
      </c>
      <c r="AN512">
        <f t="shared" si="825"/>
        <v>1.4935960438334077</v>
      </c>
      <c r="AO512">
        <f t="shared" si="826"/>
        <v>1.6920974894417289</v>
      </c>
      <c r="AP512">
        <f t="shared" si="827"/>
        <v>3.875572996917056</v>
      </c>
      <c r="AQ512">
        <f t="shared" si="828"/>
        <v>232534.37981502336</v>
      </c>
      <c r="AR512">
        <f t="shared" si="829"/>
        <v>5.3664871716781883</v>
      </c>
      <c r="AT512">
        <f t="shared" si="830"/>
        <v>-36.686174577958568</v>
      </c>
      <c r="AV512">
        <f t="shared" si="831"/>
        <v>0.63313825422041436</v>
      </c>
    </row>
    <row r="513" spans="1:31" x14ac:dyDescent="0.2">
      <c r="Z513" s="4" t="s">
        <v>89</v>
      </c>
      <c r="AA513">
        <f>AVERAGE(AA499:AA512)</f>
        <v>-46.074075004962303</v>
      </c>
      <c r="AD513" s="4" t="s">
        <v>89</v>
      </c>
      <c r="AE513" s="2">
        <f>AVERAGE(AE499:AE512)</f>
        <v>1.4607407500496232</v>
      </c>
    </row>
    <row r="514" spans="1:31" x14ac:dyDescent="0.2">
      <c r="A514" s="4" t="s">
        <v>133</v>
      </c>
      <c r="Z514" s="4" t="s">
        <v>91</v>
      </c>
      <c r="AA514">
        <f>_xlfn.VAR.S(AA499:AA512)</f>
        <v>16.122502743515465</v>
      </c>
      <c r="AD514" s="4" t="s">
        <v>91</v>
      </c>
      <c r="AE514" s="2">
        <f>_xlfn.VAR.S(AE499:AE512)</f>
        <v>1.6122502743515425E-3</v>
      </c>
    </row>
    <row r="515" spans="1:31" x14ac:dyDescent="0.2">
      <c r="A515" t="s">
        <v>3</v>
      </c>
      <c r="B515" t="s">
        <v>4</v>
      </c>
      <c r="C515" t="s">
        <v>25</v>
      </c>
      <c r="D515" t="s">
        <v>26</v>
      </c>
      <c r="E515" t="s">
        <v>27</v>
      </c>
      <c r="F515" s="5" t="s">
        <v>28</v>
      </c>
      <c r="G515" t="s">
        <v>29</v>
      </c>
      <c r="H515" t="s">
        <v>30</v>
      </c>
      <c r="I515" t="s">
        <v>31</v>
      </c>
      <c r="J515" t="s">
        <v>32</v>
      </c>
      <c r="Z515" s="4" t="s">
        <v>92</v>
      </c>
      <c r="AA515">
        <f>AA514^0.5</f>
        <v>4.0152836442168649</v>
      </c>
      <c r="AD515" s="4" t="s">
        <v>92</v>
      </c>
      <c r="AE515">
        <f>AE514^0.5</f>
        <v>4.0152836442168598E-2</v>
      </c>
    </row>
    <row r="516" spans="1:31" x14ac:dyDescent="0.2">
      <c r="A516" s="4">
        <v>1.2342</v>
      </c>
      <c r="B516" s="4">
        <v>67.415000000000006</v>
      </c>
      <c r="C516">
        <f>A516+1</f>
        <v>2.2342</v>
      </c>
      <c r="D516">
        <f>C516-1</f>
        <v>1.2342</v>
      </c>
      <c r="E516">
        <f>D516*100000</f>
        <v>123420</v>
      </c>
      <c r="F516">
        <f>E516/(0.000134)</f>
        <v>921044776.119403</v>
      </c>
      <c r="G516">
        <f>1.25*C516/1</f>
        <v>2.7927499999999998</v>
      </c>
      <c r="H516">
        <f t="shared" ref="H516:H529" si="832">(((((C516+1)*100000)/2)*28.02)/(8.314*298))/1000</f>
        <v>1.8288526831914471</v>
      </c>
      <c r="I516">
        <f t="shared" ref="I516:I529" si="833">B516/60000</f>
        <v>1.1235833333333334E-3</v>
      </c>
      <c r="J516">
        <f>I516/51200000</f>
        <v>2.1944986979166668E-11</v>
      </c>
      <c r="AD516" s="4" t="s">
        <v>93</v>
      </c>
      <c r="AE516">
        <f>AE515*100</f>
        <v>4.0152836442168596</v>
      </c>
    </row>
    <row r="517" spans="1:31" x14ac:dyDescent="0.2">
      <c r="A517" s="2">
        <v>1.2555000000000001</v>
      </c>
      <c r="B517" s="2">
        <v>68.488</v>
      </c>
      <c r="C517">
        <f>A517+1</f>
        <v>2.2555000000000001</v>
      </c>
      <c r="D517">
        <f>C517-1</f>
        <v>1.2555000000000001</v>
      </c>
      <c r="E517">
        <f>D517*100000</f>
        <v>125550</v>
      </c>
      <c r="F517">
        <f>E517/(0.000134)</f>
        <v>936940298.50746262</v>
      </c>
      <c r="G517">
        <f>1.25*C517/1</f>
        <v>2.819375</v>
      </c>
      <c r="H517">
        <f t="shared" si="832"/>
        <v>1.840897257476271</v>
      </c>
      <c r="I517">
        <f t="shared" si="833"/>
        <v>1.1414666666666666E-3</v>
      </c>
      <c r="J517">
        <f>I517/51200000</f>
        <v>2.2294270833333331E-11</v>
      </c>
    </row>
    <row r="518" spans="1:31" x14ac:dyDescent="0.2">
      <c r="A518">
        <v>1.2722</v>
      </c>
      <c r="B518">
        <v>69.978999999999999</v>
      </c>
      <c r="C518">
        <f t="shared" ref="C518:C529" si="834">A518+1</f>
        <v>2.2721999999999998</v>
      </c>
      <c r="D518">
        <f t="shared" ref="D518:D529" si="835">C518-1</f>
        <v>1.2721999999999998</v>
      </c>
      <c r="E518">
        <f t="shared" ref="E518:E529" si="836">D518*100000</f>
        <v>127219.99999999997</v>
      </c>
      <c r="F518">
        <f t="shared" ref="F518:F529" si="837">E518/(0.000134)</f>
        <v>949402985.07462656</v>
      </c>
      <c r="G518">
        <f t="shared" ref="G518:G529" si="838">1.25*C518/1</f>
        <v>2.8402499999999997</v>
      </c>
      <c r="H518">
        <f t="shared" si="832"/>
        <v>1.8503406560939499</v>
      </c>
      <c r="I518">
        <f t="shared" si="833"/>
        <v>1.1663166666666667E-3</v>
      </c>
      <c r="J518">
        <f t="shared" ref="J518:J529" si="839">I518/51200000</f>
        <v>2.2779622395833333E-11</v>
      </c>
    </row>
    <row r="519" spans="1:31" x14ac:dyDescent="0.2">
      <c r="A519">
        <v>1.292</v>
      </c>
      <c r="B519">
        <v>71.337000000000003</v>
      </c>
      <c r="C519">
        <f t="shared" si="834"/>
        <v>2.2919999999999998</v>
      </c>
      <c r="D519">
        <f t="shared" si="835"/>
        <v>1.2919999999999998</v>
      </c>
      <c r="E519">
        <f t="shared" si="836"/>
        <v>129199.99999999999</v>
      </c>
      <c r="F519">
        <f t="shared" si="837"/>
        <v>964179104.47761178</v>
      </c>
      <c r="G519">
        <f t="shared" si="838"/>
        <v>2.8649999999999998</v>
      </c>
      <c r="H519">
        <f t="shared" si="832"/>
        <v>1.8615370209220963</v>
      </c>
      <c r="I519">
        <f t="shared" si="833"/>
        <v>1.18895E-3</v>
      </c>
      <c r="J519">
        <f t="shared" si="839"/>
        <v>2.3221679687500001E-11</v>
      </c>
    </row>
    <row r="520" spans="1:31" x14ac:dyDescent="0.2">
      <c r="A520">
        <v>1.3113999999999999</v>
      </c>
      <c r="B520">
        <v>72.914000000000001</v>
      </c>
      <c r="C520">
        <f t="shared" si="834"/>
        <v>2.3113999999999999</v>
      </c>
      <c r="D520">
        <f t="shared" si="835"/>
        <v>1.3113999999999999</v>
      </c>
      <c r="E520">
        <f t="shared" si="836"/>
        <v>131140</v>
      </c>
      <c r="F520">
        <f t="shared" si="837"/>
        <v>978656716.41791046</v>
      </c>
      <c r="G520">
        <f t="shared" si="838"/>
        <v>2.8892499999999997</v>
      </c>
      <c r="H520">
        <f t="shared" si="832"/>
        <v>1.8725071965617952</v>
      </c>
      <c r="I520">
        <f t="shared" si="833"/>
        <v>1.2152333333333334E-3</v>
      </c>
      <c r="J520">
        <f t="shared" si="839"/>
        <v>2.3735026041666669E-11</v>
      </c>
    </row>
    <row r="521" spans="1:31" x14ac:dyDescent="0.2">
      <c r="A521">
        <v>1.3324</v>
      </c>
      <c r="B521">
        <v>74.209999999999994</v>
      </c>
      <c r="C521">
        <f t="shared" si="834"/>
        <v>2.3323999999999998</v>
      </c>
      <c r="D521">
        <f t="shared" si="835"/>
        <v>1.3323999999999998</v>
      </c>
      <c r="E521">
        <f t="shared" si="836"/>
        <v>133239.99999999997</v>
      </c>
      <c r="F521">
        <f t="shared" si="837"/>
        <v>994328358.20895493</v>
      </c>
      <c r="G521">
        <f t="shared" si="838"/>
        <v>2.9154999999999998</v>
      </c>
      <c r="H521">
        <f t="shared" si="832"/>
        <v>1.8843821289552836</v>
      </c>
      <c r="I521">
        <f t="shared" si="833"/>
        <v>1.2368333333333333E-3</v>
      </c>
      <c r="J521">
        <f t="shared" si="839"/>
        <v>2.4156901041666666E-11</v>
      </c>
    </row>
    <row r="522" spans="1:31" x14ac:dyDescent="0.2">
      <c r="A522">
        <v>1.3512999999999999</v>
      </c>
      <c r="B522">
        <v>75.769000000000005</v>
      </c>
      <c r="C522">
        <f t="shared" si="834"/>
        <v>2.3513000000000002</v>
      </c>
      <c r="D522">
        <f t="shared" si="835"/>
        <v>1.3513000000000002</v>
      </c>
      <c r="E522">
        <f t="shared" si="836"/>
        <v>135130.00000000003</v>
      </c>
      <c r="F522">
        <f t="shared" si="837"/>
        <v>1008432835.8208957</v>
      </c>
      <c r="G522">
        <f t="shared" si="838"/>
        <v>2.9391250000000002</v>
      </c>
      <c r="H522">
        <f t="shared" si="832"/>
        <v>1.895069568109423</v>
      </c>
      <c r="I522">
        <f t="shared" si="833"/>
        <v>1.2628166666666667E-3</v>
      </c>
      <c r="J522">
        <f t="shared" si="839"/>
        <v>2.4664388020833334E-11</v>
      </c>
    </row>
    <row r="523" spans="1:31" x14ac:dyDescent="0.2">
      <c r="A523">
        <v>1.3752</v>
      </c>
      <c r="B523">
        <v>77.006</v>
      </c>
      <c r="C523">
        <f t="shared" si="834"/>
        <v>2.3752</v>
      </c>
      <c r="D523">
        <f t="shared" si="835"/>
        <v>1.3752</v>
      </c>
      <c r="E523">
        <f t="shared" si="836"/>
        <v>137520</v>
      </c>
      <c r="F523">
        <f t="shared" si="837"/>
        <v>1026268656.7164179</v>
      </c>
      <c r="G523">
        <f t="shared" si="838"/>
        <v>2.9689999999999999</v>
      </c>
      <c r="H523">
        <f t="shared" si="832"/>
        <v>1.9085843721191553</v>
      </c>
      <c r="I523">
        <f t="shared" si="833"/>
        <v>1.2834333333333334E-3</v>
      </c>
      <c r="J523">
        <f t="shared" si="839"/>
        <v>2.5067057291666667E-11</v>
      </c>
    </row>
    <row r="524" spans="1:31" x14ac:dyDescent="0.2">
      <c r="A524">
        <v>1.3912</v>
      </c>
      <c r="B524">
        <v>78.424000000000007</v>
      </c>
      <c r="C524">
        <f t="shared" si="834"/>
        <v>2.3912</v>
      </c>
      <c r="D524">
        <f t="shared" si="835"/>
        <v>1.3912</v>
      </c>
      <c r="E524">
        <f t="shared" si="836"/>
        <v>139120</v>
      </c>
      <c r="F524">
        <f t="shared" si="837"/>
        <v>1038208955.2238805</v>
      </c>
      <c r="G524">
        <f t="shared" si="838"/>
        <v>2.9889999999999999</v>
      </c>
      <c r="H524">
        <f t="shared" si="832"/>
        <v>1.9176319396570514</v>
      </c>
      <c r="I524">
        <f t="shared" si="833"/>
        <v>1.3070666666666667E-3</v>
      </c>
      <c r="J524">
        <f t="shared" si="839"/>
        <v>2.5528645833333335E-11</v>
      </c>
    </row>
    <row r="525" spans="1:31" x14ac:dyDescent="0.2">
      <c r="A525">
        <v>1.4136</v>
      </c>
      <c r="B525">
        <v>79.900000000000006</v>
      </c>
      <c r="C525">
        <f t="shared" si="834"/>
        <v>2.4135999999999997</v>
      </c>
      <c r="D525">
        <f t="shared" si="835"/>
        <v>1.4135999999999997</v>
      </c>
      <c r="E525">
        <f t="shared" si="836"/>
        <v>141359.99999999997</v>
      </c>
      <c r="F525">
        <f t="shared" si="837"/>
        <v>1054925373.1343281</v>
      </c>
      <c r="G525">
        <f t="shared" si="838"/>
        <v>3.0169999999999995</v>
      </c>
      <c r="H525">
        <f t="shared" si="832"/>
        <v>1.9302985342101056</v>
      </c>
      <c r="I525">
        <f t="shared" si="833"/>
        <v>1.3316666666666668E-3</v>
      </c>
      <c r="J525">
        <f t="shared" si="839"/>
        <v>2.6009114583333334E-11</v>
      </c>
    </row>
    <row r="526" spans="1:31" x14ac:dyDescent="0.2">
      <c r="A526">
        <v>1.4311</v>
      </c>
      <c r="B526">
        <v>81.25</v>
      </c>
      <c r="C526">
        <f t="shared" si="834"/>
        <v>2.4310999999999998</v>
      </c>
      <c r="D526">
        <f t="shared" si="835"/>
        <v>1.4310999999999998</v>
      </c>
      <c r="E526">
        <f t="shared" si="836"/>
        <v>143109.99999999997</v>
      </c>
      <c r="F526">
        <f t="shared" si="837"/>
        <v>1067985074.6268654</v>
      </c>
      <c r="G526">
        <f t="shared" si="838"/>
        <v>3.038875</v>
      </c>
      <c r="H526">
        <f t="shared" si="832"/>
        <v>1.9401943112046793</v>
      </c>
      <c r="I526">
        <f t="shared" si="833"/>
        <v>1.3541666666666667E-3</v>
      </c>
      <c r="J526">
        <f t="shared" si="839"/>
        <v>2.6448567708333334E-11</v>
      </c>
    </row>
    <row r="527" spans="1:31" x14ac:dyDescent="0.2">
      <c r="A527">
        <v>1.4521999999999999</v>
      </c>
      <c r="B527">
        <v>82.677999999999997</v>
      </c>
      <c r="C527">
        <f t="shared" si="834"/>
        <v>2.4521999999999999</v>
      </c>
      <c r="D527">
        <f t="shared" si="835"/>
        <v>1.4521999999999999</v>
      </c>
      <c r="E527">
        <f t="shared" si="836"/>
        <v>145220</v>
      </c>
      <c r="F527">
        <f t="shared" si="837"/>
        <v>1083731343.283582</v>
      </c>
      <c r="G527">
        <f t="shared" si="838"/>
        <v>3.0652499999999998</v>
      </c>
      <c r="H527">
        <f t="shared" si="832"/>
        <v>1.9521257908952798</v>
      </c>
      <c r="I527">
        <f t="shared" si="833"/>
        <v>1.3779666666666665E-3</v>
      </c>
      <c r="J527">
        <f t="shared" si="839"/>
        <v>2.6913411458333331E-11</v>
      </c>
    </row>
    <row r="528" spans="1:31" x14ac:dyDescent="0.2">
      <c r="A528">
        <v>1.4738</v>
      </c>
      <c r="B528">
        <v>83.926000000000002</v>
      </c>
      <c r="C528">
        <f t="shared" si="834"/>
        <v>2.4737999999999998</v>
      </c>
      <c r="D528">
        <f t="shared" si="835"/>
        <v>1.4737999999999998</v>
      </c>
      <c r="E528">
        <f t="shared" si="836"/>
        <v>147379.99999999997</v>
      </c>
      <c r="F528">
        <f t="shared" si="837"/>
        <v>1099850746.2686565</v>
      </c>
      <c r="G528">
        <f t="shared" si="838"/>
        <v>3.0922499999999999</v>
      </c>
      <c r="H528">
        <f t="shared" si="832"/>
        <v>1.9643400070714392</v>
      </c>
      <c r="I528">
        <f t="shared" si="833"/>
        <v>1.3987666666666666E-3</v>
      </c>
      <c r="J528">
        <f t="shared" si="839"/>
        <v>2.7319661458333333E-11</v>
      </c>
    </row>
    <row r="529" spans="1:14" x14ac:dyDescent="0.2">
      <c r="A529">
        <v>1.4912000000000001</v>
      </c>
      <c r="B529">
        <v>85.436999999999998</v>
      </c>
      <c r="C529">
        <f t="shared" si="834"/>
        <v>2.4912000000000001</v>
      </c>
      <c r="D529">
        <f t="shared" si="835"/>
        <v>1.4912000000000001</v>
      </c>
      <c r="E529">
        <f t="shared" si="836"/>
        <v>149120</v>
      </c>
      <c r="F529">
        <f t="shared" si="837"/>
        <v>1112835820.8955224</v>
      </c>
      <c r="G529">
        <f t="shared" si="838"/>
        <v>3.1139999999999999</v>
      </c>
      <c r="H529">
        <f t="shared" si="832"/>
        <v>1.9741792367689011</v>
      </c>
      <c r="I529">
        <f t="shared" si="833"/>
        <v>1.42395E-3</v>
      </c>
      <c r="J529">
        <f t="shared" si="839"/>
        <v>2.78115234375E-11</v>
      </c>
    </row>
    <row r="531" spans="1:14" x14ac:dyDescent="0.2">
      <c r="A531" s="1" t="s">
        <v>145</v>
      </c>
    </row>
    <row r="532" spans="1:14" x14ac:dyDescent="0.2">
      <c r="A532" s="3" t="s">
        <v>1</v>
      </c>
    </row>
    <row r="533" spans="1:14" x14ac:dyDescent="0.2">
      <c r="A533" s="4" t="s">
        <v>2</v>
      </c>
    </row>
    <row r="534" spans="1:14" x14ac:dyDescent="0.2">
      <c r="A534" t="s">
        <v>3</v>
      </c>
      <c r="B534" t="s">
        <v>4</v>
      </c>
      <c r="C534" t="s">
        <v>5</v>
      </c>
      <c r="D534" t="s">
        <v>6</v>
      </c>
      <c r="E534" s="5" t="s">
        <v>7</v>
      </c>
      <c r="F534" s="5" t="s">
        <v>8</v>
      </c>
      <c r="G534" s="2" t="s">
        <v>9</v>
      </c>
      <c r="H534" s="6" t="s">
        <v>10</v>
      </c>
      <c r="I534" s="6" t="s">
        <v>11</v>
      </c>
      <c r="J534" s="6" t="s">
        <v>12</v>
      </c>
      <c r="K534" s="6" t="s">
        <v>13</v>
      </c>
      <c r="L534" s="6" t="s">
        <v>14</v>
      </c>
      <c r="M534" s="6" t="s">
        <v>144</v>
      </c>
      <c r="N534" s="6" t="s">
        <v>14</v>
      </c>
    </row>
    <row r="535" spans="1:14" x14ac:dyDescent="0.2">
      <c r="A535" s="4">
        <v>1.2342</v>
      </c>
      <c r="B535" s="4">
        <v>67.415000000000006</v>
      </c>
      <c r="C535" s="4">
        <f t="shared" ref="C535:C548" si="840">B535/(1000*60)</f>
        <v>1.1235833333333334E-3</v>
      </c>
      <c r="D535" s="4">
        <f t="shared" ref="D535:D548" si="841">A535+1</f>
        <v>2.2342</v>
      </c>
      <c r="E535" s="4">
        <f t="shared" ref="E535:E548" si="842">D535-1</f>
        <v>1.2342</v>
      </c>
      <c r="F535" s="4">
        <f t="shared" ref="F535:F548" si="843">E535*100000</f>
        <v>123420</v>
      </c>
      <c r="G535" s="4">
        <f t="shared" ref="G535:G548" si="844">(0.00001781*0.000134*C535)/(0.0002688*F535)</f>
        <v>8.0827509974088369E-14</v>
      </c>
      <c r="H535" s="4">
        <f t="shared" ref="H535:H548" si="845">G535/(0.0000000000009869233)</f>
        <v>8.1898471719219074E-2</v>
      </c>
      <c r="I535" s="4">
        <f t="shared" ref="I535:I548" si="846">LOG(F535)</f>
        <v>5.0913855420783678</v>
      </c>
      <c r="J535" s="4">
        <f t="shared" ref="J535:J548" si="847">LOG(H535)</f>
        <v>-1.0867242023922394</v>
      </c>
      <c r="K535" s="4">
        <f t="shared" ref="K535:L548" si="848">LOG(A535)</f>
        <v>9.1385542078367632E-2</v>
      </c>
      <c r="L535" s="4">
        <f t="shared" si="848"/>
        <v>1.8287565388563587</v>
      </c>
      <c r="M535">
        <f t="shared" ref="M535:M548" si="849">LOG(F535)</f>
        <v>5.0913855420783678</v>
      </c>
      <c r="N535">
        <f t="shared" ref="N535:N548" si="850">LOG(B535)</f>
        <v>1.8287565388563587</v>
      </c>
    </row>
    <row r="536" spans="1:14" x14ac:dyDescent="0.2">
      <c r="A536">
        <v>1.2555000000000001</v>
      </c>
      <c r="B536">
        <v>68.488</v>
      </c>
      <c r="C536">
        <f t="shared" si="840"/>
        <v>1.1414666666666666E-3</v>
      </c>
      <c r="D536">
        <f t="shared" si="841"/>
        <v>2.2555000000000001</v>
      </c>
      <c r="E536">
        <f t="shared" si="842"/>
        <v>1.2555000000000001</v>
      </c>
      <c r="F536">
        <f t="shared" si="843"/>
        <v>125550</v>
      </c>
      <c r="G536" s="2">
        <f t="shared" si="844"/>
        <v>8.0720895282977135E-14</v>
      </c>
      <c r="H536" s="2">
        <f t="shared" si="845"/>
        <v>8.1790444387093833E-2</v>
      </c>
      <c r="I536" s="2">
        <f t="shared" si="846"/>
        <v>5.0988167170489413</v>
      </c>
      <c r="J536">
        <f t="shared" si="847"/>
        <v>-1.087297432176686</v>
      </c>
      <c r="K536">
        <f t="shared" si="848"/>
        <v>9.8816717048941252E-2</v>
      </c>
      <c r="L536">
        <f t="shared" si="848"/>
        <v>1.8356144840424859</v>
      </c>
      <c r="M536">
        <f t="shared" si="849"/>
        <v>5.0988167170489413</v>
      </c>
      <c r="N536">
        <f t="shared" si="850"/>
        <v>1.8356144840424859</v>
      </c>
    </row>
    <row r="537" spans="1:14" x14ac:dyDescent="0.2">
      <c r="A537">
        <v>1.2722</v>
      </c>
      <c r="B537">
        <v>69.978999999999999</v>
      </c>
      <c r="C537">
        <f t="shared" si="840"/>
        <v>1.1663166666666667E-3</v>
      </c>
      <c r="D537">
        <f t="shared" si="841"/>
        <v>2.2721999999999998</v>
      </c>
      <c r="E537">
        <f t="shared" si="842"/>
        <v>1.2721999999999998</v>
      </c>
      <c r="F537">
        <f t="shared" si="843"/>
        <v>127219.99999999997</v>
      </c>
      <c r="G537" s="2">
        <f t="shared" si="844"/>
        <v>8.1395527855835956E-14</v>
      </c>
      <c r="H537" s="2">
        <f t="shared" si="845"/>
        <v>8.2474015818489593E-2</v>
      </c>
      <c r="I537" s="2">
        <f t="shared" si="846"/>
        <v>5.1045553912405133</v>
      </c>
      <c r="J537">
        <f t="shared" si="847"/>
        <v>-1.0836828582882194</v>
      </c>
      <c r="K537">
        <f t="shared" si="848"/>
        <v>0.10455539124051359</v>
      </c>
      <c r="L537">
        <f t="shared" si="848"/>
        <v>1.8449677321225246</v>
      </c>
      <c r="M537">
        <f t="shared" si="849"/>
        <v>5.1045553912405133</v>
      </c>
      <c r="N537">
        <f t="shared" si="850"/>
        <v>1.8449677321225246</v>
      </c>
    </row>
    <row r="538" spans="1:14" x14ac:dyDescent="0.2">
      <c r="A538">
        <v>1.292</v>
      </c>
      <c r="B538">
        <v>71.337000000000003</v>
      </c>
      <c r="C538">
        <f t="shared" si="840"/>
        <v>1.18895E-3</v>
      </c>
      <c r="D538">
        <f t="shared" si="841"/>
        <v>2.2919999999999998</v>
      </c>
      <c r="E538">
        <f t="shared" si="842"/>
        <v>1.2919999999999998</v>
      </c>
      <c r="F538">
        <f t="shared" si="843"/>
        <v>129199.99999999999</v>
      </c>
      <c r="G538" s="2">
        <f t="shared" si="844"/>
        <v>8.1703475514383412E-14</v>
      </c>
      <c r="H538" s="2">
        <f t="shared" si="845"/>
        <v>8.2786043772989662E-2</v>
      </c>
      <c r="I538" s="2">
        <f t="shared" si="846"/>
        <v>5.1112625136590655</v>
      </c>
      <c r="J538">
        <f t="shared" si="847"/>
        <v>-1.0820428712253485</v>
      </c>
      <c r="K538">
        <f t="shared" si="848"/>
        <v>0.1112625136590653</v>
      </c>
      <c r="L538">
        <f t="shared" si="848"/>
        <v>1.8533148416039473</v>
      </c>
      <c r="M538">
        <f t="shared" si="849"/>
        <v>5.1112625136590655</v>
      </c>
      <c r="N538">
        <f t="shared" si="850"/>
        <v>1.8533148416039473</v>
      </c>
    </row>
    <row r="539" spans="1:14" x14ac:dyDescent="0.2">
      <c r="A539">
        <v>1.3113999999999999</v>
      </c>
      <c r="B539">
        <v>72.914000000000001</v>
      </c>
      <c r="C539">
        <f t="shared" si="840"/>
        <v>1.2152333333333334E-3</v>
      </c>
      <c r="D539">
        <f t="shared" si="841"/>
        <v>2.3113999999999999</v>
      </c>
      <c r="E539">
        <f t="shared" si="842"/>
        <v>1.3113999999999999</v>
      </c>
      <c r="F539">
        <f t="shared" si="843"/>
        <v>131140</v>
      </c>
      <c r="G539" s="2">
        <f t="shared" si="844"/>
        <v>8.2274252960455473E-14</v>
      </c>
      <c r="H539" s="2">
        <f t="shared" si="845"/>
        <v>8.3364384000717648E-2</v>
      </c>
      <c r="I539" s="2">
        <f t="shared" si="846"/>
        <v>5.1177351793304968</v>
      </c>
      <c r="J539">
        <f t="shared" si="847"/>
        <v>-1.0790194545860974</v>
      </c>
      <c r="K539">
        <f t="shared" si="848"/>
        <v>0.1177351793304965</v>
      </c>
      <c r="L539">
        <f t="shared" si="848"/>
        <v>1.8628109239146298</v>
      </c>
      <c r="M539">
        <f t="shared" si="849"/>
        <v>5.1177351793304968</v>
      </c>
      <c r="N539">
        <f t="shared" si="850"/>
        <v>1.8628109239146298</v>
      </c>
    </row>
    <row r="540" spans="1:14" x14ac:dyDescent="0.2">
      <c r="A540">
        <v>1.3324</v>
      </c>
      <c r="B540">
        <v>74.209999999999994</v>
      </c>
      <c r="C540">
        <f t="shared" si="840"/>
        <v>1.2368333333333333E-3</v>
      </c>
      <c r="D540">
        <f t="shared" si="841"/>
        <v>2.3323999999999998</v>
      </c>
      <c r="E540">
        <f t="shared" si="842"/>
        <v>1.3323999999999998</v>
      </c>
      <c r="F540">
        <f t="shared" si="843"/>
        <v>133239.99999999997</v>
      </c>
      <c r="G540" s="2">
        <f t="shared" si="844"/>
        <v>8.2416849811981519E-14</v>
      </c>
      <c r="H540" s="2">
        <f t="shared" si="845"/>
        <v>8.3508870255653622E-2</v>
      </c>
      <c r="I540" s="2">
        <f t="shared" si="846"/>
        <v>5.1246346240191389</v>
      </c>
      <c r="J540">
        <f t="shared" si="847"/>
        <v>-1.0782673916004497</v>
      </c>
      <c r="K540">
        <f t="shared" si="848"/>
        <v>0.1246346240191392</v>
      </c>
      <c r="L540">
        <f t="shared" si="848"/>
        <v>1.87046243158892</v>
      </c>
      <c r="M540">
        <f t="shared" si="849"/>
        <v>5.1246346240191389</v>
      </c>
      <c r="N540">
        <f t="shared" si="850"/>
        <v>1.87046243158892</v>
      </c>
    </row>
    <row r="541" spans="1:14" x14ac:dyDescent="0.2">
      <c r="A541">
        <v>1.3512999999999999</v>
      </c>
      <c r="B541">
        <v>75.769000000000005</v>
      </c>
      <c r="C541">
        <f t="shared" si="840"/>
        <v>1.2628166666666667E-3</v>
      </c>
      <c r="D541">
        <f t="shared" si="841"/>
        <v>2.3513000000000002</v>
      </c>
      <c r="E541">
        <f t="shared" si="842"/>
        <v>1.3513000000000002</v>
      </c>
      <c r="F541">
        <f t="shared" si="843"/>
        <v>135130.00000000003</v>
      </c>
      <c r="G541" s="2">
        <f t="shared" si="844"/>
        <v>8.2971316632998325E-14</v>
      </c>
      <c r="H541" s="2">
        <f t="shared" si="845"/>
        <v>8.407068374310174E-2</v>
      </c>
      <c r="I541" s="2">
        <f t="shared" si="846"/>
        <v>5.1307517767651429</v>
      </c>
      <c r="J541">
        <f t="shared" si="847"/>
        <v>-1.0753554204709233</v>
      </c>
      <c r="K541">
        <f t="shared" si="848"/>
        <v>0.13075177676514291</v>
      </c>
      <c r="L541">
        <f t="shared" si="848"/>
        <v>1.8794915554644502</v>
      </c>
      <c r="M541">
        <f t="shared" si="849"/>
        <v>5.1307517767651429</v>
      </c>
      <c r="N541">
        <f t="shared" si="850"/>
        <v>1.8794915554644502</v>
      </c>
    </row>
    <row r="542" spans="1:14" x14ac:dyDescent="0.2">
      <c r="A542">
        <v>1.3752</v>
      </c>
      <c r="B542">
        <v>77.006</v>
      </c>
      <c r="C542">
        <f t="shared" si="840"/>
        <v>1.2834333333333334E-3</v>
      </c>
      <c r="D542">
        <f t="shared" si="841"/>
        <v>2.3752</v>
      </c>
      <c r="E542">
        <f t="shared" si="842"/>
        <v>1.3752</v>
      </c>
      <c r="F542">
        <f t="shared" si="843"/>
        <v>137520</v>
      </c>
      <c r="G542" s="2">
        <f t="shared" si="844"/>
        <v>8.2860376892509739E-14</v>
      </c>
      <c r="H542" s="2">
        <f t="shared" si="845"/>
        <v>8.3958274054842699E-2</v>
      </c>
      <c r="I542" s="2">
        <f t="shared" si="846"/>
        <v>5.1383658636789962</v>
      </c>
      <c r="J542">
        <f t="shared" si="847"/>
        <v>-1.0759364978667016</v>
      </c>
      <c r="K542">
        <f t="shared" si="848"/>
        <v>0.138365863678996</v>
      </c>
      <c r="L542">
        <f t="shared" si="848"/>
        <v>1.8865245649825249</v>
      </c>
      <c r="M542">
        <f t="shared" si="849"/>
        <v>5.1383658636789962</v>
      </c>
      <c r="N542">
        <f t="shared" si="850"/>
        <v>1.8865245649825249</v>
      </c>
    </row>
    <row r="543" spans="1:14" x14ac:dyDescent="0.2">
      <c r="A543">
        <v>1.3912</v>
      </c>
      <c r="B543">
        <v>78.424000000000007</v>
      </c>
      <c r="C543">
        <f t="shared" si="840"/>
        <v>1.3070666666666667E-3</v>
      </c>
      <c r="D543">
        <f t="shared" si="841"/>
        <v>2.3912</v>
      </c>
      <c r="E543">
        <f t="shared" si="842"/>
        <v>1.3912</v>
      </c>
      <c r="F543">
        <f t="shared" si="843"/>
        <v>139120</v>
      </c>
      <c r="G543" s="2">
        <f t="shared" si="844"/>
        <v>8.3415666402534778E-14</v>
      </c>
      <c r="H543" s="2">
        <f t="shared" si="845"/>
        <v>8.4520921131900295E-2</v>
      </c>
      <c r="I543" s="2">
        <f t="shared" si="846"/>
        <v>5.1433895689946558</v>
      </c>
      <c r="J543">
        <f t="shared" si="847"/>
        <v>-1.0730357785349927</v>
      </c>
      <c r="K543">
        <f t="shared" si="848"/>
        <v>0.14338956899465605</v>
      </c>
      <c r="L543">
        <f t="shared" si="848"/>
        <v>1.8944489896298939</v>
      </c>
      <c r="M543">
        <f t="shared" si="849"/>
        <v>5.1433895689946558</v>
      </c>
      <c r="N543">
        <f t="shared" si="850"/>
        <v>1.8944489896298939</v>
      </c>
    </row>
    <row r="544" spans="1:14" x14ac:dyDescent="0.2">
      <c r="A544">
        <v>1.4136</v>
      </c>
      <c r="B544">
        <v>79.900000000000006</v>
      </c>
      <c r="C544">
        <f t="shared" si="840"/>
        <v>1.3316666666666668E-3</v>
      </c>
      <c r="D544">
        <f t="shared" si="841"/>
        <v>2.4135999999999997</v>
      </c>
      <c r="E544">
        <f t="shared" si="842"/>
        <v>1.4135999999999997</v>
      </c>
      <c r="F544">
        <f t="shared" si="843"/>
        <v>141359.99999999997</v>
      </c>
      <c r="G544" s="2">
        <f t="shared" si="844"/>
        <v>8.363892569826227E-14</v>
      </c>
      <c r="H544" s="2">
        <f t="shared" si="845"/>
        <v>8.4747138605666988E-2</v>
      </c>
      <c r="I544" s="2">
        <f t="shared" si="846"/>
        <v>5.1503265364987074</v>
      </c>
      <c r="J544">
        <f t="shared" si="847"/>
        <v>-1.0718749563549468</v>
      </c>
      <c r="K544">
        <f t="shared" si="848"/>
        <v>0.15032653649870764</v>
      </c>
      <c r="L544">
        <f t="shared" si="848"/>
        <v>1.9025467793139914</v>
      </c>
      <c r="M544">
        <f t="shared" si="849"/>
        <v>5.1503265364987074</v>
      </c>
      <c r="N544">
        <f t="shared" si="850"/>
        <v>1.9025467793139914</v>
      </c>
    </row>
    <row r="545" spans="1:15" x14ac:dyDescent="0.2">
      <c r="A545">
        <v>1.4311</v>
      </c>
      <c r="B545">
        <v>81.25</v>
      </c>
      <c r="C545">
        <f t="shared" si="840"/>
        <v>1.3541666666666667E-3</v>
      </c>
      <c r="D545">
        <f t="shared" si="841"/>
        <v>2.4310999999999998</v>
      </c>
      <c r="E545">
        <f t="shared" si="842"/>
        <v>1.4310999999999998</v>
      </c>
      <c r="F545">
        <f t="shared" si="843"/>
        <v>143109.99999999997</v>
      </c>
      <c r="G545" s="2">
        <f t="shared" si="844"/>
        <v>8.4012051706673668E-14</v>
      </c>
      <c r="H545" s="2">
        <f t="shared" si="845"/>
        <v>8.5125208520939424E-2</v>
      </c>
      <c r="I545" s="2">
        <f t="shared" si="846"/>
        <v>5.1556699817198108</v>
      </c>
      <c r="J545">
        <f t="shared" si="847"/>
        <v>-1.0699418112391299</v>
      </c>
      <c r="K545">
        <f t="shared" si="848"/>
        <v>0.15566998171981131</v>
      </c>
      <c r="L545">
        <f t="shared" si="848"/>
        <v>1.9098233696509119</v>
      </c>
      <c r="M545">
        <f t="shared" si="849"/>
        <v>5.1556699817198108</v>
      </c>
      <c r="N545">
        <f t="shared" si="850"/>
        <v>1.9098233696509119</v>
      </c>
    </row>
    <row r="546" spans="1:15" x14ac:dyDescent="0.2">
      <c r="A546">
        <v>1.4521999999999999</v>
      </c>
      <c r="B546">
        <v>82.677999999999997</v>
      </c>
      <c r="C546">
        <f t="shared" si="840"/>
        <v>1.3779666666666665E-3</v>
      </c>
      <c r="D546">
        <f t="shared" si="841"/>
        <v>2.4521999999999999</v>
      </c>
      <c r="E546">
        <f t="shared" si="842"/>
        <v>1.4521999999999999</v>
      </c>
      <c r="F546">
        <f t="shared" si="843"/>
        <v>145220</v>
      </c>
      <c r="G546" s="2">
        <f t="shared" si="844"/>
        <v>8.4246473963012898E-14</v>
      </c>
      <c r="H546" s="2">
        <f t="shared" si="845"/>
        <v>8.5362736864164512E-2</v>
      </c>
      <c r="I546" s="2">
        <f t="shared" si="846"/>
        <v>5.1620264324211771</v>
      </c>
      <c r="J546">
        <f t="shared" si="847"/>
        <v>-1.0687316691933582</v>
      </c>
      <c r="K546">
        <f t="shared" si="848"/>
        <v>0.16202643242117698</v>
      </c>
      <c r="L546">
        <f t="shared" si="848"/>
        <v>1.9173899623980493</v>
      </c>
      <c r="M546">
        <f t="shared" si="849"/>
        <v>5.1620264324211771</v>
      </c>
      <c r="N546">
        <f t="shared" si="850"/>
        <v>1.9173899623980493</v>
      </c>
    </row>
    <row r="547" spans="1:15" x14ac:dyDescent="0.2">
      <c r="A547">
        <v>1.4738</v>
      </c>
      <c r="B547">
        <v>83.926000000000002</v>
      </c>
      <c r="C547">
        <f t="shared" si="840"/>
        <v>1.3987666666666666E-3</v>
      </c>
      <c r="D547">
        <f t="shared" si="841"/>
        <v>2.4737999999999998</v>
      </c>
      <c r="E547">
        <f t="shared" si="842"/>
        <v>1.4737999999999998</v>
      </c>
      <c r="F547">
        <f t="shared" si="843"/>
        <v>147379.99999999997</v>
      </c>
      <c r="G547" s="2">
        <f t="shared" si="844"/>
        <v>8.4264796356384682E-14</v>
      </c>
      <c r="H547" s="2">
        <f t="shared" si="845"/>
        <v>8.5381302028622361E-2</v>
      </c>
      <c r="I547" s="2">
        <f t="shared" si="846"/>
        <v>5.168438552186772</v>
      </c>
      <c r="J547">
        <f t="shared" si="847"/>
        <v>-1.0686372266750281</v>
      </c>
      <c r="K547">
        <f t="shared" si="848"/>
        <v>0.16843855218677245</v>
      </c>
      <c r="L547">
        <f t="shared" si="848"/>
        <v>1.9238965246819748</v>
      </c>
      <c r="M547">
        <f t="shared" si="849"/>
        <v>5.168438552186772</v>
      </c>
      <c r="N547">
        <f t="shared" si="850"/>
        <v>1.9238965246819748</v>
      </c>
    </row>
    <row r="548" spans="1:15" x14ac:dyDescent="0.2">
      <c r="A548">
        <v>1.4912000000000001</v>
      </c>
      <c r="B548">
        <v>85.436999999999998</v>
      </c>
      <c r="C548">
        <f t="shared" si="840"/>
        <v>1.42395E-3</v>
      </c>
      <c r="D548">
        <f t="shared" si="841"/>
        <v>2.4912000000000001</v>
      </c>
      <c r="E548">
        <f t="shared" si="842"/>
        <v>1.4912000000000001</v>
      </c>
      <c r="F548">
        <f t="shared" si="843"/>
        <v>149120</v>
      </c>
      <c r="G548" s="2">
        <f t="shared" si="844"/>
        <v>8.4780953842902186E-14</v>
      </c>
      <c r="H548" s="2">
        <f t="shared" si="845"/>
        <v>8.5904298584198166E-2</v>
      </c>
      <c r="I548" s="2">
        <f t="shared" si="846"/>
        <v>5.1735358950099064</v>
      </c>
      <c r="J548">
        <f t="shared" si="847"/>
        <v>-1.0659851038673771</v>
      </c>
      <c r="K548">
        <f t="shared" si="848"/>
        <v>0.17353589500990615</v>
      </c>
      <c r="L548">
        <f t="shared" si="848"/>
        <v>1.9316459903127594</v>
      </c>
      <c r="M548">
        <f t="shared" si="849"/>
        <v>5.1735358950099064</v>
      </c>
      <c r="N548">
        <f t="shared" si="850"/>
        <v>1.9316459903127594</v>
      </c>
    </row>
    <row r="550" spans="1:15" x14ac:dyDescent="0.2">
      <c r="A550" s="4" t="s">
        <v>145</v>
      </c>
    </row>
    <row r="551" spans="1:15" x14ac:dyDescent="0.2">
      <c r="A551" t="s">
        <v>146</v>
      </c>
      <c r="B551" t="s">
        <v>147</v>
      </c>
      <c r="C551" t="s">
        <v>5</v>
      </c>
      <c r="D551" t="s">
        <v>6</v>
      </c>
      <c r="E551" s="5" t="s">
        <v>7</v>
      </c>
      <c r="F551" s="5" t="s">
        <v>8</v>
      </c>
      <c r="G551" s="2" t="s">
        <v>9</v>
      </c>
      <c r="H551" s="6" t="s">
        <v>10</v>
      </c>
      <c r="I551" s="6" t="s">
        <v>11</v>
      </c>
      <c r="J551" s="6" t="s">
        <v>12</v>
      </c>
      <c r="K551" s="6" t="s">
        <v>13</v>
      </c>
      <c r="L551" s="6" t="s">
        <v>14</v>
      </c>
      <c r="M551" s="6" t="s">
        <v>144</v>
      </c>
      <c r="N551" s="6" t="s">
        <v>14</v>
      </c>
      <c r="O551" s="6" t="s">
        <v>148</v>
      </c>
    </row>
    <row r="552" spans="1:15" x14ac:dyDescent="0.2">
      <c r="A552" s="4">
        <v>1.2337</v>
      </c>
      <c r="B552" s="4">
        <v>51.201999999999998</v>
      </c>
      <c r="C552" s="4">
        <f t="shared" ref="C552:C565" si="851">B552/(1000*60)</f>
        <v>8.5336666666666668E-4</v>
      </c>
      <c r="D552" s="4">
        <f t="shared" ref="D552:D565" si="852">A552+1</f>
        <v>2.2336999999999998</v>
      </c>
      <c r="E552" s="4">
        <f t="shared" ref="E552:E565" si="853">D552-1</f>
        <v>1.2336999999999998</v>
      </c>
      <c r="F552" s="4">
        <f t="shared" ref="F552:F565" si="854">E552*100000</f>
        <v>123369.99999999999</v>
      </c>
      <c r="G552" s="4">
        <f t="shared" ref="G552:G565" si="855">(0.00001781*0.000134*C552)/(0.0002688*F552)</f>
        <v>6.1413742483733946E-14</v>
      </c>
      <c r="H552" s="4">
        <f t="shared" ref="H552:H565" si="856">G552/(0.0000000000009869233)</f>
        <v>6.2227472473021905E-2</v>
      </c>
      <c r="I552" s="4">
        <f t="shared" ref="I552:I565" si="857">LOG(F552)</f>
        <v>5.0912095647341298</v>
      </c>
      <c r="J552" s="4">
        <f t="shared" ref="J552:J565" si="858">LOG(H552)</f>
        <v>-1.2060178386316616</v>
      </c>
      <c r="K552" s="4">
        <f t="shared" ref="K552:L565" si="859">LOG(A552)</f>
        <v>9.1209564734129445E-2</v>
      </c>
      <c r="L552" s="4">
        <f t="shared" si="859"/>
        <v>1.7092869252726983</v>
      </c>
      <c r="M552" s="4">
        <f t="shared" ref="M552:M565" si="860">LOG(F552)</f>
        <v>5.0912095647341298</v>
      </c>
      <c r="N552" s="4">
        <f t="shared" ref="N552:N565" si="861">LOG(B552)</f>
        <v>1.7092869252726983</v>
      </c>
      <c r="O552" s="4">
        <f>G552/G535</f>
        <v>0.75981237704120697</v>
      </c>
    </row>
    <row r="553" spans="1:15" x14ac:dyDescent="0.2">
      <c r="A553">
        <v>1.2525999999999999</v>
      </c>
      <c r="B553">
        <v>52.481999999999999</v>
      </c>
      <c r="C553">
        <f t="shared" si="851"/>
        <v>8.7469999999999996E-4</v>
      </c>
      <c r="D553">
        <f t="shared" si="852"/>
        <v>2.2526000000000002</v>
      </c>
      <c r="E553">
        <f t="shared" si="853"/>
        <v>1.2526000000000002</v>
      </c>
      <c r="F553">
        <f t="shared" si="854"/>
        <v>125260.00000000001</v>
      </c>
      <c r="G553" s="2">
        <f t="shared" si="855"/>
        <v>6.1999212411992583E-14</v>
      </c>
      <c r="H553" s="2">
        <f t="shared" si="856"/>
        <v>6.2820699857823376E-2</v>
      </c>
      <c r="I553" s="2">
        <f t="shared" si="857"/>
        <v>5.0978124073652893</v>
      </c>
      <c r="J553">
        <f t="shared" si="858"/>
        <v>-1.2018972296265025</v>
      </c>
      <c r="K553">
        <f t="shared" si="859"/>
        <v>9.781240736528897E-2</v>
      </c>
      <c r="L553">
        <f t="shared" si="859"/>
        <v>1.7200103769090171</v>
      </c>
      <c r="M553">
        <f t="shared" si="860"/>
        <v>5.0978124073652893</v>
      </c>
      <c r="N553">
        <f t="shared" si="861"/>
        <v>1.7200103769090171</v>
      </c>
      <c r="O553" s="4">
        <f t="shared" ref="O553:O565" si="862">G553/G536</f>
        <v>0.76806893920894503</v>
      </c>
    </row>
    <row r="554" spans="1:15" x14ac:dyDescent="0.2">
      <c r="A554">
        <v>1.2763</v>
      </c>
      <c r="B554">
        <v>53.82</v>
      </c>
      <c r="C554">
        <f t="shared" si="851"/>
        <v>8.9700000000000001E-4</v>
      </c>
      <c r="D554">
        <f t="shared" si="852"/>
        <v>2.2763</v>
      </c>
      <c r="E554">
        <f t="shared" si="853"/>
        <v>1.2763</v>
      </c>
      <c r="F554">
        <f t="shared" si="854"/>
        <v>127630</v>
      </c>
      <c r="G554" s="2">
        <f t="shared" si="855"/>
        <v>6.2399215155975447E-14</v>
      </c>
      <c r="H554" s="2">
        <f t="shared" si="856"/>
        <v>6.3226002624495181E-2</v>
      </c>
      <c r="I554" s="2">
        <f t="shared" si="857"/>
        <v>5.1059527692369802</v>
      </c>
      <c r="J554">
        <f t="shared" si="858"/>
        <v>-1.1991042749794747</v>
      </c>
      <c r="K554">
        <f t="shared" si="859"/>
        <v>0.1059527692369799</v>
      </c>
      <c r="L554">
        <f t="shared" si="859"/>
        <v>1.7309436934277358</v>
      </c>
      <c r="M554">
        <f t="shared" si="860"/>
        <v>5.1059527692369802</v>
      </c>
      <c r="N554">
        <f t="shared" si="861"/>
        <v>1.7309436934277358</v>
      </c>
      <c r="O554" s="4">
        <f t="shared" si="862"/>
        <v>0.76661724298285883</v>
      </c>
    </row>
    <row r="555" spans="1:15" x14ac:dyDescent="0.2">
      <c r="A555">
        <v>1.2950999999999999</v>
      </c>
      <c r="B555">
        <v>55.116</v>
      </c>
      <c r="C555">
        <f t="shared" si="851"/>
        <v>9.1859999999999999E-4</v>
      </c>
      <c r="D555">
        <f t="shared" si="852"/>
        <v>2.2950999999999997</v>
      </c>
      <c r="E555">
        <f t="shared" si="853"/>
        <v>1.2950999999999997</v>
      </c>
      <c r="F555">
        <f t="shared" si="854"/>
        <v>129509.99999999997</v>
      </c>
      <c r="G555" s="2">
        <f t="shared" si="855"/>
        <v>6.2974190148030517E-14</v>
      </c>
      <c r="H555" s="2">
        <f t="shared" si="856"/>
        <v>6.3808596015547017E-2</v>
      </c>
      <c r="I555" s="2">
        <f t="shared" si="857"/>
        <v>5.1123033033759295</v>
      </c>
      <c r="J555">
        <f t="shared" si="858"/>
        <v>-1.1951208110806122</v>
      </c>
      <c r="K555">
        <f t="shared" si="859"/>
        <v>0.11230330337593004</v>
      </c>
      <c r="L555">
        <f t="shared" si="859"/>
        <v>1.7412776914655483</v>
      </c>
      <c r="M555">
        <f t="shared" si="860"/>
        <v>5.1123033033759295</v>
      </c>
      <c r="N555">
        <f t="shared" si="861"/>
        <v>1.7412776914655483</v>
      </c>
      <c r="O555" s="4">
        <f t="shared" si="862"/>
        <v>0.7707651327138989</v>
      </c>
    </row>
    <row r="556" spans="1:15" x14ac:dyDescent="0.2">
      <c r="A556">
        <v>1.3138000000000001</v>
      </c>
      <c r="B556">
        <v>56.277999999999999</v>
      </c>
      <c r="C556">
        <f t="shared" si="851"/>
        <v>9.3796666666666668E-4</v>
      </c>
      <c r="D556">
        <f t="shared" si="852"/>
        <v>2.3138000000000001</v>
      </c>
      <c r="E556">
        <f t="shared" si="853"/>
        <v>1.3138000000000001</v>
      </c>
      <c r="F556">
        <f t="shared" si="854"/>
        <v>131380</v>
      </c>
      <c r="G556" s="2">
        <f t="shared" si="855"/>
        <v>6.3386620934940954E-14</v>
      </c>
      <c r="H556" s="2">
        <f t="shared" si="856"/>
        <v>6.4226491496290491E-2</v>
      </c>
      <c r="I556" s="2">
        <f t="shared" si="857"/>
        <v>5.1185292575317396</v>
      </c>
      <c r="J556">
        <f t="shared" si="858"/>
        <v>-1.1922858015639513</v>
      </c>
      <c r="K556">
        <f t="shared" si="859"/>
        <v>0.1185292575317395</v>
      </c>
      <c r="L556">
        <f t="shared" si="859"/>
        <v>1.7503386551380187</v>
      </c>
      <c r="M556">
        <f t="shared" si="860"/>
        <v>5.1185292575317396</v>
      </c>
      <c r="N556">
        <f t="shared" si="861"/>
        <v>1.7503386551380187</v>
      </c>
      <c r="O556" s="4">
        <f t="shared" si="862"/>
        <v>0.77043082925842277</v>
      </c>
    </row>
    <row r="557" spans="1:15" x14ac:dyDescent="0.2">
      <c r="A557">
        <v>1.3328</v>
      </c>
      <c r="B557">
        <v>57.767000000000003</v>
      </c>
      <c r="C557">
        <f t="shared" si="851"/>
        <v>9.6278333333333342E-4</v>
      </c>
      <c r="D557">
        <f t="shared" si="852"/>
        <v>2.3327999999999998</v>
      </c>
      <c r="E557">
        <f t="shared" si="853"/>
        <v>1.3327999999999998</v>
      </c>
      <c r="F557">
        <f t="shared" si="854"/>
        <v>133279.99999999997</v>
      </c>
      <c r="G557" s="2">
        <f t="shared" si="855"/>
        <v>6.4136171665466809E-14</v>
      </c>
      <c r="H557" s="2">
        <f t="shared" si="856"/>
        <v>6.4985973748382275E-2</v>
      </c>
      <c r="I557" s="2">
        <f t="shared" si="857"/>
        <v>5.1247649840627121</v>
      </c>
      <c r="J557">
        <f t="shared" si="858"/>
        <v>-1.1871803692189025</v>
      </c>
      <c r="K557">
        <f t="shared" si="859"/>
        <v>0.12476498406271237</v>
      </c>
      <c r="L557">
        <f t="shared" si="859"/>
        <v>1.7616798140140404</v>
      </c>
      <c r="M557">
        <f t="shared" si="860"/>
        <v>5.1247649840627121</v>
      </c>
      <c r="N557">
        <f t="shared" si="861"/>
        <v>1.7616798140140404</v>
      </c>
      <c r="O557" s="4">
        <f t="shared" si="862"/>
        <v>0.7781924668533361</v>
      </c>
    </row>
    <row r="558" spans="1:15" x14ac:dyDescent="0.2">
      <c r="A558">
        <v>1.3514999999999999</v>
      </c>
      <c r="B558">
        <v>59.406999999999996</v>
      </c>
      <c r="C558">
        <f t="shared" si="851"/>
        <v>9.9011666666666662E-4</v>
      </c>
      <c r="D558">
        <f t="shared" si="852"/>
        <v>2.3514999999999997</v>
      </c>
      <c r="E558">
        <f t="shared" si="853"/>
        <v>1.3514999999999997</v>
      </c>
      <c r="F558">
        <f t="shared" si="854"/>
        <v>135149.99999999997</v>
      </c>
      <c r="G558" s="2">
        <f t="shared" si="855"/>
        <v>6.5044379417123261E-14</v>
      </c>
      <c r="H558" s="2">
        <f t="shared" si="856"/>
        <v>6.5906215221713027E-2</v>
      </c>
      <c r="I558" s="2">
        <f t="shared" si="857"/>
        <v>5.1308160500347437</v>
      </c>
      <c r="J558">
        <f t="shared" si="858"/>
        <v>-1.1810736277547711</v>
      </c>
      <c r="K558">
        <f t="shared" si="859"/>
        <v>0.1308160500347442</v>
      </c>
      <c r="L558">
        <f t="shared" si="859"/>
        <v>1.7738376214502036</v>
      </c>
      <c r="M558">
        <f t="shared" si="860"/>
        <v>5.1308160500347437</v>
      </c>
      <c r="N558">
        <f t="shared" si="861"/>
        <v>1.7738376214502036</v>
      </c>
      <c r="O558" s="4">
        <f t="shared" si="862"/>
        <v>0.78393813737860607</v>
      </c>
    </row>
    <row r="559" spans="1:15" x14ac:dyDescent="0.2">
      <c r="A559">
        <v>1.3711</v>
      </c>
      <c r="B559">
        <v>60.786999999999999</v>
      </c>
      <c r="C559">
        <f t="shared" si="851"/>
        <v>1.0131166666666666E-3</v>
      </c>
      <c r="D559">
        <f t="shared" si="852"/>
        <v>2.3711000000000002</v>
      </c>
      <c r="E559">
        <f t="shared" si="853"/>
        <v>1.3711000000000002</v>
      </c>
      <c r="F559">
        <f t="shared" si="854"/>
        <v>137110.00000000003</v>
      </c>
      <c r="G559" s="2">
        <f t="shared" si="855"/>
        <v>6.5603918822637475E-14</v>
      </c>
      <c r="H559" s="2">
        <f t="shared" si="856"/>
        <v>6.6473168505229802E-2</v>
      </c>
      <c r="I559" s="2">
        <f t="shared" si="857"/>
        <v>5.1370691308394081</v>
      </c>
      <c r="J559">
        <f t="shared" si="858"/>
        <v>-1.1773536196831937</v>
      </c>
      <c r="K559">
        <f t="shared" si="859"/>
        <v>0.13706913083940842</v>
      </c>
      <c r="L559">
        <f t="shared" si="859"/>
        <v>1.7838107103264453</v>
      </c>
      <c r="M559">
        <f t="shared" si="860"/>
        <v>5.1370691308394081</v>
      </c>
      <c r="N559">
        <f t="shared" si="861"/>
        <v>1.7838107103264453</v>
      </c>
      <c r="O559" s="4">
        <f t="shared" si="862"/>
        <v>0.79174053127638888</v>
      </c>
    </row>
    <row r="560" spans="1:15" x14ac:dyDescent="0.2">
      <c r="A560">
        <v>1.391</v>
      </c>
      <c r="B560">
        <v>62.381999999999998</v>
      </c>
      <c r="C560">
        <f t="shared" si="851"/>
        <v>1.0397E-3</v>
      </c>
      <c r="D560">
        <f t="shared" si="852"/>
        <v>2.391</v>
      </c>
      <c r="E560">
        <f t="shared" si="853"/>
        <v>1.391</v>
      </c>
      <c r="F560">
        <f t="shared" si="854"/>
        <v>139100</v>
      </c>
      <c r="G560" s="2">
        <f t="shared" si="855"/>
        <v>6.6362137711392979E-14</v>
      </c>
      <c r="H560" s="2">
        <f t="shared" si="856"/>
        <v>6.724143376835158E-2</v>
      </c>
      <c r="I560" s="2">
        <f t="shared" si="857"/>
        <v>5.1433271299920467</v>
      </c>
      <c r="J560">
        <f t="shared" si="858"/>
        <v>-1.1723630348065583</v>
      </c>
      <c r="K560">
        <f t="shared" si="859"/>
        <v>0.14332712999204641</v>
      </c>
      <c r="L560">
        <f t="shared" si="859"/>
        <v>1.7950592943557184</v>
      </c>
      <c r="M560">
        <f t="shared" si="860"/>
        <v>5.1433271299920467</v>
      </c>
      <c r="N560">
        <f t="shared" si="861"/>
        <v>1.7950592943557184</v>
      </c>
      <c r="O560" s="4">
        <f t="shared" si="862"/>
        <v>0.79555964213188146</v>
      </c>
    </row>
    <row r="561" spans="1:91" x14ac:dyDescent="0.2">
      <c r="A561">
        <v>1.4132</v>
      </c>
      <c r="B561">
        <v>63.722000000000001</v>
      </c>
      <c r="C561">
        <f t="shared" si="851"/>
        <v>1.0620333333333334E-3</v>
      </c>
      <c r="D561">
        <f t="shared" si="852"/>
        <v>2.4131999999999998</v>
      </c>
      <c r="E561">
        <f t="shared" si="853"/>
        <v>1.4131999999999998</v>
      </c>
      <c r="F561">
        <f t="shared" si="854"/>
        <v>141319.99999999997</v>
      </c>
      <c r="G561" s="2">
        <f t="shared" si="855"/>
        <v>6.6722755372109483E-14</v>
      </c>
      <c r="H561" s="2">
        <f t="shared" si="856"/>
        <v>6.7606829600749596E-2</v>
      </c>
      <c r="I561" s="2">
        <f t="shared" si="857"/>
        <v>5.1502036287628075</v>
      </c>
      <c r="J561">
        <f t="shared" si="858"/>
        <v>-1.1700094296781951</v>
      </c>
      <c r="K561">
        <f t="shared" si="859"/>
        <v>0.15020362876280788</v>
      </c>
      <c r="L561">
        <f t="shared" si="859"/>
        <v>1.8042893982548434</v>
      </c>
      <c r="M561">
        <f t="shared" si="860"/>
        <v>5.1502036287628075</v>
      </c>
      <c r="N561">
        <f t="shared" si="861"/>
        <v>1.8042893982548434</v>
      </c>
      <c r="O561" s="4">
        <f t="shared" si="862"/>
        <v>0.79774763741968713</v>
      </c>
    </row>
    <row r="562" spans="1:91" x14ac:dyDescent="0.2">
      <c r="A562">
        <v>1.4319999999999999</v>
      </c>
      <c r="B562">
        <v>64.77</v>
      </c>
      <c r="C562">
        <f t="shared" si="851"/>
        <v>1.0794999999999999E-3</v>
      </c>
      <c r="D562">
        <f t="shared" si="852"/>
        <v>2.4319999999999999</v>
      </c>
      <c r="E562">
        <f t="shared" si="853"/>
        <v>1.4319999999999999</v>
      </c>
      <c r="F562">
        <f t="shared" si="854"/>
        <v>143200</v>
      </c>
      <c r="G562" s="2">
        <f t="shared" si="855"/>
        <v>6.692973140504456E-14</v>
      </c>
      <c r="H562" s="2">
        <f t="shared" si="856"/>
        <v>6.7816548059048312E-2</v>
      </c>
      <c r="I562" s="2">
        <f t="shared" si="857"/>
        <v>5.1559430179718371</v>
      </c>
      <c r="J562">
        <f t="shared" si="858"/>
        <v>-1.1686643200881741</v>
      </c>
      <c r="K562">
        <f t="shared" si="859"/>
        <v>0.15594301797183674</v>
      </c>
      <c r="L562">
        <f t="shared" si="859"/>
        <v>1.8113738970538933</v>
      </c>
      <c r="M562">
        <f t="shared" si="860"/>
        <v>5.1559430179718371</v>
      </c>
      <c r="N562">
        <f t="shared" si="861"/>
        <v>1.8113738970538933</v>
      </c>
      <c r="O562" s="4">
        <f t="shared" si="862"/>
        <v>0.79666821658788101</v>
      </c>
    </row>
    <row r="563" spans="1:91" x14ac:dyDescent="0.2">
      <c r="A563">
        <v>1.4522999999999999</v>
      </c>
      <c r="B563">
        <v>66.375</v>
      </c>
      <c r="C563">
        <f t="shared" si="851"/>
        <v>1.10625E-3</v>
      </c>
      <c r="D563">
        <f t="shared" si="852"/>
        <v>2.4523000000000001</v>
      </c>
      <c r="E563">
        <f t="shared" si="853"/>
        <v>1.4523000000000001</v>
      </c>
      <c r="F563">
        <f t="shared" si="854"/>
        <v>145230.00000000003</v>
      </c>
      <c r="G563" s="2">
        <f t="shared" si="855"/>
        <v>6.7629534755830649E-14</v>
      </c>
      <c r="H563" s="2">
        <f t="shared" si="856"/>
        <v>6.8525623780318734E-2</v>
      </c>
      <c r="I563" s="2">
        <f t="shared" si="857"/>
        <v>5.1620563373605526</v>
      </c>
      <c r="J563">
        <f t="shared" si="858"/>
        <v>-1.1641470024412572</v>
      </c>
      <c r="K563">
        <f t="shared" si="859"/>
        <v>0.16205633736055208</v>
      </c>
      <c r="L563">
        <f t="shared" si="859"/>
        <v>1.8220045340895255</v>
      </c>
      <c r="M563">
        <f t="shared" si="860"/>
        <v>5.1620563373605526</v>
      </c>
      <c r="N563">
        <f t="shared" si="861"/>
        <v>1.8220045340895255</v>
      </c>
      <c r="O563" s="4">
        <f t="shared" si="862"/>
        <v>0.80275804522717875</v>
      </c>
    </row>
    <row r="564" spans="1:91" x14ac:dyDescent="0.2">
      <c r="A564">
        <v>1.4724999999999999</v>
      </c>
      <c r="B564">
        <v>67.61</v>
      </c>
      <c r="C564">
        <f t="shared" si="851"/>
        <v>1.1268333333333334E-3</v>
      </c>
      <c r="D564">
        <f t="shared" si="852"/>
        <v>2.4725000000000001</v>
      </c>
      <c r="E564">
        <f t="shared" si="853"/>
        <v>1.4725000000000001</v>
      </c>
      <c r="F564">
        <f t="shared" si="854"/>
        <v>147250</v>
      </c>
      <c r="G564" s="2">
        <f t="shared" si="855"/>
        <v>6.7942861774732553E-14</v>
      </c>
      <c r="H564" s="2">
        <f t="shared" si="856"/>
        <v>6.8843102371514128E-2</v>
      </c>
      <c r="I564" s="2">
        <f t="shared" si="857"/>
        <v>5.1680553034591394</v>
      </c>
      <c r="J564">
        <f t="shared" si="858"/>
        <v>-1.1621395666932519</v>
      </c>
      <c r="K564">
        <f t="shared" si="859"/>
        <v>0.16805530345913922</v>
      </c>
      <c r="L564">
        <f t="shared" si="859"/>
        <v>1.8300109359361179</v>
      </c>
      <c r="M564">
        <f t="shared" si="860"/>
        <v>5.1680553034591394</v>
      </c>
      <c r="N564">
        <f t="shared" si="861"/>
        <v>1.8300109359361179</v>
      </c>
      <c r="O564" s="4">
        <f t="shared" si="862"/>
        <v>0.80630185691518108</v>
      </c>
    </row>
    <row r="565" spans="1:91" x14ac:dyDescent="0.2">
      <c r="A565">
        <v>1.4923999999999999</v>
      </c>
      <c r="B565">
        <v>69.17</v>
      </c>
      <c r="C565">
        <f t="shared" si="851"/>
        <v>1.1528333333333334E-3</v>
      </c>
      <c r="D565">
        <f t="shared" si="852"/>
        <v>2.4923999999999999</v>
      </c>
      <c r="E565">
        <f t="shared" si="853"/>
        <v>1.4923999999999999</v>
      </c>
      <c r="F565">
        <f t="shared" si="854"/>
        <v>149240</v>
      </c>
      <c r="G565" s="2">
        <f t="shared" si="855"/>
        <v>6.8583672734846E-14</v>
      </c>
      <c r="H565" s="2">
        <f t="shared" si="856"/>
        <v>6.9492404054951371E-2</v>
      </c>
      <c r="I565" s="2">
        <f t="shared" si="857"/>
        <v>5.1738852403687918</v>
      </c>
      <c r="J565">
        <f t="shared" si="858"/>
        <v>-1.1580626638603411</v>
      </c>
      <c r="K565">
        <f t="shared" si="859"/>
        <v>0.17388524036879147</v>
      </c>
      <c r="L565">
        <f t="shared" si="859"/>
        <v>1.8399177756786811</v>
      </c>
      <c r="M565">
        <f t="shared" si="860"/>
        <v>5.1738852403687918</v>
      </c>
      <c r="N565">
        <f t="shared" si="861"/>
        <v>1.8399177756786811</v>
      </c>
      <c r="O565" s="4">
        <f t="shared" si="862"/>
        <v>0.80895141687047423</v>
      </c>
    </row>
    <row r="567" spans="1:91" x14ac:dyDescent="0.2">
      <c r="A567" s="18" t="s">
        <v>130</v>
      </c>
    </row>
    <row r="568" spans="1:91" x14ac:dyDescent="0.2">
      <c r="A568" s="7" t="s">
        <v>19</v>
      </c>
    </row>
    <row r="569" spans="1:91" x14ac:dyDescent="0.2">
      <c r="A569" s="4" t="s">
        <v>149</v>
      </c>
      <c r="K569" s="8" t="s">
        <v>21</v>
      </c>
      <c r="L569" s="8"/>
      <c r="M569" s="8"/>
      <c r="X569" t="s">
        <v>22</v>
      </c>
      <c r="AC569" t="s">
        <v>23</v>
      </c>
      <c r="BA569" s="5"/>
      <c r="BI569" s="2"/>
      <c r="BK569" s="5"/>
      <c r="CB569" s="9" t="s">
        <v>24</v>
      </c>
      <c r="CG569" s="9" t="s">
        <v>100</v>
      </c>
    </row>
    <row r="570" spans="1:91" x14ac:dyDescent="0.2">
      <c r="A570" t="s">
        <v>150</v>
      </c>
      <c r="B570" t="s">
        <v>151</v>
      </c>
      <c r="C570" t="s">
        <v>25</v>
      </c>
      <c r="D570" t="s">
        <v>26</v>
      </c>
      <c r="E570" t="s">
        <v>27</v>
      </c>
      <c r="F570" s="5" t="s">
        <v>28</v>
      </c>
      <c r="G570" t="s">
        <v>29</v>
      </c>
      <c r="H570" t="s">
        <v>30</v>
      </c>
      <c r="I570" t="s">
        <v>31</v>
      </c>
      <c r="J570" t="s">
        <v>32</v>
      </c>
      <c r="K570" s="4" t="s">
        <v>33</v>
      </c>
      <c r="L570" t="s">
        <v>34</v>
      </c>
      <c r="M570" t="s">
        <v>35</v>
      </c>
      <c r="N570" t="s">
        <v>36</v>
      </c>
      <c r="O570" t="s">
        <v>37</v>
      </c>
      <c r="P570" s="10" t="s">
        <v>38</v>
      </c>
      <c r="Q570" s="10" t="s">
        <v>39</v>
      </c>
      <c r="R570" s="10" t="s">
        <v>40</v>
      </c>
      <c r="S570" s="10" t="s">
        <v>41</v>
      </c>
      <c r="T570" s="10" t="s">
        <v>42</v>
      </c>
      <c r="U570" s="5" t="s">
        <v>43</v>
      </c>
      <c r="V570" s="10" t="s">
        <v>44</v>
      </c>
      <c r="W570" s="10" t="s">
        <v>45</v>
      </c>
      <c r="X570" s="11" t="s">
        <v>46</v>
      </c>
      <c r="Y570" s="11" t="s">
        <v>47</v>
      </c>
      <c r="Z570" s="11" t="s">
        <v>48</v>
      </c>
      <c r="AA570" s="11" t="s">
        <v>49</v>
      </c>
      <c r="AB570" s="12"/>
      <c r="AC570" s="12" t="s">
        <v>50</v>
      </c>
      <c r="AD570" s="12" t="s">
        <v>51</v>
      </c>
      <c r="AE570" s="13" t="s">
        <v>52</v>
      </c>
      <c r="AF570" s="13" t="s">
        <v>53</v>
      </c>
      <c r="AG570" s="13" t="s">
        <v>54</v>
      </c>
      <c r="AH570" s="13" t="s">
        <v>55</v>
      </c>
      <c r="AI570" s="12" t="s">
        <v>56</v>
      </c>
      <c r="AJ570" s="12" t="s">
        <v>57</v>
      </c>
      <c r="AK570" s="12" t="s">
        <v>58</v>
      </c>
      <c r="AL570" s="12" t="s">
        <v>59</v>
      </c>
      <c r="AM570" s="12" t="s">
        <v>60</v>
      </c>
      <c r="AN570" s="12" t="s">
        <v>61</v>
      </c>
      <c r="AO570" s="12" t="s">
        <v>62</v>
      </c>
      <c r="AP570" s="12" t="s">
        <v>63</v>
      </c>
      <c r="AQ570" s="12" t="s">
        <v>64</v>
      </c>
      <c r="AR570" s="12" t="s">
        <v>65</v>
      </c>
      <c r="AS570" s="12" t="s">
        <v>66</v>
      </c>
      <c r="AU570" s="5" t="s">
        <v>67</v>
      </c>
      <c r="AV570" s="5" t="s">
        <v>68</v>
      </c>
      <c r="AW570" s="5" t="s">
        <v>69</v>
      </c>
      <c r="AX570" s="5" t="s">
        <v>70</v>
      </c>
      <c r="AY570" s="5" t="s">
        <v>71</v>
      </c>
      <c r="AZ570" s="5"/>
      <c r="BA570" s="5" t="s">
        <v>72</v>
      </c>
      <c r="BB570" s="5"/>
      <c r="BC570" s="5"/>
      <c r="BD570" s="5"/>
      <c r="BE570" s="5"/>
      <c r="BF570" s="5" t="s">
        <v>73</v>
      </c>
      <c r="BG570" s="5" t="s">
        <v>74</v>
      </c>
      <c r="BH570" s="5" t="s">
        <v>75</v>
      </c>
      <c r="BI570" s="5" t="s">
        <v>76</v>
      </c>
      <c r="BJ570" s="4" t="s">
        <v>77</v>
      </c>
      <c r="BK570" s="5" t="s">
        <v>78</v>
      </c>
      <c r="BL570" s="5" t="s">
        <v>79</v>
      </c>
      <c r="BM570" s="5" t="s">
        <v>80</v>
      </c>
      <c r="BN570" s="5" t="s">
        <v>81</v>
      </c>
      <c r="BO570" s="5" t="s">
        <v>82</v>
      </c>
      <c r="BP570" s="5" t="s">
        <v>83</v>
      </c>
      <c r="BQ570" s="5" t="s">
        <v>84</v>
      </c>
      <c r="BR570" s="5" t="s">
        <v>12</v>
      </c>
      <c r="BS570" s="5" t="s">
        <v>73</v>
      </c>
      <c r="BT570" s="5" t="s">
        <v>85</v>
      </c>
      <c r="BU570" s="5" t="s">
        <v>86</v>
      </c>
      <c r="BW570" t="s">
        <v>87</v>
      </c>
      <c r="CB570" t="s">
        <v>88</v>
      </c>
      <c r="CC570" t="s">
        <v>111</v>
      </c>
      <c r="CD570" t="s">
        <v>112</v>
      </c>
      <c r="CE570" t="s">
        <v>113</v>
      </c>
      <c r="CF570" t="s">
        <v>114</v>
      </c>
      <c r="CG570" t="s">
        <v>115</v>
      </c>
      <c r="CH570" t="s">
        <v>116</v>
      </c>
      <c r="CI570" t="s">
        <v>113</v>
      </c>
      <c r="CJ570" t="s">
        <v>117</v>
      </c>
      <c r="CM570" t="s">
        <v>118</v>
      </c>
    </row>
    <row r="571" spans="1:91" x14ac:dyDescent="0.2">
      <c r="A571" s="4">
        <v>1.2337</v>
      </c>
      <c r="B571" s="4">
        <v>51.201999999999998</v>
      </c>
      <c r="C571">
        <f t="shared" ref="C571:C584" si="863">A571+1</f>
        <v>2.2336999999999998</v>
      </c>
      <c r="D571">
        <f t="shared" ref="D571:D584" si="864">C571-1</f>
        <v>1.2336999999999998</v>
      </c>
      <c r="E571">
        <f t="shared" ref="E571:E584" si="865">D571*100000</f>
        <v>123369.99999999999</v>
      </c>
      <c r="F571">
        <f t="shared" ref="F571:F584" si="866">E571/(0.000134)</f>
        <v>920671641.79104459</v>
      </c>
      <c r="G571">
        <f t="shared" ref="G571:G584" si="867">1.25*C571/1</f>
        <v>2.7921249999999995</v>
      </c>
      <c r="H571">
        <f t="shared" ref="H571:H584" si="868">(((((C571+1)*100000)/2)*28.02)/(8.314*298))/1000</f>
        <v>1.8285699467058878</v>
      </c>
      <c r="I571">
        <f t="shared" ref="I571:I584" si="869">B571/60000</f>
        <v>8.5336666666666668E-4</v>
      </c>
      <c r="J571">
        <f t="shared" ref="J571:J584" si="870">I571/51200000</f>
        <v>1.6667317708333333E-11</v>
      </c>
      <c r="K571" s="4">
        <f>1-(((J571/J588)^0.25)*1)</f>
        <v>6.6460719197691032E-2</v>
      </c>
      <c r="L571">
        <f t="shared" ref="L571:L584" si="871">K571*10^-6</f>
        <v>6.6460719197691033E-8</v>
      </c>
      <c r="M571">
        <f t="shared" ref="M571:M584" si="872">1-K571</f>
        <v>0.93353928080230897</v>
      </c>
      <c r="N571">
        <f t="shared" ref="N571:N584" si="873">M571*10^-6</f>
        <v>9.3353928080230888E-7</v>
      </c>
      <c r="O571">
        <f t="shared" ref="O571:O584" si="874">F571*(N571/2)</f>
        <v>429.74157116634638</v>
      </c>
      <c r="P571">
        <f>(((O571*N571)+(0.5*(N571^2)*(17640+F571))))</f>
        <v>8.023689611460637E-4</v>
      </c>
      <c r="Q571">
        <f t="shared" ref="Q571:Q584" si="875">(((0.25*(((1*10^-6)^2)-(N571^2)))-(0.5*(N571^2)*(LN(1/M571)))))</f>
        <v>2.1587518511694479E-15</v>
      </c>
      <c r="R571">
        <f>(0.0625*(17640+F571)*((((1*10^-6)^2)-(N571^2))^2))</f>
        <v>9.5023096103189719E-19</v>
      </c>
      <c r="S571">
        <f>((2*PI()*1800)/(0.0044))*((P571*Q571)-R571)</f>
        <v>2.009751268384066E-12</v>
      </c>
      <c r="T571">
        <f>S571/1800</f>
        <v>1.1165284824355922E-15</v>
      </c>
      <c r="U571">
        <f t="shared" ref="U571:U584" si="876">(PI()*((0.000001)^2))-(PI()*(N571^2))</f>
        <v>4.0370851417699929E-13</v>
      </c>
      <c r="V571">
        <f t="shared" ref="V571:V584" si="877">T571/U571</f>
        <v>2.7656797992277886E-3</v>
      </c>
      <c r="W571">
        <f>(T571*1800)/U571</f>
        <v>4.9782236386100198</v>
      </c>
      <c r="X571">
        <f>(J571)/(PI()*(N571^2))</f>
        <v>6.0876636335341958</v>
      </c>
      <c r="Y571">
        <f>(2*1800*V571*L571)/(0.0044)</f>
        <v>1.5038923788589464E-4</v>
      </c>
      <c r="Z571">
        <f>(1.25*X571*2*N571)/(0.00001781)</f>
        <v>0.79773626196180281</v>
      </c>
      <c r="AA571">
        <f>J571*1.25</f>
        <v>2.0834147135416666E-11</v>
      </c>
      <c r="AC571">
        <f t="shared" ref="AC571:AC584" si="878">AA571/(AA571+S571)</f>
        <v>0.91202240384462196</v>
      </c>
      <c r="AD571">
        <f t="shared" ref="AD571:AD584" si="879">(AA571+S571)/(PI()*(0.000001)^2)</f>
        <v>7.271438700907888</v>
      </c>
      <c r="AE571">
        <f t="shared" ref="AE571:AE584" si="880">(AD571*AC571)/H571</f>
        <v>3.6267220815685266</v>
      </c>
      <c r="AF571">
        <f>(AD571*(1-AC571))/1800</f>
        <v>3.5540205416503378E-4</v>
      </c>
      <c r="AG571">
        <f t="shared" ref="AG571:AG584" si="881">(AD571*AC571*0.000002)/(0.00001781)</f>
        <v>0.74471813626174355</v>
      </c>
      <c r="AH571">
        <f>(AD571*(1-AC571)*0.000002)/(0.0044)</f>
        <v>2.9078349886230034E-4</v>
      </c>
      <c r="AI571">
        <f t="shared" ref="AI571:AI584" si="882">16/Z571</f>
        <v>20.056754046321782</v>
      </c>
      <c r="AJ571">
        <f t="shared" ref="AJ571:AJ584" si="883">16/Y571</f>
        <v>106390.59167345296</v>
      </c>
      <c r="AK571">
        <f t="shared" ref="AK571:AK584" si="884">((((0.000134)/(0.000002))*4*AI571*((AD571*AC571)^2))/(2*1.25))*(2/(1+C571))</f>
        <v>58484.046220111879</v>
      </c>
      <c r="AL571">
        <f>((0.000134/0.000002)*4*AJ571*((AD571*(1-AC571))^2))/(2*1800)</f>
        <v>3241.3086997488995</v>
      </c>
      <c r="AM571">
        <f t="shared" ref="AM571:AM584" si="885">(AL571/AK571)^0.5</f>
        <v>0.23541898970470346</v>
      </c>
      <c r="AN571">
        <f>((0.017/(9.8*(1800-H571)))^0.5)/(0.000002)</f>
        <v>491.09541628356874</v>
      </c>
      <c r="AO571">
        <f t="shared" ref="AO571:AO584" si="886">26*(1+(Y571/1000))*(1-(EXP(-0.513/((0.27*AN571)+0.8))))</f>
        <v>9.9796182719779386E-2</v>
      </c>
      <c r="AP571">
        <f t="shared" ref="AP571:AP584" si="887">1+(AO571*AM571)+(AM571^2)</f>
        <v>1.0789160172258598</v>
      </c>
      <c r="AQ571">
        <f t="shared" ref="AQ571:AQ584" si="888">1+(AO571/AM571)+(1/(AM571^2))</f>
        <v>19.467252293477767</v>
      </c>
      <c r="AR571">
        <f t="shared" ref="AR571:AS584" si="889">AK571*AP571</f>
        <v>63099.374219056212</v>
      </c>
      <c r="AS571">
        <f t="shared" si="889"/>
        <v>63099.374219056204</v>
      </c>
      <c r="AU571">
        <f t="shared" ref="AU571:AU584" si="890">(E571*10^-6)/0.134</f>
        <v>0.92067164179104455</v>
      </c>
      <c r="AV571">
        <f t="shared" ref="AV571:AV584" si="891">(AS571*10^-6)/0.134</f>
        <v>0.47089085238101641</v>
      </c>
      <c r="AW571">
        <f t="shared" ref="AW571:AX584" si="892">LOG(AU571)</f>
        <v>-3.58952336306783E-2</v>
      </c>
      <c r="AX571">
        <f t="shared" si="892"/>
        <v>-0.32707974616597296</v>
      </c>
      <c r="AY571">
        <f t="shared" ref="AY571:AY584" si="893">AV571/AU571</f>
        <v>0.51146449071132538</v>
      </c>
      <c r="BA571">
        <f t="shared" ref="BA571:BA584" si="894">(AK571/0.000134)*(AP571)*(0.000002/4)</f>
        <v>235.44542619050824</v>
      </c>
      <c r="BF571">
        <f t="shared" ref="BF571:BF584" si="895">LOG(E571)</f>
        <v>5.0912095647341298</v>
      </c>
      <c r="BG571">
        <f>((AD571*(1-AC571))*0.000002*0.0044)/(2*1800*BA571)</f>
        <v>6.6417473621290109E-15</v>
      </c>
      <c r="BH571">
        <f t="shared" ref="BH571:BH584" si="896">(BG571^0.5)*10^6</f>
        <v>8.1496916273740144E-2</v>
      </c>
      <c r="BI571" s="2">
        <f t="shared" ref="BI571:BI584" si="897">BH571/K571</f>
        <v>1.2262418652335543</v>
      </c>
      <c r="BJ571" s="4">
        <f>1-(((J571/J588)^0.25)*1)</f>
        <v>6.6460719197691032E-2</v>
      </c>
      <c r="BK571">
        <f t="shared" ref="BK571:BK584" si="898">LOG(BJ571)</f>
        <v>-1.1774349633597663</v>
      </c>
      <c r="BL571">
        <f t="shared" ref="BL571:BL584" si="899">LOG(BH571)</f>
        <v>-1.0888588240285584</v>
      </c>
      <c r="BM571">
        <f t="shared" ref="BM571:BM584" si="900">1-BH571</f>
        <v>0.91850308372625988</v>
      </c>
      <c r="BN571">
        <f t="shared" ref="BN571:BN584" si="901">BM571*10^-6</f>
        <v>9.1850308372625985E-7</v>
      </c>
      <c r="BO571">
        <f t="shared" ref="BO571:BO584" si="902">(51200000*PI()*(BN571^2))/((PI()*((0.0185)^2))/4)</f>
        <v>0.50483299621341149</v>
      </c>
      <c r="BP571">
        <f t="shared" ref="BP571:BP584" si="903">(BO571*(BN571^2))/8</f>
        <v>5.3237663073134506E-14</v>
      </c>
      <c r="BQ571">
        <f t="shared" ref="BQ571:BQ584" si="904">BP571/(0.0000000000009869233)</f>
        <v>5.3943060289623826E-2</v>
      </c>
      <c r="BR571">
        <f t="shared" ref="BR571:BR584" si="905">LOG(BQ571)</f>
        <v>-1.2680644188546566</v>
      </c>
      <c r="BS571">
        <f t="shared" ref="BS571:BS584" si="906">LOG(E571)</f>
        <v>5.0912095647341298</v>
      </c>
      <c r="BT571">
        <f t="shared" ref="BT571:BT584" si="907">LOG(N571)</f>
        <v>-6.0298674033959152</v>
      </c>
      <c r="BU571">
        <f t="shared" ref="BU571:BU584" si="908">LOG(BN571)</f>
        <v>-6.0369193812819066</v>
      </c>
      <c r="BW571">
        <f t="shared" ref="BW571:BW584" si="909">((BJ571-BH571)/BJ571)*100</f>
        <v>-22.624186523355437</v>
      </c>
      <c r="CB571">
        <f t="shared" ref="CB571:CB584" si="910">(((BN571^4)*PI())/(8*0.00001781*0.000134))*E571</f>
        <v>1.4448514811333045E-11</v>
      </c>
      <c r="CC571">
        <f t="shared" ref="CC571:CC584" si="911">CB571*60000</f>
        <v>8.6691088867998271E-7</v>
      </c>
      <c r="CD571">
        <f t="shared" ref="CD571:CD584" si="912">CC571*51200000</f>
        <v>44.385837500415114</v>
      </c>
      <c r="CE571">
        <f t="shared" ref="CE571:CE584" si="913">LOG(CD571)</f>
        <v>1.6472444188401147</v>
      </c>
      <c r="CF571">
        <f t="shared" ref="CF571:CF584" si="914">LOG(B571)</f>
        <v>1.7092869252726983</v>
      </c>
      <c r="CG571">
        <f t="shared" ref="CG571:CG584" si="915">((BP571*0.0002688)/(0.00001781*0.000134))*E571</f>
        <v>7.3975701920261266E-4</v>
      </c>
      <c r="CH571">
        <f t="shared" ref="CH571:CH584" si="916">CG571*60000</f>
        <v>44.385421152156759</v>
      </c>
      <c r="CI571">
        <f t="shared" ref="CI571:CI584" si="917">LOG(CH571)</f>
        <v>1.6472403450497033</v>
      </c>
      <c r="CJ571">
        <f t="shared" ref="CJ571:CJ584" si="918">((B571-CD571)/(B571))*100</f>
        <v>13.312297370385695</v>
      </c>
      <c r="CM571">
        <f t="shared" ref="CM571:CM584" si="919">CD571/B571</f>
        <v>0.86687702629614305</v>
      </c>
    </row>
    <row r="572" spans="1:91" x14ac:dyDescent="0.2">
      <c r="A572">
        <v>1.2525999999999999</v>
      </c>
      <c r="B572">
        <v>52.481999999999999</v>
      </c>
      <c r="C572">
        <f t="shared" si="863"/>
        <v>2.2526000000000002</v>
      </c>
      <c r="D572">
        <f t="shared" si="864"/>
        <v>1.2526000000000002</v>
      </c>
      <c r="E572">
        <f t="shared" si="865"/>
        <v>125260.00000000001</v>
      </c>
      <c r="F572">
        <f t="shared" si="866"/>
        <v>934776119.4029851</v>
      </c>
      <c r="G572">
        <f t="shared" si="867"/>
        <v>2.8157500000000004</v>
      </c>
      <c r="H572">
        <f t="shared" si="868"/>
        <v>1.8392573858600272</v>
      </c>
      <c r="I572">
        <f t="shared" si="869"/>
        <v>8.7469999999999996E-4</v>
      </c>
      <c r="J572">
        <f t="shared" si="870"/>
        <v>1.7083984374999998E-11</v>
      </c>
      <c r="K572" s="4">
        <f t="shared" ref="K572:K584" si="920">1-(((J572/J589)^0.25)*1)</f>
        <v>6.4381127982514386E-2</v>
      </c>
      <c r="L572">
        <f t="shared" si="871"/>
        <v>6.4381127982514382E-8</v>
      </c>
      <c r="M572">
        <f t="shared" si="872"/>
        <v>0.93561887201748561</v>
      </c>
      <c r="N572">
        <f t="shared" si="873"/>
        <v>9.3561887201748556E-7</v>
      </c>
      <c r="O572">
        <f t="shared" si="874"/>
        <v>437.29708921235164</v>
      </c>
      <c r="P572">
        <f t="shared" ref="P572:P584" si="921">(((O572*N572)+(0.5*(N572^2)*(17640+F572))))</f>
        <v>8.1829453956596223E-4</v>
      </c>
      <c r="Q572">
        <f t="shared" si="875"/>
        <v>2.0272540430191166E-15</v>
      </c>
      <c r="R572">
        <f t="shared" ref="R572:R584" si="922">(0.0625*(17640+F572)*((((1*10^-6)^2)-(N572^2))^2))</f>
        <v>9.0730369626152776E-19</v>
      </c>
      <c r="S572">
        <f t="shared" ref="S572:S584" si="923">((2*PI()*1800)/(0.0044))*((P572*Q572)-R572)</f>
        <v>1.9318752661791214E-12</v>
      </c>
      <c r="T572">
        <f t="shared" ref="T572:T584" si="924">S572/1800</f>
        <v>1.0732640367661786E-15</v>
      </c>
      <c r="U572">
        <f t="shared" si="876"/>
        <v>3.9149687689176722E-13</v>
      </c>
      <c r="V572">
        <f t="shared" si="877"/>
        <v>2.7414370333863273E-3</v>
      </c>
      <c r="W572">
        <f t="shared" ref="W572:W584" si="925">(T572*1800)/U572</f>
        <v>4.9345866600953894</v>
      </c>
      <c r="X572">
        <f t="shared" ref="X572:X584" si="926">(J572)/(PI()*(N572^2))</f>
        <v>6.2121415987599997</v>
      </c>
      <c r="Y572">
        <f t="shared" ref="Y572:Y584" si="927">(2*1800*V572*L572)/(0.0044)</f>
        <v>1.4440647968382247E-4</v>
      </c>
      <c r="Z572">
        <f t="shared" ref="Z572:Z584" si="928">(1.25*X572*2*N572)/(0.00001781)</f>
        <v>0.81586144237011926</v>
      </c>
      <c r="AA572">
        <f t="shared" ref="AA572:AA584" si="929">J572*1.25</f>
        <v>2.1354980468749997E-11</v>
      </c>
      <c r="AC572">
        <f t="shared" si="878"/>
        <v>0.91704009814938625</v>
      </c>
      <c r="AD572">
        <f t="shared" si="879"/>
        <v>7.4124363985636412</v>
      </c>
      <c r="AE572">
        <f t="shared" si="880"/>
        <v>3.6957858398303558</v>
      </c>
      <c r="AF572">
        <f t="shared" ref="AF572:AF584" si="930">(AD572*(1-AC572))/1800</f>
        <v>3.4163055338819811E-4</v>
      </c>
      <c r="AG572">
        <f t="shared" si="881"/>
        <v>0.76333536243288991</v>
      </c>
      <c r="AH572">
        <f t="shared" ref="AH572:AH584" si="931">(AD572*(1-AC572)*0.000002)/(0.0044)</f>
        <v>2.7951590731761658E-4</v>
      </c>
      <c r="AI572">
        <f t="shared" si="882"/>
        <v>19.611173134397895</v>
      </c>
      <c r="AJ572">
        <f t="shared" si="883"/>
        <v>110798.35222790521</v>
      </c>
      <c r="AK572">
        <f t="shared" si="884"/>
        <v>59730.521823930016</v>
      </c>
      <c r="AL572">
        <f t="shared" ref="AL572:AL584" si="932">((0.000134/0.000002)*4*AJ572*((AD572*(1-AC572))^2))/(2*1800)</f>
        <v>3119.0620460405294</v>
      </c>
      <c r="AM572">
        <f t="shared" si="885"/>
        <v>0.22851454729468221</v>
      </c>
      <c r="AN572">
        <f t="shared" ref="AN572:AN584" si="933">((0.017/(9.8*(1800-H572)))^0.5)/(0.000002)</f>
        <v>491.09687570386893</v>
      </c>
      <c r="AO572">
        <f t="shared" si="886"/>
        <v>9.9795887897832516E-2</v>
      </c>
      <c r="AP572">
        <f t="shared" si="887"/>
        <v>1.0750237104701377</v>
      </c>
      <c r="AQ572">
        <f t="shared" si="888"/>
        <v>20.586870748849609</v>
      </c>
      <c r="AR572">
        <f t="shared" si="889"/>
        <v>64211.727199478781</v>
      </c>
      <c r="AS572">
        <f t="shared" si="889"/>
        <v>64211.727199478788</v>
      </c>
      <c r="AU572">
        <f t="shared" si="890"/>
        <v>0.93477611940298511</v>
      </c>
      <c r="AV572">
        <f t="shared" si="891"/>
        <v>0.47919199402596108</v>
      </c>
      <c r="AW572">
        <f t="shared" si="892"/>
        <v>-2.9292390999518626E-2</v>
      </c>
      <c r="AX572">
        <f t="shared" si="892"/>
        <v>-0.31949044641881247</v>
      </c>
      <c r="AY572">
        <f t="shared" si="893"/>
        <v>0.51262755228707313</v>
      </c>
      <c r="BA572">
        <f t="shared" si="894"/>
        <v>239.59599701298052</v>
      </c>
      <c r="BF572">
        <f t="shared" si="895"/>
        <v>5.0978124073652893</v>
      </c>
      <c r="BG572">
        <f t="shared" ref="BG572:BG584" si="934">((AD572*(1-AC572))*0.000002*0.0044)/(2*1800*BA572)</f>
        <v>6.2737877662732177E-15</v>
      </c>
      <c r="BH572">
        <f t="shared" si="896"/>
        <v>7.9207245667762091E-2</v>
      </c>
      <c r="BI572" s="2">
        <f t="shared" si="897"/>
        <v>1.2302867027939368</v>
      </c>
      <c r="BJ572" s="4">
        <f t="shared" ref="BJ572:BJ584" si="935">1-(((J572/J589)^0.25)*1)</f>
        <v>6.4381127982514386E-2</v>
      </c>
      <c r="BK572">
        <f t="shared" si="898"/>
        <v>-1.1912414185747568</v>
      </c>
      <c r="BL572">
        <f t="shared" si="899"/>
        <v>-1.1012350884913893</v>
      </c>
      <c r="BM572">
        <f t="shared" si="900"/>
        <v>0.92079275433223795</v>
      </c>
      <c r="BN572">
        <f t="shared" si="901"/>
        <v>9.2079275433223789E-7</v>
      </c>
      <c r="BO572">
        <f t="shared" si="902"/>
        <v>0.50735305744051828</v>
      </c>
      <c r="BP572">
        <f t="shared" si="903"/>
        <v>5.3770500790438399E-14</v>
      </c>
      <c r="BQ572">
        <f t="shared" si="904"/>
        <v>5.4482958088473941E-2</v>
      </c>
      <c r="BR572">
        <f t="shared" si="905"/>
        <v>-1.2637393209442902</v>
      </c>
      <c r="BS572">
        <f t="shared" si="906"/>
        <v>5.0978124073652893</v>
      </c>
      <c r="BT572">
        <f t="shared" si="907"/>
        <v>-6.0289010267833669</v>
      </c>
      <c r="BU572">
        <f t="shared" si="908"/>
        <v>-6.0358381068043157</v>
      </c>
      <c r="BW572">
        <f t="shared" si="909"/>
        <v>-23.028670279393694</v>
      </c>
      <c r="CB572">
        <f t="shared" si="910"/>
        <v>1.4816688413840711E-11</v>
      </c>
      <c r="CC572">
        <f t="shared" si="911"/>
        <v>8.8900130483044259E-7</v>
      </c>
      <c r="CD572">
        <f t="shared" si="912"/>
        <v>45.516866807318664</v>
      </c>
      <c r="CE572">
        <f t="shared" si="913"/>
        <v>1.6581723593816409</v>
      </c>
      <c r="CF572">
        <f t="shared" si="914"/>
        <v>1.7200103769090171</v>
      </c>
      <c r="CG572">
        <f t="shared" si="915"/>
        <v>7.5860733082955755E-4</v>
      </c>
      <c r="CH572">
        <f t="shared" si="916"/>
        <v>45.516439849773455</v>
      </c>
      <c r="CI572">
        <f t="shared" si="917"/>
        <v>1.6581682855912294</v>
      </c>
      <c r="CJ572">
        <f t="shared" si="918"/>
        <v>13.271470585498523</v>
      </c>
      <c r="CM572">
        <f t="shared" si="919"/>
        <v>0.86728529414501476</v>
      </c>
    </row>
    <row r="573" spans="1:91" x14ac:dyDescent="0.2">
      <c r="A573">
        <v>1.2763</v>
      </c>
      <c r="B573">
        <v>53.82</v>
      </c>
      <c r="C573">
        <f t="shared" si="863"/>
        <v>2.2763</v>
      </c>
      <c r="D573">
        <f t="shared" si="864"/>
        <v>1.2763</v>
      </c>
      <c r="E573">
        <f t="shared" si="865"/>
        <v>127630</v>
      </c>
      <c r="F573">
        <f t="shared" si="866"/>
        <v>952462686.56716418</v>
      </c>
      <c r="G573">
        <f t="shared" si="867"/>
        <v>2.8453749999999998</v>
      </c>
      <c r="H573">
        <f t="shared" si="868"/>
        <v>1.8526590952755357</v>
      </c>
      <c r="I573">
        <f t="shared" si="869"/>
        <v>8.9700000000000001E-4</v>
      </c>
      <c r="J573">
        <f t="shared" si="870"/>
        <v>1.751953125E-11</v>
      </c>
      <c r="K573" s="4">
        <f t="shared" si="920"/>
        <v>6.352973886953639E-2</v>
      </c>
      <c r="L573">
        <f t="shared" si="871"/>
        <v>6.3529738869536392E-8</v>
      </c>
      <c r="M573">
        <f t="shared" si="872"/>
        <v>0.93647026113046361</v>
      </c>
      <c r="N573">
        <f t="shared" si="873"/>
        <v>9.3647026113046358E-7</v>
      </c>
      <c r="O573">
        <f t="shared" si="874"/>
        <v>445.97649040328758</v>
      </c>
      <c r="P573">
        <f t="shared" si="921"/>
        <v>8.3529517578519955E-4</v>
      </c>
      <c r="Q573">
        <f t="shared" si="875"/>
        <v>1.9745826828255342E-15</v>
      </c>
      <c r="R573">
        <f t="shared" si="922"/>
        <v>9.0097312262129768E-19</v>
      </c>
      <c r="S573">
        <f t="shared" si="923"/>
        <v>1.9236475611687344E-12</v>
      </c>
      <c r="T573">
        <f t="shared" si="924"/>
        <v>1.0686930895381857E-15</v>
      </c>
      <c r="U573">
        <f t="shared" si="876"/>
        <v>3.864895667965781E-13</v>
      </c>
      <c r="V573">
        <f t="shared" si="877"/>
        <v>2.7651279137909388E-3</v>
      </c>
      <c r="W573">
        <f t="shared" si="925"/>
        <v>4.9772302448236898</v>
      </c>
      <c r="X573">
        <f t="shared" si="926"/>
        <v>6.3589385580456623</v>
      </c>
      <c r="Y573">
        <f t="shared" si="927"/>
        <v>1.4372824443054894E-4</v>
      </c>
      <c r="Z573">
        <f t="shared" si="928"/>
        <v>0.83590073722144786</v>
      </c>
      <c r="AA573">
        <f t="shared" si="929"/>
        <v>2.1899414062500001E-11</v>
      </c>
      <c r="AC573">
        <f t="shared" si="878"/>
        <v>0.91925271438421885</v>
      </c>
      <c r="AD573">
        <f t="shared" si="879"/>
        <v>7.5831160339794268</v>
      </c>
      <c r="AE573">
        <f t="shared" si="880"/>
        <v>3.7625918419110733</v>
      </c>
      <c r="AF573">
        <f t="shared" si="930"/>
        <v>3.4017557569630358E-4</v>
      </c>
      <c r="AG573">
        <f t="shared" si="881"/>
        <v>0.78279618166491638</v>
      </c>
      <c r="AH573">
        <f t="shared" si="931"/>
        <v>2.7832547102424836E-4</v>
      </c>
      <c r="AI573">
        <f t="shared" si="882"/>
        <v>19.141028698197285</v>
      </c>
      <c r="AJ573">
        <f t="shared" si="883"/>
        <v>111321.19552000356</v>
      </c>
      <c r="AK573">
        <f t="shared" si="884"/>
        <v>60865.562272703006</v>
      </c>
      <c r="AL573">
        <f t="shared" si="932"/>
        <v>3107.1442938075884</v>
      </c>
      <c r="AM573">
        <f t="shared" si="885"/>
        <v>0.22594091950670694</v>
      </c>
      <c r="AN573">
        <f t="shared" si="933"/>
        <v>491.09870578898222</v>
      </c>
      <c r="AO573">
        <f t="shared" si="886"/>
        <v>9.9795518880220646E-2</v>
      </c>
      <c r="AP573">
        <f t="shared" si="887"/>
        <v>1.0735971904059822</v>
      </c>
      <c r="AQ573">
        <f t="shared" si="888"/>
        <v>21.030596093874497</v>
      </c>
      <c r="AR573">
        <f t="shared" si="889"/>
        <v>65345.096648454295</v>
      </c>
      <c r="AS573">
        <f t="shared" si="889"/>
        <v>65345.096648454302</v>
      </c>
      <c r="AU573">
        <f t="shared" si="890"/>
        <v>0.95246268656716404</v>
      </c>
      <c r="AV573">
        <f t="shared" si="891"/>
        <v>0.48764997498846485</v>
      </c>
      <c r="AW573">
        <f t="shared" si="892"/>
        <v>-2.1152029127827796E-2</v>
      </c>
      <c r="AX573">
        <f t="shared" si="892"/>
        <v>-0.31189179372312692</v>
      </c>
      <c r="AY573">
        <f t="shared" si="893"/>
        <v>0.51198853442336678</v>
      </c>
      <c r="BA573">
        <f t="shared" si="894"/>
        <v>243.82498749423243</v>
      </c>
      <c r="BF573">
        <f t="shared" si="895"/>
        <v>5.1059527692369802</v>
      </c>
      <c r="BG573">
        <f t="shared" si="934"/>
        <v>6.1387167428815774E-15</v>
      </c>
      <c r="BH573">
        <f t="shared" si="896"/>
        <v>7.834996326024396E-2</v>
      </c>
      <c r="BI573" s="2">
        <f t="shared" si="897"/>
        <v>1.2332801087242329</v>
      </c>
      <c r="BJ573" s="4">
        <f t="shared" si="935"/>
        <v>6.352973886953639E-2</v>
      </c>
      <c r="BK573">
        <f t="shared" si="898"/>
        <v>-1.1970229297702391</v>
      </c>
      <c r="BL573">
        <f t="shared" si="899"/>
        <v>-1.105961202844109</v>
      </c>
      <c r="BM573">
        <f t="shared" si="900"/>
        <v>0.92165003673975598</v>
      </c>
      <c r="BN573">
        <f t="shared" si="901"/>
        <v>9.2165003673975593E-7</v>
      </c>
      <c r="BO573">
        <f t="shared" si="902"/>
        <v>0.50829821544936793</v>
      </c>
      <c r="BP573">
        <f t="shared" si="903"/>
        <v>5.3971027650439073E-14</v>
      </c>
      <c r="BQ573">
        <f t="shared" si="904"/>
        <v>5.4686141922517251E-2</v>
      </c>
      <c r="BR573">
        <f t="shared" si="905"/>
        <v>-1.2621227147834231</v>
      </c>
      <c r="BS573">
        <f t="shared" si="906"/>
        <v>5.1059527692369802</v>
      </c>
      <c r="BT573">
        <f t="shared" si="907"/>
        <v>-6.0285060096736975</v>
      </c>
      <c r="BU573">
        <f t="shared" si="908"/>
        <v>-6.0354339552640983</v>
      </c>
      <c r="BW573">
        <f t="shared" si="909"/>
        <v>-23.328010872423285</v>
      </c>
      <c r="CB573">
        <f t="shared" si="910"/>
        <v>1.5153331218379802E-11</v>
      </c>
      <c r="CC573">
        <f t="shared" si="911"/>
        <v>9.0919987310278817E-7</v>
      </c>
      <c r="CD573">
        <f t="shared" si="912"/>
        <v>46.551033502862751</v>
      </c>
      <c r="CE573">
        <f t="shared" si="913"/>
        <v>1.6679293274141986</v>
      </c>
      <c r="CF573">
        <f t="shared" si="914"/>
        <v>1.7309436934277358</v>
      </c>
      <c r="CG573">
        <f t="shared" si="915"/>
        <v>7.7584328074369773E-4</v>
      </c>
      <c r="CH573">
        <f t="shared" si="916"/>
        <v>46.550596844621865</v>
      </c>
      <c r="CI573">
        <f t="shared" si="917"/>
        <v>1.6679252536237874</v>
      </c>
      <c r="CJ573">
        <f t="shared" si="918"/>
        <v>13.506069299771925</v>
      </c>
      <c r="CM573">
        <f t="shared" si="919"/>
        <v>0.86493930700228072</v>
      </c>
    </row>
    <row r="574" spans="1:91" x14ac:dyDescent="0.2">
      <c r="A574">
        <v>1.2950999999999999</v>
      </c>
      <c r="B574">
        <v>55.116</v>
      </c>
      <c r="C574">
        <f t="shared" si="863"/>
        <v>2.2950999999999997</v>
      </c>
      <c r="D574">
        <f t="shared" si="864"/>
        <v>1.2950999999999997</v>
      </c>
      <c r="E574">
        <f t="shared" si="865"/>
        <v>129509.99999999997</v>
      </c>
      <c r="F574">
        <f t="shared" si="866"/>
        <v>966492537.31343257</v>
      </c>
      <c r="G574">
        <f t="shared" si="867"/>
        <v>2.8688749999999996</v>
      </c>
      <c r="H574">
        <f t="shared" si="868"/>
        <v>1.863289987132563</v>
      </c>
      <c r="I574">
        <f t="shared" si="869"/>
        <v>9.1859999999999999E-4</v>
      </c>
      <c r="J574">
        <f t="shared" si="870"/>
        <v>1.7941406250000001E-11</v>
      </c>
      <c r="K574" s="4">
        <f t="shared" si="920"/>
        <v>6.2458042940821468E-2</v>
      </c>
      <c r="L574">
        <f t="shared" si="871"/>
        <v>6.245804294082146E-8</v>
      </c>
      <c r="M574">
        <f t="shared" si="872"/>
        <v>0.93754195705917853</v>
      </c>
      <c r="N574">
        <f t="shared" si="873"/>
        <v>9.3754195705917845E-7</v>
      </c>
      <c r="O574">
        <f t="shared" si="874"/>
        <v>453.06365245796331</v>
      </c>
      <c r="P574">
        <f t="shared" si="921"/>
        <v>8.4954011944264217E-4</v>
      </c>
      <c r="Q574">
        <f t="shared" si="875"/>
        <v>1.9092449204784711E-15</v>
      </c>
      <c r="R574">
        <f t="shared" si="922"/>
        <v>8.8463766111651668E-19</v>
      </c>
      <c r="S574">
        <f t="shared" si="923"/>
        <v>1.8952607215017645E-12</v>
      </c>
      <c r="T574">
        <f t="shared" si="924"/>
        <v>1.0529226230565359E-15</v>
      </c>
      <c r="U574">
        <f t="shared" si="876"/>
        <v>3.8018008238604326E-13</v>
      </c>
      <c r="V574">
        <f t="shared" si="877"/>
        <v>2.769536521872219E-3</v>
      </c>
      <c r="W574">
        <f t="shared" si="925"/>
        <v>4.985165739369994</v>
      </c>
      <c r="X574">
        <f t="shared" si="926"/>
        <v>6.4971842444314714</v>
      </c>
      <c r="Y574">
        <f t="shared" si="927"/>
        <v>1.4152895264394683E-4</v>
      </c>
      <c r="Z574">
        <f t="shared" si="928"/>
        <v>0.85505093092340556</v>
      </c>
      <c r="AA574">
        <f t="shared" si="929"/>
        <v>2.2426757812500001E-11</v>
      </c>
      <c r="AC574">
        <f t="shared" si="878"/>
        <v>0.9220763392293192</v>
      </c>
      <c r="AD574">
        <f t="shared" si="879"/>
        <v>7.7419389513181498</v>
      </c>
      <c r="AE574">
        <f t="shared" si="880"/>
        <v>3.8312118758036546</v>
      </c>
      <c r="AF574">
        <f t="shared" si="930"/>
        <v>3.3515568030546432E-4</v>
      </c>
      <c r="AG574">
        <f t="shared" si="881"/>
        <v>0.80164612316320205</v>
      </c>
      <c r="AH574">
        <f t="shared" si="931"/>
        <v>2.7421828388628894E-4</v>
      </c>
      <c r="AI574">
        <f t="shared" si="882"/>
        <v>18.712335629786317</v>
      </c>
      <c r="AJ574">
        <f t="shared" si="883"/>
        <v>113051.07330407646</v>
      </c>
      <c r="AK574">
        <f t="shared" si="884"/>
        <v>62046.518993749487</v>
      </c>
      <c r="AL574">
        <f t="shared" si="932"/>
        <v>3062.9870595091961</v>
      </c>
      <c r="AM574">
        <f t="shared" si="885"/>
        <v>0.22218455725463812</v>
      </c>
      <c r="AN574">
        <f t="shared" si="933"/>
        <v>491.10015751661973</v>
      </c>
      <c r="AO574">
        <f t="shared" si="886"/>
        <v>9.9795225990606959E-2</v>
      </c>
      <c r="AP574">
        <f t="shared" si="887"/>
        <v>1.0715389355852891</v>
      </c>
      <c r="AQ574">
        <f t="shared" si="888"/>
        <v>21.706020831177835</v>
      </c>
      <c r="AR574">
        <f t="shared" si="889"/>
        <v>66485.260919334745</v>
      </c>
      <c r="AS574">
        <f t="shared" si="889"/>
        <v>66485.26091933476</v>
      </c>
      <c r="AU574">
        <f t="shared" si="890"/>
        <v>0.96649253731343243</v>
      </c>
      <c r="AV574">
        <f t="shared" si="891"/>
        <v>0.49615866357712496</v>
      </c>
      <c r="AW574">
        <f t="shared" si="892"/>
        <v>-1.4801494988877742E-2</v>
      </c>
      <c r="AX574">
        <f t="shared" si="892"/>
        <v>-0.30437942089444187</v>
      </c>
      <c r="AY574">
        <f t="shared" si="893"/>
        <v>0.51336005651559546</v>
      </c>
      <c r="BA574">
        <f t="shared" si="894"/>
        <v>248.07933178856246</v>
      </c>
      <c r="BF574">
        <f t="shared" si="895"/>
        <v>5.1123033033759295</v>
      </c>
      <c r="BG574">
        <f t="shared" si="934"/>
        <v>5.9444089223882394E-15</v>
      </c>
      <c r="BH574">
        <f t="shared" si="896"/>
        <v>7.7099993011596563E-2</v>
      </c>
      <c r="BI574" s="2">
        <f t="shared" si="897"/>
        <v>1.2344285760706308</v>
      </c>
      <c r="BJ574" s="4">
        <f t="shared" si="935"/>
        <v>6.2458042940821468E-2</v>
      </c>
      <c r="BK574">
        <f t="shared" si="898"/>
        <v>-1.2044116280680017</v>
      </c>
      <c r="BL574">
        <f t="shared" si="899"/>
        <v>-1.1129456613138315</v>
      </c>
      <c r="BM574">
        <f t="shared" si="900"/>
        <v>0.92290000698840347</v>
      </c>
      <c r="BN574">
        <f t="shared" si="901"/>
        <v>9.2290000698840339E-7</v>
      </c>
      <c r="BO574">
        <f t="shared" si="902"/>
        <v>0.50967788987510632</v>
      </c>
      <c r="BP574">
        <f t="shared" si="903"/>
        <v>5.4264412522018987E-14</v>
      </c>
      <c r="BQ574">
        <f t="shared" si="904"/>
        <v>5.4983414133620089E-2</v>
      </c>
      <c r="BR574">
        <f t="shared" si="905"/>
        <v>-1.259768296625031</v>
      </c>
      <c r="BS574">
        <f t="shared" si="906"/>
        <v>5.1123033033759295</v>
      </c>
      <c r="BT574">
        <f t="shared" si="907"/>
        <v>-6.0280092875345996</v>
      </c>
      <c r="BU574">
        <f t="shared" si="908"/>
        <v>-6.0348453507245008</v>
      </c>
      <c r="BW574">
        <f t="shared" si="909"/>
        <v>-23.442857607063086</v>
      </c>
      <c r="CB574">
        <f t="shared" si="910"/>
        <v>1.5460127397447505E-11</v>
      </c>
      <c r="CC574">
        <f t="shared" si="911"/>
        <v>9.2760764384685031E-7</v>
      </c>
      <c r="CD574">
        <f t="shared" si="912"/>
        <v>47.493511364958735</v>
      </c>
      <c r="CE574">
        <f t="shared" si="913"/>
        <v>1.676634279711541</v>
      </c>
      <c r="CF574">
        <f t="shared" si="914"/>
        <v>1.7412776914655483</v>
      </c>
      <c r="CG574">
        <f t="shared" si="915"/>
        <v>7.9155109776803687E-4</v>
      </c>
      <c r="CH574">
        <f t="shared" si="916"/>
        <v>47.493065866082212</v>
      </c>
      <c r="CI574">
        <f t="shared" si="917"/>
        <v>1.6766302059211295</v>
      </c>
      <c r="CJ574">
        <f t="shared" si="918"/>
        <v>13.829901725526645</v>
      </c>
      <c r="CM574">
        <f t="shared" si="919"/>
        <v>0.86170098274473361</v>
      </c>
    </row>
    <row r="575" spans="1:91" x14ac:dyDescent="0.2">
      <c r="A575">
        <v>1.3138000000000001</v>
      </c>
      <c r="B575">
        <v>56.277999999999999</v>
      </c>
      <c r="C575">
        <f t="shared" si="863"/>
        <v>2.3138000000000001</v>
      </c>
      <c r="D575">
        <f t="shared" si="864"/>
        <v>1.3138000000000001</v>
      </c>
      <c r="E575">
        <f t="shared" si="865"/>
        <v>131380</v>
      </c>
      <c r="F575">
        <f t="shared" si="866"/>
        <v>980447761.19402981</v>
      </c>
      <c r="G575">
        <f t="shared" si="867"/>
        <v>2.8922500000000002</v>
      </c>
      <c r="H575">
        <f t="shared" si="868"/>
        <v>1.8738643316924795</v>
      </c>
      <c r="I575">
        <f t="shared" si="869"/>
        <v>9.3796666666666668E-4</v>
      </c>
      <c r="J575">
        <f t="shared" si="870"/>
        <v>1.8319661458333332E-11</v>
      </c>
      <c r="K575" s="4">
        <f t="shared" si="920"/>
        <v>6.2692843814058596E-2</v>
      </c>
      <c r="L575">
        <f t="shared" si="871"/>
        <v>6.2692843814058594E-8</v>
      </c>
      <c r="M575">
        <f t="shared" si="872"/>
        <v>0.9373071561859414</v>
      </c>
      <c r="N575">
        <f t="shared" si="873"/>
        <v>9.3730715618594133E-7</v>
      </c>
      <c r="O575">
        <f t="shared" si="874"/>
        <v>459.49035141682452</v>
      </c>
      <c r="P575">
        <f t="shared" si="921"/>
        <v>8.6137493792706364E-4</v>
      </c>
      <c r="Q575">
        <f t="shared" si="875"/>
        <v>1.9234680849153734E-15</v>
      </c>
      <c r="R575">
        <f t="shared" si="922"/>
        <v>9.0395163842946067E-19</v>
      </c>
      <c r="S575">
        <f t="shared" si="923"/>
        <v>1.935186823932295E-12</v>
      </c>
      <c r="T575">
        <f t="shared" si="924"/>
        <v>1.0751037910734973E-15</v>
      </c>
      <c r="U575">
        <f t="shared" si="876"/>
        <v>3.8156306239415884E-13</v>
      </c>
      <c r="V575">
        <f t="shared" si="877"/>
        <v>2.8176306803065314E-3</v>
      </c>
      <c r="W575">
        <f t="shared" si="925"/>
        <v>5.0717352245517562</v>
      </c>
      <c r="X575">
        <f t="shared" si="926"/>
        <v>6.6374873359228461</v>
      </c>
      <c r="Y575">
        <f t="shared" si="927"/>
        <v>1.4452795649958302E-4</v>
      </c>
      <c r="Z575">
        <f t="shared" si="928"/>
        <v>0.87329651586946144</v>
      </c>
      <c r="AA575">
        <f t="shared" si="929"/>
        <v>2.2899576822916665E-11</v>
      </c>
      <c r="AC575">
        <f t="shared" si="878"/>
        <v>0.92207750186590431</v>
      </c>
      <c r="AD575">
        <f t="shared" si="879"/>
        <v>7.9051507898298352</v>
      </c>
      <c r="AE575">
        <f t="shared" si="880"/>
        <v>3.8899089805375526</v>
      </c>
      <c r="AF575">
        <f t="shared" si="930"/>
        <v>3.4221616537236685E-4</v>
      </c>
      <c r="AG575">
        <f t="shared" si="881"/>
        <v>0.81854707379669567</v>
      </c>
      <c r="AH575">
        <f t="shared" si="931"/>
        <v>2.7999504439557284E-4</v>
      </c>
      <c r="AI575">
        <f t="shared" si="882"/>
        <v>18.321383068922774</v>
      </c>
      <c r="AJ575">
        <f t="shared" si="883"/>
        <v>110705.22539385771</v>
      </c>
      <c r="AK575">
        <f t="shared" si="884"/>
        <v>62981.342067485137</v>
      </c>
      <c r="AL575">
        <f t="shared" si="932"/>
        <v>3127.1338103295975</v>
      </c>
      <c r="AM575">
        <f t="shared" si="885"/>
        <v>0.22282672495519615</v>
      </c>
      <c r="AN575">
        <f t="shared" si="933"/>
        <v>491.10160153507337</v>
      </c>
      <c r="AO575">
        <f t="shared" si="886"/>
        <v>9.9794935175645041E-2</v>
      </c>
      <c r="AP575">
        <f t="shared" si="887"/>
        <v>1.0718887279265636</v>
      </c>
      <c r="AQ575">
        <f t="shared" si="888"/>
        <v>21.588136206013207</v>
      </c>
      <c r="AR575">
        <f t="shared" si="889"/>
        <v>67508.990631824418</v>
      </c>
      <c r="AS575">
        <f t="shared" si="889"/>
        <v>67508.990631824418</v>
      </c>
      <c r="AU575">
        <f t="shared" si="890"/>
        <v>0.98044776119402977</v>
      </c>
      <c r="AV575">
        <f t="shared" si="891"/>
        <v>0.50379843755092846</v>
      </c>
      <c r="AW575">
        <f t="shared" si="892"/>
        <v>-8.5755408330681973E-3</v>
      </c>
      <c r="AX575">
        <f t="shared" si="892"/>
        <v>-0.29774318372965297</v>
      </c>
      <c r="AY575">
        <f t="shared" si="893"/>
        <v>0.51384526283927856</v>
      </c>
      <c r="BA575">
        <f t="shared" si="894"/>
        <v>251.89921877546419</v>
      </c>
      <c r="BF575">
        <f t="shared" si="895"/>
        <v>5.1185292575317396</v>
      </c>
      <c r="BG575">
        <f t="shared" si="934"/>
        <v>5.9775934794803706E-15</v>
      </c>
      <c r="BH575">
        <f t="shared" si="896"/>
        <v>7.7314898172864271E-2</v>
      </c>
      <c r="BI575" s="2">
        <f t="shared" si="897"/>
        <v>1.2332332283756882</v>
      </c>
      <c r="BJ575" s="4">
        <f t="shared" si="935"/>
        <v>6.2692843814058596E-2</v>
      </c>
      <c r="BK575">
        <f t="shared" si="898"/>
        <v>-1.2027820296547223</v>
      </c>
      <c r="BL575">
        <f t="shared" si="899"/>
        <v>-1.1117368117629274</v>
      </c>
      <c r="BM575">
        <f t="shared" si="900"/>
        <v>0.9226851018271357</v>
      </c>
      <c r="BN575">
        <f t="shared" si="901"/>
        <v>9.2268510182713564E-7</v>
      </c>
      <c r="BO575">
        <f t="shared" si="902"/>
        <v>0.50944055179837067</v>
      </c>
      <c r="BP575">
        <f t="shared" si="903"/>
        <v>5.4213886443018224E-14</v>
      </c>
      <c r="BQ575">
        <f t="shared" si="904"/>
        <v>5.4932218585799136E-2</v>
      </c>
      <c r="BR575">
        <f t="shared" si="905"/>
        <v>-1.2601728604704896</v>
      </c>
      <c r="BS575">
        <f t="shared" si="906"/>
        <v>5.1185292575317396</v>
      </c>
      <c r="BT575">
        <f t="shared" si="907"/>
        <v>-6.0281180671941526</v>
      </c>
      <c r="BU575">
        <f t="shared" si="908"/>
        <v>-6.0349464916858651</v>
      </c>
      <c r="BW575">
        <f t="shared" si="909"/>
        <v>-23.323322837568814</v>
      </c>
      <c r="CB575">
        <f t="shared" si="910"/>
        <v>1.5668753873406751E-11</v>
      </c>
      <c r="CC575">
        <f t="shared" si="911"/>
        <v>9.4012523240440503E-7</v>
      </c>
      <c r="CD575">
        <f t="shared" si="912"/>
        <v>48.134411899105537</v>
      </c>
      <c r="CE575">
        <f t="shared" si="913"/>
        <v>1.6824556700218918</v>
      </c>
      <c r="CF575">
        <f t="shared" si="914"/>
        <v>1.7503386551380187</v>
      </c>
      <c r="CG575">
        <f t="shared" si="915"/>
        <v>8.0223267314084292E-4</v>
      </c>
      <c r="CH575">
        <f t="shared" si="916"/>
        <v>48.133960388450575</v>
      </c>
      <c r="CI575">
        <f t="shared" si="917"/>
        <v>1.6824515962314806</v>
      </c>
      <c r="CJ575">
        <f t="shared" si="918"/>
        <v>14.470286969854049</v>
      </c>
      <c r="CM575">
        <f t="shared" si="919"/>
        <v>0.85529713030145949</v>
      </c>
    </row>
    <row r="576" spans="1:91" x14ac:dyDescent="0.2">
      <c r="A576">
        <v>1.3328</v>
      </c>
      <c r="B576">
        <v>57.767000000000003</v>
      </c>
      <c r="C576">
        <f t="shared" si="863"/>
        <v>2.3327999999999998</v>
      </c>
      <c r="D576">
        <f t="shared" si="864"/>
        <v>1.3327999999999998</v>
      </c>
      <c r="E576">
        <f t="shared" si="865"/>
        <v>133279.99999999997</v>
      </c>
      <c r="F576">
        <f t="shared" si="866"/>
        <v>994626865.67164159</v>
      </c>
      <c r="G576">
        <f t="shared" si="867"/>
        <v>2.9159999999999995</v>
      </c>
      <c r="H576">
        <f t="shared" si="868"/>
        <v>1.884608318143731</v>
      </c>
      <c r="I576">
        <f t="shared" si="869"/>
        <v>9.6278333333333342E-4</v>
      </c>
      <c r="J576">
        <f t="shared" si="870"/>
        <v>1.8804361979166668E-11</v>
      </c>
      <c r="K576" s="4">
        <f t="shared" si="920"/>
        <v>6.0699949671863207E-2</v>
      </c>
      <c r="L576">
        <f t="shared" si="871"/>
        <v>6.0699949671863206E-8</v>
      </c>
      <c r="M576">
        <f t="shared" si="872"/>
        <v>0.93930005032813679</v>
      </c>
      <c r="N576">
        <f t="shared" si="873"/>
        <v>9.3930005032813677E-7</v>
      </c>
      <c r="O576">
        <f t="shared" si="874"/>
        <v>467.12653249154494</v>
      </c>
      <c r="P576">
        <f t="shared" si="921"/>
        <v>8.7755173270786808E-4</v>
      </c>
      <c r="Q576">
        <f t="shared" si="875"/>
        <v>1.8043874724297324E-15</v>
      </c>
      <c r="R576">
        <f t="shared" si="922"/>
        <v>8.6141927400634509E-19</v>
      </c>
      <c r="S576">
        <f t="shared" si="923"/>
        <v>1.8558863525368575E-12</v>
      </c>
      <c r="T576">
        <f t="shared" si="924"/>
        <v>1.0310479736315875E-15</v>
      </c>
      <c r="U576">
        <f t="shared" si="876"/>
        <v>3.6981388440317335E-13</v>
      </c>
      <c r="V576">
        <f t="shared" si="877"/>
        <v>2.7880185604592734E-3</v>
      </c>
      <c r="W576">
        <f t="shared" si="925"/>
        <v>5.0184334088266924</v>
      </c>
      <c r="X576">
        <f t="shared" si="926"/>
        <v>6.7842218102726939</v>
      </c>
      <c r="Y576">
        <f t="shared" si="927"/>
        <v>1.3846302515789868E-4</v>
      </c>
      <c r="Z576">
        <f t="shared" si="928"/>
        <v>0.89450026499528135</v>
      </c>
      <c r="AA576">
        <f t="shared" si="929"/>
        <v>2.3505452473958335E-11</v>
      </c>
      <c r="AC576">
        <f t="shared" si="878"/>
        <v>0.9268222247558161</v>
      </c>
      <c r="AD576">
        <f t="shared" si="879"/>
        <v>8.0727648753302361</v>
      </c>
      <c r="AE576">
        <f t="shared" si="880"/>
        <v>3.970065201162694</v>
      </c>
      <c r="AF576">
        <f t="shared" si="930"/>
        <v>3.2819276313669901E-4</v>
      </c>
      <c r="AG576">
        <f t="shared" si="881"/>
        <v>0.84020414392859932</v>
      </c>
      <c r="AH576">
        <f t="shared" si="931"/>
        <v>2.6852135165729917E-4</v>
      </c>
      <c r="AI576">
        <f t="shared" si="882"/>
        <v>17.887082459483008</v>
      </c>
      <c r="AJ576">
        <f t="shared" si="883"/>
        <v>115554.31481981653</v>
      </c>
      <c r="AK576">
        <f t="shared" si="884"/>
        <v>64415.817597941743</v>
      </c>
      <c r="AL576">
        <f t="shared" si="932"/>
        <v>3002.0745369879046</v>
      </c>
      <c r="AM576">
        <f t="shared" si="885"/>
        <v>0.21588102615018945</v>
      </c>
      <c r="AN576">
        <f t="shared" si="933"/>
        <v>491.10306873264483</v>
      </c>
      <c r="AO576">
        <f t="shared" si="886"/>
        <v>9.9794638784975451E-2</v>
      </c>
      <c r="AP576">
        <f t="shared" si="887"/>
        <v>1.0681483864768468</v>
      </c>
      <c r="AQ576">
        <f t="shared" si="888"/>
        <v>22.919368184596664</v>
      </c>
      <c r="AR576">
        <f t="shared" si="889"/>
        <v>68805.651630828346</v>
      </c>
      <c r="AS576">
        <f t="shared" si="889"/>
        <v>68805.651630828346</v>
      </c>
      <c r="AU576">
        <f t="shared" si="890"/>
        <v>0.99462686567164138</v>
      </c>
      <c r="AV576">
        <f t="shared" si="891"/>
        <v>0.51347501217036073</v>
      </c>
      <c r="AW576">
        <f t="shared" si="892"/>
        <v>-2.339814302095438E-3</v>
      </c>
      <c r="AX576">
        <f t="shared" si="892"/>
        <v>-0.28948068612819544</v>
      </c>
      <c r="AY576">
        <f t="shared" si="893"/>
        <v>0.51624888678592717</v>
      </c>
      <c r="BA576">
        <f t="shared" si="894"/>
        <v>256.73750608518037</v>
      </c>
      <c r="BF576">
        <f t="shared" si="895"/>
        <v>5.1247649840627121</v>
      </c>
      <c r="BG576">
        <f t="shared" si="934"/>
        <v>5.6246092743549885E-15</v>
      </c>
      <c r="BH576">
        <f t="shared" si="896"/>
        <v>7.4997395117130494E-2</v>
      </c>
      <c r="BI576" s="2">
        <f t="shared" si="897"/>
        <v>1.235542953866644</v>
      </c>
      <c r="BJ576" s="4">
        <f t="shared" si="935"/>
        <v>6.0699949671863207E-2</v>
      </c>
      <c r="BK576">
        <f t="shared" si="898"/>
        <v>-1.2168116690110877</v>
      </c>
      <c r="BL576">
        <f t="shared" si="899"/>
        <v>-1.1249538206869996</v>
      </c>
      <c r="BM576">
        <f t="shared" si="900"/>
        <v>0.92500260488286945</v>
      </c>
      <c r="BN576">
        <f t="shared" si="901"/>
        <v>9.2500260488286938E-7</v>
      </c>
      <c r="BO576">
        <f t="shared" si="902"/>
        <v>0.51200288367979896</v>
      </c>
      <c r="BP576">
        <f t="shared" si="903"/>
        <v>5.4760616838869071E-14</v>
      </c>
      <c r="BQ576">
        <f t="shared" si="904"/>
        <v>5.5486193140712216E-2</v>
      </c>
      <c r="BR576">
        <f t="shared" si="905"/>
        <v>-1.2558150707291111</v>
      </c>
      <c r="BS576">
        <f t="shared" si="906"/>
        <v>5.1247649840627121</v>
      </c>
      <c r="BT576">
        <f t="shared" si="907"/>
        <v>-6.0271956543937195</v>
      </c>
      <c r="BU576">
        <f t="shared" si="908"/>
        <v>-6.0338570442505208</v>
      </c>
      <c r="BW576">
        <f t="shared" si="909"/>
        <v>-23.554295386664396</v>
      </c>
      <c r="CB576">
        <f t="shared" si="910"/>
        <v>1.6055653054258404E-11</v>
      </c>
      <c r="CC576">
        <f t="shared" si="911"/>
        <v>9.633391832555042E-7</v>
      </c>
      <c r="CD576">
        <f t="shared" si="912"/>
        <v>49.322966182681817</v>
      </c>
      <c r="CE576">
        <f t="shared" si="913"/>
        <v>1.6930491862942434</v>
      </c>
      <c r="CF576">
        <f t="shared" si="914"/>
        <v>1.7616798140140404</v>
      </c>
      <c r="CG576">
        <f t="shared" si="915"/>
        <v>8.2204172538573187E-4</v>
      </c>
      <c r="CH576">
        <f t="shared" si="916"/>
        <v>49.322503523143915</v>
      </c>
      <c r="CI576">
        <f t="shared" si="917"/>
        <v>1.6930451125038317</v>
      </c>
      <c r="CJ576">
        <f t="shared" si="918"/>
        <v>14.617400622012887</v>
      </c>
      <c r="CM576">
        <f t="shared" si="919"/>
        <v>0.85382599377987112</v>
      </c>
    </row>
    <row r="577" spans="1:91" x14ac:dyDescent="0.2">
      <c r="A577">
        <v>1.3514999999999999</v>
      </c>
      <c r="B577">
        <v>59.406999999999996</v>
      </c>
      <c r="C577">
        <f t="shared" si="863"/>
        <v>2.3514999999999997</v>
      </c>
      <c r="D577">
        <f t="shared" si="864"/>
        <v>1.3514999999999997</v>
      </c>
      <c r="E577">
        <f t="shared" si="865"/>
        <v>135149.99999999997</v>
      </c>
      <c r="F577">
        <f t="shared" si="866"/>
        <v>1008582089.5522386</v>
      </c>
      <c r="G577">
        <f t="shared" si="867"/>
        <v>2.9393749999999996</v>
      </c>
      <c r="H577">
        <f t="shared" si="868"/>
        <v>1.8951826627036463</v>
      </c>
      <c r="I577">
        <f t="shared" si="869"/>
        <v>9.9011666666666662E-4</v>
      </c>
      <c r="J577">
        <f t="shared" si="870"/>
        <v>1.9338216145833333E-11</v>
      </c>
      <c r="K577" s="4">
        <f t="shared" si="920"/>
        <v>5.9006731864125306E-2</v>
      </c>
      <c r="L577">
        <f t="shared" si="871"/>
        <v>5.9006731864125302E-8</v>
      </c>
      <c r="M577">
        <f t="shared" si="872"/>
        <v>0.94099326813587469</v>
      </c>
      <c r="N577">
        <f t="shared" si="873"/>
        <v>9.4099326813587468E-7</v>
      </c>
      <c r="O577">
        <f t="shared" si="874"/>
        <v>474.53447831553518</v>
      </c>
      <c r="P577">
        <f t="shared" si="921"/>
        <v>8.9307530901725223E-4</v>
      </c>
      <c r="Q577">
        <f t="shared" si="875"/>
        <v>1.7061382443859823E-15</v>
      </c>
      <c r="R577">
        <f t="shared" si="922"/>
        <v>8.2689439115598618E-19</v>
      </c>
      <c r="S577">
        <f t="shared" si="923"/>
        <v>1.7910904979659724E-12</v>
      </c>
      <c r="T577">
        <f t="shared" si="924"/>
        <v>9.9505027664776242E-16</v>
      </c>
      <c r="U577">
        <f t="shared" si="876"/>
        <v>3.598118509484051E-13</v>
      </c>
      <c r="V577">
        <f t="shared" si="877"/>
        <v>2.765473883155802E-3</v>
      </c>
      <c r="W577">
        <f t="shared" si="925"/>
        <v>4.9778529896804438</v>
      </c>
      <c r="X577">
        <f t="shared" si="926"/>
        <v>6.9517397371752265</v>
      </c>
      <c r="Y577">
        <f t="shared" si="927"/>
        <v>1.3351219846414019E-4</v>
      </c>
      <c r="Z577">
        <f t="shared" si="928"/>
        <v>0.91823979428895874</v>
      </c>
      <c r="AA577">
        <f t="shared" si="929"/>
        <v>2.4172770182291668E-11</v>
      </c>
      <c r="AC577">
        <f t="shared" si="878"/>
        <v>0.93101601799427769</v>
      </c>
      <c r="AD577">
        <f t="shared" si="879"/>
        <v>8.2645535380246073</v>
      </c>
      <c r="AE577">
        <f t="shared" si="880"/>
        <v>4.0599947840887269</v>
      </c>
      <c r="AF577">
        <f t="shared" si="930"/>
        <v>3.1673434030689903E-4</v>
      </c>
      <c r="AG577">
        <f t="shared" si="881"/>
        <v>0.86405746496038038</v>
      </c>
      <c r="AH577">
        <f t="shared" si="931"/>
        <v>2.5914627843291738E-4</v>
      </c>
      <c r="AI577">
        <f t="shared" si="882"/>
        <v>17.424642342352023</v>
      </c>
      <c r="AJ577">
        <f t="shared" si="883"/>
        <v>119839.23704392758</v>
      </c>
      <c r="AK577">
        <f t="shared" si="884"/>
        <v>65993.707972596254</v>
      </c>
      <c r="AL577">
        <f t="shared" si="932"/>
        <v>2899.7906358538298</v>
      </c>
      <c r="AM577">
        <f t="shared" si="885"/>
        <v>0.20961968123110772</v>
      </c>
      <c r="AN577">
        <f t="shared" si="933"/>
        <v>491.10451277677896</v>
      </c>
      <c r="AO577">
        <f t="shared" si="886"/>
        <v>9.9794347174909565E-2</v>
      </c>
      <c r="AP577">
        <f t="shared" si="887"/>
        <v>1.0648592700029023</v>
      </c>
      <c r="AQ577">
        <f t="shared" si="888"/>
        <v>24.234167400775714</v>
      </c>
      <c r="AR577">
        <f t="shared" si="889"/>
        <v>70274.011696483562</v>
      </c>
      <c r="AS577">
        <f t="shared" si="889"/>
        <v>70274.011696483562</v>
      </c>
      <c r="AU577">
        <f t="shared" si="890"/>
        <v>1.0085820895522384</v>
      </c>
      <c r="AV577">
        <f t="shared" si="891"/>
        <v>0.5244329231080862</v>
      </c>
      <c r="AW577">
        <f t="shared" si="892"/>
        <v>3.7112516699364041E-3</v>
      </c>
      <c r="AX577">
        <f t="shared" si="892"/>
        <v>-0.28031005177343704</v>
      </c>
      <c r="AY577">
        <f t="shared" si="893"/>
        <v>0.51997048980010052</v>
      </c>
      <c r="BA577">
        <f t="shared" si="894"/>
        <v>262.21646155404312</v>
      </c>
      <c r="BF577">
        <f t="shared" si="895"/>
        <v>5.1308160500347437</v>
      </c>
      <c r="BG577">
        <f t="shared" si="934"/>
        <v>5.3148116220122467E-15</v>
      </c>
      <c r="BH577">
        <f t="shared" si="896"/>
        <v>7.2902754557096452E-2</v>
      </c>
      <c r="BI577" s="2">
        <f t="shared" si="897"/>
        <v>1.2354989380698036</v>
      </c>
      <c r="BJ577" s="4">
        <f t="shared" si="935"/>
        <v>5.9006731864125306E-2</v>
      </c>
      <c r="BK577">
        <f t="shared" si="898"/>
        <v>-1.229098438448295</v>
      </c>
      <c r="BL577">
        <f t="shared" si="899"/>
        <v>-1.137256061992773</v>
      </c>
      <c r="BM577">
        <f t="shared" si="900"/>
        <v>0.92709724544290351</v>
      </c>
      <c r="BN577">
        <f t="shared" si="901"/>
        <v>9.2709724544290341E-7</v>
      </c>
      <c r="BO577">
        <f t="shared" si="902"/>
        <v>0.5143243393823268</v>
      </c>
      <c r="BP577">
        <f t="shared" si="903"/>
        <v>5.5258319275662315E-14</v>
      </c>
      <c r="BQ577">
        <f t="shared" si="904"/>
        <v>5.5990490117785556E-2</v>
      </c>
      <c r="BR577">
        <f t="shared" si="905"/>
        <v>-1.2518857308526119</v>
      </c>
      <c r="BS577">
        <f t="shared" si="906"/>
        <v>5.1308160500347437</v>
      </c>
      <c r="BT577">
        <f t="shared" si="907"/>
        <v>-6.0264134835035614</v>
      </c>
      <c r="BU577">
        <f t="shared" si="908"/>
        <v>-6.0328747092813959</v>
      </c>
      <c r="BW577">
        <f t="shared" si="909"/>
        <v>-23.54989380698035</v>
      </c>
      <c r="CB577">
        <f t="shared" si="910"/>
        <v>1.6428896014387402E-11</v>
      </c>
      <c r="CC577">
        <f t="shared" si="911"/>
        <v>9.8573376086324411E-7</v>
      </c>
      <c r="CD577">
        <f t="shared" si="912"/>
        <v>50.469568556198098</v>
      </c>
      <c r="CE577">
        <f t="shared" si="913"/>
        <v>1.7030295921427743</v>
      </c>
      <c r="CF577">
        <f t="shared" si="914"/>
        <v>1.7738376214502036</v>
      </c>
      <c r="CG577">
        <f t="shared" si="915"/>
        <v>8.4115158568824643E-4</v>
      </c>
      <c r="CH577">
        <f t="shared" si="916"/>
        <v>50.469095141294787</v>
      </c>
      <c r="CI577">
        <f t="shared" si="917"/>
        <v>1.7030255183523628</v>
      </c>
      <c r="CJ577">
        <f t="shared" si="918"/>
        <v>15.044407971791033</v>
      </c>
      <c r="CM577">
        <f t="shared" si="919"/>
        <v>0.8495559202820897</v>
      </c>
    </row>
    <row r="578" spans="1:91" x14ac:dyDescent="0.2">
      <c r="A578">
        <v>1.3711</v>
      </c>
      <c r="B578">
        <v>60.786999999999999</v>
      </c>
      <c r="C578">
        <f t="shared" si="863"/>
        <v>2.3711000000000002</v>
      </c>
      <c r="D578">
        <f t="shared" si="864"/>
        <v>1.3711000000000002</v>
      </c>
      <c r="E578">
        <f t="shared" si="865"/>
        <v>137110.00000000003</v>
      </c>
      <c r="F578">
        <f t="shared" si="866"/>
        <v>1023208955.2238808</v>
      </c>
      <c r="G578">
        <f t="shared" si="867"/>
        <v>2.9638750000000003</v>
      </c>
      <c r="H578">
        <f t="shared" si="868"/>
        <v>1.9062659329375693</v>
      </c>
      <c r="I578">
        <f t="shared" si="869"/>
        <v>1.0131166666666666E-3</v>
      </c>
      <c r="J578">
        <f t="shared" si="870"/>
        <v>1.9787434895833332E-11</v>
      </c>
      <c r="K578" s="4">
        <f t="shared" si="920"/>
        <v>5.7412803391417411E-2</v>
      </c>
      <c r="L578">
        <f t="shared" si="871"/>
        <v>5.7412803391417405E-8</v>
      </c>
      <c r="M578">
        <f t="shared" si="872"/>
        <v>0.94258719660858259</v>
      </c>
      <c r="N578">
        <f t="shared" si="873"/>
        <v>9.425871966085825E-7</v>
      </c>
      <c r="O578">
        <f t="shared" si="874"/>
        <v>482.2318303246372</v>
      </c>
      <c r="P578">
        <f t="shared" si="921"/>
        <v>9.0909893443314751E-4</v>
      </c>
      <c r="Q578">
        <f t="shared" si="875"/>
        <v>1.6161106101330225E-15</v>
      </c>
      <c r="R578">
        <f t="shared" si="922"/>
        <v>7.9548205647322952E-19</v>
      </c>
      <c r="S578">
        <f t="shared" si="923"/>
        <v>1.7317319486190051E-12</v>
      </c>
      <c r="T578">
        <f t="shared" si="924"/>
        <v>9.6207330478833606E-16</v>
      </c>
      <c r="U578">
        <f t="shared" si="876"/>
        <v>3.5037987078157183E-13</v>
      </c>
      <c r="V578">
        <f t="shared" si="877"/>
        <v>2.7458007294833904E-3</v>
      </c>
      <c r="W578">
        <f t="shared" si="925"/>
        <v>4.9424413130701028</v>
      </c>
      <c r="X578">
        <f t="shared" si="926"/>
        <v>7.0891889782495623</v>
      </c>
      <c r="Y578">
        <f t="shared" si="927"/>
        <v>1.2898155062768759E-4</v>
      </c>
      <c r="Z578">
        <f t="shared" si="928"/>
        <v>0.93798129775922456</v>
      </c>
      <c r="AA578">
        <f t="shared" si="929"/>
        <v>2.4734293619791665E-11</v>
      </c>
      <c r="AC578">
        <f t="shared" si="878"/>
        <v>0.93456773688430317</v>
      </c>
      <c r="AD578">
        <f t="shared" si="879"/>
        <v>8.4243975864180953</v>
      </c>
      <c r="AE578">
        <f t="shared" si="880"/>
        <v>4.1301531181537374</v>
      </c>
      <c r="AF578">
        <f t="shared" si="930"/>
        <v>3.0623744414763897E-4</v>
      </c>
      <c r="AG578">
        <f t="shared" si="881"/>
        <v>0.88412916192614754</v>
      </c>
      <c r="AH578">
        <f t="shared" si="931"/>
        <v>2.5055790884806825E-4</v>
      </c>
      <c r="AI578">
        <f t="shared" si="882"/>
        <v>17.057909404188489</v>
      </c>
      <c r="AJ578">
        <f t="shared" si="883"/>
        <v>124048.74900430441</v>
      </c>
      <c r="AK578">
        <f t="shared" si="884"/>
        <v>67247.822680017489</v>
      </c>
      <c r="AL578">
        <f t="shared" si="932"/>
        <v>2805.991010540175</v>
      </c>
      <c r="AM578">
        <f t="shared" si="885"/>
        <v>0.20426973426579473</v>
      </c>
      <c r="AN578">
        <f t="shared" si="933"/>
        <v>491.10602633403613</v>
      </c>
      <c r="AO578">
        <f t="shared" si="886"/>
        <v>9.9794041594913327E-2</v>
      </c>
      <c r="AP578">
        <f t="shared" si="887"/>
        <v>1.062111026694921</v>
      </c>
      <c r="AQ578">
        <f t="shared" si="888"/>
        <v>25.454341700090321</v>
      </c>
      <c r="AR578">
        <f t="shared" si="889"/>
        <v>71424.653989671366</v>
      </c>
      <c r="AS578">
        <f t="shared" si="889"/>
        <v>71424.653989671351</v>
      </c>
      <c r="AU578">
        <f t="shared" si="890"/>
        <v>1.0232089552238806</v>
      </c>
      <c r="AV578">
        <f t="shared" si="891"/>
        <v>0.53301980589306974</v>
      </c>
      <c r="AW578">
        <f t="shared" si="892"/>
        <v>9.9643324746007695E-3</v>
      </c>
      <c r="AX578">
        <f t="shared" si="892"/>
        <v>-0.2732566532055874</v>
      </c>
      <c r="AY578">
        <f t="shared" si="893"/>
        <v>0.52092957471862988</v>
      </c>
      <c r="BA578">
        <f t="shared" si="894"/>
        <v>266.50990294653491</v>
      </c>
      <c r="BF578">
        <f t="shared" si="895"/>
        <v>5.1370691308394081</v>
      </c>
      <c r="BG578">
        <f t="shared" si="934"/>
        <v>5.0558900039070034E-15</v>
      </c>
      <c r="BH578">
        <f t="shared" si="896"/>
        <v>7.1104781863859212E-2</v>
      </c>
      <c r="BI578" s="2">
        <f t="shared" si="897"/>
        <v>1.2384830153493009</v>
      </c>
      <c r="BJ578" s="4">
        <f t="shared" si="935"/>
        <v>5.7412803391417411E-2</v>
      </c>
      <c r="BK578">
        <f t="shared" si="898"/>
        <v>-1.240991246588254</v>
      </c>
      <c r="BL578">
        <f t="shared" si="899"/>
        <v>-1.1481011915732655</v>
      </c>
      <c r="BM578">
        <f t="shared" si="900"/>
        <v>0.92889521813614073</v>
      </c>
      <c r="BN578">
        <f t="shared" si="901"/>
        <v>9.2889521813614067E-7</v>
      </c>
      <c r="BO578">
        <f t="shared" si="902"/>
        <v>0.51632119100471408</v>
      </c>
      <c r="BP578">
        <f t="shared" si="903"/>
        <v>5.5688230354620458E-14</v>
      </c>
      <c r="BQ578">
        <f t="shared" si="904"/>
        <v>5.6426097503849033E-2</v>
      </c>
      <c r="BR578">
        <f t="shared" si="905"/>
        <v>-1.2485199850152853</v>
      </c>
      <c r="BS578">
        <f t="shared" si="906"/>
        <v>5.1370691308394081</v>
      </c>
      <c r="BT578">
        <f t="shared" si="907"/>
        <v>-6.0256784636640202</v>
      </c>
      <c r="BU578">
        <f t="shared" si="908"/>
        <v>-6.0320332728220638</v>
      </c>
      <c r="BW578">
        <f t="shared" si="909"/>
        <v>-23.848301534930105</v>
      </c>
      <c r="CB578">
        <f t="shared" si="910"/>
        <v>1.6796825384558666E-11</v>
      </c>
      <c r="CC578">
        <f t="shared" si="911"/>
        <v>1.00780952307352E-6</v>
      </c>
      <c r="CD578">
        <f t="shared" si="912"/>
        <v>51.599847581364223</v>
      </c>
      <c r="CE578">
        <f t="shared" si="913"/>
        <v>1.7126484187847653</v>
      </c>
      <c r="CF578">
        <f t="shared" si="914"/>
        <v>1.7838107103264453</v>
      </c>
      <c r="CG578">
        <f t="shared" si="915"/>
        <v>8.5998939273686443E-4</v>
      </c>
      <c r="CH578">
        <f t="shared" si="916"/>
        <v>51.599363564211863</v>
      </c>
      <c r="CI578">
        <f t="shared" si="917"/>
        <v>1.7126443449943538</v>
      </c>
      <c r="CJ578">
        <f t="shared" si="918"/>
        <v>15.11367960030233</v>
      </c>
      <c r="CM578">
        <f t="shared" si="919"/>
        <v>0.84886320399697668</v>
      </c>
    </row>
    <row r="579" spans="1:91" x14ac:dyDescent="0.2">
      <c r="A579">
        <v>1.391</v>
      </c>
      <c r="B579">
        <v>62.381999999999998</v>
      </c>
      <c r="C579">
        <f t="shared" si="863"/>
        <v>2.391</v>
      </c>
      <c r="D579">
        <f t="shared" si="864"/>
        <v>1.391</v>
      </c>
      <c r="E579">
        <f t="shared" si="865"/>
        <v>139100</v>
      </c>
      <c r="F579">
        <f t="shared" si="866"/>
        <v>1038059701.4925373</v>
      </c>
      <c r="G579">
        <f t="shared" si="867"/>
        <v>2.98875</v>
      </c>
      <c r="H579">
        <f t="shared" si="868"/>
        <v>1.9175188450628275</v>
      </c>
      <c r="I579">
        <f t="shared" si="869"/>
        <v>1.0397E-3</v>
      </c>
      <c r="J579">
        <f t="shared" si="870"/>
        <v>2.0306640624999998E-11</v>
      </c>
      <c r="K579" s="4">
        <f t="shared" si="920"/>
        <v>5.5607398318557544E-2</v>
      </c>
      <c r="L579">
        <f t="shared" si="871"/>
        <v>5.5607398318557541E-8</v>
      </c>
      <c r="M579">
        <f t="shared" si="872"/>
        <v>0.94439260168144246</v>
      </c>
      <c r="N579">
        <f t="shared" si="873"/>
        <v>9.4439260168144241E-7</v>
      </c>
      <c r="O579">
        <f t="shared" si="874"/>
        <v>490.16795109659938</v>
      </c>
      <c r="P579">
        <f t="shared" si="921"/>
        <v>9.2582983955250453E-4</v>
      </c>
      <c r="Q579">
        <f t="shared" si="875"/>
        <v>1.5170258184157512E-15</v>
      </c>
      <c r="R579">
        <f t="shared" si="922"/>
        <v>7.5847767381620059E-19</v>
      </c>
      <c r="S579">
        <f t="shared" si="923"/>
        <v>1.6605518762946555E-12</v>
      </c>
      <c r="T579">
        <f t="shared" si="924"/>
        <v>9.2252882016369755E-16</v>
      </c>
      <c r="U579">
        <f t="shared" si="876"/>
        <v>3.3967720948172783E-13</v>
      </c>
      <c r="V579">
        <f t="shared" si="877"/>
        <v>2.7158984895432701E-3</v>
      </c>
      <c r="W579">
        <f t="shared" si="925"/>
        <v>4.8886172811778854</v>
      </c>
      <c r="X579">
        <f t="shared" si="926"/>
        <v>7.2474137889140398</v>
      </c>
      <c r="Y579">
        <f t="shared" si="927"/>
        <v>1.2356513108247388E-4</v>
      </c>
      <c r="Z579">
        <f t="shared" si="928"/>
        <v>0.96075294266907485</v>
      </c>
      <c r="AA579">
        <f t="shared" si="929"/>
        <v>2.5383300781249996E-11</v>
      </c>
      <c r="AC579">
        <f t="shared" si="878"/>
        <v>0.93859780641012347</v>
      </c>
      <c r="AD579">
        <f t="shared" si="879"/>
        <v>8.6083256613942432</v>
      </c>
      <c r="AE579">
        <f t="shared" si="880"/>
        <v>4.2136512000662396</v>
      </c>
      <c r="AF579">
        <f t="shared" si="930"/>
        <v>2.936500437475729E-4</v>
      </c>
      <c r="AG579">
        <f t="shared" si="881"/>
        <v>0.90732797110034935</v>
      </c>
      <c r="AH579">
        <f t="shared" si="931"/>
        <v>2.4025912670255965E-4</v>
      </c>
      <c r="AI579">
        <f t="shared" si="882"/>
        <v>16.653604989801313</v>
      </c>
      <c r="AJ579">
        <f t="shared" si="883"/>
        <v>129486.36771421184</v>
      </c>
      <c r="AK579">
        <f t="shared" si="884"/>
        <v>68738.760584300646</v>
      </c>
      <c r="AL579">
        <f t="shared" si="932"/>
        <v>2693.1558833059735</v>
      </c>
      <c r="AM579">
        <f t="shared" si="885"/>
        <v>0.19793832791273483</v>
      </c>
      <c r="AN579">
        <f t="shared" si="933"/>
        <v>491.10756307230326</v>
      </c>
      <c r="AO579">
        <f t="shared" si="886"/>
        <v>9.9793731255224588E-2</v>
      </c>
      <c r="AP579">
        <f t="shared" si="887"/>
        <v>1.0589325859577214</v>
      </c>
      <c r="AQ579">
        <f t="shared" si="888"/>
        <v>27.027664440912133</v>
      </c>
      <c r="AR579">
        <f t="shared" si="889"/>
        <v>72789.713501062171</v>
      </c>
      <c r="AS579">
        <f t="shared" si="889"/>
        <v>72789.713501062171</v>
      </c>
      <c r="AU579">
        <f t="shared" si="890"/>
        <v>1.0380597014925372</v>
      </c>
      <c r="AV579">
        <f t="shared" si="891"/>
        <v>0.54320681717210573</v>
      </c>
      <c r="AW579">
        <f t="shared" si="892"/>
        <v>1.6222331627238747E-2</v>
      </c>
      <c r="AX579">
        <f t="shared" si="892"/>
        <v>-0.26503478835632927</v>
      </c>
      <c r="AY579">
        <f t="shared" si="893"/>
        <v>0.52329053559354544</v>
      </c>
      <c r="BA579">
        <f t="shared" si="894"/>
        <v>271.60340858605286</v>
      </c>
      <c r="BF579">
        <f t="shared" si="895"/>
        <v>5.1433271299920467</v>
      </c>
      <c r="BG579">
        <f t="shared" si="934"/>
        <v>4.7571575011362711E-15</v>
      </c>
      <c r="BH579">
        <f t="shared" si="896"/>
        <v>6.8972150184957046E-2</v>
      </c>
      <c r="BI579" s="2">
        <f t="shared" si="897"/>
        <v>1.2403412544107348</v>
      </c>
      <c r="BJ579" s="4">
        <f t="shared" si="935"/>
        <v>5.5607398318557544E-2</v>
      </c>
      <c r="BK579">
        <f t="shared" si="898"/>
        <v>-1.2548674236126467</v>
      </c>
      <c r="BL579">
        <f t="shared" si="899"/>
        <v>-1.1613262348069684</v>
      </c>
      <c r="BM579">
        <f t="shared" si="900"/>
        <v>0.93102784981504294</v>
      </c>
      <c r="BN579">
        <f t="shared" si="901"/>
        <v>9.3102784981504292E-7</v>
      </c>
      <c r="BO579">
        <f t="shared" si="902"/>
        <v>0.5186947352533946</v>
      </c>
      <c r="BP579">
        <f t="shared" si="903"/>
        <v>5.620140818048973E-14</v>
      </c>
      <c r="BQ579">
        <f t="shared" si="904"/>
        <v>5.6946074918374834E-2</v>
      </c>
      <c r="BR579">
        <f t="shared" si="905"/>
        <v>-1.244536204860329</v>
      </c>
      <c r="BS579">
        <f t="shared" si="906"/>
        <v>5.1433271299920467</v>
      </c>
      <c r="BT579">
        <f t="shared" si="907"/>
        <v>-6.0248474238185441</v>
      </c>
      <c r="BU579">
        <f t="shared" si="908"/>
        <v>-6.0310373277833254</v>
      </c>
      <c r="BW579">
        <f t="shared" si="909"/>
        <v>-24.034125441073474</v>
      </c>
      <c r="CB579">
        <f t="shared" si="910"/>
        <v>1.7197645272875911E-11</v>
      </c>
      <c r="CC579">
        <f t="shared" si="911"/>
        <v>1.0318587163725547E-6</v>
      </c>
      <c r="CD579">
        <f t="shared" si="912"/>
        <v>52.8311662782748</v>
      </c>
      <c r="CE579">
        <f t="shared" si="913"/>
        <v>1.7228901980923594</v>
      </c>
      <c r="CF579">
        <f t="shared" si="914"/>
        <v>1.7950592943557184</v>
      </c>
      <c r="CG579">
        <f t="shared" si="915"/>
        <v>8.8051117851834242E-4</v>
      </c>
      <c r="CH579">
        <f t="shared" si="916"/>
        <v>52.830670711100545</v>
      </c>
      <c r="CI579">
        <f t="shared" si="917"/>
        <v>1.722886124301948</v>
      </c>
      <c r="CJ579">
        <f t="shared" si="918"/>
        <v>15.31023968728992</v>
      </c>
      <c r="CM579">
        <f t="shared" si="919"/>
        <v>0.84689760312710083</v>
      </c>
    </row>
    <row r="580" spans="1:91" x14ac:dyDescent="0.2">
      <c r="A580">
        <v>1.4132</v>
      </c>
      <c r="B580">
        <v>63.722000000000001</v>
      </c>
      <c r="C580">
        <f t="shared" si="863"/>
        <v>2.4131999999999998</v>
      </c>
      <c r="D580">
        <f t="shared" si="864"/>
        <v>1.4131999999999998</v>
      </c>
      <c r="E580">
        <f t="shared" si="865"/>
        <v>141319.99999999997</v>
      </c>
      <c r="F580">
        <f t="shared" si="866"/>
        <v>1054626865.6716416</v>
      </c>
      <c r="G580">
        <f t="shared" si="867"/>
        <v>3.0164999999999997</v>
      </c>
      <c r="H580">
        <f t="shared" si="868"/>
        <v>1.9300723450216584</v>
      </c>
      <c r="I580">
        <f t="shared" si="869"/>
        <v>1.0620333333333334E-3</v>
      </c>
      <c r="J580">
        <f t="shared" si="870"/>
        <v>2.0742838541666669E-11</v>
      </c>
      <c r="K580" s="4">
        <f t="shared" si="920"/>
        <v>5.4991630794842816E-2</v>
      </c>
      <c r="L580">
        <f t="shared" si="871"/>
        <v>5.4991630794842815E-8</v>
      </c>
      <c r="M580">
        <f t="shared" si="872"/>
        <v>0.94500836920515718</v>
      </c>
      <c r="N580">
        <f t="shared" si="873"/>
        <v>9.4500836920515713E-7</v>
      </c>
      <c r="O580">
        <f t="shared" si="874"/>
        <v>498.31560722415219</v>
      </c>
      <c r="P580">
        <f t="shared" si="921"/>
        <v>9.4183271528476087E-4</v>
      </c>
      <c r="Q580">
        <f t="shared" si="875"/>
        <v>1.4839335548898811E-15</v>
      </c>
      <c r="R580">
        <f t="shared" si="922"/>
        <v>7.540883973635242E-19</v>
      </c>
      <c r="S580">
        <f t="shared" si="923"/>
        <v>1.654122487338154E-12</v>
      </c>
      <c r="T580">
        <f t="shared" si="924"/>
        <v>9.1895693741008544E-16</v>
      </c>
      <c r="U580">
        <f t="shared" si="876"/>
        <v>3.3602218082052187E-13</v>
      </c>
      <c r="V580">
        <f t="shared" si="877"/>
        <v>2.734810348430314E-3</v>
      </c>
      <c r="W580">
        <f t="shared" si="925"/>
        <v>4.9226586271745649</v>
      </c>
      <c r="X580">
        <f t="shared" si="926"/>
        <v>7.3934476937919182</v>
      </c>
      <c r="Y580">
        <f t="shared" si="927"/>
        <v>1.2304773897937792E-4</v>
      </c>
      <c r="Z580">
        <f t="shared" si="928"/>
        <v>0.98075097528269661</v>
      </c>
      <c r="AA580">
        <f t="shared" si="929"/>
        <v>2.5928548177083336E-11</v>
      </c>
      <c r="AC580">
        <f t="shared" si="878"/>
        <v>0.94003037242250143</v>
      </c>
      <c r="AD580">
        <f t="shared" si="879"/>
        <v>8.7798367598369857</v>
      </c>
      <c r="AE580">
        <f t="shared" si="880"/>
        <v>4.2761678029564818</v>
      </c>
      <c r="AF580">
        <f t="shared" si="930"/>
        <v>2.9251307815480879E-4</v>
      </c>
      <c r="AG580">
        <f t="shared" si="881"/>
        <v>0.92681787974826813</v>
      </c>
      <c r="AH580">
        <f t="shared" si="931"/>
        <v>2.3932888212666172E-4</v>
      </c>
      <c r="AI580">
        <f t="shared" si="882"/>
        <v>16.314029150353971</v>
      </c>
      <c r="AJ580">
        <f t="shared" si="883"/>
        <v>130030.83301418083</v>
      </c>
      <c r="AK580">
        <f t="shared" si="884"/>
        <v>69804.100072574642</v>
      </c>
      <c r="AL580">
        <f t="shared" si="932"/>
        <v>2683.5780085013066</v>
      </c>
      <c r="AM580">
        <f t="shared" si="885"/>
        <v>0.19607248175893729</v>
      </c>
      <c r="AN580">
        <f t="shared" si="933"/>
        <v>491.10927744055925</v>
      </c>
      <c r="AO580">
        <f t="shared" si="886"/>
        <v>9.9793385597337483E-2</v>
      </c>
      <c r="AP580">
        <f t="shared" si="887"/>
        <v>1.0580111548803053</v>
      </c>
      <c r="AQ580">
        <f t="shared" si="888"/>
        <v>27.52054022622206</v>
      </c>
      <c r="AR580">
        <f t="shared" si="889"/>
        <v>73853.516533165093</v>
      </c>
      <c r="AS580">
        <f t="shared" si="889"/>
        <v>73853.516533165093</v>
      </c>
      <c r="AU580">
        <f t="shared" si="890"/>
        <v>1.0546268656716415</v>
      </c>
      <c r="AV580">
        <f t="shared" si="891"/>
        <v>0.55114564576988867</v>
      </c>
      <c r="AW580">
        <f t="shared" si="892"/>
        <v>2.3098830398000151E-2</v>
      </c>
      <c r="AX580">
        <f t="shared" si="892"/>
        <v>-0.25873361930466066</v>
      </c>
      <c r="AY580">
        <f t="shared" si="893"/>
        <v>0.5225977677127448</v>
      </c>
      <c r="BA580">
        <f t="shared" si="894"/>
        <v>275.57282288494434</v>
      </c>
      <c r="BF580">
        <f t="shared" si="895"/>
        <v>5.1502036287628075</v>
      </c>
      <c r="BG580">
        <f t="shared" si="934"/>
        <v>4.6704806751517871E-15</v>
      </c>
      <c r="BH580">
        <f t="shared" si="896"/>
        <v>6.8340915088633297E-2</v>
      </c>
      <c r="BI580" s="2">
        <f t="shared" si="897"/>
        <v>1.2427511986977189</v>
      </c>
      <c r="BJ580" s="4">
        <f t="shared" si="935"/>
        <v>5.4991630794842816E-2</v>
      </c>
      <c r="BK580">
        <f t="shared" si="898"/>
        <v>-1.2597034009818848</v>
      </c>
      <c r="BL580">
        <f t="shared" si="899"/>
        <v>-1.1653192102711869</v>
      </c>
      <c r="BM580">
        <f t="shared" si="900"/>
        <v>0.93165908491136673</v>
      </c>
      <c r="BN580">
        <f t="shared" si="901"/>
        <v>9.3165908491136672E-7</v>
      </c>
      <c r="BO580">
        <f t="shared" si="902"/>
        <v>0.51939832175885148</v>
      </c>
      <c r="BP580">
        <f t="shared" si="903"/>
        <v>5.6353981046791484E-14</v>
      </c>
      <c r="BQ580">
        <f t="shared" si="904"/>
        <v>5.710066936994139E-2</v>
      </c>
      <c r="BR580">
        <f t="shared" si="905"/>
        <v>-1.2433588006513852</v>
      </c>
      <c r="BS580">
        <f t="shared" si="906"/>
        <v>5.1502036287628075</v>
      </c>
      <c r="BT580">
        <f t="shared" si="907"/>
        <v>-6.0245643452647872</v>
      </c>
      <c r="BU580">
        <f t="shared" si="908"/>
        <v>-6.0307429767310889</v>
      </c>
      <c r="BW580">
        <f t="shared" si="909"/>
        <v>-24.275119869771881</v>
      </c>
      <c r="CB580">
        <f t="shared" si="910"/>
        <v>1.751954769446616E-11</v>
      </c>
      <c r="CC580">
        <f t="shared" si="911"/>
        <v>1.0511728616679697E-6</v>
      </c>
      <c r="CD580">
        <f t="shared" si="912"/>
        <v>53.820050517400048</v>
      </c>
      <c r="CE580">
        <f t="shared" si="913"/>
        <v>1.7309441010720648</v>
      </c>
      <c r="CF580">
        <f t="shared" si="914"/>
        <v>1.8042893982548434</v>
      </c>
      <c r="CG580">
        <f t="shared" si="915"/>
        <v>8.969924279048139E-4</v>
      </c>
      <c r="CH580">
        <f t="shared" si="916"/>
        <v>53.819545674288833</v>
      </c>
      <c r="CI580">
        <f t="shared" si="917"/>
        <v>1.7309400272816533</v>
      </c>
      <c r="CJ580">
        <f t="shared" si="918"/>
        <v>15.539294878691742</v>
      </c>
      <c r="CM580">
        <f t="shared" si="919"/>
        <v>0.84460705121308255</v>
      </c>
    </row>
    <row r="581" spans="1:91" x14ac:dyDescent="0.2">
      <c r="A581">
        <v>1.4319999999999999</v>
      </c>
      <c r="B581">
        <v>64.77</v>
      </c>
      <c r="C581">
        <f t="shared" si="863"/>
        <v>2.4319999999999999</v>
      </c>
      <c r="D581">
        <f t="shared" si="864"/>
        <v>1.4319999999999999</v>
      </c>
      <c r="E581">
        <f t="shared" si="865"/>
        <v>143200</v>
      </c>
      <c r="F581">
        <f t="shared" si="866"/>
        <v>1068656716.4179105</v>
      </c>
      <c r="G581">
        <f t="shared" si="867"/>
        <v>3.04</v>
      </c>
      <c r="H581">
        <f t="shared" si="868"/>
        <v>1.9407032368786861</v>
      </c>
      <c r="I581">
        <f t="shared" si="869"/>
        <v>1.0794999999999999E-3</v>
      </c>
      <c r="J581">
        <f t="shared" si="870"/>
        <v>2.1083984375E-11</v>
      </c>
      <c r="K581" s="4">
        <f t="shared" si="920"/>
        <v>5.5096120998194498E-2</v>
      </c>
      <c r="L581">
        <f t="shared" si="871"/>
        <v>5.5096120998194498E-8</v>
      </c>
      <c r="M581">
        <f t="shared" si="872"/>
        <v>0.9449038790018055</v>
      </c>
      <c r="N581">
        <f t="shared" si="873"/>
        <v>9.4490387900180549E-7</v>
      </c>
      <c r="O581">
        <f t="shared" si="874"/>
        <v>504.88893833230799</v>
      </c>
      <c r="P581">
        <f t="shared" si="921"/>
        <v>9.5415090746886607E-4</v>
      </c>
      <c r="Q581">
        <f t="shared" si="875"/>
        <v>1.489523819898479E-15</v>
      </c>
      <c r="R581">
        <f t="shared" si="922"/>
        <v>7.6694414825746527E-19</v>
      </c>
      <c r="S581">
        <f t="shared" si="923"/>
        <v>1.6817737172455226E-12</v>
      </c>
      <c r="T581">
        <f t="shared" si="924"/>
        <v>9.3431873180306801E-16</v>
      </c>
      <c r="U581">
        <f t="shared" si="876"/>
        <v>3.3664257410299082E-13</v>
      </c>
      <c r="V581">
        <f t="shared" si="877"/>
        <v>2.7754027674385209E-3</v>
      </c>
      <c r="W581">
        <f t="shared" si="925"/>
        <v>4.995724981389337</v>
      </c>
      <c r="X581">
        <f t="shared" si="926"/>
        <v>7.5167057443166891</v>
      </c>
      <c r="Y581">
        <f t="shared" si="927"/>
        <v>1.251113945674227E-4</v>
      </c>
      <c r="Z581">
        <f t="shared" si="928"/>
        <v>0.99699107455362068</v>
      </c>
      <c r="AA581">
        <f t="shared" si="929"/>
        <v>2.6354980468749999E-11</v>
      </c>
      <c r="AC581">
        <f t="shared" si="878"/>
        <v>0.94001539172157178</v>
      </c>
      <c r="AD581">
        <f t="shared" si="879"/>
        <v>8.9243760339071514</v>
      </c>
      <c r="AE581">
        <f t="shared" si="880"/>
        <v>4.3226860624380148</v>
      </c>
      <c r="AF581">
        <f t="shared" si="930"/>
        <v>2.9740288917961849E-4</v>
      </c>
      <c r="AG581">
        <f t="shared" si="881"/>
        <v>0.94206073367589405</v>
      </c>
      <c r="AH581">
        <f t="shared" si="931"/>
        <v>2.4332963660150602E-4</v>
      </c>
      <c r="AI581">
        <f t="shared" si="882"/>
        <v>16.048288102442264</v>
      </c>
      <c r="AJ581">
        <f t="shared" si="883"/>
        <v>127886.03352492869</v>
      </c>
      <c r="AK581">
        <f t="shared" si="884"/>
        <v>70555.661204407472</v>
      </c>
      <c r="AL581">
        <f t="shared" si="932"/>
        <v>2728.2916106722901</v>
      </c>
      <c r="AM581">
        <f t="shared" si="885"/>
        <v>0.1966434389750244</v>
      </c>
      <c r="AN581">
        <f t="shared" si="933"/>
        <v>491.11072926195101</v>
      </c>
      <c r="AO581">
        <f t="shared" si="886"/>
        <v>9.9793093126747653E-2</v>
      </c>
      <c r="AP581">
        <f t="shared" si="887"/>
        <v>1.0582922991103227</v>
      </c>
      <c r="AQ581">
        <f t="shared" si="888"/>
        <v>27.368230221131675</v>
      </c>
      <c r="AR581">
        <f t="shared" si="889"/>
        <v>74668.512911261379</v>
      </c>
      <c r="AS581">
        <f t="shared" si="889"/>
        <v>74668.512911261379</v>
      </c>
      <c r="AU581">
        <f t="shared" si="890"/>
        <v>1.0686567164179104</v>
      </c>
      <c r="AV581">
        <f t="shared" si="891"/>
        <v>0.55722770829299528</v>
      </c>
      <c r="AW581">
        <f t="shared" si="892"/>
        <v>2.8838219607029099E-2</v>
      </c>
      <c r="AX581">
        <f t="shared" si="892"/>
        <v>-0.2539672963048582</v>
      </c>
      <c r="AY581">
        <f t="shared" si="893"/>
        <v>0.52142816278813808</v>
      </c>
      <c r="BA581">
        <f t="shared" si="894"/>
        <v>278.61385414649772</v>
      </c>
      <c r="BF581">
        <f t="shared" si="895"/>
        <v>5.1559430179718371</v>
      </c>
      <c r="BG581">
        <f t="shared" si="934"/>
        <v>4.6967252091572656E-15</v>
      </c>
      <c r="BH581">
        <f t="shared" si="896"/>
        <v>6.8532657975284059E-2</v>
      </c>
      <c r="BI581" s="2">
        <f t="shared" si="897"/>
        <v>1.2438744640031896</v>
      </c>
      <c r="BJ581" s="4">
        <f t="shared" si="935"/>
        <v>5.5096120998194498E-2</v>
      </c>
      <c r="BK581">
        <f t="shared" si="898"/>
        <v>-1.2588789762549404</v>
      </c>
      <c r="BL581">
        <f t="shared" si="899"/>
        <v>-1.1641024241491378</v>
      </c>
      <c r="BM581">
        <f t="shared" si="900"/>
        <v>0.93146734202471593</v>
      </c>
      <c r="BN581">
        <f t="shared" si="901"/>
        <v>9.314673420247159E-7</v>
      </c>
      <c r="BO581">
        <f t="shared" si="902"/>
        <v>0.51918455110638151</v>
      </c>
      <c r="BP581">
        <f t="shared" si="903"/>
        <v>5.6307602967714717E-14</v>
      </c>
      <c r="BQ581">
        <f t="shared" si="904"/>
        <v>5.7053676782901686E-2</v>
      </c>
      <c r="BR581">
        <f t="shared" si="905"/>
        <v>-1.2437163625503813</v>
      </c>
      <c r="BS581">
        <f t="shared" si="906"/>
        <v>5.1559430179718371</v>
      </c>
      <c r="BT581">
        <f t="shared" si="907"/>
        <v>-6.0246123681492545</v>
      </c>
      <c r="BU581">
        <f t="shared" si="908"/>
        <v>-6.0308323672058384</v>
      </c>
      <c r="BW581">
        <f t="shared" si="909"/>
        <v>-24.387446400318957</v>
      </c>
      <c r="CB581">
        <f t="shared" si="910"/>
        <v>1.7738002714481437E-11</v>
      </c>
      <c r="CC581">
        <f t="shared" si="911"/>
        <v>1.0642801628688861E-6</v>
      </c>
      <c r="CD581">
        <f t="shared" si="912"/>
        <v>54.491144338886969</v>
      </c>
      <c r="CE581">
        <f t="shared" si="913"/>
        <v>1.7363259283820973</v>
      </c>
      <c r="CF581">
        <f t="shared" si="914"/>
        <v>1.8113738970538933</v>
      </c>
      <c r="CG581">
        <f t="shared" si="915"/>
        <v>9.0817722001296827E-4</v>
      </c>
      <c r="CH581">
        <f t="shared" si="916"/>
        <v>54.490633200778099</v>
      </c>
      <c r="CI581">
        <f t="shared" si="917"/>
        <v>1.7363218545916861</v>
      </c>
      <c r="CJ581">
        <f t="shared" si="918"/>
        <v>15.869778695558173</v>
      </c>
      <c r="CM581">
        <f t="shared" si="919"/>
        <v>0.84130221304441832</v>
      </c>
    </row>
    <row r="582" spans="1:91" x14ac:dyDescent="0.2">
      <c r="A582">
        <v>1.4522999999999999</v>
      </c>
      <c r="B582">
        <v>66.375</v>
      </c>
      <c r="C582">
        <f t="shared" si="863"/>
        <v>2.4523000000000001</v>
      </c>
      <c r="D582">
        <f t="shared" si="864"/>
        <v>1.4523000000000001</v>
      </c>
      <c r="E582">
        <f t="shared" si="865"/>
        <v>145230.00000000003</v>
      </c>
      <c r="F582">
        <f t="shared" si="866"/>
        <v>1083805970.1492538</v>
      </c>
      <c r="G582">
        <f t="shared" si="867"/>
        <v>3.0653750000000004</v>
      </c>
      <c r="H582">
        <f t="shared" si="868"/>
        <v>1.9521823381923915</v>
      </c>
      <c r="I582">
        <f t="shared" si="869"/>
        <v>1.10625E-3</v>
      </c>
      <c r="J582">
        <f t="shared" si="870"/>
        <v>2.1606445312500001E-11</v>
      </c>
      <c r="K582" s="4">
        <f t="shared" si="920"/>
        <v>5.3428023505925348E-2</v>
      </c>
      <c r="L582">
        <f t="shared" si="871"/>
        <v>5.3428023505925346E-8</v>
      </c>
      <c r="M582">
        <f t="shared" si="872"/>
        <v>0.94657197649407465</v>
      </c>
      <c r="N582">
        <f t="shared" si="873"/>
        <v>9.4657197649407459E-7</v>
      </c>
      <c r="O582">
        <f t="shared" si="874"/>
        <v>512.95017965012858</v>
      </c>
      <c r="P582">
        <f t="shared" si="921"/>
        <v>9.710964334956547E-4</v>
      </c>
      <c r="Q582">
        <f t="shared" si="875"/>
        <v>1.401511011773719E-15</v>
      </c>
      <c r="R582">
        <f t="shared" si="922"/>
        <v>7.3268580099817396E-19</v>
      </c>
      <c r="S582">
        <f t="shared" si="923"/>
        <v>1.6150210681790694E-12</v>
      </c>
      <c r="T582">
        <f t="shared" si="924"/>
        <v>8.9723392676614959E-16</v>
      </c>
      <c r="U582">
        <f t="shared" si="876"/>
        <v>3.2673032736423118E-13</v>
      </c>
      <c r="V582">
        <f t="shared" si="877"/>
        <v>2.7460993107197378E-3</v>
      </c>
      <c r="W582">
        <f t="shared" si="925"/>
        <v>4.9429787592955279</v>
      </c>
      <c r="X582">
        <f t="shared" si="926"/>
        <v>7.675844431607425</v>
      </c>
      <c r="Y582">
        <f t="shared" si="927"/>
        <v>1.2004253879133234E-4</v>
      </c>
      <c r="Z582">
        <f t="shared" si="928"/>
        <v>1.0198960183727788</v>
      </c>
      <c r="AA582">
        <f t="shared" si="929"/>
        <v>2.7008056640625E-11</v>
      </c>
      <c r="AC582">
        <f t="shared" si="878"/>
        <v>0.94357626092450886</v>
      </c>
      <c r="AD582">
        <f t="shared" si="879"/>
        <v>9.1110086077192189</v>
      </c>
      <c r="AE582">
        <f t="shared" si="880"/>
        <v>4.4037543354085358</v>
      </c>
      <c r="AF582">
        <f t="shared" si="930"/>
        <v>2.8559842910916836E-4</v>
      </c>
      <c r="AG582">
        <f t="shared" si="881"/>
        <v>0.96540498992955814</v>
      </c>
      <c r="AH582">
        <f t="shared" si="931"/>
        <v>2.3367144199841047E-4</v>
      </c>
      <c r="AI582">
        <f t="shared" si="882"/>
        <v>15.68787377513998</v>
      </c>
      <c r="AJ582">
        <f t="shared" si="883"/>
        <v>133286.08475877452</v>
      </c>
      <c r="AK582">
        <f t="shared" si="884"/>
        <v>72005.764407237482</v>
      </c>
      <c r="AL582">
        <f t="shared" si="932"/>
        <v>2622.247880279856</v>
      </c>
      <c r="AM582">
        <f t="shared" si="885"/>
        <v>0.1908328950775206</v>
      </c>
      <c r="AN582">
        <f t="shared" si="933"/>
        <v>491.11229693461365</v>
      </c>
      <c r="AO582">
        <f t="shared" si="886"/>
        <v>9.9792776591545382E-2</v>
      </c>
      <c r="AP582">
        <f t="shared" si="887"/>
        <v>1.0554609383084568</v>
      </c>
      <c r="AQ582">
        <f t="shared" si="888"/>
        <v>28.982489503154682</v>
      </c>
      <c r="AR582">
        <f t="shared" si="889"/>
        <v>75999.271664880551</v>
      </c>
      <c r="AS582">
        <f t="shared" si="889"/>
        <v>75999.271664880536</v>
      </c>
      <c r="AU582">
        <f t="shared" si="890"/>
        <v>1.0838059701492539</v>
      </c>
      <c r="AV582">
        <f t="shared" si="891"/>
        <v>0.56715874376776509</v>
      </c>
      <c r="AW582">
        <f t="shared" si="892"/>
        <v>3.4951538995744567E-2</v>
      </c>
      <c r="AX582">
        <f t="shared" si="892"/>
        <v>-0.24629536810295102</v>
      </c>
      <c r="AY582">
        <f t="shared" si="893"/>
        <v>0.52330284145755357</v>
      </c>
      <c r="BA582">
        <f t="shared" si="894"/>
        <v>283.57937188388263</v>
      </c>
      <c r="BF582">
        <f t="shared" si="895"/>
        <v>5.1620563373605526</v>
      </c>
      <c r="BG582">
        <f t="shared" si="934"/>
        <v>4.4313275670661086E-15</v>
      </c>
      <c r="BH582">
        <f t="shared" si="896"/>
        <v>6.6568217394385051E-2</v>
      </c>
      <c r="BI582" s="2">
        <f t="shared" si="897"/>
        <v>1.2459419799986127</v>
      </c>
      <c r="BJ582" s="4">
        <f t="shared" si="935"/>
        <v>5.3428023505925348E-2</v>
      </c>
      <c r="BK582">
        <f t="shared" si="898"/>
        <v>-1.2722308916293199</v>
      </c>
      <c r="BL582">
        <f t="shared" si="899"/>
        <v>-1.176733072703543</v>
      </c>
      <c r="BM582">
        <f t="shared" si="900"/>
        <v>0.93343178260561499</v>
      </c>
      <c r="BN582">
        <f t="shared" si="901"/>
        <v>9.3343178260561492E-7</v>
      </c>
      <c r="BO582">
        <f t="shared" si="902"/>
        <v>0.52137675395469685</v>
      </c>
      <c r="BP582">
        <f t="shared" si="903"/>
        <v>5.6784112866756695E-14</v>
      </c>
      <c r="BQ582">
        <f t="shared" si="904"/>
        <v>5.7536500421822741E-2</v>
      </c>
      <c r="BR582">
        <f t="shared" si="905"/>
        <v>-1.2400565570044648</v>
      </c>
      <c r="BS582">
        <f t="shared" si="906"/>
        <v>5.1620563373605526</v>
      </c>
      <c r="BT582">
        <f t="shared" si="907"/>
        <v>-6.0238463570771312</v>
      </c>
      <c r="BU582">
        <f t="shared" si="908"/>
        <v>-6.0299174158193587</v>
      </c>
      <c r="BW582">
        <f t="shared" si="909"/>
        <v>-24.594197999861272</v>
      </c>
      <c r="CB582">
        <f t="shared" si="910"/>
        <v>1.8141694193404647E-11</v>
      </c>
      <c r="CC582">
        <f t="shared" si="911"/>
        <v>1.0885016516042788E-6</v>
      </c>
      <c r="CD582">
        <f t="shared" si="912"/>
        <v>55.731284562139074</v>
      </c>
      <c r="CE582">
        <f t="shared" si="913"/>
        <v>1.7460990533167293</v>
      </c>
      <c r="CF582">
        <f t="shared" si="914"/>
        <v>1.8220045340895255</v>
      </c>
      <c r="CG582">
        <f t="shared" si="915"/>
        <v>9.2884602985434284E-4</v>
      </c>
      <c r="CH582">
        <f t="shared" si="916"/>
        <v>55.730761791260569</v>
      </c>
      <c r="CI582">
        <f t="shared" si="917"/>
        <v>1.7460949795263179</v>
      </c>
      <c r="CJ582">
        <f t="shared" si="918"/>
        <v>16.035729473236803</v>
      </c>
      <c r="CM582">
        <f t="shared" si="919"/>
        <v>0.83964270526763196</v>
      </c>
    </row>
    <row r="583" spans="1:91" x14ac:dyDescent="0.2">
      <c r="A583">
        <v>1.4724999999999999</v>
      </c>
      <c r="B583">
        <v>67.61</v>
      </c>
      <c r="C583">
        <f t="shared" si="863"/>
        <v>2.4725000000000001</v>
      </c>
      <c r="D583">
        <f t="shared" si="864"/>
        <v>1.4725000000000001</v>
      </c>
      <c r="E583">
        <f t="shared" si="865"/>
        <v>147250</v>
      </c>
      <c r="F583">
        <f t="shared" si="866"/>
        <v>1098880597.0149252</v>
      </c>
      <c r="G583">
        <f t="shared" si="867"/>
        <v>3.0906250000000002</v>
      </c>
      <c r="H583">
        <f t="shared" si="868"/>
        <v>1.963604892208985</v>
      </c>
      <c r="I583">
        <f t="shared" si="869"/>
        <v>1.1268333333333334E-3</v>
      </c>
      <c r="J583">
        <f t="shared" si="870"/>
        <v>2.2008463541666669E-11</v>
      </c>
      <c r="K583" s="4">
        <f t="shared" si="920"/>
        <v>5.2610422082413066E-2</v>
      </c>
      <c r="L583">
        <f t="shared" si="871"/>
        <v>5.2610422082413065E-8</v>
      </c>
      <c r="M583">
        <f t="shared" si="872"/>
        <v>0.94738957791758693</v>
      </c>
      <c r="N583">
        <f t="shared" si="873"/>
        <v>9.4738957791758689E-7</v>
      </c>
      <c r="O583">
        <f t="shared" si="874"/>
        <v>520.53401249389799</v>
      </c>
      <c r="P583">
        <f t="shared" si="921"/>
        <v>9.8630491314133264E-4</v>
      </c>
      <c r="Q583">
        <f t="shared" si="875"/>
        <v>1.3593324633527002E-15</v>
      </c>
      <c r="R583">
        <f t="shared" si="922"/>
        <v>7.2091946033982122E-19</v>
      </c>
      <c r="S583">
        <f t="shared" si="923"/>
        <v>1.5931220383420799E-12</v>
      </c>
      <c r="T583">
        <f t="shared" si="924"/>
        <v>8.8506779907893331E-16</v>
      </c>
      <c r="U583">
        <f t="shared" si="876"/>
        <v>3.2186555334941947E-13</v>
      </c>
      <c r="V583">
        <f t="shared" si="877"/>
        <v>2.7498059045731357E-3</v>
      </c>
      <c r="W583">
        <f t="shared" si="925"/>
        <v>4.9496506282316446</v>
      </c>
      <c r="X583">
        <f t="shared" si="926"/>
        <v>7.8051750255514127</v>
      </c>
      <c r="Y583">
        <f t="shared" si="927"/>
        <v>1.1836509486897628E-4</v>
      </c>
      <c r="Z583">
        <f t="shared" si="928"/>
        <v>1.0379760630306067</v>
      </c>
      <c r="AA583">
        <f t="shared" si="929"/>
        <v>2.7510579427083337E-11</v>
      </c>
      <c r="AC583">
        <f t="shared" si="878"/>
        <v>0.94526050096292136</v>
      </c>
      <c r="AD583">
        <f t="shared" si="879"/>
        <v>9.2639959009865862</v>
      </c>
      <c r="AE583">
        <f t="shared" si="880"/>
        <v>4.4595984869613172</v>
      </c>
      <c r="AF583">
        <f t="shared" si="930"/>
        <v>2.8172583038975319E-4</v>
      </c>
      <c r="AG583">
        <f t="shared" si="881"/>
        <v>0.98336770424312503</v>
      </c>
      <c r="AH583">
        <f t="shared" si="931"/>
        <v>2.3050295213707076E-4</v>
      </c>
      <c r="AI583">
        <f t="shared" si="882"/>
        <v>15.414613660053362</v>
      </c>
      <c r="AJ583">
        <f t="shared" si="883"/>
        <v>135174.9856468339</v>
      </c>
      <c r="AK583">
        <f t="shared" si="884"/>
        <v>72981.855507241387</v>
      </c>
      <c r="AL583">
        <f t="shared" si="932"/>
        <v>2587.7777289682049</v>
      </c>
      <c r="AM583">
        <f t="shared" si="885"/>
        <v>0.18830247792927929</v>
      </c>
      <c r="AN583">
        <f t="shared" si="933"/>
        <v>491.11385689965266</v>
      </c>
      <c r="AO583">
        <f t="shared" si="886"/>
        <v>9.9792461950563752E-2</v>
      </c>
      <c r="AP583">
        <f t="shared" si="887"/>
        <v>1.0542489910582613</v>
      </c>
      <c r="AQ583">
        <f t="shared" si="888"/>
        <v>29.732479212867659</v>
      </c>
      <c r="AR583">
        <f t="shared" si="889"/>
        <v>76941.047534069046</v>
      </c>
      <c r="AS583">
        <f t="shared" si="889"/>
        <v>76941.047534069032</v>
      </c>
      <c r="AU583">
        <f t="shared" si="890"/>
        <v>1.0988805970149254</v>
      </c>
      <c r="AV583">
        <f t="shared" si="891"/>
        <v>0.57418692189603748</v>
      </c>
      <c r="AW583">
        <f t="shared" si="892"/>
        <v>4.095050509433161E-2</v>
      </c>
      <c r="AX583">
        <f t="shared" si="892"/>
        <v>-0.24094670353764455</v>
      </c>
      <c r="AY583">
        <f t="shared" si="893"/>
        <v>0.52251984743001034</v>
      </c>
      <c r="BA583">
        <f t="shared" si="894"/>
        <v>287.09346094801884</v>
      </c>
      <c r="BF583">
        <f t="shared" si="895"/>
        <v>5.1680553034591394</v>
      </c>
      <c r="BG583">
        <f t="shared" si="934"/>
        <v>4.3177355890364741E-15</v>
      </c>
      <c r="BH583">
        <f t="shared" si="896"/>
        <v>6.5709478684863071E-2</v>
      </c>
      <c r="BI583" s="2">
        <f t="shared" si="897"/>
        <v>1.2489821614038872</v>
      </c>
      <c r="BJ583" s="4">
        <f t="shared" si="935"/>
        <v>5.2610422082413066E-2</v>
      </c>
      <c r="BK583">
        <f t="shared" si="898"/>
        <v>-1.2789282139350671</v>
      </c>
      <c r="BL583">
        <f t="shared" si="899"/>
        <v>-1.1823719783304922</v>
      </c>
      <c r="BM583">
        <f t="shared" si="900"/>
        <v>0.9342905213151369</v>
      </c>
      <c r="BN583">
        <f t="shared" si="901"/>
        <v>9.3429052131513683E-7</v>
      </c>
      <c r="BO583">
        <f t="shared" si="902"/>
        <v>0.5223365077554849</v>
      </c>
      <c r="BP583">
        <f t="shared" si="903"/>
        <v>5.6993362429888001E-14</v>
      </c>
      <c r="BQ583">
        <f t="shared" si="904"/>
        <v>5.7748522534515088E-2</v>
      </c>
      <c r="BR583">
        <f t="shared" si="905"/>
        <v>-1.2384591224888992</v>
      </c>
      <c r="BS583">
        <f t="shared" si="906"/>
        <v>5.1680553034591394</v>
      </c>
      <c r="BT583">
        <f t="shared" si="907"/>
        <v>-6.023471397186464</v>
      </c>
      <c r="BU583">
        <f t="shared" si="908"/>
        <v>-6.0295180571904679</v>
      </c>
      <c r="BW583">
        <f t="shared" si="909"/>
        <v>-24.898216140388726</v>
      </c>
      <c r="CB583">
        <f t="shared" si="910"/>
        <v>1.8461808531946986E-11</v>
      </c>
      <c r="CC583">
        <f t="shared" si="911"/>
        <v>1.1077085119168192E-6</v>
      </c>
      <c r="CD583">
        <f t="shared" si="912"/>
        <v>56.714675810141145</v>
      </c>
      <c r="CE583">
        <f t="shared" si="913"/>
        <v>1.7536954539308822</v>
      </c>
      <c r="CF583">
        <f t="shared" si="914"/>
        <v>1.8300109359361179</v>
      </c>
      <c r="CG583">
        <f t="shared" si="915"/>
        <v>9.452357302475174E-4</v>
      </c>
      <c r="CH583">
        <f t="shared" si="916"/>
        <v>56.714143814851042</v>
      </c>
      <c r="CI583">
        <f t="shared" si="917"/>
        <v>1.7536913801404705</v>
      </c>
      <c r="CJ583">
        <f t="shared" si="918"/>
        <v>16.114959606358312</v>
      </c>
      <c r="CM583">
        <f t="shared" si="919"/>
        <v>0.83885040393641686</v>
      </c>
    </row>
    <row r="584" spans="1:91" x14ac:dyDescent="0.2">
      <c r="A584">
        <v>1.4923999999999999</v>
      </c>
      <c r="B584">
        <v>69.17</v>
      </c>
      <c r="C584">
        <f t="shared" si="863"/>
        <v>2.4923999999999999</v>
      </c>
      <c r="D584">
        <f t="shared" si="864"/>
        <v>1.4923999999999999</v>
      </c>
      <c r="E584">
        <f t="shared" si="865"/>
        <v>149240</v>
      </c>
      <c r="F584">
        <f t="shared" si="866"/>
        <v>1113731343.283582</v>
      </c>
      <c r="G584">
        <f t="shared" si="867"/>
        <v>3.1154999999999999</v>
      </c>
      <c r="H584">
        <f t="shared" si="868"/>
        <v>1.9748578043342433</v>
      </c>
      <c r="I584">
        <f t="shared" si="869"/>
        <v>1.1528333333333334E-3</v>
      </c>
      <c r="J584">
        <f t="shared" si="870"/>
        <v>2.2516276041666667E-11</v>
      </c>
      <c r="K584" s="4">
        <f t="shared" si="920"/>
        <v>5.1433142904718121E-2</v>
      </c>
      <c r="L584">
        <f t="shared" si="871"/>
        <v>5.1433142904718121E-8</v>
      </c>
      <c r="M584">
        <f t="shared" si="872"/>
        <v>0.94856685709528188</v>
      </c>
      <c r="N584">
        <f t="shared" si="873"/>
        <v>9.4856685709528185E-7</v>
      </c>
      <c r="O584">
        <f t="shared" si="874"/>
        <v>528.22431997350691</v>
      </c>
      <c r="P584">
        <f t="shared" si="921"/>
        <v>1.0021201021286306E-3</v>
      </c>
      <c r="Q584">
        <f t="shared" si="875"/>
        <v>1.2997097545600341E-15</v>
      </c>
      <c r="R584">
        <f t="shared" si="922"/>
        <v>6.9917209649507562E-19</v>
      </c>
      <c r="S584">
        <f t="shared" si="923"/>
        <v>1.5507011520456115E-12</v>
      </c>
      <c r="T584">
        <f t="shared" si="924"/>
        <v>8.6150064002533977E-16</v>
      </c>
      <c r="U584">
        <f t="shared" si="876"/>
        <v>3.1485329853221112E-13</v>
      </c>
      <c r="V584">
        <f t="shared" si="877"/>
        <v>2.7361969655121899E-3</v>
      </c>
      <c r="W584">
        <f t="shared" si="925"/>
        <v>4.9251545379219417</v>
      </c>
      <c r="X584">
        <f t="shared" si="926"/>
        <v>7.9654588603582095</v>
      </c>
      <c r="Y584">
        <f t="shared" si="927"/>
        <v>1.1514371689852734E-4</v>
      </c>
      <c r="Z584">
        <f t="shared" si="928"/>
        <v>1.0606078434154622</v>
      </c>
      <c r="AA584">
        <f t="shared" si="929"/>
        <v>2.8145345052083333E-11</v>
      </c>
      <c r="AC584">
        <f t="shared" si="878"/>
        <v>0.94778088835846419</v>
      </c>
      <c r="AD584">
        <f t="shared" si="879"/>
        <v>9.4525450873448751</v>
      </c>
      <c r="AE584">
        <f t="shared" si="880"/>
        <v>4.5364995699790986</v>
      </c>
      <c r="AF584">
        <f t="shared" si="930"/>
        <v>2.7422417067372938E-4</v>
      </c>
      <c r="AG584">
        <f t="shared" si="881"/>
        <v>1.0060574486392095</v>
      </c>
      <c r="AH584">
        <f t="shared" si="931"/>
        <v>2.243652305512331E-4</v>
      </c>
      <c r="AI584">
        <f t="shared" si="882"/>
        <v>15.085688927658124</v>
      </c>
      <c r="AJ584">
        <f t="shared" si="883"/>
        <v>138956.7788062662</v>
      </c>
      <c r="AK584">
        <f t="shared" si="884"/>
        <v>74332.606010157993</v>
      </c>
      <c r="AL584">
        <f t="shared" si="932"/>
        <v>2520.3943942201131</v>
      </c>
      <c r="AM584">
        <f t="shared" si="885"/>
        <v>0.18413848812823042</v>
      </c>
      <c r="AN584">
        <f t="shared" si="933"/>
        <v>491.11539371142987</v>
      </c>
      <c r="AO584">
        <f t="shared" si="886"/>
        <v>9.9792151824917893E-2</v>
      </c>
      <c r="AP584">
        <f t="shared" si="887"/>
        <v>1.0522825587742535</v>
      </c>
      <c r="AQ584">
        <f t="shared" si="888"/>
        <v>31.034390900131655</v>
      </c>
      <c r="AR584">
        <f t="shared" si="889"/>
        <v>78218.904852727501</v>
      </c>
      <c r="AS584">
        <f t="shared" si="889"/>
        <v>78218.904852727515</v>
      </c>
      <c r="AU584">
        <f t="shared" si="890"/>
        <v>1.1137313432835818</v>
      </c>
      <c r="AV584">
        <f t="shared" si="891"/>
        <v>0.58372317054274259</v>
      </c>
      <c r="AW584">
        <f t="shared" si="892"/>
        <v>4.6780442003983749E-2</v>
      </c>
      <c r="AX584">
        <f t="shared" si="892"/>
        <v>-0.23379306728752042</v>
      </c>
      <c r="AY584">
        <f t="shared" si="893"/>
        <v>0.52411488108233395</v>
      </c>
      <c r="BA584">
        <f t="shared" si="894"/>
        <v>291.86158527137121</v>
      </c>
      <c r="BF584">
        <f t="shared" si="895"/>
        <v>5.1738852403687918</v>
      </c>
      <c r="BG584">
        <f t="shared" si="934"/>
        <v>4.1341046984396116E-15</v>
      </c>
      <c r="BH584">
        <f t="shared" si="896"/>
        <v>6.4297003806084246E-2</v>
      </c>
      <c r="BI584" s="2">
        <f t="shared" si="897"/>
        <v>1.2501083965488347</v>
      </c>
      <c r="BJ584" s="4">
        <f t="shared" si="935"/>
        <v>5.1433142904718121E-2</v>
      </c>
      <c r="BK584">
        <f t="shared" si="898"/>
        <v>-1.2887569366069331</v>
      </c>
      <c r="BL584">
        <f t="shared" si="899"/>
        <v>-1.1918092644132905</v>
      </c>
      <c r="BM584">
        <f t="shared" si="900"/>
        <v>0.93570299619391573</v>
      </c>
      <c r="BN584">
        <f t="shared" si="901"/>
        <v>9.3570299619391566E-7</v>
      </c>
      <c r="BO584">
        <f t="shared" si="902"/>
        <v>0.52391705444344272</v>
      </c>
      <c r="BP584">
        <f t="shared" si="903"/>
        <v>5.733879858907061E-14</v>
      </c>
      <c r="BQ584">
        <f t="shared" si="904"/>
        <v>5.8098535711002673E-2</v>
      </c>
      <c r="BR584">
        <f t="shared" si="905"/>
        <v>-1.2358348132317909</v>
      </c>
      <c r="BS584">
        <f t="shared" si="906"/>
        <v>5.1738852403687918</v>
      </c>
      <c r="BT584">
        <f t="shared" si="907"/>
        <v>-6.0229320536585194</v>
      </c>
      <c r="BU584">
        <f t="shared" si="908"/>
        <v>-6.0288619798761909</v>
      </c>
      <c r="BW584">
        <f t="shared" si="909"/>
        <v>-25.010839654883473</v>
      </c>
      <c r="CB584">
        <f t="shared" si="910"/>
        <v>1.8824718419589064E-11</v>
      </c>
      <c r="CC584">
        <f t="shared" si="911"/>
        <v>1.1294831051753438E-6</v>
      </c>
      <c r="CD584">
        <f t="shared" si="912"/>
        <v>57.829534984977606</v>
      </c>
      <c r="CE584">
        <f t="shared" si="913"/>
        <v>1.7621497000976427</v>
      </c>
      <c r="CF584">
        <f t="shared" si="914"/>
        <v>1.8399177756786811</v>
      </c>
      <c r="CG584">
        <f t="shared" si="915"/>
        <v>9.638165422013301E-4</v>
      </c>
      <c r="CH584">
        <f t="shared" si="916"/>
        <v>57.828992532079809</v>
      </c>
      <c r="CI584">
        <f t="shared" si="917"/>
        <v>1.7621456263072313</v>
      </c>
      <c r="CJ584">
        <f t="shared" si="918"/>
        <v>16.395062910253571</v>
      </c>
      <c r="CM584">
        <f t="shared" si="919"/>
        <v>0.83604937089746434</v>
      </c>
    </row>
    <row r="585" spans="1:91" x14ac:dyDescent="0.2">
      <c r="BH585" s="4" t="s">
        <v>89</v>
      </c>
      <c r="BI585" s="2">
        <f>AVERAGE(BI571:BI584)</f>
        <v>1.2384996316819119</v>
      </c>
      <c r="BV585" s="4" t="s">
        <v>89</v>
      </c>
      <c r="BW585">
        <f>AVERAGE(BW571:BW584)</f>
        <v>-23.849963168191209</v>
      </c>
    </row>
    <row r="586" spans="1:91" x14ac:dyDescent="0.2">
      <c r="A586" s="4" t="s">
        <v>90</v>
      </c>
      <c r="BH586" s="4" t="s">
        <v>91</v>
      </c>
      <c r="BI586" s="2">
        <f>_xlfn.VAR.S(BI571:BI584)</f>
        <v>5.0568842852493678E-5</v>
      </c>
      <c r="BV586" s="4" t="s">
        <v>91</v>
      </c>
      <c r="BW586">
        <f>_xlfn.VAR.S(BW571:BW584)</f>
        <v>0.50568842852493689</v>
      </c>
    </row>
    <row r="587" spans="1:91" x14ac:dyDescent="0.2">
      <c r="A587" t="s">
        <v>3</v>
      </c>
      <c r="B587" t="s">
        <v>4</v>
      </c>
      <c r="C587" t="s">
        <v>25</v>
      </c>
      <c r="D587" t="s">
        <v>26</v>
      </c>
      <c r="E587" t="s">
        <v>27</v>
      </c>
      <c r="F587" s="5" t="s">
        <v>28</v>
      </c>
      <c r="G587" t="s">
        <v>29</v>
      </c>
      <c r="H587" t="s">
        <v>30</v>
      </c>
      <c r="I587" t="s">
        <v>31</v>
      </c>
      <c r="J587" t="s">
        <v>32</v>
      </c>
      <c r="BH587" s="4" t="s">
        <v>92</v>
      </c>
      <c r="BI587">
        <f>BI586^0.5</f>
        <v>7.1111773183133095E-3</v>
      </c>
      <c r="BV587" s="4" t="s">
        <v>92</v>
      </c>
      <c r="BW587">
        <f>BW586^0.5</f>
        <v>0.71111773183133109</v>
      </c>
    </row>
    <row r="588" spans="1:91" x14ac:dyDescent="0.2">
      <c r="A588">
        <v>1.2342</v>
      </c>
      <c r="B588">
        <v>67.415000000000006</v>
      </c>
      <c r="C588">
        <f t="shared" ref="C588:C601" si="936">A588+1</f>
        <v>2.2342</v>
      </c>
      <c r="D588">
        <f t="shared" ref="D588:D601" si="937">C588-1</f>
        <v>1.2342</v>
      </c>
      <c r="E588">
        <f t="shared" ref="E588:E601" si="938">D588*100000</f>
        <v>123420</v>
      </c>
      <c r="F588">
        <f t="shared" ref="F588:F601" si="939">E588/(0.000134)</f>
        <v>921044776.119403</v>
      </c>
      <c r="G588">
        <f t="shared" ref="G588:G601" si="940">1.25*C588/1</f>
        <v>2.7927499999999998</v>
      </c>
      <c r="H588">
        <f t="shared" ref="H588:H601" si="941">(((((C588+1)*100000)/2)*28.02)/(8.314*298))/1000</f>
        <v>1.8288526831914471</v>
      </c>
      <c r="I588">
        <f t="shared" ref="I588:I601" si="942">B588/60000</f>
        <v>1.1235833333333334E-3</v>
      </c>
      <c r="J588">
        <f t="shared" ref="J588:J601" si="943">I588/51200000</f>
        <v>2.1944986979166668E-11</v>
      </c>
      <c r="BH588" s="4" t="s">
        <v>93</v>
      </c>
      <c r="BI588">
        <f>BI587*100</f>
        <v>0.71111773183133098</v>
      </c>
    </row>
    <row r="589" spans="1:91" x14ac:dyDescent="0.2">
      <c r="A589">
        <v>1.2555000000000001</v>
      </c>
      <c r="B589">
        <v>68.488</v>
      </c>
      <c r="C589">
        <f t="shared" si="936"/>
        <v>2.2555000000000001</v>
      </c>
      <c r="D589">
        <f t="shared" si="937"/>
        <v>1.2555000000000001</v>
      </c>
      <c r="E589">
        <f t="shared" si="938"/>
        <v>125550</v>
      </c>
      <c r="F589">
        <f t="shared" si="939"/>
        <v>936940298.50746262</v>
      </c>
      <c r="G589">
        <f t="shared" si="940"/>
        <v>2.819375</v>
      </c>
      <c r="H589">
        <f t="shared" si="941"/>
        <v>1.840897257476271</v>
      </c>
      <c r="I589">
        <f t="shared" si="942"/>
        <v>1.1414666666666666E-3</v>
      </c>
      <c r="J589">
        <f t="shared" si="943"/>
        <v>2.2294270833333331E-11</v>
      </c>
    </row>
    <row r="590" spans="1:91" x14ac:dyDescent="0.2">
      <c r="A590">
        <v>1.2722</v>
      </c>
      <c r="B590">
        <v>69.978999999999999</v>
      </c>
      <c r="C590">
        <f t="shared" si="936"/>
        <v>2.2721999999999998</v>
      </c>
      <c r="D590">
        <f t="shared" si="937"/>
        <v>1.2721999999999998</v>
      </c>
      <c r="E590">
        <f t="shared" si="938"/>
        <v>127219.99999999997</v>
      </c>
      <c r="F590">
        <f t="shared" si="939"/>
        <v>949402985.07462656</v>
      </c>
      <c r="G590">
        <f t="shared" si="940"/>
        <v>2.8402499999999997</v>
      </c>
      <c r="H590">
        <f t="shared" si="941"/>
        <v>1.8503406560939499</v>
      </c>
      <c r="I590">
        <f t="shared" si="942"/>
        <v>1.1663166666666667E-3</v>
      </c>
      <c r="J590">
        <f t="shared" si="943"/>
        <v>2.2779622395833333E-11</v>
      </c>
    </row>
    <row r="591" spans="1:91" x14ac:dyDescent="0.2">
      <c r="A591">
        <v>1.292</v>
      </c>
      <c r="B591">
        <v>71.337000000000003</v>
      </c>
      <c r="C591">
        <f t="shared" si="936"/>
        <v>2.2919999999999998</v>
      </c>
      <c r="D591">
        <f t="shared" si="937"/>
        <v>1.2919999999999998</v>
      </c>
      <c r="E591">
        <f t="shared" si="938"/>
        <v>129199.99999999999</v>
      </c>
      <c r="F591">
        <f t="shared" si="939"/>
        <v>964179104.47761178</v>
      </c>
      <c r="G591">
        <f t="shared" si="940"/>
        <v>2.8649999999999998</v>
      </c>
      <c r="H591">
        <f t="shared" si="941"/>
        <v>1.8615370209220963</v>
      </c>
      <c r="I591">
        <f t="shared" si="942"/>
        <v>1.18895E-3</v>
      </c>
      <c r="J591">
        <f t="shared" si="943"/>
        <v>2.3221679687500001E-11</v>
      </c>
    </row>
    <row r="592" spans="1:91" x14ac:dyDescent="0.2">
      <c r="A592">
        <v>1.3113999999999999</v>
      </c>
      <c r="B592">
        <v>72.914000000000001</v>
      </c>
      <c r="C592">
        <f t="shared" si="936"/>
        <v>2.3113999999999999</v>
      </c>
      <c r="D592">
        <f t="shared" si="937"/>
        <v>1.3113999999999999</v>
      </c>
      <c r="E592">
        <f t="shared" si="938"/>
        <v>131140</v>
      </c>
      <c r="F592">
        <f t="shared" si="939"/>
        <v>978656716.41791046</v>
      </c>
      <c r="G592">
        <f t="shared" si="940"/>
        <v>2.8892499999999997</v>
      </c>
      <c r="H592">
        <f t="shared" si="941"/>
        <v>1.8725071965617952</v>
      </c>
      <c r="I592">
        <f t="shared" si="942"/>
        <v>1.2152333333333334E-3</v>
      </c>
      <c r="J592">
        <f t="shared" si="943"/>
        <v>2.3735026041666669E-11</v>
      </c>
    </row>
    <row r="593" spans="1:99" x14ac:dyDescent="0.2">
      <c r="A593">
        <v>1.3324</v>
      </c>
      <c r="B593">
        <v>74.209999999999994</v>
      </c>
      <c r="C593">
        <f t="shared" si="936"/>
        <v>2.3323999999999998</v>
      </c>
      <c r="D593">
        <f t="shared" si="937"/>
        <v>1.3323999999999998</v>
      </c>
      <c r="E593">
        <f t="shared" si="938"/>
        <v>133239.99999999997</v>
      </c>
      <c r="F593">
        <f t="shared" si="939"/>
        <v>994328358.20895493</v>
      </c>
      <c r="G593">
        <f t="shared" si="940"/>
        <v>2.9154999999999998</v>
      </c>
      <c r="H593">
        <f t="shared" si="941"/>
        <v>1.8843821289552836</v>
      </c>
      <c r="I593">
        <f t="shared" si="942"/>
        <v>1.2368333333333333E-3</v>
      </c>
      <c r="J593">
        <f t="shared" si="943"/>
        <v>2.4156901041666666E-11</v>
      </c>
    </row>
    <row r="594" spans="1:99" x14ac:dyDescent="0.2">
      <c r="A594">
        <v>1.3512999999999999</v>
      </c>
      <c r="B594">
        <v>75.769000000000005</v>
      </c>
      <c r="C594">
        <f t="shared" si="936"/>
        <v>2.3513000000000002</v>
      </c>
      <c r="D594">
        <f t="shared" si="937"/>
        <v>1.3513000000000002</v>
      </c>
      <c r="E594">
        <f t="shared" si="938"/>
        <v>135130.00000000003</v>
      </c>
      <c r="F594">
        <f t="shared" si="939"/>
        <v>1008432835.8208957</v>
      </c>
      <c r="G594">
        <f t="shared" si="940"/>
        <v>2.9391250000000002</v>
      </c>
      <c r="H594">
        <f t="shared" si="941"/>
        <v>1.895069568109423</v>
      </c>
      <c r="I594">
        <f t="shared" si="942"/>
        <v>1.2628166666666667E-3</v>
      </c>
      <c r="J594">
        <f t="shared" si="943"/>
        <v>2.4664388020833334E-11</v>
      </c>
    </row>
    <row r="595" spans="1:99" x14ac:dyDescent="0.2">
      <c r="A595">
        <v>1.3752</v>
      </c>
      <c r="B595">
        <v>77.006</v>
      </c>
      <c r="C595">
        <f t="shared" si="936"/>
        <v>2.3752</v>
      </c>
      <c r="D595">
        <f t="shared" si="937"/>
        <v>1.3752</v>
      </c>
      <c r="E595">
        <f t="shared" si="938"/>
        <v>137520</v>
      </c>
      <c r="F595">
        <f t="shared" si="939"/>
        <v>1026268656.7164179</v>
      </c>
      <c r="G595">
        <f t="shared" si="940"/>
        <v>2.9689999999999999</v>
      </c>
      <c r="H595">
        <f t="shared" si="941"/>
        <v>1.9085843721191553</v>
      </c>
      <c r="I595">
        <f t="shared" si="942"/>
        <v>1.2834333333333334E-3</v>
      </c>
      <c r="J595">
        <f t="shared" si="943"/>
        <v>2.5067057291666667E-11</v>
      </c>
    </row>
    <row r="596" spans="1:99" x14ac:dyDescent="0.2">
      <c r="A596">
        <v>1.3912</v>
      </c>
      <c r="B596">
        <v>78.424000000000007</v>
      </c>
      <c r="C596">
        <f t="shared" si="936"/>
        <v>2.3912</v>
      </c>
      <c r="D596">
        <f t="shared" si="937"/>
        <v>1.3912</v>
      </c>
      <c r="E596">
        <f t="shared" si="938"/>
        <v>139120</v>
      </c>
      <c r="F596">
        <f t="shared" si="939"/>
        <v>1038208955.2238805</v>
      </c>
      <c r="G596">
        <f t="shared" si="940"/>
        <v>2.9889999999999999</v>
      </c>
      <c r="H596">
        <f t="shared" si="941"/>
        <v>1.9176319396570514</v>
      </c>
      <c r="I596">
        <f t="shared" si="942"/>
        <v>1.3070666666666667E-3</v>
      </c>
      <c r="J596">
        <f t="shared" si="943"/>
        <v>2.5528645833333335E-11</v>
      </c>
    </row>
    <row r="597" spans="1:99" x14ac:dyDescent="0.2">
      <c r="A597">
        <v>1.4136</v>
      </c>
      <c r="B597">
        <v>79.900000000000006</v>
      </c>
      <c r="C597">
        <f t="shared" si="936"/>
        <v>2.4135999999999997</v>
      </c>
      <c r="D597">
        <f t="shared" si="937"/>
        <v>1.4135999999999997</v>
      </c>
      <c r="E597">
        <f t="shared" si="938"/>
        <v>141359.99999999997</v>
      </c>
      <c r="F597">
        <f t="shared" si="939"/>
        <v>1054925373.1343281</v>
      </c>
      <c r="G597">
        <f t="shared" si="940"/>
        <v>3.0169999999999995</v>
      </c>
      <c r="H597">
        <f t="shared" si="941"/>
        <v>1.9302985342101056</v>
      </c>
      <c r="I597">
        <f t="shared" si="942"/>
        <v>1.3316666666666668E-3</v>
      </c>
      <c r="J597">
        <f t="shared" si="943"/>
        <v>2.6009114583333334E-11</v>
      </c>
    </row>
    <row r="598" spans="1:99" x14ac:dyDescent="0.2">
      <c r="A598">
        <v>1.4311</v>
      </c>
      <c r="B598">
        <v>81.25</v>
      </c>
      <c r="C598">
        <f t="shared" si="936"/>
        <v>2.4310999999999998</v>
      </c>
      <c r="D598">
        <f t="shared" si="937"/>
        <v>1.4310999999999998</v>
      </c>
      <c r="E598">
        <f t="shared" si="938"/>
        <v>143109.99999999997</v>
      </c>
      <c r="F598">
        <f t="shared" si="939"/>
        <v>1067985074.6268654</v>
      </c>
      <c r="G598">
        <f t="shared" si="940"/>
        <v>3.038875</v>
      </c>
      <c r="H598">
        <f t="shared" si="941"/>
        <v>1.9401943112046793</v>
      </c>
      <c r="I598">
        <f t="shared" si="942"/>
        <v>1.3541666666666667E-3</v>
      </c>
      <c r="J598">
        <f t="shared" si="943"/>
        <v>2.6448567708333334E-11</v>
      </c>
    </row>
    <row r="599" spans="1:99" x14ac:dyDescent="0.2">
      <c r="A599">
        <v>1.4521999999999999</v>
      </c>
      <c r="B599">
        <v>82.677999999999997</v>
      </c>
      <c r="C599">
        <f t="shared" si="936"/>
        <v>2.4521999999999999</v>
      </c>
      <c r="D599">
        <f t="shared" si="937"/>
        <v>1.4521999999999999</v>
      </c>
      <c r="E599">
        <f t="shared" si="938"/>
        <v>145220</v>
      </c>
      <c r="F599">
        <f t="shared" si="939"/>
        <v>1083731343.283582</v>
      </c>
      <c r="G599">
        <f t="shared" si="940"/>
        <v>3.0652499999999998</v>
      </c>
      <c r="H599">
        <f t="shared" si="941"/>
        <v>1.9521257908952798</v>
      </c>
      <c r="I599">
        <f t="shared" si="942"/>
        <v>1.3779666666666665E-3</v>
      </c>
      <c r="J599">
        <f t="shared" si="943"/>
        <v>2.6913411458333331E-11</v>
      </c>
    </row>
    <row r="600" spans="1:99" x14ac:dyDescent="0.2">
      <c r="A600">
        <v>1.4738</v>
      </c>
      <c r="B600">
        <v>83.926000000000002</v>
      </c>
      <c r="C600">
        <f t="shared" si="936"/>
        <v>2.4737999999999998</v>
      </c>
      <c r="D600">
        <f t="shared" si="937"/>
        <v>1.4737999999999998</v>
      </c>
      <c r="E600">
        <f t="shared" si="938"/>
        <v>147379.99999999997</v>
      </c>
      <c r="F600">
        <f t="shared" si="939"/>
        <v>1099850746.2686565</v>
      </c>
      <c r="G600">
        <f t="shared" si="940"/>
        <v>3.0922499999999999</v>
      </c>
      <c r="H600">
        <f t="shared" si="941"/>
        <v>1.9643400070714392</v>
      </c>
      <c r="I600">
        <f t="shared" si="942"/>
        <v>1.3987666666666666E-3</v>
      </c>
      <c r="J600">
        <f t="shared" si="943"/>
        <v>2.7319661458333333E-11</v>
      </c>
    </row>
    <row r="601" spans="1:99" x14ac:dyDescent="0.2">
      <c r="A601">
        <v>1.4912000000000001</v>
      </c>
      <c r="B601">
        <v>85.436999999999998</v>
      </c>
      <c r="C601">
        <f t="shared" si="936"/>
        <v>2.4912000000000001</v>
      </c>
      <c r="D601">
        <f t="shared" si="937"/>
        <v>1.4912000000000001</v>
      </c>
      <c r="E601">
        <f t="shared" si="938"/>
        <v>149120</v>
      </c>
      <c r="F601">
        <f t="shared" si="939"/>
        <v>1112835820.8955224</v>
      </c>
      <c r="G601">
        <f t="shared" si="940"/>
        <v>3.1139999999999999</v>
      </c>
      <c r="H601">
        <f t="shared" si="941"/>
        <v>1.9741792367689011</v>
      </c>
      <c r="I601">
        <f t="shared" si="942"/>
        <v>1.42395E-3</v>
      </c>
      <c r="J601">
        <f t="shared" si="943"/>
        <v>2.78115234375E-11</v>
      </c>
    </row>
    <row r="603" spans="1:99" x14ac:dyDescent="0.2">
      <c r="A603" s="7" t="s">
        <v>94</v>
      </c>
    </row>
    <row r="604" spans="1:99" x14ac:dyDescent="0.2">
      <c r="A604" s="4" t="s">
        <v>149</v>
      </c>
      <c r="K604" s="8" t="s">
        <v>21</v>
      </c>
      <c r="L604" s="8"/>
      <c r="M604" s="8"/>
      <c r="X604" t="s">
        <v>22</v>
      </c>
      <c r="AC604" t="s">
        <v>23</v>
      </c>
      <c r="BC604" s="5"/>
      <c r="CM604" s="9" t="s">
        <v>24</v>
      </c>
      <c r="CR604" s="9" t="s">
        <v>100</v>
      </c>
    </row>
    <row r="605" spans="1:99" x14ac:dyDescent="0.2">
      <c r="A605" t="s">
        <v>150</v>
      </c>
      <c r="B605" t="s">
        <v>151</v>
      </c>
      <c r="C605" t="s">
        <v>25</v>
      </c>
      <c r="D605" t="s">
        <v>26</v>
      </c>
      <c r="E605" t="s">
        <v>27</v>
      </c>
      <c r="F605" s="5" t="s">
        <v>28</v>
      </c>
      <c r="G605" t="s">
        <v>29</v>
      </c>
      <c r="H605" t="s">
        <v>30</v>
      </c>
      <c r="I605" t="s">
        <v>31</v>
      </c>
      <c r="J605" t="s">
        <v>32</v>
      </c>
      <c r="K605" s="4" t="s">
        <v>33</v>
      </c>
      <c r="L605" t="s">
        <v>34</v>
      </c>
      <c r="M605" t="s">
        <v>35</v>
      </c>
      <c r="N605" t="s">
        <v>36</v>
      </c>
      <c r="O605" t="s">
        <v>37</v>
      </c>
      <c r="P605" s="10" t="s">
        <v>38</v>
      </c>
      <c r="Q605" s="10" t="s">
        <v>39</v>
      </c>
      <c r="R605" s="10" t="s">
        <v>40</v>
      </c>
      <c r="S605" s="10" t="s">
        <v>41</v>
      </c>
      <c r="T605" s="10" t="s">
        <v>42</v>
      </c>
      <c r="U605" s="5" t="s">
        <v>43</v>
      </c>
      <c r="V605" s="10" t="s">
        <v>44</v>
      </c>
      <c r="W605" s="10" t="s">
        <v>45</v>
      </c>
      <c r="X605" s="11" t="s">
        <v>46</v>
      </c>
      <c r="Y605" s="11" t="s">
        <v>47</v>
      </c>
      <c r="Z605" s="11" t="s">
        <v>48</v>
      </c>
      <c r="AA605" s="11" t="s">
        <v>49</v>
      </c>
      <c r="AB605" s="12"/>
      <c r="AC605" s="12" t="s">
        <v>50</v>
      </c>
      <c r="AD605" s="12" t="s">
        <v>51</v>
      </c>
      <c r="AE605" s="13" t="s">
        <v>52</v>
      </c>
      <c r="AF605" s="13" t="s">
        <v>53</v>
      </c>
      <c r="AG605" s="13" t="s">
        <v>54</v>
      </c>
      <c r="AH605" s="13" t="s">
        <v>55</v>
      </c>
      <c r="AI605" s="12" t="s">
        <v>56</v>
      </c>
      <c r="AJ605" s="12" t="s">
        <v>57</v>
      </c>
      <c r="AK605" s="12" t="s">
        <v>58</v>
      </c>
      <c r="AL605" s="12" t="s">
        <v>59</v>
      </c>
      <c r="AM605" s="12" t="s">
        <v>60</v>
      </c>
      <c r="AN605" s="12" t="s">
        <v>95</v>
      </c>
      <c r="AO605" s="12" t="s">
        <v>96</v>
      </c>
      <c r="AP605" s="12" t="s">
        <v>97</v>
      </c>
      <c r="AQ605" s="12" t="s">
        <v>98</v>
      </c>
      <c r="AR605" s="12" t="s">
        <v>63</v>
      </c>
      <c r="AS605" s="12" t="s">
        <v>64</v>
      </c>
      <c r="AT605" s="12" t="s">
        <v>65</v>
      </c>
      <c r="AU605" s="12" t="s">
        <v>66</v>
      </c>
      <c r="AW605" s="5" t="s">
        <v>67</v>
      </c>
      <c r="AX605" s="5" t="s">
        <v>68</v>
      </c>
      <c r="AY605" s="5" t="s">
        <v>69</v>
      </c>
      <c r="AZ605" s="5" t="s">
        <v>70</v>
      </c>
      <c r="BA605" s="5" t="s">
        <v>71</v>
      </c>
      <c r="BB605" s="5"/>
      <c r="BC605" s="5" t="s">
        <v>72</v>
      </c>
      <c r="BJ605" s="5" t="s">
        <v>74</v>
      </c>
      <c r="BK605" s="5" t="s">
        <v>75</v>
      </c>
      <c r="BL605" s="5" t="s">
        <v>76</v>
      </c>
      <c r="BM605" s="4" t="s">
        <v>77</v>
      </c>
      <c r="BN605" s="5" t="s">
        <v>78</v>
      </c>
      <c r="BO605" s="5" t="s">
        <v>79</v>
      </c>
      <c r="BP605" s="5" t="s">
        <v>80</v>
      </c>
      <c r="BQ605" s="5" t="s">
        <v>81</v>
      </c>
      <c r="BR605" s="5" t="s">
        <v>82</v>
      </c>
      <c r="BS605" s="5" t="s">
        <v>83</v>
      </c>
      <c r="BT605" s="5" t="s">
        <v>84</v>
      </c>
      <c r="BU605" s="5" t="s">
        <v>12</v>
      </c>
      <c r="BV605" s="5" t="s">
        <v>73</v>
      </c>
      <c r="BW605" s="5" t="s">
        <v>86</v>
      </c>
      <c r="BY605" t="s">
        <v>87</v>
      </c>
      <c r="CE605" t="s">
        <v>152</v>
      </c>
      <c r="CF605" t="s">
        <v>153</v>
      </c>
      <c r="CG605" t="s">
        <v>154</v>
      </c>
      <c r="CH605" t="s">
        <v>155</v>
      </c>
      <c r="CI605" t="s">
        <v>156</v>
      </c>
      <c r="CJ605" t="s">
        <v>157</v>
      </c>
      <c r="CK605" t="s">
        <v>158</v>
      </c>
      <c r="CM605" t="s">
        <v>88</v>
      </c>
      <c r="CN605" t="s">
        <v>111</v>
      </c>
      <c r="CO605" t="s">
        <v>112</v>
      </c>
      <c r="CP605" t="s">
        <v>113</v>
      </c>
      <c r="CQ605" t="s">
        <v>114</v>
      </c>
      <c r="CR605" t="s">
        <v>115</v>
      </c>
      <c r="CS605" t="s">
        <v>116</v>
      </c>
      <c r="CT605" t="s">
        <v>113</v>
      </c>
      <c r="CU605" t="s">
        <v>117</v>
      </c>
    </row>
    <row r="606" spans="1:99" x14ac:dyDescent="0.2">
      <c r="A606" s="4">
        <v>1.2337</v>
      </c>
      <c r="B606" s="4">
        <v>51.201999999999998</v>
      </c>
      <c r="C606">
        <f t="shared" ref="C606:C619" si="944">A606+1</f>
        <v>2.2336999999999998</v>
      </c>
      <c r="D606">
        <f t="shared" ref="D606:D619" si="945">C606-1</f>
        <v>1.2336999999999998</v>
      </c>
      <c r="E606">
        <f t="shared" ref="E606:E619" si="946">D606*100000</f>
        <v>123369.99999999999</v>
      </c>
      <c r="F606">
        <f t="shared" ref="F606:F619" si="947">E606/(0.000134)</f>
        <v>920671641.79104459</v>
      </c>
      <c r="G606">
        <f t="shared" ref="G606:G619" si="948">1.25*C606/1</f>
        <v>2.7921249999999995</v>
      </c>
      <c r="H606">
        <f t="shared" ref="H606:H619" si="949">(((((C606+1)*100000)/2)*28.02)/(8.314*298))/1000</f>
        <v>1.8285699467058878</v>
      </c>
      <c r="I606">
        <f t="shared" ref="I606:I619" si="950">B606/60000</f>
        <v>8.5336666666666668E-4</v>
      </c>
      <c r="J606">
        <f t="shared" ref="J606:J619" si="951">I606/51200000</f>
        <v>1.6667317708333333E-11</v>
      </c>
      <c r="K606" s="4">
        <f>1-(((J606/J623)^0.25)*1)</f>
        <v>6.6460719197691032E-2</v>
      </c>
      <c r="L606">
        <f t="shared" ref="L606:L619" si="952">K606*10^-6</f>
        <v>6.6460719197691033E-8</v>
      </c>
      <c r="M606">
        <f t="shared" ref="M606:M619" si="953">1-K606</f>
        <v>0.93353928080230897</v>
      </c>
      <c r="N606">
        <f t="shared" ref="N606:N619" si="954">M606*10^-6</f>
        <v>9.3353928080230888E-7</v>
      </c>
      <c r="O606">
        <f t="shared" ref="O606:O619" si="955">F606*(N606/2)</f>
        <v>429.74157116634638</v>
      </c>
      <c r="P606">
        <f>(((O606*N606)+(0.5*(N606^2)*(17640+F606))))</f>
        <v>8.023689611460637E-4</v>
      </c>
      <c r="Q606">
        <f t="shared" ref="Q606:Q619" si="956">(((0.25*(((1*10^-6)^2)-(N606^2)))-(0.5*(N606^2)*(LN(1/M606)))))</f>
        <v>2.1587518511694479E-15</v>
      </c>
      <c r="R606">
        <f>(0.0625*(17640+F606)*((((1*10^-6)^2)-(N606^2))^2))</f>
        <v>9.5023096103189719E-19</v>
      </c>
      <c r="S606">
        <f>((2*PI()*1800)/(0.0044))*((P606*Q606)-R606)</f>
        <v>2.009751268384066E-12</v>
      </c>
      <c r="T606">
        <f>S606/1800</f>
        <v>1.1165284824355922E-15</v>
      </c>
      <c r="U606">
        <f t="shared" ref="U606:U619" si="957">(PI()*((0.000001)^2))-(PI()*(N606^2))</f>
        <v>4.0370851417699929E-13</v>
      </c>
      <c r="V606">
        <f t="shared" ref="V606:V619" si="958">T606/U606</f>
        <v>2.7656797992277886E-3</v>
      </c>
      <c r="W606">
        <f>(T606*1800)/U606</f>
        <v>4.9782236386100198</v>
      </c>
      <c r="X606">
        <f>(J606)/(PI()*(N606^2))</f>
        <v>6.0876636335341958</v>
      </c>
      <c r="Y606">
        <f>(2*1800*V606*L606)/(0.0044)</f>
        <v>1.5038923788589464E-4</v>
      </c>
      <c r="Z606">
        <f>(1.25*X606*2*N606)/(0.00001781)</f>
        <v>0.79773626196180281</v>
      </c>
      <c r="AA606">
        <f>J606*1.25</f>
        <v>2.0834147135416666E-11</v>
      </c>
      <c r="AC606">
        <f t="shared" ref="AC606:AC619" si="959">AA606/(AA606+S606)</f>
        <v>0.91202240384462196</v>
      </c>
      <c r="AD606">
        <f t="shared" ref="AD606:AD619" si="960">(AA606+S606)/(PI()*(0.000001)^2)</f>
        <v>7.271438700907888</v>
      </c>
      <c r="AE606">
        <f t="shared" ref="AE606:AE619" si="961">(AD606*AC606)/H606</f>
        <v>3.6267220815685266</v>
      </c>
      <c r="AF606">
        <f>(AD606*(1-AC606))/1800</f>
        <v>3.5540205416503378E-4</v>
      </c>
      <c r="AG606">
        <f t="shared" ref="AG606:AG619" si="962">(AD606*AC606*0.000002)/(0.00001781)</f>
        <v>0.74471813626174355</v>
      </c>
      <c r="AH606">
        <f>(AD606*(1-AC606)*0.000002)/(0.0044)</f>
        <v>2.9078349886230034E-4</v>
      </c>
      <c r="AI606">
        <f t="shared" ref="AI606:AI619" si="963">2*((((8/Z606)^12)+((AP606+AQ606)^-1.5))^(1/12))</f>
        <v>20.056754046321778</v>
      </c>
      <c r="AJ606">
        <f t="shared" ref="AJ606:AJ619" si="964">2*((((8/Y606)^12)+((AN606+AO606)^-1.5))^(1/12))</f>
        <v>106390.59167345283</v>
      </c>
      <c r="AK606">
        <f t="shared" ref="AK606:AK619" si="965">((((0.000134)/(0.000002))*4*AI606*((AD606*AC606)^2))/(2*1.25))*(2/(1+C606))</f>
        <v>58484.046220111872</v>
      </c>
      <c r="AL606">
        <f>((0.000134/0.000002)*4*AJ606*((AD606*(1-AC606))^2))/(2*1800)</f>
        <v>3241.3086997488949</v>
      </c>
      <c r="AM606">
        <f t="shared" ref="AM606:AM619" si="966">(AL606/AK606)^0.5</f>
        <v>0.23541898970470332</v>
      </c>
      <c r="AN606">
        <f t="shared" ref="AN606:AN619" si="967">(2.457*(LN((((7/Y606)^0.9)+(0.27*0.000046875))^-1)))^16</f>
        <v>1.0368847991487546E+22</v>
      </c>
      <c r="AO606">
        <f t="shared" ref="AO606:AO619" si="968">(37530/Y606)^16</f>
        <v>2.262501597706077E+134</v>
      </c>
      <c r="AP606">
        <f t="shared" ref="AP606:AP619" si="969">(2.457*(LN((((7/Z606)^0.9)+(0.27*0.000046875))^-1)))^16</f>
        <v>80124598720.153214</v>
      </c>
      <c r="AQ606">
        <f t="shared" ref="AQ606:AQ619" si="970">(37530/Z606)^16</f>
        <v>5.7584777010584267E+74</v>
      </c>
      <c r="AR606">
        <f t="shared" ref="AR606:AR619" si="971">(1+((AM606^2)^0.5))^2</f>
        <v>1.5262600801229895</v>
      </c>
      <c r="AS606">
        <f t="shared" ref="AS606:AS619" si="972">(1+((1/(AM606^2))^0.5))^2</f>
        <v>27.538834877634361</v>
      </c>
      <c r="AT606">
        <f t="shared" ref="AT606:AU619" si="973">AK606*AR606</f>
        <v>89261.865069824562</v>
      </c>
      <c r="AU606">
        <f t="shared" si="973"/>
        <v>89261.865069824547</v>
      </c>
      <c r="AW606">
        <f t="shared" ref="AW606:AW619" si="974">(E606*10^-6)/0.134</f>
        <v>0.92067164179104455</v>
      </c>
      <c r="AX606">
        <f t="shared" ref="AX606:AX619" si="975">(AU606*10^-6)/0.134</f>
        <v>0.66613332141660109</v>
      </c>
      <c r="AY606">
        <f t="shared" ref="AY606:AZ619" si="976">LOG(AW606)</f>
        <v>-3.58952336306783E-2</v>
      </c>
      <c r="AZ606">
        <f t="shared" si="976"/>
        <v>-0.17643884145887423</v>
      </c>
      <c r="BA606">
        <f t="shared" ref="BA606:BA619" si="977">AX606/AW606</f>
        <v>0.72352974847875962</v>
      </c>
      <c r="BC606">
        <f t="shared" ref="BC606:BC619" si="978">(AK606/0.000134)*(AR606)*(0.000002/4)</f>
        <v>333.06666070830056</v>
      </c>
      <c r="BJ606">
        <f>((AD606*(1-AC606))*0.000002*0.0044)/(2*1800*BC606)</f>
        <v>4.6950632495027656E-15</v>
      </c>
      <c r="BK606">
        <f t="shared" ref="BK606:BK619" si="979">(BJ606^0.5)*10^6</f>
        <v>6.8520531590923639E-2</v>
      </c>
      <c r="BL606" s="2">
        <f t="shared" ref="BL606:BL619" si="980">BK606/BM606</f>
        <v>1.0309929296296898</v>
      </c>
      <c r="BM606" s="4">
        <f>1-(((J606/J623)^0.25)*1)</f>
        <v>6.6460719197691032E-2</v>
      </c>
      <c r="BN606">
        <f t="shared" ref="BN606:BN619" si="981">LOG(BM606)</f>
        <v>-1.1774349633597663</v>
      </c>
      <c r="BO606">
        <f t="shared" ref="BO606:BO619" si="982">LOG(BK606)</f>
        <v>-1.1641792763821077</v>
      </c>
      <c r="BP606">
        <f t="shared" ref="BP606:BP619" si="983">1-BK606</f>
        <v>0.93147946840907636</v>
      </c>
      <c r="BQ606">
        <f t="shared" ref="BQ606:BQ619" si="984">BP606*10^-6</f>
        <v>9.3147946840907631E-7</v>
      </c>
      <c r="BR606">
        <f t="shared" ref="BR606:BR619" si="985">(51200000*PI()*(BQ606^2))/((PI()*((0.0185)^2))/4)</f>
        <v>0.51919806928811052</v>
      </c>
      <c r="BS606">
        <f t="shared" ref="BS606:BS619" si="986">(BR606*(BQ606^2))/8</f>
        <v>5.6310535205654094E-14</v>
      </c>
      <c r="BT606">
        <f t="shared" ref="BT606:BT619" si="987">BS606/(0.0000000000009869233)</f>
        <v>5.7056647872893558E-2</v>
      </c>
      <c r="BU606">
        <f t="shared" ref="BU606:BU619" si="988">LOG(BT606)</f>
        <v>-1.2436937471035687</v>
      </c>
      <c r="BV606">
        <f t="shared" ref="BV606:BV619" si="989">LOG(E606)</f>
        <v>5.0912095647341298</v>
      </c>
      <c r="BW606">
        <f t="shared" ref="BW606:BW619" si="990">LOG(BQ606)</f>
        <v>-6.0308267133441351</v>
      </c>
      <c r="BY606">
        <f t="shared" ref="BY606:BY619" si="991">((BM606-BK606)/BM606)*100</f>
        <v>-3.0992929629689732</v>
      </c>
      <c r="CE606">
        <f t="shared" ref="CE606:CE619" si="992">PI()*(N606^2)*0.000134</f>
        <v>3.668764746813144E-16</v>
      </c>
      <c r="CF606">
        <f t="shared" ref="CF606:CF619" si="993">U606*0.000134</f>
        <v>5.4096940899717904E-17</v>
      </c>
      <c r="CG606">
        <f t="shared" ref="CG606:CG619" si="994">CE606+CF606</f>
        <v>4.2097341558103229E-16</v>
      </c>
      <c r="CH606">
        <f t="shared" ref="CH606:CH619" si="995">CE606/CG606</f>
        <v>0.87149558880089217</v>
      </c>
      <c r="CI606">
        <f t="shared" ref="CI606:CI619" si="996">CF606/CG606</f>
        <v>0.12850441119910788</v>
      </c>
      <c r="CJ606">
        <f t="shared" ref="CJ606:CJ619" si="997">CI606^2</f>
        <v>1.6513383697629402E-2</v>
      </c>
      <c r="CK606">
        <f t="shared" ref="CK606:CK619" si="998">CH606</f>
        <v>0.87149558880089217</v>
      </c>
      <c r="CM606">
        <f t="shared" ref="CM606:CM619" si="999">(((BQ606^4)*PI())/(8*0.00001781*0.000134))*E606</f>
        <v>1.5282481517554733E-11</v>
      </c>
      <c r="CN606">
        <f t="shared" ref="CN606:CN619" si="1000">CM606*60000</f>
        <v>9.1694889105328395E-7</v>
      </c>
      <c r="CO606">
        <f t="shared" ref="CO606:CO619" si="1001">CN606*51200000</f>
        <v>46.947783221928141</v>
      </c>
      <c r="CP606">
        <f t="shared" ref="CP606:CP619" si="1002">LOG(CO606)</f>
        <v>1.6716150905912026</v>
      </c>
      <c r="CQ606">
        <f t="shared" ref="CQ606:CQ619" si="1003">LOG(B606)</f>
        <v>1.7092869252726983</v>
      </c>
      <c r="CR606">
        <f t="shared" ref="CR606:CR619" si="1004">((BS606*0.0002688)/(0.00001781*0.000134))*E606</f>
        <v>7.8245571403489191E-4</v>
      </c>
      <c r="CS606">
        <f t="shared" ref="CS606:CS619" si="1005">CR606*60000</f>
        <v>46.947342842093512</v>
      </c>
      <c r="CT606">
        <f t="shared" ref="CT606:CT619" si="1006">LOG(CS606)</f>
        <v>1.6716110168007912</v>
      </c>
      <c r="CU606">
        <f t="shared" ref="CU606:CU619" si="1007">((B606-CO606)/(B606))*100</f>
        <v>8.3086925863674423</v>
      </c>
    </row>
    <row r="607" spans="1:99" x14ac:dyDescent="0.2">
      <c r="A607">
        <v>1.2525999999999999</v>
      </c>
      <c r="B607">
        <v>52.481999999999999</v>
      </c>
      <c r="C607">
        <f t="shared" si="944"/>
        <v>2.2526000000000002</v>
      </c>
      <c r="D607">
        <f t="shared" si="945"/>
        <v>1.2526000000000002</v>
      </c>
      <c r="E607">
        <f t="shared" si="946"/>
        <v>125260.00000000001</v>
      </c>
      <c r="F607">
        <f t="shared" si="947"/>
        <v>934776119.4029851</v>
      </c>
      <c r="G607">
        <f t="shared" si="948"/>
        <v>2.8157500000000004</v>
      </c>
      <c r="H607">
        <f t="shared" si="949"/>
        <v>1.8392573858600272</v>
      </c>
      <c r="I607">
        <f t="shared" si="950"/>
        <v>8.7469999999999996E-4</v>
      </c>
      <c r="J607">
        <f t="shared" si="951"/>
        <v>1.7083984374999998E-11</v>
      </c>
      <c r="K607" s="4">
        <f t="shared" ref="K607:K619" si="1008">1-(((J607/J624)^0.25)*1)</f>
        <v>6.4381127982514386E-2</v>
      </c>
      <c r="L607">
        <f t="shared" si="952"/>
        <v>6.4381127982514382E-8</v>
      </c>
      <c r="M607">
        <f t="shared" si="953"/>
        <v>0.93561887201748561</v>
      </c>
      <c r="N607">
        <f t="shared" si="954"/>
        <v>9.3561887201748556E-7</v>
      </c>
      <c r="O607">
        <f t="shared" si="955"/>
        <v>437.29708921235164</v>
      </c>
      <c r="P607">
        <f t="shared" ref="P607:P619" si="1009">(((O607*N607)+(0.5*(N607^2)*(17640+F607))))</f>
        <v>8.1829453956596223E-4</v>
      </c>
      <c r="Q607">
        <f t="shared" si="956"/>
        <v>2.0272540430191166E-15</v>
      </c>
      <c r="R607">
        <f t="shared" ref="R607:R619" si="1010">(0.0625*(17640+F607)*((((1*10^-6)^2)-(N607^2))^2))</f>
        <v>9.0730369626152776E-19</v>
      </c>
      <c r="S607">
        <f t="shared" ref="S607:S619" si="1011">((2*PI()*1800)/(0.0044))*((P607*Q607)-R607)</f>
        <v>1.9318752661791214E-12</v>
      </c>
      <c r="T607">
        <f t="shared" ref="T607:T619" si="1012">S607/1800</f>
        <v>1.0732640367661786E-15</v>
      </c>
      <c r="U607">
        <f t="shared" si="957"/>
        <v>3.9149687689176722E-13</v>
      </c>
      <c r="V607">
        <f t="shared" si="958"/>
        <v>2.7414370333863273E-3</v>
      </c>
      <c r="W607">
        <f t="shared" ref="W607:W619" si="1013">(T607*1800)/U607</f>
        <v>4.9345866600953894</v>
      </c>
      <c r="X607">
        <f t="shared" ref="X607:X619" si="1014">(J607)/(PI()*(N607^2))</f>
        <v>6.2121415987599997</v>
      </c>
      <c r="Y607">
        <f t="shared" ref="Y607:Y619" si="1015">(2*1800*V607*L607)/(0.0044)</f>
        <v>1.4440647968382247E-4</v>
      </c>
      <c r="Z607">
        <f t="shared" ref="Z607:Z619" si="1016">(1.25*X607*2*N607)/(0.00001781)</f>
        <v>0.81586144237011926</v>
      </c>
      <c r="AA607">
        <f t="shared" ref="AA607:AA619" si="1017">J607*1.25</f>
        <v>2.1354980468749997E-11</v>
      </c>
      <c r="AC607">
        <f t="shared" si="959"/>
        <v>0.91704009814938625</v>
      </c>
      <c r="AD607">
        <f t="shared" si="960"/>
        <v>7.4124363985636412</v>
      </c>
      <c r="AE607">
        <f t="shared" si="961"/>
        <v>3.6957858398303558</v>
      </c>
      <c r="AF607">
        <f t="shared" ref="AF607:AF619" si="1018">(AD607*(1-AC607))/1800</f>
        <v>3.4163055338819811E-4</v>
      </c>
      <c r="AG607">
        <f t="shared" si="962"/>
        <v>0.76333536243288991</v>
      </c>
      <c r="AH607">
        <f t="shared" ref="AH607:AH619" si="1019">(AD607*(1-AC607)*0.000002)/(0.0044)</f>
        <v>2.7951590731761658E-4</v>
      </c>
      <c r="AI607">
        <f t="shared" si="963"/>
        <v>19.611173134397895</v>
      </c>
      <c r="AJ607">
        <f t="shared" si="964"/>
        <v>110798.35222790524</v>
      </c>
      <c r="AK607">
        <f t="shared" si="965"/>
        <v>59730.521823930016</v>
      </c>
      <c r="AL607">
        <f t="shared" ref="AL607:AL619" si="1020">((0.000134/0.000002)*4*AJ607*((AD607*(1-AC607))^2))/(2*1800)</f>
        <v>3119.0620460405303</v>
      </c>
      <c r="AM607">
        <f t="shared" si="966"/>
        <v>0.22851454729468224</v>
      </c>
      <c r="AN607">
        <f t="shared" si="967"/>
        <v>1.101350607352843E+22</v>
      </c>
      <c r="AO607">
        <f t="shared" si="968"/>
        <v>4.3318173382033845E+134</v>
      </c>
      <c r="AP607">
        <f t="shared" si="969"/>
        <v>67844190644.86557</v>
      </c>
      <c r="AQ607">
        <f t="shared" si="970"/>
        <v>4.019707841521827E+74</v>
      </c>
      <c r="AR607">
        <f t="shared" si="971"/>
        <v>1.5092479929146578</v>
      </c>
      <c r="AS607">
        <f t="shared" si="972"/>
        <v>28.902333088548033</v>
      </c>
      <c r="AT607">
        <f t="shared" si="973"/>
        <v>90148.170178511544</v>
      </c>
      <c r="AU607">
        <f t="shared" si="973"/>
        <v>90148.170178511544</v>
      </c>
      <c r="AW607">
        <f t="shared" si="974"/>
        <v>0.93477611940298511</v>
      </c>
      <c r="AX607">
        <f t="shared" si="975"/>
        <v>0.67274753864560843</v>
      </c>
      <c r="AY607">
        <f t="shared" si="976"/>
        <v>-2.9292390999518626E-2</v>
      </c>
      <c r="AZ607">
        <f t="shared" si="976"/>
        <v>-0.17214788249707405</v>
      </c>
      <c r="BA607">
        <f t="shared" si="977"/>
        <v>0.71968840953625679</v>
      </c>
      <c r="BC607">
        <f t="shared" si="978"/>
        <v>336.37376932280426</v>
      </c>
      <c r="BJ607">
        <f t="shared" ref="BJ607:BJ619" si="1021">((AD607*(1-AC607))*0.000002*0.0044)/(2*1800*BC607)</f>
        <v>4.4687623471184994E-15</v>
      </c>
      <c r="BK607">
        <f t="shared" si="979"/>
        <v>6.6848802136751095E-2</v>
      </c>
      <c r="BL607" s="2">
        <f t="shared" si="980"/>
        <v>1.0383291537685844</v>
      </c>
      <c r="BM607" s="4">
        <f t="shared" ref="BM607:BM619" si="1022">1-(((J607/J624)^0.25)*1)</f>
        <v>6.4381127982514386E-2</v>
      </c>
      <c r="BN607">
        <f t="shared" si="981"/>
        <v>-1.1912414185747568</v>
      </c>
      <c r="BO607">
        <f t="shared" si="982"/>
        <v>-1.1749063704522587</v>
      </c>
      <c r="BP607">
        <f t="shared" si="983"/>
        <v>0.93315119786324896</v>
      </c>
      <c r="BQ607">
        <f t="shared" si="984"/>
        <v>9.3315119786324888E-7</v>
      </c>
      <c r="BR607">
        <f t="shared" si="985"/>
        <v>0.52106335478006316</v>
      </c>
      <c r="BS607">
        <f t="shared" si="986"/>
        <v>5.6715867608944897E-14</v>
      </c>
      <c r="BT607">
        <f t="shared" si="987"/>
        <v>5.7467350916676999E-2</v>
      </c>
      <c r="BU607">
        <f t="shared" si="988"/>
        <v>-1.240578822159601</v>
      </c>
      <c r="BV607">
        <f t="shared" si="989"/>
        <v>5.0978124073652893</v>
      </c>
      <c r="BW607">
        <f t="shared" si="990"/>
        <v>-6.030047982108143</v>
      </c>
      <c r="BY607">
        <f t="shared" si="991"/>
        <v>-3.8329153768584456</v>
      </c>
      <c r="CE607">
        <f t="shared" si="992"/>
        <v>3.6851283407753547E-16</v>
      </c>
      <c r="CF607">
        <f t="shared" si="993"/>
        <v>5.2460581503496809E-17</v>
      </c>
      <c r="CG607">
        <f t="shared" si="994"/>
        <v>4.2097341558103229E-16</v>
      </c>
      <c r="CH607">
        <f t="shared" si="995"/>
        <v>0.87538267367527201</v>
      </c>
      <c r="CI607">
        <f t="shared" si="996"/>
        <v>0.12461732632472794</v>
      </c>
      <c r="CJ607">
        <f t="shared" si="997"/>
        <v>1.5529478020323732E-2</v>
      </c>
      <c r="CK607">
        <f t="shared" si="998"/>
        <v>0.87538267367527201</v>
      </c>
      <c r="CM607">
        <f t="shared" si="999"/>
        <v>1.5628296670649736E-11</v>
      </c>
      <c r="CN607">
        <f t="shared" si="1000"/>
        <v>9.376978002389842E-7</v>
      </c>
      <c r="CO607">
        <f t="shared" si="1001"/>
        <v>48.010127372235992</v>
      </c>
      <c r="CP607">
        <f t="shared" si="1002"/>
        <v>1.68133285816633</v>
      </c>
      <c r="CQ607">
        <f t="shared" si="1003"/>
        <v>1.7200103769090171</v>
      </c>
      <c r="CR607">
        <f t="shared" si="1004"/>
        <v>8.0016128378992263E-4</v>
      </c>
      <c r="CS607">
        <f t="shared" si="1005"/>
        <v>48.009677027395355</v>
      </c>
      <c r="CT607">
        <f t="shared" si="1006"/>
        <v>1.6813287843759186</v>
      </c>
      <c r="CU607">
        <f t="shared" si="1007"/>
        <v>8.5207740325521275</v>
      </c>
    </row>
    <row r="608" spans="1:99" x14ac:dyDescent="0.2">
      <c r="A608">
        <v>1.2763</v>
      </c>
      <c r="B608">
        <v>53.82</v>
      </c>
      <c r="C608">
        <f t="shared" si="944"/>
        <v>2.2763</v>
      </c>
      <c r="D608">
        <f t="shared" si="945"/>
        <v>1.2763</v>
      </c>
      <c r="E608">
        <f t="shared" si="946"/>
        <v>127630</v>
      </c>
      <c r="F608">
        <f t="shared" si="947"/>
        <v>952462686.56716418</v>
      </c>
      <c r="G608">
        <f t="shared" si="948"/>
        <v>2.8453749999999998</v>
      </c>
      <c r="H608">
        <f t="shared" si="949"/>
        <v>1.8526590952755357</v>
      </c>
      <c r="I608">
        <f t="shared" si="950"/>
        <v>8.9700000000000001E-4</v>
      </c>
      <c r="J608">
        <f t="shared" si="951"/>
        <v>1.751953125E-11</v>
      </c>
      <c r="K608" s="4">
        <f t="shared" si="1008"/>
        <v>6.352973886953639E-2</v>
      </c>
      <c r="L608">
        <f t="shared" si="952"/>
        <v>6.3529738869536392E-8</v>
      </c>
      <c r="M608">
        <f t="shared" si="953"/>
        <v>0.93647026113046361</v>
      </c>
      <c r="N608">
        <f t="shared" si="954"/>
        <v>9.3647026113046358E-7</v>
      </c>
      <c r="O608">
        <f t="shared" si="955"/>
        <v>445.97649040328758</v>
      </c>
      <c r="P608">
        <f t="shared" si="1009"/>
        <v>8.3529517578519955E-4</v>
      </c>
      <c r="Q608">
        <f t="shared" si="956"/>
        <v>1.9745826828255342E-15</v>
      </c>
      <c r="R608">
        <f t="shared" si="1010"/>
        <v>9.0097312262129768E-19</v>
      </c>
      <c r="S608">
        <f t="shared" si="1011"/>
        <v>1.9236475611687344E-12</v>
      </c>
      <c r="T608">
        <f t="shared" si="1012"/>
        <v>1.0686930895381857E-15</v>
      </c>
      <c r="U608">
        <f t="shared" si="957"/>
        <v>3.864895667965781E-13</v>
      </c>
      <c r="V608">
        <f t="shared" si="958"/>
        <v>2.7651279137909388E-3</v>
      </c>
      <c r="W608">
        <f t="shared" si="1013"/>
        <v>4.9772302448236898</v>
      </c>
      <c r="X608">
        <f t="shared" si="1014"/>
        <v>6.3589385580456623</v>
      </c>
      <c r="Y608">
        <f t="shared" si="1015"/>
        <v>1.4372824443054894E-4</v>
      </c>
      <c r="Z608">
        <f t="shared" si="1016"/>
        <v>0.83590073722144786</v>
      </c>
      <c r="AA608">
        <f t="shared" si="1017"/>
        <v>2.1899414062500001E-11</v>
      </c>
      <c r="AC608">
        <f t="shared" si="959"/>
        <v>0.91925271438421885</v>
      </c>
      <c r="AD608">
        <f t="shared" si="960"/>
        <v>7.5831160339794268</v>
      </c>
      <c r="AE608">
        <f t="shared" si="961"/>
        <v>3.7625918419110733</v>
      </c>
      <c r="AF608">
        <f t="shared" si="1018"/>
        <v>3.4017557569630358E-4</v>
      </c>
      <c r="AG608">
        <f t="shared" si="962"/>
        <v>0.78279618166491638</v>
      </c>
      <c r="AH608">
        <f t="shared" si="1019"/>
        <v>2.7832547102424836E-4</v>
      </c>
      <c r="AI608">
        <f t="shared" si="963"/>
        <v>19.141028698197278</v>
      </c>
      <c r="AJ608">
        <f t="shared" si="964"/>
        <v>111321.1955200036</v>
      </c>
      <c r="AK608">
        <f t="shared" si="965"/>
        <v>60865.562272702977</v>
      </c>
      <c r="AL608">
        <f t="shared" si="1020"/>
        <v>3107.1442938075893</v>
      </c>
      <c r="AM608">
        <f t="shared" si="966"/>
        <v>0.22594091950670706</v>
      </c>
      <c r="AN608">
        <f t="shared" si="967"/>
        <v>1.1090651525706752E+22</v>
      </c>
      <c r="AO608">
        <f t="shared" si="968"/>
        <v>4.6707120728224932E+134</v>
      </c>
      <c r="AP608">
        <f t="shared" si="969"/>
        <v>56574542025.805077</v>
      </c>
      <c r="AQ608">
        <f t="shared" si="970"/>
        <v>2.7263505656418327E+74</v>
      </c>
      <c r="AR608">
        <f t="shared" si="971"/>
        <v>1.5029311381209502</v>
      </c>
      <c r="AS608">
        <f t="shared" si="972"/>
        <v>29.440779097769752</v>
      </c>
      <c r="AT608">
        <f t="shared" si="973"/>
        <v>91476.748778885056</v>
      </c>
      <c r="AU608">
        <f t="shared" si="973"/>
        <v>91476.748778885027</v>
      </c>
      <c r="AW608">
        <f t="shared" si="974"/>
        <v>0.95246268656716404</v>
      </c>
      <c r="AX608">
        <f t="shared" si="975"/>
        <v>0.68266230432003749</v>
      </c>
      <c r="AY608">
        <f t="shared" si="976"/>
        <v>-2.1152029127827796E-2</v>
      </c>
      <c r="AZ608">
        <f t="shared" si="976"/>
        <v>-0.16579407763431037</v>
      </c>
      <c r="BA608">
        <f t="shared" si="977"/>
        <v>0.71673390879013588</v>
      </c>
      <c r="BC608">
        <f t="shared" si="978"/>
        <v>341.33115216001886</v>
      </c>
      <c r="BJ608">
        <f t="shared" si="1021"/>
        <v>4.3851038019583877E-15</v>
      </c>
      <c r="BK608">
        <f t="shared" si="979"/>
        <v>6.6220116293754627E-2</v>
      </c>
      <c r="BL608" s="2">
        <f t="shared" si="980"/>
        <v>1.0423483154832913</v>
      </c>
      <c r="BM608" s="4">
        <f t="shared" si="1022"/>
        <v>6.352973886953639E-2</v>
      </c>
      <c r="BN608">
        <f t="shared" si="981"/>
        <v>-1.1970229297702391</v>
      </c>
      <c r="BO608">
        <f t="shared" si="982"/>
        <v>-1.1790100608885175</v>
      </c>
      <c r="BP608">
        <f t="shared" si="983"/>
        <v>0.93377988370624543</v>
      </c>
      <c r="BQ608">
        <f t="shared" si="984"/>
        <v>9.3377988370624542E-7</v>
      </c>
      <c r="BR608">
        <f t="shared" si="985"/>
        <v>0.52176569649297055</v>
      </c>
      <c r="BS608">
        <f t="shared" si="986"/>
        <v>5.6868865379085074E-14</v>
      </c>
      <c r="BT608">
        <f t="shared" si="987"/>
        <v>5.7622375902043318E-2</v>
      </c>
      <c r="BU608">
        <f t="shared" si="988"/>
        <v>-1.2394088387339453</v>
      </c>
      <c r="BV608">
        <f t="shared" si="989"/>
        <v>5.1059527692369802</v>
      </c>
      <c r="BW608">
        <f t="shared" si="990"/>
        <v>-6.0297554862517293</v>
      </c>
      <c r="BY608">
        <f t="shared" si="991"/>
        <v>-4.2348315483291241</v>
      </c>
      <c r="CE608">
        <f t="shared" si="992"/>
        <v>3.6918381363029082E-16</v>
      </c>
      <c r="CF608">
        <f t="shared" si="993"/>
        <v>5.1789601950741466E-17</v>
      </c>
      <c r="CG608">
        <f t="shared" si="994"/>
        <v>4.2097341558103229E-16</v>
      </c>
      <c r="CH608">
        <f t="shared" si="995"/>
        <v>0.87697654998175867</v>
      </c>
      <c r="CI608">
        <f t="shared" si="996"/>
        <v>0.12302345001824135</v>
      </c>
      <c r="CJ608">
        <f t="shared" si="997"/>
        <v>1.5134769254390727E-2</v>
      </c>
      <c r="CK608">
        <f t="shared" si="998"/>
        <v>0.87697654998175867</v>
      </c>
      <c r="CM608">
        <f t="shared" si="999"/>
        <v>1.5966950984964576E-11</v>
      </c>
      <c r="CN608">
        <f t="shared" si="1000"/>
        <v>9.5801705909787457E-7</v>
      </c>
      <c r="CO608">
        <f t="shared" si="1001"/>
        <v>49.050473425811177</v>
      </c>
      <c r="CP608">
        <f t="shared" si="1002"/>
        <v>1.6906432034636767</v>
      </c>
      <c r="CQ608">
        <f t="shared" si="1003"/>
        <v>1.7309436934277358</v>
      </c>
      <c r="CR608">
        <f t="shared" si="1004"/>
        <v>8.1750022203852014E-4</v>
      </c>
      <c r="CS608">
        <f t="shared" si="1005"/>
        <v>49.050013322311209</v>
      </c>
      <c r="CT608">
        <f t="shared" si="1006"/>
        <v>1.6906391296732652</v>
      </c>
      <c r="CU608">
        <f t="shared" si="1007"/>
        <v>8.8619966075600587</v>
      </c>
    </row>
    <row r="609" spans="1:99" x14ac:dyDescent="0.2">
      <c r="A609">
        <v>1.2950999999999999</v>
      </c>
      <c r="B609">
        <v>55.116</v>
      </c>
      <c r="C609">
        <f t="shared" si="944"/>
        <v>2.2950999999999997</v>
      </c>
      <c r="D609">
        <f t="shared" si="945"/>
        <v>1.2950999999999997</v>
      </c>
      <c r="E609">
        <f t="shared" si="946"/>
        <v>129509.99999999997</v>
      </c>
      <c r="F609">
        <f t="shared" si="947"/>
        <v>966492537.31343257</v>
      </c>
      <c r="G609">
        <f t="shared" si="948"/>
        <v>2.8688749999999996</v>
      </c>
      <c r="H609">
        <f t="shared" si="949"/>
        <v>1.863289987132563</v>
      </c>
      <c r="I609">
        <f t="shared" si="950"/>
        <v>9.1859999999999999E-4</v>
      </c>
      <c r="J609">
        <f t="shared" si="951"/>
        <v>1.7941406250000001E-11</v>
      </c>
      <c r="K609" s="4">
        <f t="shared" si="1008"/>
        <v>6.2458042940821468E-2</v>
      </c>
      <c r="L609">
        <f t="shared" si="952"/>
        <v>6.245804294082146E-8</v>
      </c>
      <c r="M609">
        <f t="shared" si="953"/>
        <v>0.93754195705917853</v>
      </c>
      <c r="N609">
        <f t="shared" si="954"/>
        <v>9.3754195705917845E-7</v>
      </c>
      <c r="O609">
        <f t="shared" si="955"/>
        <v>453.06365245796331</v>
      </c>
      <c r="P609">
        <f t="shared" si="1009"/>
        <v>8.4954011944264217E-4</v>
      </c>
      <c r="Q609">
        <f t="shared" si="956"/>
        <v>1.9092449204784711E-15</v>
      </c>
      <c r="R609">
        <f t="shared" si="1010"/>
        <v>8.8463766111651668E-19</v>
      </c>
      <c r="S609">
        <f t="shared" si="1011"/>
        <v>1.8952607215017645E-12</v>
      </c>
      <c r="T609">
        <f t="shared" si="1012"/>
        <v>1.0529226230565359E-15</v>
      </c>
      <c r="U609">
        <f t="shared" si="957"/>
        <v>3.8018008238604326E-13</v>
      </c>
      <c r="V609">
        <f t="shared" si="958"/>
        <v>2.769536521872219E-3</v>
      </c>
      <c r="W609">
        <f t="shared" si="1013"/>
        <v>4.985165739369994</v>
      </c>
      <c r="X609">
        <f t="shared" si="1014"/>
        <v>6.4971842444314714</v>
      </c>
      <c r="Y609">
        <f t="shared" si="1015"/>
        <v>1.4152895264394683E-4</v>
      </c>
      <c r="Z609">
        <f t="shared" si="1016"/>
        <v>0.85505093092340556</v>
      </c>
      <c r="AA609">
        <f t="shared" si="1017"/>
        <v>2.2426757812500001E-11</v>
      </c>
      <c r="AC609">
        <f t="shared" si="959"/>
        <v>0.9220763392293192</v>
      </c>
      <c r="AD609">
        <f t="shared" si="960"/>
        <v>7.7419389513181498</v>
      </c>
      <c r="AE609">
        <f t="shared" si="961"/>
        <v>3.8312118758036546</v>
      </c>
      <c r="AF609">
        <f t="shared" si="1018"/>
        <v>3.3515568030546432E-4</v>
      </c>
      <c r="AG609">
        <f t="shared" si="962"/>
        <v>0.80164612316320205</v>
      </c>
      <c r="AH609">
        <f t="shared" si="1019"/>
        <v>2.7421828388628894E-4</v>
      </c>
      <c r="AI609">
        <f t="shared" si="963"/>
        <v>18.712335629786317</v>
      </c>
      <c r="AJ609">
        <f t="shared" si="964"/>
        <v>113051.07330407643</v>
      </c>
      <c r="AK609">
        <f t="shared" si="965"/>
        <v>62046.518993749487</v>
      </c>
      <c r="AL609">
        <f t="shared" si="1020"/>
        <v>3062.9870595091948</v>
      </c>
      <c r="AM609">
        <f t="shared" si="966"/>
        <v>0.22218455725463807</v>
      </c>
      <c r="AN609">
        <f t="shared" si="967"/>
        <v>1.1346898765197582E+22</v>
      </c>
      <c r="AO609">
        <f t="shared" si="968"/>
        <v>5.9776756472150695E+134</v>
      </c>
      <c r="AP609">
        <f t="shared" si="969"/>
        <v>47660681593.035789</v>
      </c>
      <c r="AQ609">
        <f t="shared" si="970"/>
        <v>1.8975152901669472E+74</v>
      </c>
      <c r="AR609">
        <f t="shared" si="971"/>
        <v>1.4937350919917158</v>
      </c>
      <c r="AS609">
        <f t="shared" si="972"/>
        <v>30.258391875721834</v>
      </c>
      <c r="AT609">
        <f t="shared" si="973"/>
        <v>92681.062756894127</v>
      </c>
      <c r="AU609">
        <f t="shared" si="973"/>
        <v>92681.062756894127</v>
      </c>
      <c r="AW609">
        <f t="shared" si="974"/>
        <v>0.96649253731343243</v>
      </c>
      <c r="AX609">
        <f t="shared" si="975"/>
        <v>0.69164972206637398</v>
      </c>
      <c r="AY609">
        <f t="shared" si="976"/>
        <v>-1.4801494988877742E-2</v>
      </c>
      <c r="AZ609">
        <f t="shared" si="976"/>
        <v>-0.1601137932424625</v>
      </c>
      <c r="BA609">
        <f t="shared" si="977"/>
        <v>0.71562862139521388</v>
      </c>
      <c r="BC609">
        <f t="shared" si="978"/>
        <v>345.82486103318701</v>
      </c>
      <c r="BJ609">
        <f t="shared" si="1021"/>
        <v>4.2642538449614964E-15</v>
      </c>
      <c r="BK609">
        <f t="shared" si="979"/>
        <v>6.5301254543549903E-2</v>
      </c>
      <c r="BL609" s="2">
        <f t="shared" si="980"/>
        <v>1.0455219451147766</v>
      </c>
      <c r="BM609" s="4">
        <f t="shared" si="1022"/>
        <v>6.2458042940821468E-2</v>
      </c>
      <c r="BN609">
        <f t="shared" si="981"/>
        <v>-1.2044116280680017</v>
      </c>
      <c r="BO609">
        <f t="shared" si="982"/>
        <v>-1.1850784751398211</v>
      </c>
      <c r="BP609">
        <f t="shared" si="983"/>
        <v>0.93469874545645015</v>
      </c>
      <c r="BQ609">
        <f t="shared" si="984"/>
        <v>9.3469874545645009E-7</v>
      </c>
      <c r="BR609">
        <f t="shared" si="985"/>
        <v>0.52279306158191408</v>
      </c>
      <c r="BS609">
        <f t="shared" si="986"/>
        <v>5.7093037291119905E-14</v>
      </c>
      <c r="BT609">
        <f t="shared" si="987"/>
        <v>5.784951808425224E-2</v>
      </c>
      <c r="BU609">
        <f t="shared" si="988"/>
        <v>-1.2377002545898765</v>
      </c>
      <c r="BV609">
        <f t="shared" si="989"/>
        <v>5.1123033033759295</v>
      </c>
      <c r="BW609">
        <f t="shared" si="990"/>
        <v>-6.0293283402157121</v>
      </c>
      <c r="BY609">
        <f t="shared" si="991"/>
        <v>-4.5521945114776603</v>
      </c>
      <c r="CE609">
        <f t="shared" si="992"/>
        <v>3.7002928454130248E-16</v>
      </c>
      <c r="CF609">
        <f t="shared" si="993"/>
        <v>5.0944131039729801E-17</v>
      </c>
      <c r="CG609">
        <f t="shared" si="994"/>
        <v>4.2097341558103229E-16</v>
      </c>
      <c r="CH609">
        <f t="shared" si="995"/>
        <v>0.87898492124635441</v>
      </c>
      <c r="CI609">
        <f t="shared" si="996"/>
        <v>0.1210150787536456</v>
      </c>
      <c r="CJ609">
        <f t="shared" si="997"/>
        <v>1.4644649285751047E-2</v>
      </c>
      <c r="CK609">
        <f t="shared" si="998"/>
        <v>0.87898492124635441</v>
      </c>
      <c r="CM609">
        <f t="shared" si="999"/>
        <v>1.6266012825067878E-11</v>
      </c>
      <c r="CN609">
        <f t="shared" si="1000"/>
        <v>9.7596076950407264E-7</v>
      </c>
      <c r="CO609">
        <f t="shared" si="1001"/>
        <v>49.969191398608523</v>
      </c>
      <c r="CP609">
        <f t="shared" si="1002"/>
        <v>1.6987023217466954</v>
      </c>
      <c r="CQ609">
        <f t="shared" si="1003"/>
        <v>1.7412776914655483</v>
      </c>
      <c r="CR609">
        <f t="shared" si="1004"/>
        <v>8.3281204462242625E-4</v>
      </c>
      <c r="CS609">
        <f t="shared" si="1005"/>
        <v>49.968722677345575</v>
      </c>
      <c r="CT609">
        <f t="shared" si="1006"/>
        <v>1.6986982479562842</v>
      </c>
      <c r="CU609">
        <f t="shared" si="1007"/>
        <v>9.3381388369828677</v>
      </c>
    </row>
    <row r="610" spans="1:99" x14ac:dyDescent="0.2">
      <c r="A610">
        <v>1.3138000000000001</v>
      </c>
      <c r="B610">
        <v>56.277999999999999</v>
      </c>
      <c r="C610">
        <f t="shared" si="944"/>
        <v>2.3138000000000001</v>
      </c>
      <c r="D610">
        <f t="shared" si="945"/>
        <v>1.3138000000000001</v>
      </c>
      <c r="E610">
        <f t="shared" si="946"/>
        <v>131380</v>
      </c>
      <c r="F610">
        <f t="shared" si="947"/>
        <v>980447761.19402981</v>
      </c>
      <c r="G610">
        <f t="shared" si="948"/>
        <v>2.8922500000000002</v>
      </c>
      <c r="H610">
        <f t="shared" si="949"/>
        <v>1.8738643316924795</v>
      </c>
      <c r="I610">
        <f t="shared" si="950"/>
        <v>9.3796666666666668E-4</v>
      </c>
      <c r="J610">
        <f t="shared" si="951"/>
        <v>1.8319661458333332E-11</v>
      </c>
      <c r="K610" s="4">
        <f t="shared" si="1008"/>
        <v>6.2692843814058596E-2</v>
      </c>
      <c r="L610">
        <f t="shared" si="952"/>
        <v>6.2692843814058594E-8</v>
      </c>
      <c r="M610">
        <f t="shared" si="953"/>
        <v>0.9373071561859414</v>
      </c>
      <c r="N610">
        <f t="shared" si="954"/>
        <v>9.3730715618594133E-7</v>
      </c>
      <c r="O610">
        <f t="shared" si="955"/>
        <v>459.49035141682452</v>
      </c>
      <c r="P610">
        <f t="shared" si="1009"/>
        <v>8.6137493792706364E-4</v>
      </c>
      <c r="Q610">
        <f t="shared" si="956"/>
        <v>1.9234680849153734E-15</v>
      </c>
      <c r="R610">
        <f t="shared" si="1010"/>
        <v>9.0395163842946067E-19</v>
      </c>
      <c r="S610">
        <f t="shared" si="1011"/>
        <v>1.935186823932295E-12</v>
      </c>
      <c r="T610">
        <f t="shared" si="1012"/>
        <v>1.0751037910734973E-15</v>
      </c>
      <c r="U610">
        <f t="shared" si="957"/>
        <v>3.8156306239415884E-13</v>
      </c>
      <c r="V610">
        <f t="shared" si="958"/>
        <v>2.8176306803065314E-3</v>
      </c>
      <c r="W610">
        <f t="shared" si="1013"/>
        <v>5.0717352245517562</v>
      </c>
      <c r="X610">
        <f t="shared" si="1014"/>
        <v>6.6374873359228461</v>
      </c>
      <c r="Y610">
        <f t="shared" si="1015"/>
        <v>1.4452795649958302E-4</v>
      </c>
      <c r="Z610">
        <f t="shared" si="1016"/>
        <v>0.87329651586946144</v>
      </c>
      <c r="AA610">
        <f t="shared" si="1017"/>
        <v>2.2899576822916665E-11</v>
      </c>
      <c r="AC610">
        <f t="shared" si="959"/>
        <v>0.92207750186590431</v>
      </c>
      <c r="AD610">
        <f t="shared" si="960"/>
        <v>7.9051507898298352</v>
      </c>
      <c r="AE610">
        <f t="shared" si="961"/>
        <v>3.8899089805375526</v>
      </c>
      <c r="AF610">
        <f t="shared" si="1018"/>
        <v>3.4221616537236685E-4</v>
      </c>
      <c r="AG610">
        <f t="shared" si="962"/>
        <v>0.81854707379669567</v>
      </c>
      <c r="AH610">
        <f t="shared" si="1019"/>
        <v>2.7999504439557284E-4</v>
      </c>
      <c r="AI610">
        <f t="shared" si="963"/>
        <v>18.321383068922774</v>
      </c>
      <c r="AJ610">
        <f t="shared" si="964"/>
        <v>110705.22539385771</v>
      </c>
      <c r="AK610">
        <f t="shared" si="965"/>
        <v>62981.342067485137</v>
      </c>
      <c r="AL610">
        <f t="shared" si="1020"/>
        <v>3127.1338103295975</v>
      </c>
      <c r="AM610">
        <f t="shared" si="966"/>
        <v>0.22282672495519615</v>
      </c>
      <c r="AN610">
        <f t="shared" si="967"/>
        <v>1.0999780099725411E+22</v>
      </c>
      <c r="AO610">
        <f t="shared" si="968"/>
        <v>4.2739283367217161E+134</v>
      </c>
      <c r="AP610">
        <f t="shared" si="969"/>
        <v>40553301321.513962</v>
      </c>
      <c r="AQ610">
        <f t="shared" si="970"/>
        <v>1.3535346898314607E+74</v>
      </c>
      <c r="AR610">
        <f t="shared" si="971"/>
        <v>1.4953051992646507</v>
      </c>
      <c r="AS610">
        <f t="shared" si="972"/>
        <v>30.115861348526661</v>
      </c>
      <c r="AT610">
        <f t="shared" si="973"/>
        <v>94176.328250175982</v>
      </c>
      <c r="AU610">
        <f t="shared" si="973"/>
        <v>94176.328250176026</v>
      </c>
      <c r="AW610">
        <f t="shared" si="974"/>
        <v>0.98044776119402977</v>
      </c>
      <c r="AX610">
        <f t="shared" si="975"/>
        <v>0.70280841977743291</v>
      </c>
      <c r="AY610">
        <f t="shared" si="976"/>
        <v>-8.5755408330681973E-3</v>
      </c>
      <c r="AZ610">
        <f t="shared" si="976"/>
        <v>-0.15316304421576638</v>
      </c>
      <c r="BA610">
        <f t="shared" si="977"/>
        <v>0.71682393248725851</v>
      </c>
      <c r="BC610">
        <f t="shared" si="978"/>
        <v>351.40420988871631</v>
      </c>
      <c r="BJ610">
        <f t="shared" si="1021"/>
        <v>4.2849547195671326E-15</v>
      </c>
      <c r="BK610">
        <f t="shared" si="979"/>
        <v>6.5459565531457153E-2</v>
      </c>
      <c r="BL610" s="2">
        <f t="shared" si="980"/>
        <v>1.0441313800599699</v>
      </c>
      <c r="BM610" s="4">
        <f t="shared" si="1022"/>
        <v>6.2692843814058596E-2</v>
      </c>
      <c r="BN610">
        <f t="shared" si="981"/>
        <v>-1.2027820296547223</v>
      </c>
      <c r="BO610">
        <f t="shared" si="982"/>
        <v>-1.1840268815198705</v>
      </c>
      <c r="BP610">
        <f t="shared" si="983"/>
        <v>0.93454043446854285</v>
      </c>
      <c r="BQ610">
        <f t="shared" si="984"/>
        <v>9.3454043446854278E-7</v>
      </c>
      <c r="BR610">
        <f t="shared" si="985"/>
        <v>0.52261598447007296</v>
      </c>
      <c r="BS610">
        <f t="shared" si="986"/>
        <v>5.7054367466604709E-14</v>
      </c>
      <c r="BT610">
        <f t="shared" si="987"/>
        <v>5.7810335885883642E-2</v>
      </c>
      <c r="BU610">
        <f t="shared" si="988"/>
        <v>-1.237994507307776</v>
      </c>
      <c r="BV610">
        <f t="shared" si="989"/>
        <v>5.1185292575317396</v>
      </c>
      <c r="BW610">
        <f t="shared" si="990"/>
        <v>-6.0294019033951871</v>
      </c>
      <c r="BY610">
        <f t="shared" si="991"/>
        <v>-4.4131380059969967</v>
      </c>
      <c r="CE610">
        <f t="shared" si="992"/>
        <v>3.69843965220215E-16</v>
      </c>
      <c r="CF610">
        <f t="shared" si="993"/>
        <v>5.1129450360817285E-17</v>
      </c>
      <c r="CG610">
        <f t="shared" si="994"/>
        <v>4.2097341558103229E-16</v>
      </c>
      <c r="CH610">
        <f t="shared" si="995"/>
        <v>0.87854470503737669</v>
      </c>
      <c r="CI610">
        <f t="shared" si="996"/>
        <v>0.12145529496262332</v>
      </c>
      <c r="CJ610">
        <f t="shared" si="997"/>
        <v>1.4751388674457834E-2</v>
      </c>
      <c r="CK610">
        <f t="shared" si="998"/>
        <v>0.87854470503737669</v>
      </c>
      <c r="CM610">
        <f t="shared" si="999"/>
        <v>1.6489702175783824E-11</v>
      </c>
      <c r="CN610">
        <f t="shared" si="1000"/>
        <v>9.8938213054702953E-7</v>
      </c>
      <c r="CO610">
        <f t="shared" si="1001"/>
        <v>50.656365084007909</v>
      </c>
      <c r="CP610">
        <f t="shared" si="1002"/>
        <v>1.7046340231846053</v>
      </c>
      <c r="CQ610">
        <f t="shared" si="1003"/>
        <v>1.7503386551380187</v>
      </c>
      <c r="CR610">
        <f t="shared" si="1004"/>
        <v>8.4426483194858116E-4</v>
      </c>
      <c r="CS610">
        <f t="shared" si="1005"/>
        <v>50.655889916914866</v>
      </c>
      <c r="CT610">
        <f t="shared" si="1006"/>
        <v>1.7046299493941939</v>
      </c>
      <c r="CU610">
        <f t="shared" si="1007"/>
        <v>9.9890453036570062</v>
      </c>
    </row>
    <row r="611" spans="1:99" x14ac:dyDescent="0.2">
      <c r="A611">
        <v>1.3328</v>
      </c>
      <c r="B611">
        <v>57.767000000000003</v>
      </c>
      <c r="C611">
        <f t="shared" si="944"/>
        <v>2.3327999999999998</v>
      </c>
      <c r="D611">
        <f t="shared" si="945"/>
        <v>1.3327999999999998</v>
      </c>
      <c r="E611">
        <f t="shared" si="946"/>
        <v>133279.99999999997</v>
      </c>
      <c r="F611">
        <f t="shared" si="947"/>
        <v>994626865.67164159</v>
      </c>
      <c r="G611">
        <f t="shared" si="948"/>
        <v>2.9159999999999995</v>
      </c>
      <c r="H611">
        <f t="shared" si="949"/>
        <v>1.884608318143731</v>
      </c>
      <c r="I611">
        <f t="shared" si="950"/>
        <v>9.6278333333333342E-4</v>
      </c>
      <c r="J611">
        <f t="shared" si="951"/>
        <v>1.8804361979166668E-11</v>
      </c>
      <c r="K611" s="4">
        <f t="shared" si="1008"/>
        <v>6.0699949671863207E-2</v>
      </c>
      <c r="L611">
        <f t="shared" si="952"/>
        <v>6.0699949671863206E-8</v>
      </c>
      <c r="M611">
        <f t="shared" si="953"/>
        <v>0.93930005032813679</v>
      </c>
      <c r="N611">
        <f t="shared" si="954"/>
        <v>9.3930005032813677E-7</v>
      </c>
      <c r="O611">
        <f t="shared" si="955"/>
        <v>467.12653249154494</v>
      </c>
      <c r="P611">
        <f t="shared" si="1009"/>
        <v>8.7755173270786808E-4</v>
      </c>
      <c r="Q611">
        <f t="shared" si="956"/>
        <v>1.8043874724297324E-15</v>
      </c>
      <c r="R611">
        <f t="shared" si="1010"/>
        <v>8.6141927400634509E-19</v>
      </c>
      <c r="S611">
        <f t="shared" si="1011"/>
        <v>1.8558863525368575E-12</v>
      </c>
      <c r="T611">
        <f t="shared" si="1012"/>
        <v>1.0310479736315875E-15</v>
      </c>
      <c r="U611">
        <f t="shared" si="957"/>
        <v>3.6981388440317335E-13</v>
      </c>
      <c r="V611">
        <f t="shared" si="958"/>
        <v>2.7880185604592734E-3</v>
      </c>
      <c r="W611">
        <f t="shared" si="1013"/>
        <v>5.0184334088266924</v>
      </c>
      <c r="X611">
        <f t="shared" si="1014"/>
        <v>6.7842218102726939</v>
      </c>
      <c r="Y611">
        <f t="shared" si="1015"/>
        <v>1.3846302515789868E-4</v>
      </c>
      <c r="Z611">
        <f t="shared" si="1016"/>
        <v>0.89450026499528135</v>
      </c>
      <c r="AA611">
        <f t="shared" si="1017"/>
        <v>2.3505452473958335E-11</v>
      </c>
      <c r="AC611">
        <f t="shared" si="959"/>
        <v>0.9268222247558161</v>
      </c>
      <c r="AD611">
        <f t="shared" si="960"/>
        <v>8.0727648753302361</v>
      </c>
      <c r="AE611">
        <f t="shared" si="961"/>
        <v>3.970065201162694</v>
      </c>
      <c r="AF611">
        <f t="shared" si="1018"/>
        <v>3.2819276313669901E-4</v>
      </c>
      <c r="AG611">
        <f t="shared" si="962"/>
        <v>0.84020414392859932</v>
      </c>
      <c r="AH611">
        <f t="shared" si="1019"/>
        <v>2.6852135165729917E-4</v>
      </c>
      <c r="AI611">
        <f t="shared" si="963"/>
        <v>17.887082459483008</v>
      </c>
      <c r="AJ611">
        <f t="shared" si="964"/>
        <v>115554.31481981649</v>
      </c>
      <c r="AK611">
        <f t="shared" si="965"/>
        <v>64415.817597941743</v>
      </c>
      <c r="AL611">
        <f t="shared" si="1020"/>
        <v>3002.0745369879037</v>
      </c>
      <c r="AM611">
        <f t="shared" si="966"/>
        <v>0.21588102615018942</v>
      </c>
      <c r="AN611">
        <f t="shared" si="967"/>
        <v>1.172039877864011E+22</v>
      </c>
      <c r="AO611">
        <f t="shared" si="968"/>
        <v>8.4862530193451049E+134</v>
      </c>
      <c r="AP611">
        <f t="shared" si="969"/>
        <v>33687644946.521961</v>
      </c>
      <c r="AQ611">
        <f t="shared" si="970"/>
        <v>9.2208180759219508E+73</v>
      </c>
      <c r="AR611">
        <f t="shared" si="971"/>
        <v>1.4783666697520375</v>
      </c>
      <c r="AS611">
        <f t="shared" si="972"/>
        <v>31.721463464119029</v>
      </c>
      <c r="AT611">
        <f t="shared" si="973"/>
        <v>95230.197741623822</v>
      </c>
      <c r="AU611">
        <f t="shared" si="973"/>
        <v>95230.197741623837</v>
      </c>
      <c r="AW611">
        <f t="shared" si="974"/>
        <v>0.99462686567164138</v>
      </c>
      <c r="AX611">
        <f t="shared" si="975"/>
        <v>0.71067311747480466</v>
      </c>
      <c r="AY611">
        <f t="shared" si="976"/>
        <v>-2.339814302095438E-3</v>
      </c>
      <c r="AZ611">
        <f t="shared" si="976"/>
        <v>-0.14833011223896003</v>
      </c>
      <c r="BA611">
        <f t="shared" si="977"/>
        <v>0.71451228797736988</v>
      </c>
      <c r="BC611">
        <f t="shared" si="978"/>
        <v>355.3365587374023</v>
      </c>
      <c r="BJ611">
        <f t="shared" si="1021"/>
        <v>4.0638885087775158E-15</v>
      </c>
      <c r="BK611">
        <f t="shared" si="979"/>
        <v>6.3748635348354843E-2</v>
      </c>
      <c r="BL611" s="2">
        <f t="shared" si="980"/>
        <v>1.0502255058360424</v>
      </c>
      <c r="BM611" s="4">
        <f t="shared" si="1022"/>
        <v>6.0699949671863207E-2</v>
      </c>
      <c r="BN611">
        <f t="shared" si="981"/>
        <v>-1.2168116690110877</v>
      </c>
      <c r="BO611">
        <f t="shared" si="982"/>
        <v>-1.1955291076316172</v>
      </c>
      <c r="BP611">
        <f t="shared" si="983"/>
        <v>0.93625136465164516</v>
      </c>
      <c r="BQ611">
        <f t="shared" si="984"/>
        <v>9.3625136465164511E-7</v>
      </c>
      <c r="BR611">
        <f t="shared" si="985"/>
        <v>0.52453131724736735</v>
      </c>
      <c r="BS611">
        <f t="shared" si="986"/>
        <v>5.7473330337004181E-14</v>
      </c>
      <c r="BT611">
        <f t="shared" si="987"/>
        <v>5.8234849999999165E-2</v>
      </c>
      <c r="BU611">
        <f t="shared" si="988"/>
        <v>-1.2348170388371358</v>
      </c>
      <c r="BV611">
        <f t="shared" si="989"/>
        <v>5.1247649840627121</v>
      </c>
      <c r="BW611">
        <f t="shared" si="990"/>
        <v>-6.0286075362775264</v>
      </c>
      <c r="BY611">
        <f t="shared" si="991"/>
        <v>-5.0225505836042244</v>
      </c>
      <c r="CE611">
        <f t="shared" si="992"/>
        <v>3.7141835507100707E-16</v>
      </c>
      <c r="CF611">
        <f t="shared" si="993"/>
        <v>4.955506051002523E-17</v>
      </c>
      <c r="CG611">
        <f t="shared" si="994"/>
        <v>4.2097341558103229E-16</v>
      </c>
      <c r="CH611">
        <f t="shared" si="995"/>
        <v>0.88228458454644043</v>
      </c>
      <c r="CI611">
        <f t="shared" si="996"/>
        <v>0.11771541545355964</v>
      </c>
      <c r="CJ611">
        <f t="shared" si="997"/>
        <v>1.3856919035404147E-2</v>
      </c>
      <c r="CK611">
        <f t="shared" si="998"/>
        <v>0.88228458454644043</v>
      </c>
      <c r="CM611">
        <f t="shared" si="999"/>
        <v>1.6851012735648003E-11</v>
      </c>
      <c r="CN611">
        <f t="shared" si="1000"/>
        <v>1.0110607641388801E-6</v>
      </c>
      <c r="CO611">
        <f t="shared" si="1001"/>
        <v>51.766311123910661</v>
      </c>
      <c r="CP611">
        <f t="shared" si="1002"/>
        <v>1.7140472181862185</v>
      </c>
      <c r="CQ611">
        <f t="shared" si="1003"/>
        <v>1.7616798140140404</v>
      </c>
      <c r="CR611">
        <f t="shared" si="1004"/>
        <v>8.6276375908826914E-4</v>
      </c>
      <c r="CS611">
        <f t="shared" si="1005"/>
        <v>51.765825545296146</v>
      </c>
      <c r="CT611">
        <f t="shared" si="1006"/>
        <v>1.7140431443958071</v>
      </c>
      <c r="CU611">
        <f t="shared" si="1007"/>
        <v>10.387745384197451</v>
      </c>
    </row>
    <row r="612" spans="1:99" x14ac:dyDescent="0.2">
      <c r="A612">
        <v>1.3514999999999999</v>
      </c>
      <c r="B612">
        <v>59.406999999999996</v>
      </c>
      <c r="C612">
        <f t="shared" si="944"/>
        <v>2.3514999999999997</v>
      </c>
      <c r="D612">
        <f t="shared" si="945"/>
        <v>1.3514999999999997</v>
      </c>
      <c r="E612">
        <f t="shared" si="946"/>
        <v>135149.99999999997</v>
      </c>
      <c r="F612">
        <f t="shared" si="947"/>
        <v>1008582089.5522386</v>
      </c>
      <c r="G612">
        <f t="shared" si="948"/>
        <v>2.9393749999999996</v>
      </c>
      <c r="H612">
        <f t="shared" si="949"/>
        <v>1.8951826627036463</v>
      </c>
      <c r="I612">
        <f t="shared" si="950"/>
        <v>9.9011666666666662E-4</v>
      </c>
      <c r="J612">
        <f t="shared" si="951"/>
        <v>1.9338216145833333E-11</v>
      </c>
      <c r="K612" s="4">
        <f t="shared" si="1008"/>
        <v>5.9006731864125306E-2</v>
      </c>
      <c r="L612">
        <f t="shared" si="952"/>
        <v>5.9006731864125302E-8</v>
      </c>
      <c r="M612">
        <f t="shared" si="953"/>
        <v>0.94099326813587469</v>
      </c>
      <c r="N612">
        <f t="shared" si="954"/>
        <v>9.4099326813587468E-7</v>
      </c>
      <c r="O612">
        <f t="shared" si="955"/>
        <v>474.53447831553518</v>
      </c>
      <c r="P612">
        <f t="shared" si="1009"/>
        <v>8.9307530901725223E-4</v>
      </c>
      <c r="Q612">
        <f t="shared" si="956"/>
        <v>1.7061382443859823E-15</v>
      </c>
      <c r="R612">
        <f t="shared" si="1010"/>
        <v>8.2689439115598618E-19</v>
      </c>
      <c r="S612">
        <f t="shared" si="1011"/>
        <v>1.7910904979659724E-12</v>
      </c>
      <c r="T612">
        <f t="shared" si="1012"/>
        <v>9.9505027664776242E-16</v>
      </c>
      <c r="U612">
        <f t="shared" si="957"/>
        <v>3.598118509484051E-13</v>
      </c>
      <c r="V612">
        <f t="shared" si="958"/>
        <v>2.765473883155802E-3</v>
      </c>
      <c r="W612">
        <f t="shared" si="1013"/>
        <v>4.9778529896804438</v>
      </c>
      <c r="X612">
        <f t="shared" si="1014"/>
        <v>6.9517397371752265</v>
      </c>
      <c r="Y612">
        <f t="shared" si="1015"/>
        <v>1.3351219846414019E-4</v>
      </c>
      <c r="Z612">
        <f t="shared" si="1016"/>
        <v>0.91823979428895874</v>
      </c>
      <c r="AA612">
        <f t="shared" si="1017"/>
        <v>2.4172770182291668E-11</v>
      </c>
      <c r="AC612">
        <f t="shared" si="959"/>
        <v>0.93101601799427769</v>
      </c>
      <c r="AD612">
        <f t="shared" si="960"/>
        <v>8.2645535380246073</v>
      </c>
      <c r="AE612">
        <f t="shared" si="961"/>
        <v>4.0599947840887269</v>
      </c>
      <c r="AF612">
        <f t="shared" si="1018"/>
        <v>3.1673434030689903E-4</v>
      </c>
      <c r="AG612">
        <f t="shared" si="962"/>
        <v>0.86405746496038038</v>
      </c>
      <c r="AH612">
        <f t="shared" si="1019"/>
        <v>2.5914627843291738E-4</v>
      </c>
      <c r="AI612">
        <f t="shared" si="963"/>
        <v>17.424642342352019</v>
      </c>
      <c r="AJ612">
        <f t="shared" si="964"/>
        <v>119839.23704392754</v>
      </c>
      <c r="AK612">
        <f t="shared" si="965"/>
        <v>65993.707972596239</v>
      </c>
      <c r="AL612">
        <f t="shared" si="1020"/>
        <v>2899.7906358538289</v>
      </c>
      <c r="AM612">
        <f t="shared" si="966"/>
        <v>0.20961968123110772</v>
      </c>
      <c r="AN612">
        <f t="shared" si="967"/>
        <v>1.2366962023050892E+22</v>
      </c>
      <c r="AO612">
        <f t="shared" si="968"/>
        <v>1.5195740729571869E+135</v>
      </c>
      <c r="AP612">
        <f t="shared" si="969"/>
        <v>27443332816.680538</v>
      </c>
      <c r="AQ612">
        <f t="shared" si="970"/>
        <v>6.0640010645591278E+73</v>
      </c>
      <c r="AR612">
        <f t="shared" si="971"/>
        <v>1.4631797732216467</v>
      </c>
      <c r="AS612">
        <f t="shared" si="972"/>
        <v>33.299182869099482</v>
      </c>
      <c r="AT612">
        <f t="shared" si="973"/>
        <v>96560.658665398951</v>
      </c>
      <c r="AU612">
        <f t="shared" si="973"/>
        <v>96560.658665398922</v>
      </c>
      <c r="AW612">
        <f t="shared" si="974"/>
        <v>1.0085820895522384</v>
      </c>
      <c r="AX612">
        <f t="shared" si="975"/>
        <v>0.72060193033879794</v>
      </c>
      <c r="AY612">
        <f t="shared" si="976"/>
        <v>3.7112516699364041E-3</v>
      </c>
      <c r="AZ612">
        <f t="shared" si="976"/>
        <v>-0.1423045788296517</v>
      </c>
      <c r="BA612">
        <f t="shared" si="977"/>
        <v>0.71447028239288912</v>
      </c>
      <c r="BC612">
        <f t="shared" si="978"/>
        <v>360.30096516939903</v>
      </c>
      <c r="BJ612">
        <f t="shared" si="1021"/>
        <v>3.8679638193451034E-15</v>
      </c>
      <c r="BK612">
        <f t="shared" si="979"/>
        <v>6.2192956348328568E-2</v>
      </c>
      <c r="BL612" s="2">
        <f t="shared" si="980"/>
        <v>1.0539976437186891</v>
      </c>
      <c r="BM612" s="4">
        <f t="shared" si="1022"/>
        <v>5.9006731864125306E-2</v>
      </c>
      <c r="BN612">
        <f t="shared" si="981"/>
        <v>-1.229098438448295</v>
      </c>
      <c r="BO612">
        <f t="shared" si="982"/>
        <v>-1.2062587984646658</v>
      </c>
      <c r="BP612">
        <f t="shared" si="983"/>
        <v>0.93780704365167145</v>
      </c>
      <c r="BQ612">
        <f t="shared" si="984"/>
        <v>9.3780704365167144E-7</v>
      </c>
      <c r="BR612">
        <f t="shared" si="985"/>
        <v>0.52627589209620596</v>
      </c>
      <c r="BS612">
        <f t="shared" si="986"/>
        <v>5.7856275129649202E-14</v>
      </c>
      <c r="BT612">
        <f t="shared" si="987"/>
        <v>5.86228687980608E-2</v>
      </c>
      <c r="BU612">
        <f t="shared" si="988"/>
        <v>-1.2319329325253223</v>
      </c>
      <c r="BV612">
        <f t="shared" si="989"/>
        <v>5.1308160500347437</v>
      </c>
      <c r="BW612">
        <f t="shared" si="990"/>
        <v>-6.0278865096995737</v>
      </c>
      <c r="BY612">
        <f t="shared" si="991"/>
        <v>-5.3997643718689172</v>
      </c>
      <c r="CE612">
        <f t="shared" si="992"/>
        <v>3.7275862755394602E-16</v>
      </c>
      <c r="CF612">
        <f t="shared" si="993"/>
        <v>4.8214788027086288E-17</v>
      </c>
      <c r="CG612">
        <f t="shared" si="994"/>
        <v>4.2097341558103234E-16</v>
      </c>
      <c r="CH612">
        <f t="shared" si="995"/>
        <v>0.88546833067703401</v>
      </c>
      <c r="CI612">
        <f t="shared" si="996"/>
        <v>0.11453166932296588</v>
      </c>
      <c r="CJ612">
        <f t="shared" si="997"/>
        <v>1.3117503277905203E-2</v>
      </c>
      <c r="CK612">
        <f t="shared" si="998"/>
        <v>0.88546833067703401</v>
      </c>
      <c r="CM612">
        <f t="shared" si="999"/>
        <v>1.7201296390196842E-11</v>
      </c>
      <c r="CN612">
        <f t="shared" si="1000"/>
        <v>1.0320777834118105E-6</v>
      </c>
      <c r="CO612">
        <f t="shared" si="1001"/>
        <v>52.8423825106847</v>
      </c>
      <c r="CP612">
        <f t="shared" si="1002"/>
        <v>1.7229823904700636</v>
      </c>
      <c r="CQ612">
        <f t="shared" si="1003"/>
        <v>1.7738376214502036</v>
      </c>
      <c r="CR612">
        <f t="shared" si="1004"/>
        <v>8.8069811397166475E-4</v>
      </c>
      <c r="CS612">
        <f t="shared" si="1005"/>
        <v>52.841886838299885</v>
      </c>
      <c r="CT612">
        <f t="shared" si="1006"/>
        <v>1.7229783166796522</v>
      </c>
      <c r="CU612">
        <f t="shared" si="1007"/>
        <v>11.05024237769168</v>
      </c>
    </row>
    <row r="613" spans="1:99" x14ac:dyDescent="0.2">
      <c r="A613">
        <v>1.3711</v>
      </c>
      <c r="B613">
        <v>60.786999999999999</v>
      </c>
      <c r="C613">
        <f t="shared" si="944"/>
        <v>2.3711000000000002</v>
      </c>
      <c r="D613">
        <f t="shared" si="945"/>
        <v>1.3711000000000002</v>
      </c>
      <c r="E613">
        <f t="shared" si="946"/>
        <v>137110.00000000003</v>
      </c>
      <c r="F613">
        <f t="shared" si="947"/>
        <v>1023208955.2238808</v>
      </c>
      <c r="G613">
        <f t="shared" si="948"/>
        <v>2.9638750000000003</v>
      </c>
      <c r="H613">
        <f t="shared" si="949"/>
        <v>1.9062659329375693</v>
      </c>
      <c r="I613">
        <f t="shared" si="950"/>
        <v>1.0131166666666666E-3</v>
      </c>
      <c r="J613">
        <f t="shared" si="951"/>
        <v>1.9787434895833332E-11</v>
      </c>
      <c r="K613" s="4">
        <f t="shared" si="1008"/>
        <v>5.7412803391417411E-2</v>
      </c>
      <c r="L613">
        <f t="shared" si="952"/>
        <v>5.7412803391417405E-8</v>
      </c>
      <c r="M613">
        <f t="shared" si="953"/>
        <v>0.94258719660858259</v>
      </c>
      <c r="N613">
        <f t="shared" si="954"/>
        <v>9.425871966085825E-7</v>
      </c>
      <c r="O613">
        <f t="shared" si="955"/>
        <v>482.2318303246372</v>
      </c>
      <c r="P613">
        <f t="shared" si="1009"/>
        <v>9.0909893443314751E-4</v>
      </c>
      <c r="Q613">
        <f t="shared" si="956"/>
        <v>1.6161106101330225E-15</v>
      </c>
      <c r="R613">
        <f t="shared" si="1010"/>
        <v>7.9548205647322952E-19</v>
      </c>
      <c r="S613">
        <f t="shared" si="1011"/>
        <v>1.7317319486190051E-12</v>
      </c>
      <c r="T613">
        <f t="shared" si="1012"/>
        <v>9.6207330478833606E-16</v>
      </c>
      <c r="U613">
        <f t="shared" si="957"/>
        <v>3.5037987078157183E-13</v>
      </c>
      <c r="V613">
        <f t="shared" si="958"/>
        <v>2.7458007294833904E-3</v>
      </c>
      <c r="W613">
        <f t="shared" si="1013"/>
        <v>4.9424413130701028</v>
      </c>
      <c r="X613">
        <f t="shared" si="1014"/>
        <v>7.0891889782495623</v>
      </c>
      <c r="Y613">
        <f t="shared" si="1015"/>
        <v>1.2898155062768759E-4</v>
      </c>
      <c r="Z613">
        <f t="shared" si="1016"/>
        <v>0.93798129775922456</v>
      </c>
      <c r="AA613">
        <f t="shared" si="1017"/>
        <v>2.4734293619791665E-11</v>
      </c>
      <c r="AC613">
        <f t="shared" si="959"/>
        <v>0.93456773688430317</v>
      </c>
      <c r="AD613">
        <f t="shared" si="960"/>
        <v>8.4243975864180953</v>
      </c>
      <c r="AE613">
        <f t="shared" si="961"/>
        <v>4.1301531181537374</v>
      </c>
      <c r="AF613">
        <f t="shared" si="1018"/>
        <v>3.0623744414763897E-4</v>
      </c>
      <c r="AG613">
        <f t="shared" si="962"/>
        <v>0.88412916192614754</v>
      </c>
      <c r="AH613">
        <f t="shared" si="1019"/>
        <v>2.5055790884806825E-4</v>
      </c>
      <c r="AI613">
        <f t="shared" si="963"/>
        <v>17.057909404188482</v>
      </c>
      <c r="AJ613">
        <f t="shared" si="964"/>
        <v>124048.74900430435</v>
      </c>
      <c r="AK613">
        <f t="shared" si="965"/>
        <v>67247.82268001746</v>
      </c>
      <c r="AL613">
        <f t="shared" si="1020"/>
        <v>2805.9910105401732</v>
      </c>
      <c r="AM613">
        <f t="shared" si="966"/>
        <v>0.2042697342657947</v>
      </c>
      <c r="AN613">
        <f t="shared" si="967"/>
        <v>1.3010770014376389E+22</v>
      </c>
      <c r="AO613">
        <f t="shared" si="968"/>
        <v>2.64007053710195E+135</v>
      </c>
      <c r="AP613">
        <f t="shared" si="969"/>
        <v>23189120046.059059</v>
      </c>
      <c r="AQ613">
        <f t="shared" si="970"/>
        <v>4.3146956242811101E+73</v>
      </c>
      <c r="AR613">
        <f t="shared" si="971"/>
        <v>1.4502655928686077</v>
      </c>
      <c r="AS613">
        <f t="shared" si="972"/>
        <v>34.756776861300011</v>
      </c>
      <c r="AT613">
        <f t="shared" si="973"/>
        <v>97527.203428158522</v>
      </c>
      <c r="AU613">
        <f t="shared" si="973"/>
        <v>97527.203428158522</v>
      </c>
      <c r="AW613">
        <f t="shared" si="974"/>
        <v>1.0232089552238806</v>
      </c>
      <c r="AX613">
        <f t="shared" si="975"/>
        <v>0.7278149509564068</v>
      </c>
      <c r="AY613">
        <f t="shared" si="976"/>
        <v>9.9643324746007695E-3</v>
      </c>
      <c r="AZ613">
        <f t="shared" si="976"/>
        <v>-0.1379790272724894</v>
      </c>
      <c r="BA613">
        <f t="shared" si="977"/>
        <v>0.71130627545881786</v>
      </c>
      <c r="BC613">
        <f t="shared" si="978"/>
        <v>363.90747547820348</v>
      </c>
      <c r="BJ613">
        <f t="shared" si="1021"/>
        <v>3.7027124888791077E-15</v>
      </c>
      <c r="BK613">
        <f t="shared" si="979"/>
        <v>6.0849917739296149E-2</v>
      </c>
      <c r="BL613" s="2">
        <f t="shared" si="980"/>
        <v>1.0598666873039777</v>
      </c>
      <c r="BM613" s="4">
        <f t="shared" si="1022"/>
        <v>5.7412803391417411E-2</v>
      </c>
      <c r="BN613">
        <f t="shared" si="981"/>
        <v>-1.240991246588254</v>
      </c>
      <c r="BO613">
        <f t="shared" si="982"/>
        <v>-1.2157400045398143</v>
      </c>
      <c r="BP613">
        <f t="shared" si="983"/>
        <v>0.93915008226070384</v>
      </c>
      <c r="BQ613">
        <f t="shared" si="984"/>
        <v>9.3915008226070385E-7</v>
      </c>
      <c r="BR613">
        <f t="shared" si="985"/>
        <v>0.52778433663026081</v>
      </c>
      <c r="BS613">
        <f t="shared" si="986"/>
        <v>5.8188412918606964E-14</v>
      </c>
      <c r="BT613">
        <f t="shared" si="987"/>
        <v>5.8959407401372489E-2</v>
      </c>
      <c r="BU613">
        <f t="shared" si="988"/>
        <v>-1.2294468902034024</v>
      </c>
      <c r="BV613">
        <f t="shared" si="989"/>
        <v>5.1370691308394081</v>
      </c>
      <c r="BW613">
        <f t="shared" si="990"/>
        <v>-6.0272649991190939</v>
      </c>
      <c r="BY613">
        <f t="shared" si="991"/>
        <v>-5.9866687303977724</v>
      </c>
      <c r="CE613">
        <f t="shared" si="992"/>
        <v>3.7402251289630168E-16</v>
      </c>
      <c r="CF613">
        <f t="shared" si="993"/>
        <v>4.6950902684730629E-17</v>
      </c>
      <c r="CG613">
        <f t="shared" si="994"/>
        <v>4.2097341558103234E-16</v>
      </c>
      <c r="CH613">
        <f t="shared" si="995"/>
        <v>0.88847062321042658</v>
      </c>
      <c r="CI613">
        <f t="shared" si="996"/>
        <v>0.11152937678957341</v>
      </c>
      <c r="CJ613">
        <f t="shared" si="997"/>
        <v>1.2438801887070635E-2</v>
      </c>
      <c r="CK613">
        <f t="shared" si="998"/>
        <v>0.88847062321042658</v>
      </c>
      <c r="CM613">
        <f t="shared" si="999"/>
        <v>1.7550936795342887E-11</v>
      </c>
      <c r="CN613">
        <f t="shared" si="1000"/>
        <v>1.0530562077205732E-6</v>
      </c>
      <c r="CO613">
        <f t="shared" si="1001"/>
        <v>53.91647783529335</v>
      </c>
      <c r="CP613">
        <f t="shared" si="1002"/>
        <v>1.7317215135966479</v>
      </c>
      <c r="CQ613">
        <f t="shared" si="1003"/>
        <v>1.7838107103264453</v>
      </c>
      <c r="CR613">
        <f t="shared" si="1004"/>
        <v>8.9859953479456869E-4</v>
      </c>
      <c r="CS613">
        <f t="shared" si="1005"/>
        <v>53.91597208767412</v>
      </c>
      <c r="CT613">
        <f t="shared" si="1006"/>
        <v>1.7317174398062367</v>
      </c>
      <c r="CU613">
        <f t="shared" si="1007"/>
        <v>11.30261760690057</v>
      </c>
    </row>
    <row r="614" spans="1:99" x14ac:dyDescent="0.2">
      <c r="A614">
        <v>1.391</v>
      </c>
      <c r="B614">
        <v>62.381999999999998</v>
      </c>
      <c r="C614">
        <f t="shared" si="944"/>
        <v>2.391</v>
      </c>
      <c r="D614">
        <f t="shared" si="945"/>
        <v>1.391</v>
      </c>
      <c r="E614">
        <f t="shared" si="946"/>
        <v>139100</v>
      </c>
      <c r="F614">
        <f t="shared" si="947"/>
        <v>1038059701.4925373</v>
      </c>
      <c r="G614">
        <f t="shared" si="948"/>
        <v>2.98875</v>
      </c>
      <c r="H614">
        <f t="shared" si="949"/>
        <v>1.9175188450628275</v>
      </c>
      <c r="I614">
        <f t="shared" si="950"/>
        <v>1.0397E-3</v>
      </c>
      <c r="J614">
        <f t="shared" si="951"/>
        <v>2.0306640624999998E-11</v>
      </c>
      <c r="K614" s="4">
        <f t="shared" si="1008"/>
        <v>5.5607398318557544E-2</v>
      </c>
      <c r="L614">
        <f t="shared" si="952"/>
        <v>5.5607398318557541E-8</v>
      </c>
      <c r="M614">
        <f t="shared" si="953"/>
        <v>0.94439260168144246</v>
      </c>
      <c r="N614">
        <f t="shared" si="954"/>
        <v>9.4439260168144241E-7</v>
      </c>
      <c r="O614">
        <f t="shared" si="955"/>
        <v>490.16795109659938</v>
      </c>
      <c r="P614">
        <f t="shared" si="1009"/>
        <v>9.2582983955250453E-4</v>
      </c>
      <c r="Q614">
        <f t="shared" si="956"/>
        <v>1.5170258184157512E-15</v>
      </c>
      <c r="R614">
        <f t="shared" si="1010"/>
        <v>7.5847767381620059E-19</v>
      </c>
      <c r="S614">
        <f t="shared" si="1011"/>
        <v>1.6605518762946555E-12</v>
      </c>
      <c r="T614">
        <f t="shared" si="1012"/>
        <v>9.2252882016369755E-16</v>
      </c>
      <c r="U614">
        <f t="shared" si="957"/>
        <v>3.3967720948172783E-13</v>
      </c>
      <c r="V614">
        <f t="shared" si="958"/>
        <v>2.7158984895432701E-3</v>
      </c>
      <c r="W614">
        <f t="shared" si="1013"/>
        <v>4.8886172811778854</v>
      </c>
      <c r="X614">
        <f t="shared" si="1014"/>
        <v>7.2474137889140398</v>
      </c>
      <c r="Y614">
        <f t="shared" si="1015"/>
        <v>1.2356513108247388E-4</v>
      </c>
      <c r="Z614">
        <f t="shared" si="1016"/>
        <v>0.96075294266907485</v>
      </c>
      <c r="AA614">
        <f t="shared" si="1017"/>
        <v>2.5383300781249996E-11</v>
      </c>
      <c r="AC614">
        <f t="shared" si="959"/>
        <v>0.93859780641012347</v>
      </c>
      <c r="AD614">
        <f t="shared" si="960"/>
        <v>8.6083256613942432</v>
      </c>
      <c r="AE614">
        <f t="shared" si="961"/>
        <v>4.2136512000662396</v>
      </c>
      <c r="AF614">
        <f t="shared" si="1018"/>
        <v>2.936500437475729E-4</v>
      </c>
      <c r="AG614">
        <f t="shared" si="962"/>
        <v>0.90732797110034935</v>
      </c>
      <c r="AH614">
        <f t="shared" si="1019"/>
        <v>2.4025912670255965E-4</v>
      </c>
      <c r="AI614">
        <f t="shared" si="963"/>
        <v>16.653604989801309</v>
      </c>
      <c r="AJ614">
        <f t="shared" si="964"/>
        <v>129486.36771421171</v>
      </c>
      <c r="AK614">
        <f t="shared" si="965"/>
        <v>68738.760584300631</v>
      </c>
      <c r="AL614">
        <f t="shared" si="1020"/>
        <v>2693.1558833059703</v>
      </c>
      <c r="AM614">
        <f t="shared" si="966"/>
        <v>0.19793832791273472</v>
      </c>
      <c r="AN614">
        <f t="shared" si="967"/>
        <v>1.3854605627350663E+22</v>
      </c>
      <c r="AO614">
        <f t="shared" si="968"/>
        <v>5.2447172896139931E+135</v>
      </c>
      <c r="AP614">
        <f t="shared" si="969"/>
        <v>19136271785.194683</v>
      </c>
      <c r="AQ614">
        <f t="shared" si="970"/>
        <v>2.9394728776850811E+73</v>
      </c>
      <c r="AR614">
        <f t="shared" si="971"/>
        <v>1.4350562374823588</v>
      </c>
      <c r="AS614">
        <f t="shared" si="972"/>
        <v>36.627655957373406</v>
      </c>
      <c r="AT614">
        <f t="shared" si="973"/>
        <v>98643.987133307135</v>
      </c>
      <c r="AU614">
        <f t="shared" si="973"/>
        <v>98643.987133307164</v>
      </c>
      <c r="AW614">
        <f t="shared" si="974"/>
        <v>1.0380597014925372</v>
      </c>
      <c r="AX614">
        <f t="shared" si="975"/>
        <v>0.73614915771124745</v>
      </c>
      <c r="AY614">
        <f t="shared" si="976"/>
        <v>1.6222331627238747E-2</v>
      </c>
      <c r="AZ614">
        <f t="shared" si="976"/>
        <v>-0.1330341804888264</v>
      </c>
      <c r="BA614">
        <f t="shared" si="977"/>
        <v>0.70915878600508386</v>
      </c>
      <c r="BC614">
        <f t="shared" si="978"/>
        <v>368.0745788556236</v>
      </c>
      <c r="BJ614">
        <f t="shared" si="1021"/>
        <v>3.5103217301951424E-15</v>
      </c>
      <c r="BK614">
        <f t="shared" si="979"/>
        <v>5.9247968152461923E-2</v>
      </c>
      <c r="BL614" s="2">
        <f t="shared" si="980"/>
        <v>1.0654691631686972</v>
      </c>
      <c r="BM614" s="4">
        <f t="shared" si="1022"/>
        <v>5.5607398318557544E-2</v>
      </c>
      <c r="BN614">
        <f t="shared" si="981"/>
        <v>-1.2548674236126467</v>
      </c>
      <c r="BO614">
        <f t="shared" si="982"/>
        <v>-1.2273265387407197</v>
      </c>
      <c r="BP614">
        <f t="shared" si="983"/>
        <v>0.94075203184753808</v>
      </c>
      <c r="BQ614">
        <f t="shared" si="984"/>
        <v>9.40752031847538E-7</v>
      </c>
      <c r="BR614">
        <f t="shared" si="985"/>
        <v>0.52958640214783215</v>
      </c>
      <c r="BS614">
        <f t="shared" si="986"/>
        <v>5.8586448028305517E-14</v>
      </c>
      <c r="BT614">
        <f t="shared" si="987"/>
        <v>5.9362716462672944E-2</v>
      </c>
      <c r="BU614">
        <f t="shared" si="988"/>
        <v>-1.2264862337776152</v>
      </c>
      <c r="BV614">
        <f t="shared" si="989"/>
        <v>5.1433271299920467</v>
      </c>
      <c r="BW614">
        <f t="shared" si="990"/>
        <v>-6.0265248350126468</v>
      </c>
      <c r="BY614">
        <f t="shared" si="991"/>
        <v>-6.5469163168697149</v>
      </c>
      <c r="CE614">
        <f t="shared" si="992"/>
        <v>3.7545666951048075E-16</v>
      </c>
      <c r="CF614">
        <f t="shared" si="993"/>
        <v>4.5516746070551528E-17</v>
      </c>
      <c r="CG614">
        <f t="shared" si="994"/>
        <v>4.2097341558103229E-16</v>
      </c>
      <c r="CH614">
        <f t="shared" si="995"/>
        <v>0.8918773861106436</v>
      </c>
      <c r="CI614">
        <f t="shared" si="996"/>
        <v>0.1081226138893564</v>
      </c>
      <c r="CJ614">
        <f t="shared" si="997"/>
        <v>1.1690499634266846E-2</v>
      </c>
      <c r="CK614">
        <f t="shared" si="998"/>
        <v>0.8918773861106436</v>
      </c>
      <c r="CM614">
        <f t="shared" si="999"/>
        <v>1.7927468076117498E-11</v>
      </c>
      <c r="CN614">
        <f t="shared" si="1000"/>
        <v>1.0756480845670499E-6</v>
      </c>
      <c r="CO614">
        <f t="shared" si="1001"/>
        <v>55.073181929832955</v>
      </c>
      <c r="CP614">
        <f t="shared" si="1002"/>
        <v>1.740940169175073</v>
      </c>
      <c r="CQ614">
        <f t="shared" si="1003"/>
        <v>1.7950592943557184</v>
      </c>
      <c r="CR614">
        <f t="shared" si="1004"/>
        <v>9.178777555348685E-4</v>
      </c>
      <c r="CS614">
        <f t="shared" si="1005"/>
        <v>55.072665332092107</v>
      </c>
      <c r="CT614">
        <f t="shared" si="1006"/>
        <v>1.7409360953846618</v>
      </c>
      <c r="CU614">
        <f t="shared" si="1007"/>
        <v>11.716229152907959</v>
      </c>
    </row>
    <row r="615" spans="1:99" x14ac:dyDescent="0.2">
      <c r="A615">
        <v>1.4132</v>
      </c>
      <c r="B615">
        <v>63.722000000000001</v>
      </c>
      <c r="C615">
        <f t="shared" si="944"/>
        <v>2.4131999999999998</v>
      </c>
      <c r="D615">
        <f t="shared" si="945"/>
        <v>1.4131999999999998</v>
      </c>
      <c r="E615">
        <f t="shared" si="946"/>
        <v>141319.99999999997</v>
      </c>
      <c r="F615">
        <f t="shared" si="947"/>
        <v>1054626865.6716416</v>
      </c>
      <c r="G615">
        <f t="shared" si="948"/>
        <v>3.0164999999999997</v>
      </c>
      <c r="H615">
        <f t="shared" si="949"/>
        <v>1.9300723450216584</v>
      </c>
      <c r="I615">
        <f t="shared" si="950"/>
        <v>1.0620333333333334E-3</v>
      </c>
      <c r="J615">
        <f t="shared" si="951"/>
        <v>2.0742838541666669E-11</v>
      </c>
      <c r="K615" s="4">
        <f t="shared" si="1008"/>
        <v>5.4991630794842816E-2</v>
      </c>
      <c r="L615">
        <f t="shared" si="952"/>
        <v>5.4991630794842815E-8</v>
      </c>
      <c r="M615">
        <f t="shared" si="953"/>
        <v>0.94500836920515718</v>
      </c>
      <c r="N615">
        <f t="shared" si="954"/>
        <v>9.4500836920515713E-7</v>
      </c>
      <c r="O615">
        <f t="shared" si="955"/>
        <v>498.31560722415219</v>
      </c>
      <c r="P615">
        <f t="shared" si="1009"/>
        <v>9.4183271528476087E-4</v>
      </c>
      <c r="Q615">
        <f t="shared" si="956"/>
        <v>1.4839335548898811E-15</v>
      </c>
      <c r="R615">
        <f t="shared" si="1010"/>
        <v>7.540883973635242E-19</v>
      </c>
      <c r="S615">
        <f t="shared" si="1011"/>
        <v>1.654122487338154E-12</v>
      </c>
      <c r="T615">
        <f t="shared" si="1012"/>
        <v>9.1895693741008544E-16</v>
      </c>
      <c r="U615">
        <f t="shared" si="957"/>
        <v>3.3602218082052187E-13</v>
      </c>
      <c r="V615">
        <f t="shared" si="958"/>
        <v>2.734810348430314E-3</v>
      </c>
      <c r="W615">
        <f t="shared" si="1013"/>
        <v>4.9226586271745649</v>
      </c>
      <c r="X615">
        <f t="shared" si="1014"/>
        <v>7.3934476937919182</v>
      </c>
      <c r="Y615">
        <f t="shared" si="1015"/>
        <v>1.2304773897937792E-4</v>
      </c>
      <c r="Z615">
        <f t="shared" si="1016"/>
        <v>0.98075097528269661</v>
      </c>
      <c r="AA615">
        <f t="shared" si="1017"/>
        <v>2.5928548177083336E-11</v>
      </c>
      <c r="AC615">
        <f t="shared" si="959"/>
        <v>0.94003037242250143</v>
      </c>
      <c r="AD615">
        <f t="shared" si="960"/>
        <v>8.7798367598369857</v>
      </c>
      <c r="AE615">
        <f t="shared" si="961"/>
        <v>4.2761678029564818</v>
      </c>
      <c r="AF615">
        <f t="shared" si="1018"/>
        <v>2.9251307815480879E-4</v>
      </c>
      <c r="AG615">
        <f t="shared" si="962"/>
        <v>0.92681787974826813</v>
      </c>
      <c r="AH615">
        <f t="shared" si="1019"/>
        <v>2.3932888212666172E-4</v>
      </c>
      <c r="AI615">
        <f t="shared" si="963"/>
        <v>16.314029150353974</v>
      </c>
      <c r="AJ615">
        <f t="shared" si="964"/>
        <v>130030.83301418085</v>
      </c>
      <c r="AK615">
        <f t="shared" si="965"/>
        <v>69804.100072574642</v>
      </c>
      <c r="AL615">
        <f t="shared" si="1020"/>
        <v>2683.5780085013075</v>
      </c>
      <c r="AM615">
        <f t="shared" si="966"/>
        <v>0.19607248175893732</v>
      </c>
      <c r="AN615">
        <f t="shared" si="967"/>
        <v>1.3939836329980917E+22</v>
      </c>
      <c r="AO615">
        <f t="shared" si="968"/>
        <v>5.6089145591568214E+135</v>
      </c>
      <c r="AP615">
        <f t="shared" si="969"/>
        <v>16195652150.374918</v>
      </c>
      <c r="AQ615">
        <f t="shared" si="970"/>
        <v>2.1140587478891135E+73</v>
      </c>
      <c r="AR615">
        <f t="shared" si="971"/>
        <v>1.4305893816209831</v>
      </c>
      <c r="AS615">
        <f t="shared" si="972"/>
        <v>37.211888024526999</v>
      </c>
      <c r="AT615">
        <f t="shared" si="973"/>
        <v>99861.004357433776</v>
      </c>
      <c r="AU615">
        <f t="shared" si="973"/>
        <v>99861.00435743382</v>
      </c>
      <c r="AW615">
        <f t="shared" si="974"/>
        <v>1.0546268656716415</v>
      </c>
      <c r="AX615">
        <f t="shared" si="975"/>
        <v>0.74523137580174492</v>
      </c>
      <c r="AY615">
        <f t="shared" si="976"/>
        <v>2.3098830398000151E-2</v>
      </c>
      <c r="AZ615">
        <f t="shared" si="976"/>
        <v>-0.12770886868359099</v>
      </c>
      <c r="BA615">
        <f t="shared" si="977"/>
        <v>0.70663037331894873</v>
      </c>
      <c r="BC615">
        <f t="shared" si="978"/>
        <v>372.61568790087227</v>
      </c>
      <c r="BJ615">
        <f t="shared" si="1021"/>
        <v>3.4541152873401218E-15</v>
      </c>
      <c r="BK615">
        <f t="shared" si="979"/>
        <v>5.8771721834059973E-2</v>
      </c>
      <c r="BL615" s="2">
        <f t="shared" si="980"/>
        <v>1.0687393878773943</v>
      </c>
      <c r="BM615" s="4">
        <f t="shared" si="1022"/>
        <v>5.4991630794842816E-2</v>
      </c>
      <c r="BN615">
        <f t="shared" si="981"/>
        <v>-1.2597034009818848</v>
      </c>
      <c r="BO615">
        <f t="shared" si="982"/>
        <v>-1.2308315855817218</v>
      </c>
      <c r="BP615">
        <f t="shared" si="983"/>
        <v>0.94122827816594001</v>
      </c>
      <c r="BQ615">
        <f t="shared" si="984"/>
        <v>9.4122827816593997E-7</v>
      </c>
      <c r="BR615">
        <f t="shared" si="985"/>
        <v>0.5301227335211578</v>
      </c>
      <c r="BS615">
        <f t="shared" si="986"/>
        <v>5.8705173361793208E-14</v>
      </c>
      <c r="BT615">
        <f t="shared" si="987"/>
        <v>5.9483014902772288E-2</v>
      </c>
      <c r="BU615">
        <f t="shared" si="988"/>
        <v>-1.2256070273314132</v>
      </c>
      <c r="BV615">
        <f t="shared" si="989"/>
        <v>5.1502036287628075</v>
      </c>
      <c r="BW615">
        <f t="shared" si="990"/>
        <v>-6.0263050334010959</v>
      </c>
      <c r="BY615">
        <f t="shared" si="991"/>
        <v>-6.8739387877394211</v>
      </c>
      <c r="CE615">
        <f t="shared" si="992"/>
        <v>3.7594644335108233E-16</v>
      </c>
      <c r="CF615">
        <f t="shared" si="993"/>
        <v>4.5026972229949935E-17</v>
      </c>
      <c r="CG615">
        <f t="shared" si="994"/>
        <v>4.2097341558103229E-16</v>
      </c>
      <c r="CH615">
        <f t="shared" si="995"/>
        <v>0.89304081786779055</v>
      </c>
      <c r="CI615">
        <f t="shared" si="996"/>
        <v>0.10695918213220945</v>
      </c>
      <c r="CJ615">
        <f t="shared" si="997"/>
        <v>1.1440266642391153E-2</v>
      </c>
      <c r="CK615">
        <f t="shared" si="998"/>
        <v>0.89304081786779055</v>
      </c>
      <c r="CM615">
        <f t="shared" si="999"/>
        <v>1.8250495626384816E-11</v>
      </c>
      <c r="CN615">
        <f t="shared" si="1000"/>
        <v>1.0950297375830889E-6</v>
      </c>
      <c r="CO615">
        <f t="shared" si="1001"/>
        <v>56.065522564254152</v>
      </c>
      <c r="CP615">
        <f t="shared" si="1002"/>
        <v>1.7486958743920367</v>
      </c>
      <c r="CQ615">
        <f t="shared" si="1003"/>
        <v>1.8042893982548434</v>
      </c>
      <c r="CR615">
        <f t="shared" si="1004"/>
        <v>9.3441661096924382E-4</v>
      </c>
      <c r="CS615">
        <f t="shared" si="1005"/>
        <v>56.064996658154627</v>
      </c>
      <c r="CT615">
        <f t="shared" si="1006"/>
        <v>1.7486918006016252</v>
      </c>
      <c r="CU615">
        <f t="shared" si="1007"/>
        <v>12.015438052392971</v>
      </c>
    </row>
    <row r="616" spans="1:99" x14ac:dyDescent="0.2">
      <c r="A616">
        <v>1.4319999999999999</v>
      </c>
      <c r="B616">
        <v>64.77</v>
      </c>
      <c r="C616">
        <f t="shared" si="944"/>
        <v>2.4319999999999999</v>
      </c>
      <c r="D616">
        <f t="shared" si="945"/>
        <v>1.4319999999999999</v>
      </c>
      <c r="E616">
        <f t="shared" si="946"/>
        <v>143200</v>
      </c>
      <c r="F616">
        <f t="shared" si="947"/>
        <v>1068656716.4179105</v>
      </c>
      <c r="G616">
        <f t="shared" si="948"/>
        <v>3.04</v>
      </c>
      <c r="H616">
        <f t="shared" si="949"/>
        <v>1.9407032368786861</v>
      </c>
      <c r="I616">
        <f t="shared" si="950"/>
        <v>1.0794999999999999E-3</v>
      </c>
      <c r="J616">
        <f t="shared" si="951"/>
        <v>2.1083984375E-11</v>
      </c>
      <c r="K616" s="4">
        <f t="shared" si="1008"/>
        <v>5.5096120998194498E-2</v>
      </c>
      <c r="L616">
        <f t="shared" si="952"/>
        <v>5.5096120998194498E-8</v>
      </c>
      <c r="M616">
        <f t="shared" si="953"/>
        <v>0.9449038790018055</v>
      </c>
      <c r="N616">
        <f t="shared" si="954"/>
        <v>9.4490387900180549E-7</v>
      </c>
      <c r="O616">
        <f t="shared" si="955"/>
        <v>504.88893833230799</v>
      </c>
      <c r="P616">
        <f t="shared" si="1009"/>
        <v>9.5415090746886607E-4</v>
      </c>
      <c r="Q616">
        <f t="shared" si="956"/>
        <v>1.489523819898479E-15</v>
      </c>
      <c r="R616">
        <f t="shared" si="1010"/>
        <v>7.6694414825746527E-19</v>
      </c>
      <c r="S616">
        <f t="shared" si="1011"/>
        <v>1.6817737172455226E-12</v>
      </c>
      <c r="T616">
        <f t="shared" si="1012"/>
        <v>9.3431873180306801E-16</v>
      </c>
      <c r="U616">
        <f t="shared" si="957"/>
        <v>3.3664257410299082E-13</v>
      </c>
      <c r="V616">
        <f t="shared" si="958"/>
        <v>2.7754027674385209E-3</v>
      </c>
      <c r="W616">
        <f t="shared" si="1013"/>
        <v>4.995724981389337</v>
      </c>
      <c r="X616">
        <f t="shared" si="1014"/>
        <v>7.5167057443166891</v>
      </c>
      <c r="Y616">
        <f t="shared" si="1015"/>
        <v>1.251113945674227E-4</v>
      </c>
      <c r="Z616">
        <f t="shared" si="1016"/>
        <v>0.99699107455362068</v>
      </c>
      <c r="AA616">
        <f t="shared" si="1017"/>
        <v>2.6354980468749999E-11</v>
      </c>
      <c r="AC616">
        <f t="shared" si="959"/>
        <v>0.94001539172157178</v>
      </c>
      <c r="AD616">
        <f t="shared" si="960"/>
        <v>8.9243760339071514</v>
      </c>
      <c r="AE616">
        <f t="shared" si="961"/>
        <v>4.3226860624380148</v>
      </c>
      <c r="AF616">
        <f t="shared" si="1018"/>
        <v>2.9740288917961849E-4</v>
      </c>
      <c r="AG616">
        <f t="shared" si="962"/>
        <v>0.94206073367589405</v>
      </c>
      <c r="AH616">
        <f t="shared" si="1019"/>
        <v>2.4332963660150602E-4</v>
      </c>
      <c r="AI616">
        <f t="shared" si="963"/>
        <v>16.04828810244226</v>
      </c>
      <c r="AJ616">
        <f t="shared" si="964"/>
        <v>127886.03352492869</v>
      </c>
      <c r="AK616">
        <f t="shared" si="965"/>
        <v>70555.661204407472</v>
      </c>
      <c r="AL616">
        <f t="shared" si="1020"/>
        <v>2728.2916106722901</v>
      </c>
      <c r="AM616">
        <f t="shared" si="966"/>
        <v>0.1966434389750244</v>
      </c>
      <c r="AN616">
        <f t="shared" si="967"/>
        <v>1.3604859209548594E+22</v>
      </c>
      <c r="AO616">
        <f t="shared" si="968"/>
        <v>4.2984035887602259E+135</v>
      </c>
      <c r="AP616">
        <f t="shared" si="969"/>
        <v>14160820033.199905</v>
      </c>
      <c r="AQ616">
        <f t="shared" si="970"/>
        <v>1.6255364222655823E+73</v>
      </c>
      <c r="AR616">
        <f t="shared" si="971"/>
        <v>1.4319555200419731</v>
      </c>
      <c r="AS616">
        <f t="shared" si="972"/>
        <v>37.031440531009324</v>
      </c>
      <c r="AT616">
        <f t="shared" si="973"/>
        <v>101032.56853186258</v>
      </c>
      <c r="AU616">
        <f t="shared" si="973"/>
        <v>101032.56853186255</v>
      </c>
      <c r="AW616">
        <f t="shared" si="974"/>
        <v>1.0686567164179104</v>
      </c>
      <c r="AX616">
        <f t="shared" si="975"/>
        <v>0.75397439202882488</v>
      </c>
      <c r="AY616">
        <f t="shared" si="976"/>
        <v>2.8838219607029099E-2</v>
      </c>
      <c r="AZ616">
        <f t="shared" si="976"/>
        <v>-0.12264340424884063</v>
      </c>
      <c r="BA616">
        <f t="shared" si="977"/>
        <v>0.70553469645155409</v>
      </c>
      <c r="BC616">
        <f t="shared" si="978"/>
        <v>376.98719601441258</v>
      </c>
      <c r="BJ616">
        <f t="shared" si="1021"/>
        <v>3.4711330417181954E-15</v>
      </c>
      <c r="BK616">
        <f t="shared" si="979"/>
        <v>5.8916322370954177E-2</v>
      </c>
      <c r="BL616" s="2">
        <f t="shared" si="980"/>
        <v>1.0693370296047677</v>
      </c>
      <c r="BM616" s="4">
        <f t="shared" si="1022"/>
        <v>5.5096120998194498E-2</v>
      </c>
      <c r="BN616">
        <f t="shared" si="981"/>
        <v>-1.2588789762549404</v>
      </c>
      <c r="BO616">
        <f t="shared" si="982"/>
        <v>-1.2297643701771466</v>
      </c>
      <c r="BP616">
        <f t="shared" si="983"/>
        <v>0.94108367762904588</v>
      </c>
      <c r="BQ616">
        <f t="shared" si="984"/>
        <v>9.4108367762904579E-7</v>
      </c>
      <c r="BR616">
        <f t="shared" si="985"/>
        <v>0.52995986093148595</v>
      </c>
      <c r="BS616">
        <f t="shared" si="986"/>
        <v>5.8669106261867339E-14</v>
      </c>
      <c r="BT616">
        <f t="shared" si="987"/>
        <v>5.9446469915004879E-2</v>
      </c>
      <c r="BU616">
        <f t="shared" si="988"/>
        <v>-1.2258739298081616</v>
      </c>
      <c r="BV616">
        <f t="shared" si="989"/>
        <v>5.1559430179718371</v>
      </c>
      <c r="BW616">
        <f t="shared" si="990"/>
        <v>-6.0263717590202832</v>
      </c>
      <c r="BY616">
        <f t="shared" si="991"/>
        <v>-6.9337029604767775</v>
      </c>
      <c r="CE616">
        <f t="shared" si="992"/>
        <v>3.758633106512315E-16</v>
      </c>
      <c r="CF616">
        <f t="shared" si="993"/>
        <v>4.5110104929800772E-17</v>
      </c>
      <c r="CG616">
        <f t="shared" si="994"/>
        <v>4.2097341558103229E-16</v>
      </c>
      <c r="CH616">
        <f t="shared" si="995"/>
        <v>0.89284334055265868</v>
      </c>
      <c r="CI616">
        <f t="shared" si="996"/>
        <v>0.10715665944734133</v>
      </c>
      <c r="CJ616">
        <f t="shared" si="997"/>
        <v>1.1482549663913487E-2</v>
      </c>
      <c r="CK616">
        <f t="shared" si="998"/>
        <v>0.89284334055265868</v>
      </c>
      <c r="CM616">
        <f t="shared" si="999"/>
        <v>1.8481922711678858E-11</v>
      </c>
      <c r="CN616">
        <f t="shared" si="1000"/>
        <v>1.1089153627007314E-6</v>
      </c>
      <c r="CO616">
        <f t="shared" si="1001"/>
        <v>56.776466570277449</v>
      </c>
      <c r="CP616">
        <f t="shared" si="1002"/>
        <v>1.7541683611243168</v>
      </c>
      <c r="CQ616">
        <f t="shared" si="1003"/>
        <v>1.8113738970538933</v>
      </c>
      <c r="CR616">
        <f t="shared" si="1004"/>
        <v>9.4626556658962305E-4</v>
      </c>
      <c r="CS616">
        <f t="shared" si="1005"/>
        <v>56.775933995377386</v>
      </c>
      <c r="CT616">
        <f t="shared" si="1006"/>
        <v>1.7541642873339056</v>
      </c>
      <c r="CU616">
        <f t="shared" si="1007"/>
        <v>12.341413354519911</v>
      </c>
    </row>
    <row r="617" spans="1:99" x14ac:dyDescent="0.2">
      <c r="A617">
        <v>1.4522999999999999</v>
      </c>
      <c r="B617">
        <v>66.375</v>
      </c>
      <c r="C617">
        <f t="shared" si="944"/>
        <v>2.4523000000000001</v>
      </c>
      <c r="D617">
        <f t="shared" si="945"/>
        <v>1.4523000000000001</v>
      </c>
      <c r="E617">
        <f t="shared" si="946"/>
        <v>145230.00000000003</v>
      </c>
      <c r="F617">
        <f t="shared" si="947"/>
        <v>1083805970.1492538</v>
      </c>
      <c r="G617">
        <f t="shared" si="948"/>
        <v>3.0653750000000004</v>
      </c>
      <c r="H617">
        <f t="shared" si="949"/>
        <v>1.9521823381923915</v>
      </c>
      <c r="I617">
        <f t="shared" si="950"/>
        <v>1.10625E-3</v>
      </c>
      <c r="J617">
        <f t="shared" si="951"/>
        <v>2.1606445312500001E-11</v>
      </c>
      <c r="K617" s="4">
        <f t="shared" si="1008"/>
        <v>5.3428023505925348E-2</v>
      </c>
      <c r="L617">
        <f t="shared" si="952"/>
        <v>5.3428023505925346E-8</v>
      </c>
      <c r="M617">
        <f t="shared" si="953"/>
        <v>0.94657197649407465</v>
      </c>
      <c r="N617">
        <f t="shared" si="954"/>
        <v>9.4657197649407459E-7</v>
      </c>
      <c r="O617">
        <f t="shared" si="955"/>
        <v>512.95017965012858</v>
      </c>
      <c r="P617">
        <f t="shared" si="1009"/>
        <v>9.710964334956547E-4</v>
      </c>
      <c r="Q617">
        <f t="shared" si="956"/>
        <v>1.401511011773719E-15</v>
      </c>
      <c r="R617">
        <f t="shared" si="1010"/>
        <v>7.3268580099817396E-19</v>
      </c>
      <c r="S617">
        <f t="shared" si="1011"/>
        <v>1.6150210681790694E-12</v>
      </c>
      <c r="T617">
        <f t="shared" si="1012"/>
        <v>8.9723392676614959E-16</v>
      </c>
      <c r="U617">
        <f t="shared" si="957"/>
        <v>3.2673032736423118E-13</v>
      </c>
      <c r="V617">
        <f t="shared" si="958"/>
        <v>2.7460993107197378E-3</v>
      </c>
      <c r="W617">
        <f t="shared" si="1013"/>
        <v>4.9429787592955279</v>
      </c>
      <c r="X617">
        <f t="shared" si="1014"/>
        <v>7.675844431607425</v>
      </c>
      <c r="Y617">
        <f t="shared" si="1015"/>
        <v>1.2004253879133234E-4</v>
      </c>
      <c r="Z617">
        <f t="shared" si="1016"/>
        <v>1.0198960183727788</v>
      </c>
      <c r="AA617">
        <f t="shared" si="1017"/>
        <v>2.7008056640625E-11</v>
      </c>
      <c r="AC617">
        <f t="shared" si="959"/>
        <v>0.94357626092450886</v>
      </c>
      <c r="AD617">
        <f t="shared" si="960"/>
        <v>9.1110086077192189</v>
      </c>
      <c r="AE617">
        <f t="shared" si="961"/>
        <v>4.4037543354085358</v>
      </c>
      <c r="AF617">
        <f t="shared" si="1018"/>
        <v>2.8559842910916836E-4</v>
      </c>
      <c r="AG617">
        <f t="shared" si="962"/>
        <v>0.96540498992955814</v>
      </c>
      <c r="AH617">
        <f t="shared" si="1019"/>
        <v>2.3367144199841047E-4</v>
      </c>
      <c r="AI617">
        <f t="shared" si="963"/>
        <v>15.687873775139982</v>
      </c>
      <c r="AJ617">
        <f t="shared" si="964"/>
        <v>133286.08475877449</v>
      </c>
      <c r="AK617">
        <f t="shared" si="965"/>
        <v>72005.764407237497</v>
      </c>
      <c r="AL617">
        <f t="shared" si="1020"/>
        <v>2622.2478802798551</v>
      </c>
      <c r="AM617">
        <f t="shared" si="966"/>
        <v>0.19083289507752055</v>
      </c>
      <c r="AN617">
        <f t="shared" si="967"/>
        <v>1.4452152698516539E+22</v>
      </c>
      <c r="AO617">
        <f t="shared" si="968"/>
        <v>8.330945282295136E+135</v>
      </c>
      <c r="AP617">
        <f t="shared" si="969"/>
        <v>11738911653.700472</v>
      </c>
      <c r="AQ617">
        <f t="shared" si="970"/>
        <v>1.130219222650388E+73</v>
      </c>
      <c r="AR617">
        <f t="shared" si="971"/>
        <v>1.4180829839987088</v>
      </c>
      <c r="AS617">
        <f t="shared" si="972"/>
        <v>38.939930135371426</v>
      </c>
      <c r="AT617">
        <f t="shared" si="973"/>
        <v>102110.14925572337</v>
      </c>
      <c r="AU617">
        <f t="shared" si="973"/>
        <v>102110.14925572337</v>
      </c>
      <c r="AW617">
        <f t="shared" si="974"/>
        <v>1.0838059701492539</v>
      </c>
      <c r="AX617">
        <f t="shared" si="975"/>
        <v>0.76201603922181615</v>
      </c>
      <c r="AY617">
        <f t="shared" si="976"/>
        <v>3.4951538995744567E-2</v>
      </c>
      <c r="AZ617">
        <f t="shared" si="976"/>
        <v>-0.11803588735827437</v>
      </c>
      <c r="BA617">
        <f t="shared" si="977"/>
        <v>0.70309267545082521</v>
      </c>
      <c r="BC617">
        <f t="shared" si="978"/>
        <v>381.00801961090809</v>
      </c>
      <c r="BJ617">
        <f t="shared" si="1021"/>
        <v>3.2981801521228766E-15</v>
      </c>
      <c r="BK617">
        <f t="shared" si="979"/>
        <v>5.7429784538363692E-2</v>
      </c>
      <c r="BL617" s="2">
        <f t="shared" si="980"/>
        <v>1.0749000387782366</v>
      </c>
      <c r="BM617" s="4">
        <f t="shared" si="1022"/>
        <v>5.3428023505925348E-2</v>
      </c>
      <c r="BN617">
        <f t="shared" si="981"/>
        <v>-1.2722308916293199</v>
      </c>
      <c r="BO617">
        <f t="shared" si="982"/>
        <v>-1.2408628130758812</v>
      </c>
      <c r="BP617">
        <f t="shared" si="983"/>
        <v>0.94257021546163633</v>
      </c>
      <c r="BQ617">
        <f t="shared" si="984"/>
        <v>9.4257021546163628E-7</v>
      </c>
      <c r="BR617">
        <f t="shared" si="985"/>
        <v>0.53163543476476549</v>
      </c>
      <c r="BS617">
        <f t="shared" si="986"/>
        <v>5.9040680907609031E-14</v>
      </c>
      <c r="BT617">
        <f t="shared" si="987"/>
        <v>5.982296791210525E-2</v>
      </c>
      <c r="BU617">
        <f t="shared" si="988"/>
        <v>-1.2231320447337179</v>
      </c>
      <c r="BV617">
        <f t="shared" si="989"/>
        <v>5.1620563373605526</v>
      </c>
      <c r="BW617">
        <f t="shared" si="990"/>
        <v>-6.0256862877516726</v>
      </c>
      <c r="BY617">
        <f t="shared" si="991"/>
        <v>-7.4900038778236562</v>
      </c>
      <c r="CE617">
        <f t="shared" si="992"/>
        <v>3.771915517142253E-16</v>
      </c>
      <c r="CF617">
        <f t="shared" si="993"/>
        <v>4.3781863866806976E-17</v>
      </c>
      <c r="CG617">
        <f t="shared" si="994"/>
        <v>4.2097341558103229E-16</v>
      </c>
      <c r="CH617">
        <f t="shared" si="995"/>
        <v>0.89599850668389891</v>
      </c>
      <c r="CI617">
        <f t="shared" si="996"/>
        <v>0.10400149331610109</v>
      </c>
      <c r="CJ617">
        <f t="shared" si="997"/>
        <v>1.081631061197902E-2</v>
      </c>
      <c r="CK617">
        <f t="shared" si="998"/>
        <v>0.89599850668389891</v>
      </c>
      <c r="CM617">
        <f t="shared" si="999"/>
        <v>1.8862634703998054E-11</v>
      </c>
      <c r="CN617">
        <f t="shared" si="1000"/>
        <v>1.1317580822398832E-6</v>
      </c>
      <c r="CO617">
        <f t="shared" si="1001"/>
        <v>57.946013810682018</v>
      </c>
      <c r="CP617">
        <f t="shared" si="1002"/>
        <v>1.7630235655874762</v>
      </c>
      <c r="CQ617">
        <f t="shared" si="1003"/>
        <v>1.8220045340895255</v>
      </c>
      <c r="CR617">
        <f t="shared" si="1004"/>
        <v>9.6575783775314954E-4</v>
      </c>
      <c r="CS617">
        <f t="shared" si="1005"/>
        <v>57.945470265188973</v>
      </c>
      <c r="CT617">
        <f t="shared" si="1006"/>
        <v>1.7630194917970647</v>
      </c>
      <c r="CU617">
        <f t="shared" si="1007"/>
        <v>12.699037573360425</v>
      </c>
    </row>
    <row r="618" spans="1:99" x14ac:dyDescent="0.2">
      <c r="A618">
        <v>1.4724999999999999</v>
      </c>
      <c r="B618">
        <v>67.61</v>
      </c>
      <c r="C618">
        <f t="shared" si="944"/>
        <v>2.4725000000000001</v>
      </c>
      <c r="D618">
        <f t="shared" si="945"/>
        <v>1.4725000000000001</v>
      </c>
      <c r="E618">
        <f t="shared" si="946"/>
        <v>147250</v>
      </c>
      <c r="F618">
        <f t="shared" si="947"/>
        <v>1098880597.0149252</v>
      </c>
      <c r="G618">
        <f t="shared" si="948"/>
        <v>3.0906250000000002</v>
      </c>
      <c r="H618">
        <f t="shared" si="949"/>
        <v>1.963604892208985</v>
      </c>
      <c r="I618">
        <f t="shared" si="950"/>
        <v>1.1268333333333334E-3</v>
      </c>
      <c r="J618">
        <f t="shared" si="951"/>
        <v>2.2008463541666669E-11</v>
      </c>
      <c r="K618" s="4">
        <f t="shared" si="1008"/>
        <v>5.2610422082413066E-2</v>
      </c>
      <c r="L618">
        <f t="shared" si="952"/>
        <v>5.2610422082413065E-8</v>
      </c>
      <c r="M618">
        <f t="shared" si="953"/>
        <v>0.94738957791758693</v>
      </c>
      <c r="N618">
        <f t="shared" si="954"/>
        <v>9.4738957791758689E-7</v>
      </c>
      <c r="O618">
        <f t="shared" si="955"/>
        <v>520.53401249389799</v>
      </c>
      <c r="P618">
        <f t="shared" si="1009"/>
        <v>9.8630491314133264E-4</v>
      </c>
      <c r="Q618">
        <f t="shared" si="956"/>
        <v>1.3593324633527002E-15</v>
      </c>
      <c r="R618">
        <f t="shared" si="1010"/>
        <v>7.2091946033982122E-19</v>
      </c>
      <c r="S618">
        <f t="shared" si="1011"/>
        <v>1.5931220383420799E-12</v>
      </c>
      <c r="T618">
        <f t="shared" si="1012"/>
        <v>8.8506779907893331E-16</v>
      </c>
      <c r="U618">
        <f t="shared" si="957"/>
        <v>3.2186555334941947E-13</v>
      </c>
      <c r="V618">
        <f t="shared" si="958"/>
        <v>2.7498059045731357E-3</v>
      </c>
      <c r="W618">
        <f t="shared" si="1013"/>
        <v>4.9496506282316446</v>
      </c>
      <c r="X618">
        <f t="shared" si="1014"/>
        <v>7.8051750255514127</v>
      </c>
      <c r="Y618">
        <f t="shared" si="1015"/>
        <v>1.1836509486897628E-4</v>
      </c>
      <c r="Z618">
        <f t="shared" si="1016"/>
        <v>1.0379760630306067</v>
      </c>
      <c r="AA618">
        <f t="shared" si="1017"/>
        <v>2.7510579427083337E-11</v>
      </c>
      <c r="AC618">
        <f t="shared" si="959"/>
        <v>0.94526050096292136</v>
      </c>
      <c r="AD618">
        <f t="shared" si="960"/>
        <v>9.2639959009865862</v>
      </c>
      <c r="AE618">
        <f t="shared" si="961"/>
        <v>4.4595984869613172</v>
      </c>
      <c r="AF618">
        <f t="shared" si="1018"/>
        <v>2.8172583038975319E-4</v>
      </c>
      <c r="AG618">
        <f t="shared" si="962"/>
        <v>0.98336770424312503</v>
      </c>
      <c r="AH618">
        <f t="shared" si="1019"/>
        <v>2.3050295213707076E-4</v>
      </c>
      <c r="AI618">
        <f t="shared" si="963"/>
        <v>15.414613660053359</v>
      </c>
      <c r="AJ618">
        <f t="shared" si="964"/>
        <v>135174.98564683372</v>
      </c>
      <c r="AK618">
        <f t="shared" si="965"/>
        <v>72981.855507241373</v>
      </c>
      <c r="AL618">
        <f t="shared" si="1020"/>
        <v>2587.7777289682017</v>
      </c>
      <c r="AM618">
        <f t="shared" si="966"/>
        <v>0.18830247792927918</v>
      </c>
      <c r="AN618">
        <f t="shared" si="967"/>
        <v>1.4751552360186401E+22</v>
      </c>
      <c r="AO618">
        <f t="shared" si="968"/>
        <v>1.0434667677597125E+136</v>
      </c>
      <c r="AP618">
        <f t="shared" si="969"/>
        <v>10137872121.458141</v>
      </c>
      <c r="AQ618">
        <f t="shared" si="970"/>
        <v>8.5321723214045099E+72</v>
      </c>
      <c r="AR618">
        <f t="shared" si="971"/>
        <v>1.4120627790528653</v>
      </c>
      <c r="AS618">
        <f t="shared" si="972"/>
        <v>39.82373005006113</v>
      </c>
      <c r="AT618">
        <f t="shared" si="973"/>
        <v>103054.96170798992</v>
      </c>
      <c r="AU618">
        <f t="shared" si="973"/>
        <v>103054.96170798992</v>
      </c>
      <c r="AW618">
        <f t="shared" si="974"/>
        <v>1.0988805970149254</v>
      </c>
      <c r="AX618">
        <f t="shared" si="975"/>
        <v>0.76906687841783516</v>
      </c>
      <c r="AY618">
        <f t="shared" si="976"/>
        <v>4.095050509433161E-2</v>
      </c>
      <c r="AZ618">
        <f t="shared" si="976"/>
        <v>-0.114035892103761</v>
      </c>
      <c r="BA618">
        <f t="shared" si="977"/>
        <v>0.69986391652285174</v>
      </c>
      <c r="BC618">
        <f t="shared" si="978"/>
        <v>384.53343920891751</v>
      </c>
      <c r="BJ618">
        <f t="shared" si="1021"/>
        <v>3.2236303200706593E-15</v>
      </c>
      <c r="BK618">
        <f t="shared" si="979"/>
        <v>5.6777022817955679E-2</v>
      </c>
      <c r="BL618" s="2">
        <f t="shared" si="980"/>
        <v>1.0791972497201359</v>
      </c>
      <c r="BM618" s="4">
        <f t="shared" si="1022"/>
        <v>5.2610422082413066E-2</v>
      </c>
      <c r="BN618">
        <f t="shared" si="981"/>
        <v>-1.2789282139350671</v>
      </c>
      <c r="BO618">
        <f t="shared" si="982"/>
        <v>-1.2458273840474339</v>
      </c>
      <c r="BP618">
        <f t="shared" si="983"/>
        <v>0.94322297718204429</v>
      </c>
      <c r="BQ618">
        <f t="shared" si="984"/>
        <v>9.4322297718204427E-7</v>
      </c>
      <c r="BR618">
        <f t="shared" si="985"/>
        <v>0.53237204074014843</v>
      </c>
      <c r="BS618">
        <f t="shared" si="986"/>
        <v>5.9204401547843274E-14</v>
      </c>
      <c r="BT618">
        <f t="shared" si="987"/>
        <v>5.9988857845227964E-2</v>
      </c>
      <c r="BU618">
        <f t="shared" si="988"/>
        <v>-1.2219294067112703</v>
      </c>
      <c r="BV618">
        <f t="shared" si="989"/>
        <v>5.1680553034591394</v>
      </c>
      <c r="BW618">
        <f t="shared" si="990"/>
        <v>-6.0253856282460605</v>
      </c>
      <c r="BY618">
        <f t="shared" si="991"/>
        <v>-7.9197249720135758</v>
      </c>
      <c r="CE618">
        <f t="shared" si="992"/>
        <v>3.7784343143221007E-16</v>
      </c>
      <c r="CF618">
        <f t="shared" si="993"/>
        <v>4.3129984148822208E-17</v>
      </c>
      <c r="CG618">
        <f t="shared" si="994"/>
        <v>4.2097341558103229E-16</v>
      </c>
      <c r="CH618">
        <f t="shared" si="995"/>
        <v>0.89754701234686352</v>
      </c>
      <c r="CI618">
        <f t="shared" si="996"/>
        <v>0.10245298765313651</v>
      </c>
      <c r="CJ618">
        <f t="shared" si="997"/>
        <v>1.0496614679053743E-2</v>
      </c>
      <c r="CK618">
        <f t="shared" si="998"/>
        <v>0.89754701234686352</v>
      </c>
      <c r="CM618">
        <f t="shared" si="999"/>
        <v>1.9178028440932892E-11</v>
      </c>
      <c r="CN618">
        <f t="shared" si="1000"/>
        <v>1.1506817064559735E-6</v>
      </c>
      <c r="CO618">
        <f t="shared" si="1001"/>
        <v>58.914903370545844</v>
      </c>
      <c r="CP618">
        <f t="shared" si="1002"/>
        <v>1.770225169708511</v>
      </c>
      <c r="CQ618">
        <f t="shared" si="1003"/>
        <v>1.8300109359361179</v>
      </c>
      <c r="CR618">
        <f t="shared" si="1004"/>
        <v>9.8190584561116696E-4</v>
      </c>
      <c r="CS618">
        <f t="shared" si="1005"/>
        <v>58.914350736670016</v>
      </c>
      <c r="CT618">
        <f t="shared" si="1006"/>
        <v>1.7702210959180995</v>
      </c>
      <c r="CU618">
        <f t="shared" si="1007"/>
        <v>12.860666513021974</v>
      </c>
    </row>
    <row r="619" spans="1:99" x14ac:dyDescent="0.2">
      <c r="A619">
        <v>1.4923999999999999</v>
      </c>
      <c r="B619">
        <v>69.17</v>
      </c>
      <c r="C619">
        <f t="shared" si="944"/>
        <v>2.4923999999999999</v>
      </c>
      <c r="D619">
        <f t="shared" si="945"/>
        <v>1.4923999999999999</v>
      </c>
      <c r="E619">
        <f t="shared" si="946"/>
        <v>149240</v>
      </c>
      <c r="F619">
        <f t="shared" si="947"/>
        <v>1113731343.283582</v>
      </c>
      <c r="G619">
        <f t="shared" si="948"/>
        <v>3.1154999999999999</v>
      </c>
      <c r="H619">
        <f t="shared" si="949"/>
        <v>1.9748578043342433</v>
      </c>
      <c r="I619">
        <f t="shared" si="950"/>
        <v>1.1528333333333334E-3</v>
      </c>
      <c r="J619">
        <f t="shared" si="951"/>
        <v>2.2516276041666667E-11</v>
      </c>
      <c r="K619" s="4">
        <f t="shared" si="1008"/>
        <v>5.1433142904718121E-2</v>
      </c>
      <c r="L619">
        <f t="shared" si="952"/>
        <v>5.1433142904718121E-8</v>
      </c>
      <c r="M619">
        <f t="shared" si="953"/>
        <v>0.94856685709528188</v>
      </c>
      <c r="N619">
        <f t="shared" si="954"/>
        <v>9.4856685709528185E-7</v>
      </c>
      <c r="O619">
        <f t="shared" si="955"/>
        <v>528.22431997350691</v>
      </c>
      <c r="P619">
        <f t="shared" si="1009"/>
        <v>1.0021201021286306E-3</v>
      </c>
      <c r="Q619">
        <f t="shared" si="956"/>
        <v>1.2997097545600341E-15</v>
      </c>
      <c r="R619">
        <f t="shared" si="1010"/>
        <v>6.9917209649507562E-19</v>
      </c>
      <c r="S619">
        <f t="shared" si="1011"/>
        <v>1.5507011520456115E-12</v>
      </c>
      <c r="T619">
        <f t="shared" si="1012"/>
        <v>8.6150064002533977E-16</v>
      </c>
      <c r="U619">
        <f t="shared" si="957"/>
        <v>3.1485329853221112E-13</v>
      </c>
      <c r="V619">
        <f t="shared" si="958"/>
        <v>2.7361969655121899E-3</v>
      </c>
      <c r="W619">
        <f t="shared" si="1013"/>
        <v>4.9251545379219417</v>
      </c>
      <c r="X619">
        <f t="shared" si="1014"/>
        <v>7.9654588603582095</v>
      </c>
      <c r="Y619">
        <f t="shared" si="1015"/>
        <v>1.1514371689852734E-4</v>
      </c>
      <c r="Z619">
        <f t="shared" si="1016"/>
        <v>1.0606078434154622</v>
      </c>
      <c r="AA619">
        <f t="shared" si="1017"/>
        <v>2.8145345052083333E-11</v>
      </c>
      <c r="AC619">
        <f t="shared" si="959"/>
        <v>0.94778088835846419</v>
      </c>
      <c r="AD619">
        <f t="shared" si="960"/>
        <v>9.4525450873448751</v>
      </c>
      <c r="AE619">
        <f t="shared" si="961"/>
        <v>4.5364995699790986</v>
      </c>
      <c r="AF619">
        <f t="shared" si="1018"/>
        <v>2.7422417067372938E-4</v>
      </c>
      <c r="AG619">
        <f t="shared" si="962"/>
        <v>1.0060574486392095</v>
      </c>
      <c r="AH619">
        <f t="shared" si="1019"/>
        <v>2.243652305512331E-4</v>
      </c>
      <c r="AI619">
        <f t="shared" si="963"/>
        <v>15.085688927658122</v>
      </c>
      <c r="AJ619">
        <f t="shared" si="964"/>
        <v>138956.77880626588</v>
      </c>
      <c r="AK619">
        <f t="shared" si="965"/>
        <v>74332.606010157979</v>
      </c>
      <c r="AL619">
        <f t="shared" si="1020"/>
        <v>2520.3943942201076</v>
      </c>
      <c r="AM619">
        <f t="shared" si="966"/>
        <v>0.18413848812823022</v>
      </c>
      <c r="AN619">
        <f t="shared" si="967"/>
        <v>1.5355566963279194E+22</v>
      </c>
      <c r="AO619">
        <f t="shared" si="968"/>
        <v>1.6226061476842096E+136</v>
      </c>
      <c r="AP619">
        <f t="shared" si="969"/>
        <v>8452259351.9605694</v>
      </c>
      <c r="AQ619">
        <f t="shared" si="970"/>
        <v>6.0419855006173638E+72</v>
      </c>
      <c r="AR619">
        <f t="shared" si="971"/>
        <v>1.4021839590666108</v>
      </c>
      <c r="AS619">
        <f t="shared" si="972"/>
        <v>41.353840502931853</v>
      </c>
      <c r="AT619">
        <f t="shared" si="973"/>
        <v>104227.98778306186</v>
      </c>
      <c r="AU619">
        <f t="shared" si="973"/>
        <v>104227.98778306188</v>
      </c>
      <c r="AW619">
        <f t="shared" si="974"/>
        <v>1.1137313432835818</v>
      </c>
      <c r="AX619">
        <f t="shared" si="975"/>
        <v>0.77782080435120793</v>
      </c>
      <c r="AY619">
        <f t="shared" si="976"/>
        <v>4.6780442003983749E-2</v>
      </c>
      <c r="AZ619">
        <f t="shared" si="976"/>
        <v>-0.10912044497089927</v>
      </c>
      <c r="BA619">
        <f t="shared" si="977"/>
        <v>0.69839177018937204</v>
      </c>
      <c r="BC619">
        <f t="shared" si="978"/>
        <v>388.91040217560391</v>
      </c>
      <c r="BJ619">
        <f t="shared" si="1021"/>
        <v>3.1024789879999194E-15</v>
      </c>
      <c r="BK619">
        <f t="shared" si="979"/>
        <v>5.5699901148924126E-2</v>
      </c>
      <c r="BL619" s="2">
        <f t="shared" si="980"/>
        <v>1.0829573695721908</v>
      </c>
      <c r="BM619" s="4">
        <f t="shared" si="1022"/>
        <v>5.1433142904718121E-2</v>
      </c>
      <c r="BN619">
        <f t="shared" si="981"/>
        <v>-1.2887569366069331</v>
      </c>
      <c r="BO619">
        <f t="shared" si="982"/>
        <v>-1.2541455755716011</v>
      </c>
      <c r="BP619">
        <f t="shared" si="983"/>
        <v>0.94430009885107591</v>
      </c>
      <c r="BQ619">
        <f t="shared" si="984"/>
        <v>9.4430009885107588E-7</v>
      </c>
      <c r="BR619">
        <f t="shared" si="985"/>
        <v>0.53358862873964374</v>
      </c>
      <c r="BS619">
        <f t="shared" si="986"/>
        <v>5.9475301062320993E-14</v>
      </c>
      <c r="BT619">
        <f t="shared" si="987"/>
        <v>6.0263346769015368E-2</v>
      </c>
      <c r="BU619">
        <f t="shared" si="988"/>
        <v>-1.2199467531313855</v>
      </c>
      <c r="BV619">
        <f t="shared" si="989"/>
        <v>5.1738852403687918</v>
      </c>
      <c r="BW619">
        <f t="shared" si="990"/>
        <v>-6.0248899648510896</v>
      </c>
      <c r="BY619">
        <f t="shared" si="991"/>
        <v>-8.2957369572190807</v>
      </c>
      <c r="CE619">
        <f t="shared" si="992"/>
        <v>3.7878307357771599E-16</v>
      </c>
      <c r="CF619">
        <f t="shared" si="993"/>
        <v>4.2190342003316289E-17</v>
      </c>
      <c r="CG619">
        <f t="shared" si="994"/>
        <v>4.2097341558103229E-16</v>
      </c>
      <c r="CH619">
        <f t="shared" si="995"/>
        <v>0.89977908237962079</v>
      </c>
      <c r="CI619">
        <f t="shared" si="996"/>
        <v>0.10022091762037919</v>
      </c>
      <c r="CJ619">
        <f t="shared" si="997"/>
        <v>1.004423232867083E-2</v>
      </c>
      <c r="CK619">
        <f t="shared" si="998"/>
        <v>0.89977908237962079</v>
      </c>
      <c r="CM619">
        <f t="shared" si="999"/>
        <v>1.9526146744760844E-11</v>
      </c>
      <c r="CN619">
        <f t="shared" si="1000"/>
        <v>1.1715688046856506E-6</v>
      </c>
      <c r="CO619">
        <f t="shared" si="1001"/>
        <v>59.984322799905307</v>
      </c>
      <c r="CP619">
        <f t="shared" si="1002"/>
        <v>1.7780377601980479</v>
      </c>
      <c r="CQ619">
        <f t="shared" si="1003"/>
        <v>1.8399177756786811</v>
      </c>
      <c r="CR619">
        <f t="shared" si="1004"/>
        <v>9.9972933557759868E-4</v>
      </c>
      <c r="CS619">
        <f t="shared" si="1005"/>
        <v>59.983760134655924</v>
      </c>
      <c r="CT619">
        <f t="shared" si="1006"/>
        <v>1.7780336864076365</v>
      </c>
      <c r="CU619">
        <f t="shared" si="1007"/>
        <v>13.279857163647094</v>
      </c>
    </row>
    <row r="620" spans="1:99" x14ac:dyDescent="0.2">
      <c r="BK620" s="4" t="s">
        <v>89</v>
      </c>
      <c r="BL620" s="2">
        <f>AVERAGE(BL606:BL619)</f>
        <v>1.057572414259746</v>
      </c>
      <c r="BX620" s="4" t="s">
        <v>89</v>
      </c>
      <c r="BY620">
        <f>AVERAGE(BY606:BY619)</f>
        <v>-5.7572414259745965</v>
      </c>
    </row>
    <row r="621" spans="1:99" x14ac:dyDescent="0.2">
      <c r="A621" s="4" t="s">
        <v>90</v>
      </c>
      <c r="BK621" s="4" t="s">
        <v>91</v>
      </c>
      <c r="BL621" s="2">
        <f>_xlfn.VAR.S(BL606:BL619)</f>
        <v>2.6493710448845286E-4</v>
      </c>
      <c r="BX621" s="4" t="s">
        <v>91</v>
      </c>
      <c r="BY621">
        <f>_xlfn.VAR.S(BY606:BY619)</f>
        <v>2.6493710448845254</v>
      </c>
    </row>
    <row r="622" spans="1:99" x14ac:dyDescent="0.2">
      <c r="A622" t="s">
        <v>3</v>
      </c>
      <c r="B622" t="s">
        <v>4</v>
      </c>
      <c r="C622" t="s">
        <v>25</v>
      </c>
      <c r="D622" t="s">
        <v>26</v>
      </c>
      <c r="E622" t="s">
        <v>27</v>
      </c>
      <c r="F622" s="5" t="s">
        <v>28</v>
      </c>
      <c r="G622" t="s">
        <v>29</v>
      </c>
      <c r="H622" t="s">
        <v>30</v>
      </c>
      <c r="I622" t="s">
        <v>31</v>
      </c>
      <c r="J622" t="s">
        <v>32</v>
      </c>
      <c r="BK622" s="4" t="s">
        <v>92</v>
      </c>
      <c r="BL622">
        <f>BL621^0.5</f>
        <v>1.6276888661180086E-2</v>
      </c>
      <c r="BX622" s="4" t="s">
        <v>92</v>
      </c>
      <c r="BY622">
        <f>BY621^0.5</f>
        <v>1.6276888661180076</v>
      </c>
    </row>
    <row r="623" spans="1:99" x14ac:dyDescent="0.2">
      <c r="A623">
        <v>1.2342</v>
      </c>
      <c r="B623">
        <v>67.415000000000006</v>
      </c>
      <c r="C623">
        <f t="shared" ref="C623:C636" si="1023">A623+1</f>
        <v>2.2342</v>
      </c>
      <c r="D623">
        <f t="shared" ref="D623:D636" si="1024">C623-1</f>
        <v>1.2342</v>
      </c>
      <c r="E623">
        <f t="shared" ref="E623:E636" si="1025">D623*100000</f>
        <v>123420</v>
      </c>
      <c r="F623">
        <f t="shared" ref="F623:F636" si="1026">E623/(0.000134)</f>
        <v>921044776.119403</v>
      </c>
      <c r="G623">
        <f t="shared" ref="G623:G636" si="1027">1.25*C623/1</f>
        <v>2.7927499999999998</v>
      </c>
      <c r="H623">
        <f t="shared" ref="H623:H636" si="1028">(((((C623+1)*100000)/2)*28.02)/(8.314*298))/1000</f>
        <v>1.8288526831914471</v>
      </c>
      <c r="I623">
        <f t="shared" ref="I623:I636" si="1029">B623/60000</f>
        <v>1.1235833333333334E-3</v>
      </c>
      <c r="J623">
        <f t="shared" ref="J623:J636" si="1030">I623/51200000</f>
        <v>2.1944986979166668E-11</v>
      </c>
      <c r="BK623" s="4" t="s">
        <v>93</v>
      </c>
      <c r="BL623">
        <f>BL622*100</f>
        <v>1.6276888661180087</v>
      </c>
    </row>
    <row r="624" spans="1:99" x14ac:dyDescent="0.2">
      <c r="A624">
        <v>1.2555000000000001</v>
      </c>
      <c r="B624">
        <v>68.488</v>
      </c>
      <c r="C624">
        <f t="shared" si="1023"/>
        <v>2.2555000000000001</v>
      </c>
      <c r="D624">
        <f t="shared" si="1024"/>
        <v>1.2555000000000001</v>
      </c>
      <c r="E624">
        <f t="shared" si="1025"/>
        <v>125550</v>
      </c>
      <c r="F624">
        <f t="shared" si="1026"/>
        <v>936940298.50746262</v>
      </c>
      <c r="G624">
        <f t="shared" si="1027"/>
        <v>2.819375</v>
      </c>
      <c r="H624">
        <f t="shared" si="1028"/>
        <v>1.840897257476271</v>
      </c>
      <c r="I624">
        <f t="shared" si="1029"/>
        <v>1.1414666666666666E-3</v>
      </c>
      <c r="J624">
        <f t="shared" si="1030"/>
        <v>2.2294270833333331E-11</v>
      </c>
    </row>
    <row r="625" spans="1:79" x14ac:dyDescent="0.2">
      <c r="A625">
        <v>1.2722</v>
      </c>
      <c r="B625">
        <v>69.978999999999999</v>
      </c>
      <c r="C625">
        <f t="shared" si="1023"/>
        <v>2.2721999999999998</v>
      </c>
      <c r="D625">
        <f t="shared" si="1024"/>
        <v>1.2721999999999998</v>
      </c>
      <c r="E625">
        <f t="shared" si="1025"/>
        <v>127219.99999999997</v>
      </c>
      <c r="F625">
        <f t="shared" si="1026"/>
        <v>949402985.07462656</v>
      </c>
      <c r="G625">
        <f t="shared" si="1027"/>
        <v>2.8402499999999997</v>
      </c>
      <c r="H625">
        <f t="shared" si="1028"/>
        <v>1.8503406560939499</v>
      </c>
      <c r="I625">
        <f t="shared" si="1029"/>
        <v>1.1663166666666667E-3</v>
      </c>
      <c r="J625">
        <f t="shared" si="1030"/>
        <v>2.2779622395833333E-11</v>
      </c>
    </row>
    <row r="626" spans="1:79" x14ac:dyDescent="0.2">
      <c r="A626">
        <v>1.292</v>
      </c>
      <c r="B626">
        <v>71.337000000000003</v>
      </c>
      <c r="C626">
        <f t="shared" si="1023"/>
        <v>2.2919999999999998</v>
      </c>
      <c r="D626">
        <f t="shared" si="1024"/>
        <v>1.2919999999999998</v>
      </c>
      <c r="E626">
        <f t="shared" si="1025"/>
        <v>129199.99999999999</v>
      </c>
      <c r="F626">
        <f t="shared" si="1026"/>
        <v>964179104.47761178</v>
      </c>
      <c r="G626">
        <f t="shared" si="1027"/>
        <v>2.8649999999999998</v>
      </c>
      <c r="H626">
        <f t="shared" si="1028"/>
        <v>1.8615370209220963</v>
      </c>
      <c r="I626">
        <f t="shared" si="1029"/>
        <v>1.18895E-3</v>
      </c>
      <c r="J626">
        <f t="shared" si="1030"/>
        <v>2.3221679687500001E-11</v>
      </c>
    </row>
    <row r="627" spans="1:79" x14ac:dyDescent="0.2">
      <c r="A627">
        <v>1.3113999999999999</v>
      </c>
      <c r="B627">
        <v>72.914000000000001</v>
      </c>
      <c r="C627">
        <f t="shared" si="1023"/>
        <v>2.3113999999999999</v>
      </c>
      <c r="D627">
        <f t="shared" si="1024"/>
        <v>1.3113999999999999</v>
      </c>
      <c r="E627">
        <f t="shared" si="1025"/>
        <v>131140</v>
      </c>
      <c r="F627">
        <f t="shared" si="1026"/>
        <v>978656716.41791046</v>
      </c>
      <c r="G627">
        <f t="shared" si="1027"/>
        <v>2.8892499999999997</v>
      </c>
      <c r="H627">
        <f t="shared" si="1028"/>
        <v>1.8725071965617952</v>
      </c>
      <c r="I627">
        <f t="shared" si="1029"/>
        <v>1.2152333333333334E-3</v>
      </c>
      <c r="J627">
        <f t="shared" si="1030"/>
        <v>2.3735026041666669E-11</v>
      </c>
    </row>
    <row r="628" spans="1:79" x14ac:dyDescent="0.2">
      <c r="A628">
        <v>1.3324</v>
      </c>
      <c r="B628">
        <v>74.209999999999994</v>
      </c>
      <c r="C628">
        <f t="shared" si="1023"/>
        <v>2.3323999999999998</v>
      </c>
      <c r="D628">
        <f t="shared" si="1024"/>
        <v>1.3323999999999998</v>
      </c>
      <c r="E628">
        <f t="shared" si="1025"/>
        <v>133239.99999999997</v>
      </c>
      <c r="F628">
        <f t="shared" si="1026"/>
        <v>994328358.20895493</v>
      </c>
      <c r="G628">
        <f t="shared" si="1027"/>
        <v>2.9154999999999998</v>
      </c>
      <c r="H628">
        <f t="shared" si="1028"/>
        <v>1.8843821289552836</v>
      </c>
      <c r="I628">
        <f t="shared" si="1029"/>
        <v>1.2368333333333333E-3</v>
      </c>
      <c r="J628">
        <f t="shared" si="1030"/>
        <v>2.4156901041666666E-11</v>
      </c>
    </row>
    <row r="629" spans="1:79" x14ac:dyDescent="0.2">
      <c r="A629">
        <v>1.3512999999999999</v>
      </c>
      <c r="B629">
        <v>75.769000000000005</v>
      </c>
      <c r="C629">
        <f t="shared" si="1023"/>
        <v>2.3513000000000002</v>
      </c>
      <c r="D629">
        <f t="shared" si="1024"/>
        <v>1.3513000000000002</v>
      </c>
      <c r="E629">
        <f t="shared" si="1025"/>
        <v>135130.00000000003</v>
      </c>
      <c r="F629">
        <f t="shared" si="1026"/>
        <v>1008432835.8208957</v>
      </c>
      <c r="G629">
        <f t="shared" si="1027"/>
        <v>2.9391250000000002</v>
      </c>
      <c r="H629">
        <f t="shared" si="1028"/>
        <v>1.895069568109423</v>
      </c>
      <c r="I629">
        <f t="shared" si="1029"/>
        <v>1.2628166666666667E-3</v>
      </c>
      <c r="J629">
        <f t="shared" si="1030"/>
        <v>2.4664388020833334E-11</v>
      </c>
    </row>
    <row r="630" spans="1:79" x14ac:dyDescent="0.2">
      <c r="A630">
        <v>1.3752</v>
      </c>
      <c r="B630">
        <v>77.006</v>
      </c>
      <c r="C630">
        <f t="shared" si="1023"/>
        <v>2.3752</v>
      </c>
      <c r="D630">
        <f t="shared" si="1024"/>
        <v>1.3752</v>
      </c>
      <c r="E630">
        <f t="shared" si="1025"/>
        <v>137520</v>
      </c>
      <c r="F630">
        <f t="shared" si="1026"/>
        <v>1026268656.7164179</v>
      </c>
      <c r="G630">
        <f t="shared" si="1027"/>
        <v>2.9689999999999999</v>
      </c>
      <c r="H630">
        <f t="shared" si="1028"/>
        <v>1.9085843721191553</v>
      </c>
      <c r="I630">
        <f t="shared" si="1029"/>
        <v>1.2834333333333334E-3</v>
      </c>
      <c r="J630">
        <f t="shared" si="1030"/>
        <v>2.5067057291666667E-11</v>
      </c>
    </row>
    <row r="631" spans="1:79" x14ac:dyDescent="0.2">
      <c r="A631">
        <v>1.3912</v>
      </c>
      <c r="B631">
        <v>78.424000000000007</v>
      </c>
      <c r="C631">
        <f t="shared" si="1023"/>
        <v>2.3912</v>
      </c>
      <c r="D631">
        <f t="shared" si="1024"/>
        <v>1.3912</v>
      </c>
      <c r="E631">
        <f t="shared" si="1025"/>
        <v>139120</v>
      </c>
      <c r="F631">
        <f t="shared" si="1026"/>
        <v>1038208955.2238805</v>
      </c>
      <c r="G631">
        <f t="shared" si="1027"/>
        <v>2.9889999999999999</v>
      </c>
      <c r="H631">
        <f t="shared" si="1028"/>
        <v>1.9176319396570514</v>
      </c>
      <c r="I631">
        <f t="shared" si="1029"/>
        <v>1.3070666666666667E-3</v>
      </c>
      <c r="J631">
        <f t="shared" si="1030"/>
        <v>2.5528645833333335E-11</v>
      </c>
    </row>
    <row r="632" spans="1:79" x14ac:dyDescent="0.2">
      <c r="A632">
        <v>1.4136</v>
      </c>
      <c r="B632">
        <v>79.900000000000006</v>
      </c>
      <c r="C632">
        <f t="shared" si="1023"/>
        <v>2.4135999999999997</v>
      </c>
      <c r="D632">
        <f t="shared" si="1024"/>
        <v>1.4135999999999997</v>
      </c>
      <c r="E632">
        <f t="shared" si="1025"/>
        <v>141359.99999999997</v>
      </c>
      <c r="F632">
        <f t="shared" si="1026"/>
        <v>1054925373.1343281</v>
      </c>
      <c r="G632">
        <f t="shared" si="1027"/>
        <v>3.0169999999999995</v>
      </c>
      <c r="H632">
        <f t="shared" si="1028"/>
        <v>1.9302985342101056</v>
      </c>
      <c r="I632">
        <f t="shared" si="1029"/>
        <v>1.3316666666666668E-3</v>
      </c>
      <c r="J632">
        <f t="shared" si="1030"/>
        <v>2.6009114583333334E-11</v>
      </c>
    </row>
    <row r="633" spans="1:79" x14ac:dyDescent="0.2">
      <c r="A633">
        <v>1.4311</v>
      </c>
      <c r="B633">
        <v>81.25</v>
      </c>
      <c r="C633">
        <f t="shared" si="1023"/>
        <v>2.4310999999999998</v>
      </c>
      <c r="D633">
        <f t="shared" si="1024"/>
        <v>1.4310999999999998</v>
      </c>
      <c r="E633">
        <f t="shared" si="1025"/>
        <v>143109.99999999997</v>
      </c>
      <c r="F633">
        <f t="shared" si="1026"/>
        <v>1067985074.6268654</v>
      </c>
      <c r="G633">
        <f t="shared" si="1027"/>
        <v>3.038875</v>
      </c>
      <c r="H633">
        <f t="shared" si="1028"/>
        <v>1.9401943112046793</v>
      </c>
      <c r="I633">
        <f t="shared" si="1029"/>
        <v>1.3541666666666667E-3</v>
      </c>
      <c r="J633">
        <f t="shared" si="1030"/>
        <v>2.6448567708333334E-11</v>
      </c>
    </row>
    <row r="634" spans="1:79" x14ac:dyDescent="0.2">
      <c r="A634">
        <v>1.4521999999999999</v>
      </c>
      <c r="B634">
        <v>82.677999999999997</v>
      </c>
      <c r="C634">
        <f t="shared" si="1023"/>
        <v>2.4521999999999999</v>
      </c>
      <c r="D634">
        <f t="shared" si="1024"/>
        <v>1.4521999999999999</v>
      </c>
      <c r="E634">
        <f t="shared" si="1025"/>
        <v>145220</v>
      </c>
      <c r="F634">
        <f t="shared" si="1026"/>
        <v>1083731343.283582</v>
      </c>
      <c r="G634">
        <f t="shared" si="1027"/>
        <v>3.0652499999999998</v>
      </c>
      <c r="H634">
        <f t="shared" si="1028"/>
        <v>1.9521257908952798</v>
      </c>
      <c r="I634">
        <f t="shared" si="1029"/>
        <v>1.3779666666666665E-3</v>
      </c>
      <c r="J634">
        <f t="shared" si="1030"/>
        <v>2.6913411458333331E-11</v>
      </c>
    </row>
    <row r="635" spans="1:79" x14ac:dyDescent="0.2">
      <c r="A635">
        <v>1.4738</v>
      </c>
      <c r="B635">
        <v>83.926000000000002</v>
      </c>
      <c r="C635">
        <f t="shared" si="1023"/>
        <v>2.4737999999999998</v>
      </c>
      <c r="D635">
        <f t="shared" si="1024"/>
        <v>1.4737999999999998</v>
      </c>
      <c r="E635">
        <f t="shared" si="1025"/>
        <v>147379.99999999997</v>
      </c>
      <c r="F635">
        <f t="shared" si="1026"/>
        <v>1099850746.2686565</v>
      </c>
      <c r="G635">
        <f t="shared" si="1027"/>
        <v>3.0922499999999999</v>
      </c>
      <c r="H635">
        <f t="shared" si="1028"/>
        <v>1.9643400070714392</v>
      </c>
      <c r="I635">
        <f t="shared" si="1029"/>
        <v>1.3987666666666666E-3</v>
      </c>
      <c r="J635">
        <f t="shared" si="1030"/>
        <v>2.7319661458333333E-11</v>
      </c>
    </row>
    <row r="636" spans="1:79" x14ac:dyDescent="0.2">
      <c r="A636">
        <v>1.4912000000000001</v>
      </c>
      <c r="B636">
        <v>85.436999999999998</v>
      </c>
      <c r="C636">
        <f t="shared" si="1023"/>
        <v>2.4912000000000001</v>
      </c>
      <c r="D636">
        <f t="shared" si="1024"/>
        <v>1.4912000000000001</v>
      </c>
      <c r="E636">
        <f t="shared" si="1025"/>
        <v>149120</v>
      </c>
      <c r="F636">
        <f t="shared" si="1026"/>
        <v>1112835820.8955224</v>
      </c>
      <c r="G636">
        <f t="shared" si="1027"/>
        <v>3.1139999999999999</v>
      </c>
      <c r="H636">
        <f t="shared" si="1028"/>
        <v>1.9741792367689011</v>
      </c>
      <c r="I636">
        <f t="shared" si="1029"/>
        <v>1.42395E-3</v>
      </c>
      <c r="J636">
        <f t="shared" si="1030"/>
        <v>2.78115234375E-11</v>
      </c>
    </row>
    <row r="638" spans="1:79" x14ac:dyDescent="0.2">
      <c r="A638" s="7" t="s">
        <v>99</v>
      </c>
    </row>
    <row r="639" spans="1:79" x14ac:dyDescent="0.2">
      <c r="A639" s="4" t="s">
        <v>149</v>
      </c>
      <c r="K639" s="8" t="s">
        <v>21</v>
      </c>
      <c r="L639" s="8"/>
      <c r="M639" s="8"/>
      <c r="X639" t="s">
        <v>22</v>
      </c>
      <c r="BM639" s="2"/>
      <c r="BN639" s="9" t="s">
        <v>24</v>
      </c>
      <c r="BS639" s="9" t="s">
        <v>100</v>
      </c>
      <c r="BV639" s="2"/>
      <c r="BW639" s="2"/>
      <c r="BX639" s="2"/>
      <c r="BY639" s="2"/>
      <c r="BZ639" s="2"/>
      <c r="CA639" s="2"/>
    </row>
    <row r="640" spans="1:79" x14ac:dyDescent="0.2">
      <c r="A640" t="s">
        <v>150</v>
      </c>
      <c r="B640" t="s">
        <v>151</v>
      </c>
      <c r="C640" t="s">
        <v>25</v>
      </c>
      <c r="D640" t="s">
        <v>26</v>
      </c>
      <c r="E640" t="s">
        <v>27</v>
      </c>
      <c r="F640" s="5" t="s">
        <v>28</v>
      </c>
      <c r="G640" t="s">
        <v>29</v>
      </c>
      <c r="H640" t="s">
        <v>30</v>
      </c>
      <c r="I640" t="s">
        <v>31</v>
      </c>
      <c r="J640" t="s">
        <v>32</v>
      </c>
      <c r="K640" s="4" t="s">
        <v>33</v>
      </c>
      <c r="L640" t="s">
        <v>34</v>
      </c>
      <c r="M640" t="s">
        <v>35</v>
      </c>
      <c r="N640" t="s">
        <v>36</v>
      </c>
      <c r="O640" t="s">
        <v>37</v>
      </c>
      <c r="P640" s="10" t="s">
        <v>38</v>
      </c>
      <c r="Q640" s="10" t="s">
        <v>39</v>
      </c>
      <c r="R640" s="10" t="s">
        <v>40</v>
      </c>
      <c r="S640" s="10" t="s">
        <v>41</v>
      </c>
      <c r="T640" s="10" t="s">
        <v>42</v>
      </c>
      <c r="U640" s="5" t="s">
        <v>43</v>
      </c>
      <c r="V640" s="10" t="s">
        <v>44</v>
      </c>
      <c r="W640" s="10" t="s">
        <v>45</v>
      </c>
      <c r="X640" s="11" t="s">
        <v>46</v>
      </c>
      <c r="Y640" s="11" t="s">
        <v>47</v>
      </c>
      <c r="Z640" s="11" t="s">
        <v>48</v>
      </c>
      <c r="AA640" s="11" t="s">
        <v>49</v>
      </c>
      <c r="AB640" s="12"/>
      <c r="AC640" s="13" t="s">
        <v>50</v>
      </c>
      <c r="AD640" s="13" t="s">
        <v>51</v>
      </c>
      <c r="AE640" s="12" t="s">
        <v>101</v>
      </c>
      <c r="AF640" s="12" t="s">
        <v>56</v>
      </c>
      <c r="AG640" s="12" t="s">
        <v>58</v>
      </c>
      <c r="AI640" s="14" t="s">
        <v>102</v>
      </c>
      <c r="AJ640" s="14" t="s">
        <v>103</v>
      </c>
      <c r="AK640" s="12" t="s">
        <v>104</v>
      </c>
      <c r="AL640" s="12" t="s">
        <v>105</v>
      </c>
      <c r="AM640" s="15" t="s">
        <v>106</v>
      </c>
      <c r="AN640" s="15" t="s">
        <v>107</v>
      </c>
      <c r="AO640" s="12" t="s">
        <v>108</v>
      </c>
      <c r="AP640" s="12" t="s">
        <v>109</v>
      </c>
      <c r="AQ640" s="5" t="s">
        <v>72</v>
      </c>
      <c r="AV640" s="5" t="s">
        <v>74</v>
      </c>
      <c r="AW640" s="5" t="s">
        <v>75</v>
      </c>
      <c r="AX640" s="5" t="s">
        <v>76</v>
      </c>
      <c r="AY640" s="4" t="s">
        <v>77</v>
      </c>
      <c r="AZ640" s="5" t="s">
        <v>110</v>
      </c>
      <c r="BA640" s="5" t="s">
        <v>78</v>
      </c>
      <c r="BB640" s="5" t="s">
        <v>79</v>
      </c>
      <c r="BC640" s="5" t="s">
        <v>80</v>
      </c>
      <c r="BD640" s="5" t="s">
        <v>81</v>
      </c>
      <c r="BE640" s="5" t="s">
        <v>82</v>
      </c>
      <c r="BF640" s="5" t="s">
        <v>83</v>
      </c>
      <c r="BG640" s="5" t="s">
        <v>84</v>
      </c>
      <c r="BH640" s="5" t="s">
        <v>12</v>
      </c>
      <c r="BI640" s="5" t="s">
        <v>73</v>
      </c>
      <c r="BJ640" s="5" t="s">
        <v>86</v>
      </c>
      <c r="BL640" t="s">
        <v>87</v>
      </c>
      <c r="BM640" s="2"/>
      <c r="BN640" t="s">
        <v>88</v>
      </c>
      <c r="BO640" t="s">
        <v>111</v>
      </c>
      <c r="BP640" t="s">
        <v>112</v>
      </c>
      <c r="BQ640" t="s">
        <v>113</v>
      </c>
      <c r="BR640" t="s">
        <v>114</v>
      </c>
      <c r="BS640" t="s">
        <v>115</v>
      </c>
      <c r="BT640" t="s">
        <v>116</v>
      </c>
      <c r="BU640" t="s">
        <v>113</v>
      </c>
      <c r="BV640" s="2"/>
      <c r="BW640" t="s">
        <v>117</v>
      </c>
      <c r="BX640" s="2"/>
      <c r="BY640" s="2"/>
      <c r="BZ640" s="2"/>
      <c r="CA640" t="s">
        <v>118</v>
      </c>
    </row>
    <row r="641" spans="1:79" x14ac:dyDescent="0.2">
      <c r="A641" s="4">
        <v>1.2337</v>
      </c>
      <c r="B641" s="4">
        <v>51.201999999999998</v>
      </c>
      <c r="C641">
        <f t="shared" ref="C641:C654" si="1031">A641+1</f>
        <v>2.2336999999999998</v>
      </c>
      <c r="D641">
        <f t="shared" ref="D641:D654" si="1032">C641-1</f>
        <v>1.2336999999999998</v>
      </c>
      <c r="E641">
        <f t="shared" ref="E641:E654" si="1033">D641*100000</f>
        <v>123369.99999999999</v>
      </c>
      <c r="F641">
        <f t="shared" ref="F641:F654" si="1034">E641/(0.000134)</f>
        <v>920671641.79104459</v>
      </c>
      <c r="G641">
        <f t="shared" ref="G641:G654" si="1035">1.25*C641/1</f>
        <v>2.7921249999999995</v>
      </c>
      <c r="H641">
        <f t="shared" ref="H641:H654" si="1036">(((((C641+1)*100000)/2)*28.02)/(8.314*298))/1000</f>
        <v>1.8285699467058878</v>
      </c>
      <c r="I641">
        <f t="shared" ref="I641:I654" si="1037">B641/60000</f>
        <v>8.5336666666666668E-4</v>
      </c>
      <c r="J641">
        <f t="shared" ref="J641:J654" si="1038">I641/51200000</f>
        <v>1.6667317708333333E-11</v>
      </c>
      <c r="K641" s="4">
        <f>1-(((J641/J658)^0.25)*1)</f>
        <v>6.6460719197691032E-2</v>
      </c>
      <c r="L641">
        <f t="shared" ref="L641:L654" si="1039">K641*10^-6</f>
        <v>6.6460719197691033E-8</v>
      </c>
      <c r="M641">
        <f t="shared" ref="M641:M654" si="1040">1-K641</f>
        <v>0.93353928080230897</v>
      </c>
      <c r="N641">
        <f t="shared" ref="N641:N654" si="1041">M641*10^-6</f>
        <v>9.3353928080230888E-7</v>
      </c>
      <c r="O641">
        <f t="shared" ref="O641:O654" si="1042">F641*(N641/2)</f>
        <v>429.74157116634638</v>
      </c>
      <c r="P641">
        <f>(((O641*N641)+(0.5*(N641^2)*(17640+F641))))</f>
        <v>8.023689611460637E-4</v>
      </c>
      <c r="Q641">
        <f t="shared" ref="Q641:Q654" si="1043">(((0.25*(((1*10^-6)^2)-(N641^2)))-(0.5*(N641^2)*(LN(1/M641)))))</f>
        <v>2.1587518511694479E-15</v>
      </c>
      <c r="R641">
        <f>(0.0625*(17640+F641)*((((1*10^-6)^2)-(N641^2))^2))</f>
        <v>9.5023096103189719E-19</v>
      </c>
      <c r="S641">
        <f>((2*PI()*1800)/(0.0044))*((P641*Q641)-R641)</f>
        <v>2.009751268384066E-12</v>
      </c>
      <c r="T641">
        <f>S641/1800</f>
        <v>1.1165284824355922E-15</v>
      </c>
      <c r="U641">
        <f t="shared" ref="U641:U654" si="1044">(PI()*((0.000001)^2))-(PI()*(N641^2))</f>
        <v>4.0370851417699929E-13</v>
      </c>
      <c r="V641">
        <f t="shared" ref="V641:V654" si="1045">T641/U641</f>
        <v>2.7656797992277886E-3</v>
      </c>
      <c r="W641">
        <f>(T641*1800)/U641</f>
        <v>4.9782236386100198</v>
      </c>
      <c r="X641">
        <f>(J641)/(PI()*(N641^2))</f>
        <v>6.0876636335341958</v>
      </c>
      <c r="Y641">
        <f>(2*1800*V641*L641)/(0.0044)</f>
        <v>1.5038923788589464E-4</v>
      </c>
      <c r="Z641">
        <f>(1.25*X641*2*N641)/(0.00001781)</f>
        <v>0.79773626196180281</v>
      </c>
      <c r="AA641">
        <f>J641*1.25</f>
        <v>2.0834147135416666E-11</v>
      </c>
      <c r="AC641">
        <f t="shared" ref="AC641:AC654" si="1046">AA641/(AA641+S641)</f>
        <v>0.91202240384462196</v>
      </c>
      <c r="AD641">
        <f t="shared" ref="AD641:AD654" si="1047">(AA641+S641)/(PI()*(0.000001)^2)</f>
        <v>7.271438700907888</v>
      </c>
      <c r="AE641">
        <f t="shared" ref="AE641:AE654" si="1048">J641+T641</f>
        <v>1.6668434236815767E-11</v>
      </c>
      <c r="AF641">
        <f t="shared" ref="AF641:AF654" si="1049">16/Z641</f>
        <v>20.056754046321782</v>
      </c>
      <c r="AG641">
        <f t="shared" ref="AG641:AG654" si="1050">((((0.000134)/(0.000002))*4*AF641*((AD641*AC641)^2))/(2*1.25))*(2/(1+C641))</f>
        <v>58484.046220111879</v>
      </c>
      <c r="AI641" s="16">
        <f t="shared" ref="AI641:AI654" si="1051">J641/AE641</f>
        <v>0.99993301539505319</v>
      </c>
      <c r="AJ641" s="16">
        <f t="shared" ref="AJ641:AJ654" si="1052">T641/AE641</f>
        <v>6.6984604946846327E-5</v>
      </c>
      <c r="AK641">
        <f>1/O552</f>
        <v>1.3161143858884086</v>
      </c>
      <c r="AL641">
        <f t="shared" ref="AL641:AL654" si="1053">1/AJ641</f>
        <v>14928.803428691126</v>
      </c>
      <c r="AM641">
        <f t="shared" ref="AM641:AM654" si="1054">AL641^0.5</f>
        <v>122.18348263448348</v>
      </c>
      <c r="AN641">
        <f t="shared" ref="AN641:AN654" si="1055">AK641^0.5</f>
        <v>1.1472202865572108</v>
      </c>
      <c r="AO641">
        <f t="shared" ref="AO641:AO654" si="1056">((0.0174*V641)/(0.00001781*X641))^0.5</f>
        <v>0.66622095581462393</v>
      </c>
      <c r="AP641">
        <f t="shared" ref="AP641:AP654" si="1057">16/Z641</f>
        <v>20.056754046321782</v>
      </c>
      <c r="AQ641">
        <f t="shared" ref="AQ641:AQ654" si="1058">(AG641/0.000134)*(AN641^2)*(0.000002/4)</f>
        <v>287.20781557929797</v>
      </c>
      <c r="AV641">
        <f>((AD641*(1-AC641))*0.000002*0.0044)/(2*1800*AQ641)</f>
        <v>5.4447300996041066E-15</v>
      </c>
      <c r="AW641">
        <f t="shared" ref="AW641:AW654" si="1059">(AV641^0.5)*10^6</f>
        <v>7.3788414399579741E-2</v>
      </c>
      <c r="AX641" s="2">
        <f t="shared" ref="AX641:AX654" si="1060">AW641/K641</f>
        <v>1.1102560322901724</v>
      </c>
      <c r="AY641" s="4">
        <f>1-(((J641/J658)^0.25)*1)</f>
        <v>6.6460719197691032E-2</v>
      </c>
      <c r="AZ641">
        <f t="shared" ref="AZ641:AZ654" si="1061">LOG(AC641)</f>
        <v>-3.9994493089802456E-2</v>
      </c>
      <c r="BA641">
        <f t="shared" ref="BA641:BA654" si="1062">LOG(AY641)</f>
        <v>-1.1774349633597663</v>
      </c>
      <c r="BB641">
        <f t="shared" ref="BB641:BB654" si="1063">LOG(AW641)</f>
        <v>-1.1320118218804402</v>
      </c>
      <c r="BC641">
        <f t="shared" ref="BC641:BC654" si="1064">1-AW641</f>
        <v>0.92621158560042027</v>
      </c>
      <c r="BD641">
        <f t="shared" ref="BD641:BD654" si="1065">BC641*10^-6</f>
        <v>9.2621158560042027E-7</v>
      </c>
      <c r="BE641">
        <f t="shared" ref="BE641:BE654" si="1066">(51200000*PI()*(BD641^2))/((PI()*((0.0185)^2))/4)</f>
        <v>0.51334213641002502</v>
      </c>
      <c r="BF641">
        <f t="shared" ref="BF641:BF654" si="1067">(BE641*(BD641^2))/8</f>
        <v>5.5047467651394336E-14</v>
      </c>
      <c r="BG641">
        <f t="shared" ref="BG641:BG654" si="1068">BF641/(0.0000000000009869233)</f>
        <v>5.5776844716701218E-2</v>
      </c>
      <c r="BH641">
        <f t="shared" ref="BH641:BH654" si="1069">LOG(BG641)</f>
        <v>-1.2535460573142174</v>
      </c>
      <c r="BI641">
        <f t="shared" ref="BI641:BI654" si="1070">LOG(E641)</f>
        <v>5.0912095647341298</v>
      </c>
      <c r="BJ641">
        <f t="shared" ref="BJ641:BJ654" si="1071">LOG(BD641)</f>
        <v>-6.0332897908967968</v>
      </c>
      <c r="BL641">
        <f t="shared" ref="BL641:BL654" si="1072">((K641-AW641)/K641)*100</f>
        <v>-11.025603229017248</v>
      </c>
      <c r="BM641" s="2"/>
      <c r="BN641">
        <f t="shared" ref="BN641:BN654" si="1073">(((BD641^4)*PI())/(8*0.00001781*0.000134))*E641</f>
        <v>1.4939689418653502E-11</v>
      </c>
      <c r="BO641">
        <f t="shared" ref="BO641:BO654" si="1074">BN641*60000</f>
        <v>8.9638136511921011E-7</v>
      </c>
      <c r="BP641">
        <f t="shared" ref="BP641:BP654" si="1075">BO641*51200000</f>
        <v>45.894725894103559</v>
      </c>
      <c r="BQ641">
        <f t="shared" ref="BQ641:BQ654" si="1076">LOG(BP641)</f>
        <v>1.6617627803805541</v>
      </c>
      <c r="BR641">
        <f t="shared" ref="BR641:BR654" si="1077">LOG(B641)</f>
        <v>1.7092869252726983</v>
      </c>
      <c r="BS641">
        <f t="shared" ref="BS641:BS654" si="1078">((BF641*0.0002688)/(0.00001781*0.000134))*E641</f>
        <v>7.6490492320271041E-4</v>
      </c>
      <c r="BT641">
        <f t="shared" ref="BT641:BT654" si="1079">BS641*60000</f>
        <v>45.894295392162626</v>
      </c>
      <c r="BU641">
        <f t="shared" ref="BU641:BU654" si="1080">LOG(BT641)</f>
        <v>1.6617587065901427</v>
      </c>
      <c r="BV641" s="2"/>
      <c r="BW641" s="2">
        <f t="shared" ref="BW641:BW654" si="1081">((B641-BP641)/(B641))*100</f>
        <v>10.365364841014882</v>
      </c>
      <c r="BX641" s="2"/>
      <c r="BY641" s="2"/>
      <c r="BZ641" s="2"/>
      <c r="CA641" s="2">
        <f t="shared" ref="CA641:CA654" si="1082">BP641/B641</f>
        <v>0.89634635158985121</v>
      </c>
    </row>
    <row r="642" spans="1:79" x14ac:dyDescent="0.2">
      <c r="A642">
        <v>1.2525999999999999</v>
      </c>
      <c r="B642">
        <v>52.481999999999999</v>
      </c>
      <c r="C642">
        <f t="shared" si="1031"/>
        <v>2.2526000000000002</v>
      </c>
      <c r="D642">
        <f t="shared" si="1032"/>
        <v>1.2526000000000002</v>
      </c>
      <c r="E642">
        <f t="shared" si="1033"/>
        <v>125260.00000000001</v>
      </c>
      <c r="F642">
        <f t="shared" si="1034"/>
        <v>934776119.4029851</v>
      </c>
      <c r="G642">
        <f t="shared" si="1035"/>
        <v>2.8157500000000004</v>
      </c>
      <c r="H642">
        <f t="shared" si="1036"/>
        <v>1.8392573858600272</v>
      </c>
      <c r="I642">
        <f t="shared" si="1037"/>
        <v>8.7469999999999996E-4</v>
      </c>
      <c r="J642">
        <f t="shared" si="1038"/>
        <v>1.7083984374999998E-11</v>
      </c>
      <c r="K642" s="4">
        <f t="shared" ref="K642:K654" si="1083">1-(((J642/J659)^0.25)*1)</f>
        <v>6.4381127982514386E-2</v>
      </c>
      <c r="L642">
        <f t="shared" si="1039"/>
        <v>6.4381127982514382E-8</v>
      </c>
      <c r="M642">
        <f t="shared" si="1040"/>
        <v>0.93561887201748561</v>
      </c>
      <c r="N642">
        <f t="shared" si="1041"/>
        <v>9.3561887201748556E-7</v>
      </c>
      <c r="O642">
        <f t="shared" si="1042"/>
        <v>437.29708921235164</v>
      </c>
      <c r="P642">
        <f t="shared" ref="P642:P654" si="1084">(((O642*N642)+(0.5*(N642^2)*(17640+F642))))</f>
        <v>8.1829453956596223E-4</v>
      </c>
      <c r="Q642">
        <f t="shared" si="1043"/>
        <v>2.0272540430191166E-15</v>
      </c>
      <c r="R642">
        <f t="shared" ref="R642:R654" si="1085">(0.0625*(17640+F642)*((((1*10^-6)^2)-(N642^2))^2))</f>
        <v>9.0730369626152776E-19</v>
      </c>
      <c r="S642">
        <f t="shared" ref="S642:S654" si="1086">((2*PI()*1800)/(0.0044))*((P642*Q642)-R642)</f>
        <v>1.9318752661791214E-12</v>
      </c>
      <c r="T642">
        <f t="shared" ref="T642:T654" si="1087">S642/1800</f>
        <v>1.0732640367661786E-15</v>
      </c>
      <c r="U642">
        <f t="shared" si="1044"/>
        <v>3.9149687689176722E-13</v>
      </c>
      <c r="V642">
        <f t="shared" si="1045"/>
        <v>2.7414370333863273E-3</v>
      </c>
      <c r="W642">
        <f t="shared" ref="W642:W654" si="1088">(T642*1800)/U642</f>
        <v>4.9345866600953894</v>
      </c>
      <c r="X642">
        <f t="shared" ref="X642:X654" si="1089">(J642)/(PI()*(N642^2))</f>
        <v>6.2121415987599997</v>
      </c>
      <c r="Y642">
        <f t="shared" ref="Y642:Y654" si="1090">(2*1800*V642*L642)/(0.0044)</f>
        <v>1.4440647968382247E-4</v>
      </c>
      <c r="Z642">
        <f t="shared" ref="Z642:Z654" si="1091">(1.25*X642*2*N642)/(0.00001781)</f>
        <v>0.81586144237011926</v>
      </c>
      <c r="AA642">
        <f t="shared" ref="AA642:AA654" si="1092">J642*1.25</f>
        <v>2.1354980468749997E-11</v>
      </c>
      <c r="AC642">
        <f t="shared" si="1046"/>
        <v>0.91704009814938625</v>
      </c>
      <c r="AD642">
        <f t="shared" si="1047"/>
        <v>7.4124363985636412</v>
      </c>
      <c r="AE642">
        <f t="shared" si="1048"/>
        <v>1.7085057639036762E-11</v>
      </c>
      <c r="AF642">
        <f t="shared" si="1049"/>
        <v>19.611173134397895</v>
      </c>
      <c r="AG642">
        <f t="shared" si="1050"/>
        <v>59730.521823930016</v>
      </c>
      <c r="AI642" s="16">
        <f t="shared" si="1051"/>
        <v>0.99993718112871255</v>
      </c>
      <c r="AJ642" s="16">
        <f t="shared" si="1052"/>
        <v>6.2818871287500556E-5</v>
      </c>
      <c r="AK642">
        <f t="shared" ref="AK642:AK654" si="1093">1/O553</f>
        <v>1.3019664628411183</v>
      </c>
      <c r="AL642">
        <f t="shared" si="1053"/>
        <v>15918.78331311209</v>
      </c>
      <c r="AM642">
        <f t="shared" si="1054"/>
        <v>126.16966082665076</v>
      </c>
      <c r="AN642">
        <f t="shared" si="1055"/>
        <v>1.1410374502360201</v>
      </c>
      <c r="AO642">
        <f t="shared" si="1056"/>
        <v>0.65661549757979409</v>
      </c>
      <c r="AP642">
        <f t="shared" si="1057"/>
        <v>19.611173134397895</v>
      </c>
      <c r="AQ642">
        <f t="shared" si="1058"/>
        <v>290.1758814281954</v>
      </c>
      <c r="AV642">
        <f t="shared" ref="AV642:AV654" si="1094">((AD642*(1-AC642))*0.000002*0.0044)/(2*1800*AQ642)</f>
        <v>5.1802183817266531E-15</v>
      </c>
      <c r="AW642">
        <f t="shared" si="1059"/>
        <v>7.1973733970988704E-2</v>
      </c>
      <c r="AX642" s="2">
        <f t="shared" si="1060"/>
        <v>1.1179321678013538</v>
      </c>
      <c r="AY642" s="4">
        <f t="shared" ref="AY642:AY654" si="1095">1-(((J642/J659)^0.25)*1)</f>
        <v>6.4381127982514386E-2</v>
      </c>
      <c r="AZ642">
        <f t="shared" si="1061"/>
        <v>-3.7611674118114592E-2</v>
      </c>
      <c r="BA642">
        <f t="shared" si="1062"/>
        <v>-1.1912414185747568</v>
      </c>
      <c r="BB642">
        <f t="shared" si="1063"/>
        <v>-1.1428259656891899</v>
      </c>
      <c r="BC642">
        <f t="shared" si="1064"/>
        <v>0.92802626602901128</v>
      </c>
      <c r="BD642">
        <f t="shared" si="1065"/>
        <v>9.2802626602901124E-7</v>
      </c>
      <c r="BE642">
        <f t="shared" si="1066"/>
        <v>0.5153556385392567</v>
      </c>
      <c r="BF642">
        <f t="shared" si="1067"/>
        <v>5.5480144254224651E-14</v>
      </c>
      <c r="BG642">
        <f t="shared" si="1068"/>
        <v>5.6215254269733672E-2</v>
      </c>
      <c r="BH642">
        <f t="shared" si="1069"/>
        <v>-1.2501458206186922</v>
      </c>
      <c r="BI642">
        <f t="shared" si="1070"/>
        <v>5.0978124073652893</v>
      </c>
      <c r="BJ642">
        <f t="shared" si="1071"/>
        <v>-6.0324397317229161</v>
      </c>
      <c r="BL642">
        <f t="shared" si="1072"/>
        <v>-11.793216780135376</v>
      </c>
      <c r="BM642" s="2"/>
      <c r="BN642">
        <f t="shared" si="1073"/>
        <v>1.5287787885285186E-11</v>
      </c>
      <c r="BO642">
        <f t="shared" si="1074"/>
        <v>9.1726727311711116E-7</v>
      </c>
      <c r="BP642">
        <f t="shared" si="1075"/>
        <v>46.964084383596088</v>
      </c>
      <c r="BQ642">
        <f t="shared" si="1076"/>
        <v>1.6717658597072389</v>
      </c>
      <c r="BR642">
        <f t="shared" si="1077"/>
        <v>1.7200103769090171</v>
      </c>
      <c r="BS642">
        <f t="shared" si="1078"/>
        <v>7.8272739751422031E-4</v>
      </c>
      <c r="BT642">
        <f t="shared" si="1079"/>
        <v>46.963643850853217</v>
      </c>
      <c r="BU642">
        <f t="shared" si="1080"/>
        <v>1.6717617859168274</v>
      </c>
      <c r="BV642" s="2"/>
      <c r="BW642" s="2">
        <f t="shared" si="1081"/>
        <v>10.513920232468106</v>
      </c>
      <c r="BX642" s="2"/>
      <c r="BY642" s="2"/>
      <c r="BZ642" s="2"/>
      <c r="CA642" s="2">
        <f t="shared" si="1082"/>
        <v>0.8948607976753189</v>
      </c>
    </row>
    <row r="643" spans="1:79" x14ac:dyDescent="0.2">
      <c r="A643">
        <v>1.2763</v>
      </c>
      <c r="B643">
        <v>53.82</v>
      </c>
      <c r="C643">
        <f t="shared" si="1031"/>
        <v>2.2763</v>
      </c>
      <c r="D643">
        <f t="shared" si="1032"/>
        <v>1.2763</v>
      </c>
      <c r="E643">
        <f t="shared" si="1033"/>
        <v>127630</v>
      </c>
      <c r="F643">
        <f t="shared" si="1034"/>
        <v>952462686.56716418</v>
      </c>
      <c r="G643">
        <f t="shared" si="1035"/>
        <v>2.8453749999999998</v>
      </c>
      <c r="H643">
        <f t="shared" si="1036"/>
        <v>1.8526590952755357</v>
      </c>
      <c r="I643">
        <f t="shared" si="1037"/>
        <v>8.9700000000000001E-4</v>
      </c>
      <c r="J643">
        <f t="shared" si="1038"/>
        <v>1.751953125E-11</v>
      </c>
      <c r="K643" s="4">
        <f t="shared" si="1083"/>
        <v>6.352973886953639E-2</v>
      </c>
      <c r="L643">
        <f t="shared" si="1039"/>
        <v>6.3529738869536392E-8</v>
      </c>
      <c r="M643">
        <f t="shared" si="1040"/>
        <v>0.93647026113046361</v>
      </c>
      <c r="N643">
        <f t="shared" si="1041"/>
        <v>9.3647026113046358E-7</v>
      </c>
      <c r="O643">
        <f t="shared" si="1042"/>
        <v>445.97649040328758</v>
      </c>
      <c r="P643">
        <f t="shared" si="1084"/>
        <v>8.3529517578519955E-4</v>
      </c>
      <c r="Q643">
        <f t="shared" si="1043"/>
        <v>1.9745826828255342E-15</v>
      </c>
      <c r="R643">
        <f t="shared" si="1085"/>
        <v>9.0097312262129768E-19</v>
      </c>
      <c r="S643">
        <f t="shared" si="1086"/>
        <v>1.9236475611687344E-12</v>
      </c>
      <c r="T643">
        <f t="shared" si="1087"/>
        <v>1.0686930895381857E-15</v>
      </c>
      <c r="U643">
        <f t="shared" si="1044"/>
        <v>3.864895667965781E-13</v>
      </c>
      <c r="V643">
        <f t="shared" si="1045"/>
        <v>2.7651279137909388E-3</v>
      </c>
      <c r="W643">
        <f t="shared" si="1088"/>
        <v>4.9772302448236898</v>
      </c>
      <c r="X643">
        <f t="shared" si="1089"/>
        <v>6.3589385580456623</v>
      </c>
      <c r="Y643">
        <f t="shared" si="1090"/>
        <v>1.4372824443054894E-4</v>
      </c>
      <c r="Z643">
        <f t="shared" si="1091"/>
        <v>0.83590073722144786</v>
      </c>
      <c r="AA643">
        <f t="shared" si="1092"/>
        <v>2.1899414062500001E-11</v>
      </c>
      <c r="AC643">
        <f t="shared" si="1046"/>
        <v>0.91925271438421885</v>
      </c>
      <c r="AD643">
        <f t="shared" si="1047"/>
        <v>7.5831160339794268</v>
      </c>
      <c r="AE643">
        <f t="shared" si="1048"/>
        <v>1.752059994308954E-11</v>
      </c>
      <c r="AF643">
        <f t="shared" si="1049"/>
        <v>19.141028698197285</v>
      </c>
      <c r="AG643">
        <f t="shared" si="1050"/>
        <v>60865.562272703006</v>
      </c>
      <c r="AI643" s="16">
        <f t="shared" si="1051"/>
        <v>0.999939003624704</v>
      </c>
      <c r="AJ643" s="16">
        <f t="shared" si="1052"/>
        <v>6.0996375295909818E-5</v>
      </c>
      <c r="AK643">
        <f t="shared" si="1093"/>
        <v>1.304431917170378</v>
      </c>
      <c r="AL643">
        <f t="shared" si="1053"/>
        <v>16394.416801797339</v>
      </c>
      <c r="AM643">
        <f t="shared" si="1054"/>
        <v>128.04068416639041</v>
      </c>
      <c r="AN643">
        <f t="shared" si="1055"/>
        <v>1.1421172957145767</v>
      </c>
      <c r="AO643">
        <f t="shared" si="1056"/>
        <v>0.65179040548162503</v>
      </c>
      <c r="AP643">
        <f t="shared" si="1057"/>
        <v>19.141028698197285</v>
      </c>
      <c r="AQ643">
        <f t="shared" si="1058"/>
        <v>296.24993315311559</v>
      </c>
      <c r="AV643">
        <f t="shared" si="1094"/>
        <v>5.0523978761208193E-15</v>
      </c>
      <c r="AW643">
        <f t="shared" si="1059"/>
        <v>7.1080221412997996E-2</v>
      </c>
      <c r="AX643" s="2">
        <f t="shared" si="1060"/>
        <v>1.118849576242823</v>
      </c>
      <c r="AY643" s="4">
        <f t="shared" si="1095"/>
        <v>6.352973886953639E-2</v>
      </c>
      <c r="AZ643">
        <f t="shared" si="1061"/>
        <v>-3.6565079065466542E-2</v>
      </c>
      <c r="BA643">
        <f t="shared" si="1062"/>
        <v>-1.1970229297702391</v>
      </c>
      <c r="BB643">
        <f t="shared" si="1063"/>
        <v>-1.1482512280488761</v>
      </c>
      <c r="BC643">
        <f t="shared" si="1064"/>
        <v>0.92891977858700203</v>
      </c>
      <c r="BD643">
        <f t="shared" si="1065"/>
        <v>9.2891977858700196E-7</v>
      </c>
      <c r="BE643">
        <f t="shared" si="1066"/>
        <v>0.51634849494306956</v>
      </c>
      <c r="BF643">
        <f t="shared" si="1067"/>
        <v>5.5694120286076839E-14</v>
      </c>
      <c r="BG643">
        <f t="shared" si="1068"/>
        <v>5.6432065476695943E-2</v>
      </c>
      <c r="BH643">
        <f t="shared" si="1069"/>
        <v>-1.2484740537754082</v>
      </c>
      <c r="BI643">
        <f t="shared" si="1070"/>
        <v>5.1059527692369802</v>
      </c>
      <c r="BJ643">
        <f t="shared" si="1071"/>
        <v>-6.0320217900120952</v>
      </c>
      <c r="BL643">
        <f t="shared" si="1072"/>
        <v>-11.884957624282308</v>
      </c>
      <c r="BM643" s="2"/>
      <c r="BN643">
        <f t="shared" si="1073"/>
        <v>1.5637120291229852E-11</v>
      </c>
      <c r="BO643">
        <f t="shared" si="1074"/>
        <v>9.3822721747379108E-7</v>
      </c>
      <c r="BP643">
        <f t="shared" si="1075"/>
        <v>48.0372335346581</v>
      </c>
      <c r="BQ643">
        <f t="shared" si="1076"/>
        <v>1.6815779884222137</v>
      </c>
      <c r="BR643">
        <f t="shared" si="1077"/>
        <v>1.7309436934277358</v>
      </c>
      <c r="BS643">
        <f t="shared" si="1078"/>
        <v>8.0061304892593539E-4</v>
      </c>
      <c r="BT643">
        <f t="shared" si="1079"/>
        <v>48.036782935556126</v>
      </c>
      <c r="BU643">
        <f t="shared" si="1080"/>
        <v>1.6815739146318023</v>
      </c>
      <c r="BV643" s="2"/>
      <c r="BW643" s="2">
        <f t="shared" si="1081"/>
        <v>10.744642261876441</v>
      </c>
      <c r="BX643" s="2"/>
      <c r="BY643" s="2"/>
      <c r="BZ643" s="2"/>
      <c r="CA643" s="2">
        <f t="shared" si="1082"/>
        <v>0.89255357738123564</v>
      </c>
    </row>
    <row r="644" spans="1:79" x14ac:dyDescent="0.2">
      <c r="A644">
        <v>1.2950999999999999</v>
      </c>
      <c r="B644">
        <v>55.116</v>
      </c>
      <c r="C644">
        <f t="shared" si="1031"/>
        <v>2.2950999999999997</v>
      </c>
      <c r="D644">
        <f t="shared" si="1032"/>
        <v>1.2950999999999997</v>
      </c>
      <c r="E644">
        <f t="shared" si="1033"/>
        <v>129509.99999999997</v>
      </c>
      <c r="F644">
        <f t="shared" si="1034"/>
        <v>966492537.31343257</v>
      </c>
      <c r="G644">
        <f t="shared" si="1035"/>
        <v>2.8688749999999996</v>
      </c>
      <c r="H644">
        <f t="shared" si="1036"/>
        <v>1.863289987132563</v>
      </c>
      <c r="I644">
        <f t="shared" si="1037"/>
        <v>9.1859999999999999E-4</v>
      </c>
      <c r="J644">
        <f t="shared" si="1038"/>
        <v>1.7941406250000001E-11</v>
      </c>
      <c r="K644" s="4">
        <f t="shared" si="1083"/>
        <v>6.2458042940821468E-2</v>
      </c>
      <c r="L644">
        <f t="shared" si="1039"/>
        <v>6.245804294082146E-8</v>
      </c>
      <c r="M644">
        <f t="shared" si="1040"/>
        <v>0.93754195705917853</v>
      </c>
      <c r="N644">
        <f t="shared" si="1041"/>
        <v>9.3754195705917845E-7</v>
      </c>
      <c r="O644">
        <f t="shared" si="1042"/>
        <v>453.06365245796331</v>
      </c>
      <c r="P644">
        <f t="shared" si="1084"/>
        <v>8.4954011944264217E-4</v>
      </c>
      <c r="Q644">
        <f t="shared" si="1043"/>
        <v>1.9092449204784711E-15</v>
      </c>
      <c r="R644">
        <f t="shared" si="1085"/>
        <v>8.8463766111651668E-19</v>
      </c>
      <c r="S644">
        <f t="shared" si="1086"/>
        <v>1.8952607215017645E-12</v>
      </c>
      <c r="T644">
        <f t="shared" si="1087"/>
        <v>1.0529226230565359E-15</v>
      </c>
      <c r="U644">
        <f t="shared" si="1044"/>
        <v>3.8018008238604326E-13</v>
      </c>
      <c r="V644">
        <f t="shared" si="1045"/>
        <v>2.769536521872219E-3</v>
      </c>
      <c r="W644">
        <f t="shared" si="1088"/>
        <v>4.985165739369994</v>
      </c>
      <c r="X644">
        <f t="shared" si="1089"/>
        <v>6.4971842444314714</v>
      </c>
      <c r="Y644">
        <f t="shared" si="1090"/>
        <v>1.4152895264394683E-4</v>
      </c>
      <c r="Z644">
        <f t="shared" si="1091"/>
        <v>0.85505093092340556</v>
      </c>
      <c r="AA644">
        <f t="shared" si="1092"/>
        <v>2.2426757812500001E-11</v>
      </c>
      <c r="AC644">
        <f t="shared" si="1046"/>
        <v>0.9220763392293192</v>
      </c>
      <c r="AD644">
        <f t="shared" si="1047"/>
        <v>7.7419389513181498</v>
      </c>
      <c r="AE644">
        <f t="shared" si="1048"/>
        <v>1.7942459172623058E-11</v>
      </c>
      <c r="AF644">
        <f t="shared" si="1049"/>
        <v>18.712335629786317</v>
      </c>
      <c r="AG644">
        <f t="shared" si="1050"/>
        <v>62046.518993749487</v>
      </c>
      <c r="AI644" s="16">
        <f t="shared" si="1051"/>
        <v>0.9999413167050889</v>
      </c>
      <c r="AJ644" s="16">
        <f t="shared" si="1052"/>
        <v>5.8683294911051275E-5</v>
      </c>
      <c r="AK644">
        <f t="shared" si="1093"/>
        <v>1.2974120877509789</v>
      </c>
      <c r="AL644">
        <f t="shared" si="1053"/>
        <v>17040.624619250535</v>
      </c>
      <c r="AM644">
        <f t="shared" si="1054"/>
        <v>130.5397434471607</v>
      </c>
      <c r="AN644">
        <f t="shared" si="1055"/>
        <v>1.1390399851414255</v>
      </c>
      <c r="AO644">
        <f t="shared" si="1056"/>
        <v>0.64533262483524823</v>
      </c>
      <c r="AP644">
        <f t="shared" si="1057"/>
        <v>18.712335629786317</v>
      </c>
      <c r="AQ644">
        <f t="shared" si="1058"/>
        <v>300.37277516925849</v>
      </c>
      <c r="AV644">
        <f t="shared" si="1094"/>
        <v>4.9095161587566172E-15</v>
      </c>
      <c r="AW644">
        <f t="shared" si="1059"/>
        <v>7.0067939592631218E-2</v>
      </c>
      <c r="AX644" s="2">
        <f t="shared" si="1060"/>
        <v>1.1218401392919095</v>
      </c>
      <c r="AY644" s="4">
        <f t="shared" si="1095"/>
        <v>6.2458042940821468E-2</v>
      </c>
      <c r="AZ644">
        <f t="shared" si="1061"/>
        <v>-3.5233121968495366E-2</v>
      </c>
      <c r="BA644">
        <f t="shared" si="1062"/>
        <v>-1.2044116280680017</v>
      </c>
      <c r="BB644">
        <f t="shared" si="1063"/>
        <v>-1.1544806531173439</v>
      </c>
      <c r="BC644">
        <f t="shared" si="1064"/>
        <v>0.92993206040736875</v>
      </c>
      <c r="BD644">
        <f t="shared" si="1065"/>
        <v>9.2993206040736866E-7</v>
      </c>
      <c r="BE644">
        <f t="shared" si="1066"/>
        <v>0.51747448021087383</v>
      </c>
      <c r="BF644">
        <f t="shared" si="1067"/>
        <v>5.5937286036615707E-14</v>
      </c>
      <c r="BG644">
        <f t="shared" si="1068"/>
        <v>5.6678453165120025E-2</v>
      </c>
      <c r="BH644">
        <f t="shared" si="1069"/>
        <v>-1.2465820107714305</v>
      </c>
      <c r="BI644">
        <f t="shared" si="1070"/>
        <v>5.1123033033759295</v>
      </c>
      <c r="BJ644">
        <f t="shared" si="1071"/>
        <v>-6.0315487792611009</v>
      </c>
      <c r="BL644">
        <f t="shared" si="1072"/>
        <v>-12.184013929190945</v>
      </c>
      <c r="BM644" s="2"/>
      <c r="BN644">
        <f t="shared" si="1073"/>
        <v>1.5936735112402246E-11</v>
      </c>
      <c r="BO644">
        <f t="shared" si="1074"/>
        <v>9.5620410674413487E-7</v>
      </c>
      <c r="BP644">
        <f t="shared" si="1075"/>
        <v>48.957650265299705</v>
      </c>
      <c r="BQ644">
        <f t="shared" si="1076"/>
        <v>1.6898205655651415</v>
      </c>
      <c r="BR644">
        <f t="shared" si="1077"/>
        <v>1.7412776914655483</v>
      </c>
      <c r="BS644">
        <f t="shared" si="1078"/>
        <v>8.1595318387500052E-4</v>
      </c>
      <c r="BT644">
        <f t="shared" si="1079"/>
        <v>48.957191032500035</v>
      </c>
      <c r="BU644">
        <f t="shared" si="1080"/>
        <v>1.68981649177473</v>
      </c>
      <c r="BV644" s="2"/>
      <c r="BW644" s="2">
        <f t="shared" si="1081"/>
        <v>11.173433730133347</v>
      </c>
      <c r="BX644" s="2"/>
      <c r="BY644" s="2"/>
      <c r="BZ644" s="2"/>
      <c r="CA644" s="2">
        <f t="shared" si="1082"/>
        <v>0.88826566269866658</v>
      </c>
    </row>
    <row r="645" spans="1:79" x14ac:dyDescent="0.2">
      <c r="A645">
        <v>1.3138000000000001</v>
      </c>
      <c r="B645">
        <v>56.277999999999999</v>
      </c>
      <c r="C645">
        <f t="shared" si="1031"/>
        <v>2.3138000000000001</v>
      </c>
      <c r="D645">
        <f t="shared" si="1032"/>
        <v>1.3138000000000001</v>
      </c>
      <c r="E645">
        <f t="shared" si="1033"/>
        <v>131380</v>
      </c>
      <c r="F645">
        <f t="shared" si="1034"/>
        <v>980447761.19402981</v>
      </c>
      <c r="G645">
        <f t="shared" si="1035"/>
        <v>2.8922500000000002</v>
      </c>
      <c r="H645">
        <f t="shared" si="1036"/>
        <v>1.8738643316924795</v>
      </c>
      <c r="I645">
        <f t="shared" si="1037"/>
        <v>9.3796666666666668E-4</v>
      </c>
      <c r="J645">
        <f t="shared" si="1038"/>
        <v>1.8319661458333332E-11</v>
      </c>
      <c r="K645" s="4">
        <f t="shared" si="1083"/>
        <v>6.2692843814058596E-2</v>
      </c>
      <c r="L645">
        <f t="shared" si="1039"/>
        <v>6.2692843814058594E-8</v>
      </c>
      <c r="M645">
        <f t="shared" si="1040"/>
        <v>0.9373071561859414</v>
      </c>
      <c r="N645">
        <f t="shared" si="1041"/>
        <v>9.3730715618594133E-7</v>
      </c>
      <c r="O645">
        <f t="shared" si="1042"/>
        <v>459.49035141682452</v>
      </c>
      <c r="P645">
        <f t="shared" si="1084"/>
        <v>8.6137493792706364E-4</v>
      </c>
      <c r="Q645">
        <f t="shared" si="1043"/>
        <v>1.9234680849153734E-15</v>
      </c>
      <c r="R645">
        <f t="shared" si="1085"/>
        <v>9.0395163842946067E-19</v>
      </c>
      <c r="S645">
        <f t="shared" si="1086"/>
        <v>1.935186823932295E-12</v>
      </c>
      <c r="T645">
        <f t="shared" si="1087"/>
        <v>1.0751037910734973E-15</v>
      </c>
      <c r="U645">
        <f t="shared" si="1044"/>
        <v>3.8156306239415884E-13</v>
      </c>
      <c r="V645">
        <f t="shared" si="1045"/>
        <v>2.8176306803065314E-3</v>
      </c>
      <c r="W645">
        <f t="shared" si="1088"/>
        <v>5.0717352245517562</v>
      </c>
      <c r="X645">
        <f t="shared" si="1089"/>
        <v>6.6374873359228461</v>
      </c>
      <c r="Y645">
        <f t="shared" si="1090"/>
        <v>1.4452795649958302E-4</v>
      </c>
      <c r="Z645">
        <f t="shared" si="1091"/>
        <v>0.87329651586946144</v>
      </c>
      <c r="AA645">
        <f t="shared" si="1092"/>
        <v>2.2899576822916665E-11</v>
      </c>
      <c r="AC645">
        <f t="shared" si="1046"/>
        <v>0.92207750186590431</v>
      </c>
      <c r="AD645">
        <f t="shared" si="1047"/>
        <v>7.9051507898298352</v>
      </c>
      <c r="AE645">
        <f t="shared" si="1048"/>
        <v>1.8320736562124404E-11</v>
      </c>
      <c r="AF645">
        <f t="shared" si="1049"/>
        <v>18.321383068922774</v>
      </c>
      <c r="AG645">
        <f t="shared" si="1050"/>
        <v>62981.342067485137</v>
      </c>
      <c r="AI645" s="16">
        <f t="shared" si="1051"/>
        <v>0.99994131765459171</v>
      </c>
      <c r="AJ645" s="16">
        <f t="shared" si="1052"/>
        <v>5.868234540832414E-5</v>
      </c>
      <c r="AK645">
        <f t="shared" si="1093"/>
        <v>1.2979750576213944</v>
      </c>
      <c r="AL645">
        <f t="shared" si="1053"/>
        <v>17040.900343055291</v>
      </c>
      <c r="AM645">
        <f t="shared" si="1054"/>
        <v>130.5407995343038</v>
      </c>
      <c r="AN645">
        <f t="shared" si="1055"/>
        <v>1.1392870830573805</v>
      </c>
      <c r="AO645">
        <f t="shared" si="1056"/>
        <v>0.64399551892707896</v>
      </c>
      <c r="AP645">
        <f t="shared" si="1057"/>
        <v>18.321383068922774</v>
      </c>
      <c r="AQ645">
        <f t="shared" si="1058"/>
        <v>305.0306384295402</v>
      </c>
      <c r="AV645">
        <f t="shared" si="1094"/>
        <v>4.9363930633028241E-15</v>
      </c>
      <c r="AW645">
        <f t="shared" si="1059"/>
        <v>7.0259469563204252E-2</v>
      </c>
      <c r="AX645" s="2">
        <f t="shared" si="1060"/>
        <v>1.1206936117236537</v>
      </c>
      <c r="AY645" s="4">
        <f t="shared" si="1095"/>
        <v>6.2692843814058596E-2</v>
      </c>
      <c r="AZ645">
        <f t="shared" si="1061"/>
        <v>-3.5232574371389172E-2</v>
      </c>
      <c r="BA645">
        <f t="shared" si="1062"/>
        <v>-1.2027820296547223</v>
      </c>
      <c r="BB645">
        <f t="shared" si="1063"/>
        <v>-1.1532951333177335</v>
      </c>
      <c r="BC645">
        <f t="shared" si="1064"/>
        <v>0.92974053043679572</v>
      </c>
      <c r="BD645">
        <f t="shared" si="1065"/>
        <v>9.2974053043679565E-7</v>
      </c>
      <c r="BE645">
        <f t="shared" si="1066"/>
        <v>0.51726134277947677</v>
      </c>
      <c r="BF645">
        <f t="shared" si="1067"/>
        <v>5.5891216618176798E-14</v>
      </c>
      <c r="BG645">
        <f t="shared" si="1068"/>
        <v>5.6631773328461081E-2</v>
      </c>
      <c r="BH645">
        <f t="shared" si="1069"/>
        <v>-1.2469398389613713</v>
      </c>
      <c r="BI645">
        <f t="shared" si="1070"/>
        <v>5.1185292575317396</v>
      </c>
      <c r="BJ645">
        <f t="shared" si="1071"/>
        <v>-6.0316382363085861</v>
      </c>
      <c r="BL645">
        <f t="shared" si="1072"/>
        <v>-12.069361172365374</v>
      </c>
      <c r="BM645" s="2"/>
      <c r="BN645">
        <f t="shared" si="1073"/>
        <v>1.6153531398195008E-11</v>
      </c>
      <c r="BO645">
        <f t="shared" si="1074"/>
        <v>9.6921188389170058E-7</v>
      </c>
      <c r="BP645">
        <f t="shared" si="1075"/>
        <v>49.623648455255072</v>
      </c>
      <c r="BQ645">
        <f t="shared" si="1076"/>
        <v>1.6956886915310103</v>
      </c>
      <c r="BR645">
        <f t="shared" si="1077"/>
        <v>1.7503386551380187</v>
      </c>
      <c r="BS645">
        <f t="shared" si="1078"/>
        <v>8.2705304958759652E-4</v>
      </c>
      <c r="BT645">
        <f t="shared" si="1079"/>
        <v>49.623182975255794</v>
      </c>
      <c r="BU645">
        <f t="shared" si="1080"/>
        <v>1.6956846177405989</v>
      </c>
      <c r="BV645" s="2"/>
      <c r="BW645" s="2">
        <f t="shared" si="1081"/>
        <v>11.82407254121491</v>
      </c>
      <c r="BX645" s="2"/>
      <c r="BY645" s="2"/>
      <c r="BZ645" s="2"/>
      <c r="CA645" s="2">
        <f t="shared" si="1082"/>
        <v>0.88175927458785086</v>
      </c>
    </row>
    <row r="646" spans="1:79" x14ac:dyDescent="0.2">
      <c r="A646">
        <v>1.3328</v>
      </c>
      <c r="B646">
        <v>57.767000000000003</v>
      </c>
      <c r="C646">
        <f t="shared" si="1031"/>
        <v>2.3327999999999998</v>
      </c>
      <c r="D646">
        <f t="shared" si="1032"/>
        <v>1.3327999999999998</v>
      </c>
      <c r="E646">
        <f t="shared" si="1033"/>
        <v>133279.99999999997</v>
      </c>
      <c r="F646">
        <f t="shared" si="1034"/>
        <v>994626865.67164159</v>
      </c>
      <c r="G646">
        <f t="shared" si="1035"/>
        <v>2.9159999999999995</v>
      </c>
      <c r="H646">
        <f t="shared" si="1036"/>
        <v>1.884608318143731</v>
      </c>
      <c r="I646">
        <f t="shared" si="1037"/>
        <v>9.6278333333333342E-4</v>
      </c>
      <c r="J646">
        <f t="shared" si="1038"/>
        <v>1.8804361979166668E-11</v>
      </c>
      <c r="K646" s="4">
        <f t="shared" si="1083"/>
        <v>6.0699949671863207E-2</v>
      </c>
      <c r="L646">
        <f t="shared" si="1039"/>
        <v>6.0699949671863206E-8</v>
      </c>
      <c r="M646">
        <f t="shared" si="1040"/>
        <v>0.93930005032813679</v>
      </c>
      <c r="N646">
        <f t="shared" si="1041"/>
        <v>9.3930005032813677E-7</v>
      </c>
      <c r="O646">
        <f t="shared" si="1042"/>
        <v>467.12653249154494</v>
      </c>
      <c r="P646">
        <f t="shared" si="1084"/>
        <v>8.7755173270786808E-4</v>
      </c>
      <c r="Q646">
        <f t="shared" si="1043"/>
        <v>1.8043874724297324E-15</v>
      </c>
      <c r="R646">
        <f t="shared" si="1085"/>
        <v>8.6141927400634509E-19</v>
      </c>
      <c r="S646">
        <f t="shared" si="1086"/>
        <v>1.8558863525368575E-12</v>
      </c>
      <c r="T646">
        <f t="shared" si="1087"/>
        <v>1.0310479736315875E-15</v>
      </c>
      <c r="U646">
        <f t="shared" si="1044"/>
        <v>3.6981388440317335E-13</v>
      </c>
      <c r="V646">
        <f t="shared" si="1045"/>
        <v>2.7880185604592734E-3</v>
      </c>
      <c r="W646">
        <f t="shared" si="1088"/>
        <v>5.0184334088266924</v>
      </c>
      <c r="X646">
        <f t="shared" si="1089"/>
        <v>6.7842218102726939</v>
      </c>
      <c r="Y646">
        <f t="shared" si="1090"/>
        <v>1.3846302515789868E-4</v>
      </c>
      <c r="Z646">
        <f t="shared" si="1091"/>
        <v>0.89450026499528135</v>
      </c>
      <c r="AA646">
        <f t="shared" si="1092"/>
        <v>2.3505452473958335E-11</v>
      </c>
      <c r="AC646">
        <f t="shared" si="1046"/>
        <v>0.9268222247558161</v>
      </c>
      <c r="AD646">
        <f t="shared" si="1047"/>
        <v>8.0727648753302361</v>
      </c>
      <c r="AE646">
        <f t="shared" si="1048"/>
        <v>1.8805393027140301E-11</v>
      </c>
      <c r="AF646">
        <f t="shared" si="1049"/>
        <v>17.887082459483008</v>
      </c>
      <c r="AG646">
        <f t="shared" si="1050"/>
        <v>64415.817597941743</v>
      </c>
      <c r="AI646" s="16">
        <f t="shared" si="1051"/>
        <v>0.99994517275059636</v>
      </c>
      <c r="AJ646" s="16">
        <f t="shared" si="1052"/>
        <v>5.4827249403591802E-5</v>
      </c>
      <c r="AK646">
        <f t="shared" si="1093"/>
        <v>1.285029144581102</v>
      </c>
      <c r="AL646">
        <f t="shared" si="1053"/>
        <v>18239.105752667736</v>
      </c>
      <c r="AM646">
        <f t="shared" si="1054"/>
        <v>135.05223342347114</v>
      </c>
      <c r="AN646">
        <f t="shared" si="1055"/>
        <v>1.1335912599262143</v>
      </c>
      <c r="AO646">
        <f t="shared" si="1056"/>
        <v>0.63363692157518747</v>
      </c>
      <c r="AP646">
        <f t="shared" si="1057"/>
        <v>17.887082459483008</v>
      </c>
      <c r="AQ646">
        <f t="shared" si="1058"/>
        <v>308.86642904990811</v>
      </c>
      <c r="AV646">
        <f t="shared" si="1094"/>
        <v>4.6753160006526305E-15</v>
      </c>
      <c r="AW646">
        <f t="shared" si="1059"/>
        <v>6.8376282442471459E-2</v>
      </c>
      <c r="AX646" s="2">
        <f t="shared" si="1060"/>
        <v>1.1264635771875529</v>
      </c>
      <c r="AY646" s="4">
        <f t="shared" si="1095"/>
        <v>6.0699949671863207E-2</v>
      </c>
      <c r="AZ646">
        <f t="shared" si="1061"/>
        <v>-3.3003560582228843E-2</v>
      </c>
      <c r="BA646">
        <f t="shared" si="1062"/>
        <v>-1.2168116690110877</v>
      </c>
      <c r="BB646">
        <f t="shared" si="1063"/>
        <v>-1.1650945151014287</v>
      </c>
      <c r="BC646">
        <f t="shared" si="1064"/>
        <v>0.9316237175575286</v>
      </c>
      <c r="BD646">
        <f t="shared" si="1065"/>
        <v>9.3162371755752858E-7</v>
      </c>
      <c r="BE646">
        <f t="shared" si="1066"/>
        <v>0.51935888803067165</v>
      </c>
      <c r="BF646">
        <f t="shared" si="1067"/>
        <v>5.6345424364497054E-14</v>
      </c>
      <c r="BG646">
        <f t="shared" si="1068"/>
        <v>5.7091999311898955E-2</v>
      </c>
      <c r="BH646">
        <f t="shared" si="1069"/>
        <v>-1.2434247481139729</v>
      </c>
      <c r="BI646">
        <f t="shared" si="1070"/>
        <v>5.1247649840627121</v>
      </c>
      <c r="BJ646">
        <f t="shared" si="1071"/>
        <v>-6.0307594635967359</v>
      </c>
      <c r="BL646">
        <f t="shared" si="1072"/>
        <v>-12.646357718755294</v>
      </c>
      <c r="BM646" s="2"/>
      <c r="BN646">
        <f t="shared" si="1073"/>
        <v>1.652031399597372E-11</v>
      </c>
      <c r="BO646">
        <f t="shared" si="1074"/>
        <v>9.9121883975842311E-7</v>
      </c>
      <c r="BP646">
        <f t="shared" si="1075"/>
        <v>50.750404595631267</v>
      </c>
      <c r="BQ646">
        <f t="shared" si="1076"/>
        <v>1.7054395089093815</v>
      </c>
      <c r="BR646">
        <f t="shared" si="1077"/>
        <v>1.7616798140140404</v>
      </c>
      <c r="BS646">
        <f t="shared" si="1078"/>
        <v>8.4583214244047199E-4</v>
      </c>
      <c r="BT646">
        <f t="shared" si="1079"/>
        <v>50.749928546428322</v>
      </c>
      <c r="BU646">
        <f t="shared" si="1080"/>
        <v>1.70543543511897</v>
      </c>
      <c r="BV646" s="2"/>
      <c r="BW646" s="2">
        <f t="shared" si="1081"/>
        <v>12.146373196407527</v>
      </c>
      <c r="BX646" s="2"/>
      <c r="BY646" s="2"/>
      <c r="BZ646" s="2"/>
      <c r="CA646" s="2">
        <f t="shared" si="1082"/>
        <v>0.87853626803592477</v>
      </c>
    </row>
    <row r="647" spans="1:79" x14ac:dyDescent="0.2">
      <c r="A647">
        <v>1.3514999999999999</v>
      </c>
      <c r="B647">
        <v>59.406999999999996</v>
      </c>
      <c r="C647">
        <f t="shared" si="1031"/>
        <v>2.3514999999999997</v>
      </c>
      <c r="D647">
        <f t="shared" si="1032"/>
        <v>1.3514999999999997</v>
      </c>
      <c r="E647">
        <f t="shared" si="1033"/>
        <v>135149.99999999997</v>
      </c>
      <c r="F647">
        <f t="shared" si="1034"/>
        <v>1008582089.5522386</v>
      </c>
      <c r="G647">
        <f t="shared" si="1035"/>
        <v>2.9393749999999996</v>
      </c>
      <c r="H647">
        <f t="shared" si="1036"/>
        <v>1.8951826627036463</v>
      </c>
      <c r="I647">
        <f t="shared" si="1037"/>
        <v>9.9011666666666662E-4</v>
      </c>
      <c r="J647">
        <f t="shared" si="1038"/>
        <v>1.9338216145833333E-11</v>
      </c>
      <c r="K647" s="4">
        <f t="shared" si="1083"/>
        <v>5.9006731864125306E-2</v>
      </c>
      <c r="L647">
        <f t="shared" si="1039"/>
        <v>5.9006731864125302E-8</v>
      </c>
      <c r="M647">
        <f t="shared" si="1040"/>
        <v>0.94099326813587469</v>
      </c>
      <c r="N647">
        <f t="shared" si="1041"/>
        <v>9.4099326813587468E-7</v>
      </c>
      <c r="O647">
        <f t="shared" si="1042"/>
        <v>474.53447831553518</v>
      </c>
      <c r="P647">
        <f t="shared" si="1084"/>
        <v>8.9307530901725223E-4</v>
      </c>
      <c r="Q647">
        <f t="shared" si="1043"/>
        <v>1.7061382443859823E-15</v>
      </c>
      <c r="R647">
        <f t="shared" si="1085"/>
        <v>8.2689439115598618E-19</v>
      </c>
      <c r="S647">
        <f t="shared" si="1086"/>
        <v>1.7910904979659724E-12</v>
      </c>
      <c r="T647">
        <f t="shared" si="1087"/>
        <v>9.9505027664776242E-16</v>
      </c>
      <c r="U647">
        <f t="shared" si="1044"/>
        <v>3.598118509484051E-13</v>
      </c>
      <c r="V647">
        <f t="shared" si="1045"/>
        <v>2.765473883155802E-3</v>
      </c>
      <c r="W647">
        <f t="shared" si="1088"/>
        <v>4.9778529896804438</v>
      </c>
      <c r="X647">
        <f t="shared" si="1089"/>
        <v>6.9517397371752265</v>
      </c>
      <c r="Y647">
        <f t="shared" si="1090"/>
        <v>1.3351219846414019E-4</v>
      </c>
      <c r="Z647">
        <f t="shared" si="1091"/>
        <v>0.91823979428895874</v>
      </c>
      <c r="AA647">
        <f t="shared" si="1092"/>
        <v>2.4172770182291668E-11</v>
      </c>
      <c r="AC647">
        <f t="shared" si="1046"/>
        <v>0.93101601799427769</v>
      </c>
      <c r="AD647">
        <f t="shared" si="1047"/>
        <v>8.2645535380246073</v>
      </c>
      <c r="AE647">
        <f t="shared" si="1048"/>
        <v>1.9339211196109981E-11</v>
      </c>
      <c r="AF647">
        <f t="shared" si="1049"/>
        <v>17.424642342352023</v>
      </c>
      <c r="AG647">
        <f t="shared" si="1050"/>
        <v>65993.707972596254</v>
      </c>
      <c r="AI647" s="16">
        <f t="shared" si="1051"/>
        <v>0.99994854752520368</v>
      </c>
      <c r="AJ647" s="16">
        <f t="shared" si="1052"/>
        <v>5.1452474796278846E-5</v>
      </c>
      <c r="AK647">
        <f t="shared" si="1093"/>
        <v>1.2756108579484071</v>
      </c>
      <c r="AL647">
        <f t="shared" si="1053"/>
        <v>19435.411104313338</v>
      </c>
      <c r="AM647">
        <f t="shared" si="1054"/>
        <v>139.41094327316395</v>
      </c>
      <c r="AN647">
        <f t="shared" si="1055"/>
        <v>1.1294294391188886</v>
      </c>
      <c r="AO647">
        <f t="shared" si="1056"/>
        <v>0.62341994558815417</v>
      </c>
      <c r="AP647">
        <f t="shared" si="1057"/>
        <v>17.424642342352023</v>
      </c>
      <c r="AQ647">
        <f t="shared" si="1058"/>
        <v>314.11302405268714</v>
      </c>
      <c r="AV647">
        <f t="shared" si="1094"/>
        <v>4.4367186032903809E-15</v>
      </c>
      <c r="AW647">
        <f t="shared" si="1059"/>
        <v>6.66086976549638E-2</v>
      </c>
      <c r="AX647" s="2">
        <f t="shared" si="1060"/>
        <v>1.1288321781376323</v>
      </c>
      <c r="AY647" s="4">
        <f t="shared" si="1095"/>
        <v>5.9006731864125306E-2</v>
      </c>
      <c r="AZ647">
        <f t="shared" si="1061"/>
        <v>-3.1042846981404311E-2</v>
      </c>
      <c r="BA647">
        <f t="shared" si="1062"/>
        <v>-1.229098438448295</v>
      </c>
      <c r="BB647">
        <f t="shared" si="1063"/>
        <v>-1.176469057662644</v>
      </c>
      <c r="BC647">
        <f t="shared" si="1064"/>
        <v>0.9333913023450362</v>
      </c>
      <c r="BD647">
        <f t="shared" si="1065"/>
        <v>9.3339130234503615E-7</v>
      </c>
      <c r="BE647">
        <f t="shared" si="1066"/>
        <v>0.52133153370483765</v>
      </c>
      <c r="BF647">
        <f t="shared" si="1067"/>
        <v>5.6774263250727445E-14</v>
      </c>
      <c r="BG647">
        <f t="shared" si="1068"/>
        <v>5.752652029871768E-2</v>
      </c>
      <c r="BH647">
        <f t="shared" si="1069"/>
        <v>-1.2401318950648943</v>
      </c>
      <c r="BI647">
        <f t="shared" si="1070"/>
        <v>5.1308160500347437</v>
      </c>
      <c r="BJ647">
        <f t="shared" si="1071"/>
        <v>-6.0299362503344662</v>
      </c>
      <c r="BL647">
        <f t="shared" si="1072"/>
        <v>-12.883217813763229</v>
      </c>
      <c r="BM647" s="2"/>
      <c r="BN647">
        <f t="shared" si="1073"/>
        <v>1.6879602555166162E-11</v>
      </c>
      <c r="BO647">
        <f t="shared" si="1074"/>
        <v>1.0127761533099697E-6</v>
      </c>
      <c r="BP647">
        <f t="shared" si="1075"/>
        <v>51.854139049470447</v>
      </c>
      <c r="BQ647">
        <f t="shared" si="1076"/>
        <v>1.7147834279304919</v>
      </c>
      <c r="BR647">
        <f t="shared" si="1077"/>
        <v>1.7738376214502036</v>
      </c>
      <c r="BS647">
        <f t="shared" si="1078"/>
        <v>8.6422754411686622E-4</v>
      </c>
      <c r="BT647">
        <f t="shared" si="1079"/>
        <v>51.85365264701197</v>
      </c>
      <c r="BU647">
        <f t="shared" si="1080"/>
        <v>1.7147793541400804</v>
      </c>
      <c r="BV647" s="2"/>
      <c r="BW647" s="2">
        <f t="shared" si="1081"/>
        <v>12.713755871411703</v>
      </c>
      <c r="BX647" s="2"/>
      <c r="BY647" s="2"/>
      <c r="BZ647" s="2"/>
      <c r="CA647" s="2">
        <f t="shared" si="1082"/>
        <v>0.87286244128588297</v>
      </c>
    </row>
    <row r="648" spans="1:79" x14ac:dyDescent="0.2">
      <c r="A648">
        <v>1.3711</v>
      </c>
      <c r="B648">
        <v>60.786999999999999</v>
      </c>
      <c r="C648">
        <f t="shared" si="1031"/>
        <v>2.3711000000000002</v>
      </c>
      <c r="D648">
        <f t="shared" si="1032"/>
        <v>1.3711000000000002</v>
      </c>
      <c r="E648">
        <f t="shared" si="1033"/>
        <v>137110.00000000003</v>
      </c>
      <c r="F648">
        <f t="shared" si="1034"/>
        <v>1023208955.2238808</v>
      </c>
      <c r="G648">
        <f t="shared" si="1035"/>
        <v>2.9638750000000003</v>
      </c>
      <c r="H648">
        <f t="shared" si="1036"/>
        <v>1.9062659329375693</v>
      </c>
      <c r="I648">
        <f t="shared" si="1037"/>
        <v>1.0131166666666666E-3</v>
      </c>
      <c r="J648">
        <f t="shared" si="1038"/>
        <v>1.9787434895833332E-11</v>
      </c>
      <c r="K648" s="4">
        <f t="shared" si="1083"/>
        <v>5.7412803391417411E-2</v>
      </c>
      <c r="L648">
        <f t="shared" si="1039"/>
        <v>5.7412803391417405E-8</v>
      </c>
      <c r="M648">
        <f t="shared" si="1040"/>
        <v>0.94258719660858259</v>
      </c>
      <c r="N648">
        <f t="shared" si="1041"/>
        <v>9.425871966085825E-7</v>
      </c>
      <c r="O648">
        <f t="shared" si="1042"/>
        <v>482.2318303246372</v>
      </c>
      <c r="P648">
        <f t="shared" si="1084"/>
        <v>9.0909893443314751E-4</v>
      </c>
      <c r="Q648">
        <f t="shared" si="1043"/>
        <v>1.6161106101330225E-15</v>
      </c>
      <c r="R648">
        <f t="shared" si="1085"/>
        <v>7.9548205647322952E-19</v>
      </c>
      <c r="S648">
        <f t="shared" si="1086"/>
        <v>1.7317319486190051E-12</v>
      </c>
      <c r="T648">
        <f t="shared" si="1087"/>
        <v>9.6207330478833606E-16</v>
      </c>
      <c r="U648">
        <f t="shared" si="1044"/>
        <v>3.5037987078157183E-13</v>
      </c>
      <c r="V648">
        <f t="shared" si="1045"/>
        <v>2.7458007294833904E-3</v>
      </c>
      <c r="W648">
        <f t="shared" si="1088"/>
        <v>4.9424413130701028</v>
      </c>
      <c r="X648">
        <f t="shared" si="1089"/>
        <v>7.0891889782495623</v>
      </c>
      <c r="Y648">
        <f t="shared" si="1090"/>
        <v>1.2898155062768759E-4</v>
      </c>
      <c r="Z648">
        <f t="shared" si="1091"/>
        <v>0.93798129775922456</v>
      </c>
      <c r="AA648">
        <f t="shared" si="1092"/>
        <v>2.4734293619791665E-11</v>
      </c>
      <c r="AC648">
        <f t="shared" si="1046"/>
        <v>0.93456773688430317</v>
      </c>
      <c r="AD648">
        <f t="shared" si="1047"/>
        <v>8.4243975864180953</v>
      </c>
      <c r="AE648">
        <f t="shared" si="1048"/>
        <v>1.978839696913812E-11</v>
      </c>
      <c r="AF648">
        <f t="shared" si="1049"/>
        <v>17.057909404188489</v>
      </c>
      <c r="AG648">
        <f t="shared" si="1050"/>
        <v>67247.822680017489</v>
      </c>
      <c r="AI648" s="16">
        <f t="shared" si="1051"/>
        <v>0.99995138194840705</v>
      </c>
      <c r="AJ648" s="16">
        <f t="shared" si="1052"/>
        <v>4.8618051593000713E-5</v>
      </c>
      <c r="AK648">
        <f t="shared" si="1093"/>
        <v>1.2630400497343111</v>
      </c>
      <c r="AL648">
        <f t="shared" si="1053"/>
        <v>20568.491892093116</v>
      </c>
      <c r="AM648">
        <f t="shared" si="1054"/>
        <v>143.41719524552528</v>
      </c>
      <c r="AN648">
        <f t="shared" si="1055"/>
        <v>1.1238505459954677</v>
      </c>
      <c r="AO648">
        <f t="shared" si="1056"/>
        <v>0.6151469791752765</v>
      </c>
      <c r="AP648">
        <f t="shared" si="1057"/>
        <v>17.057909404188489</v>
      </c>
      <c r="AQ648">
        <f t="shared" si="1058"/>
        <v>316.92796008318436</v>
      </c>
      <c r="AV648">
        <f t="shared" si="1094"/>
        <v>4.2515805607556572E-15</v>
      </c>
      <c r="AW648">
        <f t="shared" si="1059"/>
        <v>6.5204145272794251E-2</v>
      </c>
      <c r="AX648" s="2">
        <f t="shared" si="1060"/>
        <v>1.135707393144672</v>
      </c>
      <c r="AY648" s="4">
        <f t="shared" si="1095"/>
        <v>5.7412803391417411E-2</v>
      </c>
      <c r="AZ648">
        <f t="shared" si="1061"/>
        <v>-2.9389215752288582E-2</v>
      </c>
      <c r="BA648">
        <f t="shared" si="1062"/>
        <v>-1.240991246588254</v>
      </c>
      <c r="BB648">
        <f t="shared" si="1063"/>
        <v>-1.1857247936565096</v>
      </c>
      <c r="BC648">
        <f t="shared" si="1064"/>
        <v>0.93479585472720572</v>
      </c>
      <c r="BD648">
        <f t="shared" si="1065"/>
        <v>9.3479585472720566E-7</v>
      </c>
      <c r="BE648">
        <f t="shared" si="1066"/>
        <v>0.52290169699081424</v>
      </c>
      <c r="BF648">
        <f t="shared" si="1067"/>
        <v>5.7116767406620886E-14</v>
      </c>
      <c r="BG648">
        <f t="shared" si="1068"/>
        <v>5.7873562622972712E-2</v>
      </c>
      <c r="BH648">
        <f t="shared" si="1069"/>
        <v>-1.2375197821971149</v>
      </c>
      <c r="BI648">
        <f t="shared" si="1070"/>
        <v>5.1370691308394081</v>
      </c>
      <c r="BJ648">
        <f t="shared" si="1071"/>
        <v>-6.0292832221175212</v>
      </c>
      <c r="BL648">
        <f t="shared" si="1072"/>
        <v>-13.570739314467199</v>
      </c>
      <c r="BM648" s="2"/>
      <c r="BN648">
        <f t="shared" si="1073"/>
        <v>1.7227704356022207E-11</v>
      </c>
      <c r="BO648">
        <f t="shared" si="1074"/>
        <v>1.0336622613613323E-6</v>
      </c>
      <c r="BP648">
        <f t="shared" si="1075"/>
        <v>52.923507781700216</v>
      </c>
      <c r="BQ648">
        <f t="shared" si="1076"/>
        <v>1.7236486216029356</v>
      </c>
      <c r="BR648">
        <f t="shared" si="1077"/>
        <v>1.7838107103264453</v>
      </c>
      <c r="BS648">
        <f t="shared" si="1078"/>
        <v>8.8205018913906194E-4</v>
      </c>
      <c r="BT648">
        <f t="shared" si="1079"/>
        <v>52.923011348343714</v>
      </c>
      <c r="BU648">
        <f t="shared" si="1080"/>
        <v>1.723644547812524</v>
      </c>
      <c r="BV648" s="2"/>
      <c r="BW648" s="2">
        <f t="shared" si="1081"/>
        <v>12.936141310312705</v>
      </c>
      <c r="BX648" s="2"/>
      <c r="BY648" s="2"/>
      <c r="BZ648" s="2"/>
      <c r="CA648" s="2">
        <f t="shared" si="1082"/>
        <v>0.87063858689687301</v>
      </c>
    </row>
    <row r="649" spans="1:79" x14ac:dyDescent="0.2">
      <c r="A649">
        <v>1.391</v>
      </c>
      <c r="B649">
        <v>62.381999999999998</v>
      </c>
      <c r="C649">
        <f t="shared" si="1031"/>
        <v>2.391</v>
      </c>
      <c r="D649">
        <f t="shared" si="1032"/>
        <v>1.391</v>
      </c>
      <c r="E649">
        <f t="shared" si="1033"/>
        <v>139100</v>
      </c>
      <c r="F649">
        <f t="shared" si="1034"/>
        <v>1038059701.4925373</v>
      </c>
      <c r="G649">
        <f t="shared" si="1035"/>
        <v>2.98875</v>
      </c>
      <c r="H649">
        <f t="shared" si="1036"/>
        <v>1.9175188450628275</v>
      </c>
      <c r="I649">
        <f t="shared" si="1037"/>
        <v>1.0397E-3</v>
      </c>
      <c r="J649">
        <f t="shared" si="1038"/>
        <v>2.0306640624999998E-11</v>
      </c>
      <c r="K649" s="4">
        <f t="shared" si="1083"/>
        <v>5.5607398318557544E-2</v>
      </c>
      <c r="L649">
        <f t="shared" si="1039"/>
        <v>5.5607398318557541E-8</v>
      </c>
      <c r="M649">
        <f t="shared" si="1040"/>
        <v>0.94439260168144246</v>
      </c>
      <c r="N649">
        <f t="shared" si="1041"/>
        <v>9.4439260168144241E-7</v>
      </c>
      <c r="O649">
        <f t="shared" si="1042"/>
        <v>490.16795109659938</v>
      </c>
      <c r="P649">
        <f t="shared" si="1084"/>
        <v>9.2582983955250453E-4</v>
      </c>
      <c r="Q649">
        <f t="shared" si="1043"/>
        <v>1.5170258184157512E-15</v>
      </c>
      <c r="R649">
        <f t="shared" si="1085"/>
        <v>7.5847767381620059E-19</v>
      </c>
      <c r="S649">
        <f t="shared" si="1086"/>
        <v>1.6605518762946555E-12</v>
      </c>
      <c r="T649">
        <f t="shared" si="1087"/>
        <v>9.2252882016369755E-16</v>
      </c>
      <c r="U649">
        <f t="shared" si="1044"/>
        <v>3.3967720948172783E-13</v>
      </c>
      <c r="V649">
        <f t="shared" si="1045"/>
        <v>2.7158984895432701E-3</v>
      </c>
      <c r="W649">
        <f t="shared" si="1088"/>
        <v>4.8886172811778854</v>
      </c>
      <c r="X649">
        <f t="shared" si="1089"/>
        <v>7.2474137889140398</v>
      </c>
      <c r="Y649">
        <f t="shared" si="1090"/>
        <v>1.2356513108247388E-4</v>
      </c>
      <c r="Z649">
        <f t="shared" si="1091"/>
        <v>0.96075294266907485</v>
      </c>
      <c r="AA649">
        <f t="shared" si="1092"/>
        <v>2.5383300781249996E-11</v>
      </c>
      <c r="AC649">
        <f t="shared" si="1046"/>
        <v>0.93859780641012347</v>
      </c>
      <c r="AD649">
        <f t="shared" si="1047"/>
        <v>8.6083256613942432</v>
      </c>
      <c r="AE649">
        <f t="shared" si="1048"/>
        <v>2.0307563153820162E-11</v>
      </c>
      <c r="AF649">
        <f t="shared" si="1049"/>
        <v>16.653604989801313</v>
      </c>
      <c r="AG649">
        <f t="shared" si="1050"/>
        <v>68738.760584300646</v>
      </c>
      <c r="AI649" s="16">
        <f t="shared" si="1051"/>
        <v>0.99995457215554739</v>
      </c>
      <c r="AJ649" s="16">
        <f t="shared" si="1052"/>
        <v>4.5427844452629748E-5</v>
      </c>
      <c r="AK649">
        <f t="shared" si="1093"/>
        <v>1.2569767834379764</v>
      </c>
      <c r="AL649">
        <f t="shared" si="1053"/>
        <v>22012.930880811615</v>
      </c>
      <c r="AM649">
        <f t="shared" si="1054"/>
        <v>148.36755332892571</v>
      </c>
      <c r="AN649">
        <f t="shared" si="1055"/>
        <v>1.1211497595941304</v>
      </c>
      <c r="AO649">
        <f t="shared" si="1056"/>
        <v>0.6050731786848863</v>
      </c>
      <c r="AP649">
        <f t="shared" si="1057"/>
        <v>16.653604989801313</v>
      </c>
      <c r="AQ649">
        <f t="shared" si="1058"/>
        <v>322.39935140584845</v>
      </c>
      <c r="AV649">
        <f t="shared" si="1094"/>
        <v>4.0076389324457007E-15</v>
      </c>
      <c r="AW649">
        <f t="shared" si="1059"/>
        <v>6.3305915461714157E-2</v>
      </c>
      <c r="AX649" s="2">
        <f t="shared" si="1060"/>
        <v>1.1384441167172432</v>
      </c>
      <c r="AY649" s="4">
        <f t="shared" si="1095"/>
        <v>5.5607398318557544E-2</v>
      </c>
      <c r="AZ649">
        <f t="shared" si="1061"/>
        <v>-2.7520465108706475E-2</v>
      </c>
      <c r="BA649">
        <f t="shared" si="1062"/>
        <v>-1.2548674236126467</v>
      </c>
      <c r="BB649">
        <f t="shared" si="1063"/>
        <v>-1.1985557065332402</v>
      </c>
      <c r="BC649">
        <f t="shared" si="1064"/>
        <v>0.93669408453828584</v>
      </c>
      <c r="BD649">
        <f t="shared" si="1065"/>
        <v>9.3669408453828583E-7</v>
      </c>
      <c r="BE649">
        <f t="shared" si="1066"/>
        <v>0.52502749884659394</v>
      </c>
      <c r="BF649">
        <f t="shared" si="1067"/>
        <v>5.7582115822182589E-14</v>
      </c>
      <c r="BG649">
        <f t="shared" si="1068"/>
        <v>5.8345076889138786E-2</v>
      </c>
      <c r="BH649">
        <f t="shared" si="1069"/>
        <v>-1.2339957834932129</v>
      </c>
      <c r="BI649">
        <f t="shared" si="1070"/>
        <v>5.1433271299920467</v>
      </c>
      <c r="BJ649">
        <f t="shared" si="1071"/>
        <v>-6.0284022224415459</v>
      </c>
      <c r="BL649">
        <f t="shared" si="1072"/>
        <v>-13.844411671724318</v>
      </c>
      <c r="BM649" s="2"/>
      <c r="BN649">
        <f t="shared" si="1073"/>
        <v>1.7620142164254974E-11</v>
      </c>
      <c r="BO649">
        <f t="shared" si="1074"/>
        <v>1.0572085298552984E-6</v>
      </c>
      <c r="BP649">
        <f t="shared" si="1075"/>
        <v>54.129076728591279</v>
      </c>
      <c r="BQ649">
        <f t="shared" si="1076"/>
        <v>1.7334306194594755</v>
      </c>
      <c r="BR649">
        <f t="shared" si="1077"/>
        <v>1.7950592943557184</v>
      </c>
      <c r="BS649">
        <f t="shared" si="1078"/>
        <v>9.0214281644584722E-4</v>
      </c>
      <c r="BT649">
        <f t="shared" si="1079"/>
        <v>54.128568986750835</v>
      </c>
      <c r="BU649">
        <f t="shared" si="1080"/>
        <v>1.7334265456690641</v>
      </c>
      <c r="BV649" s="2"/>
      <c r="BW649" s="2">
        <f t="shared" si="1081"/>
        <v>13.229654822558942</v>
      </c>
      <c r="BX649" s="2"/>
      <c r="BY649" s="2"/>
      <c r="BZ649" s="2"/>
      <c r="CA649" s="2">
        <f t="shared" si="1082"/>
        <v>0.86770345177441055</v>
      </c>
    </row>
    <row r="650" spans="1:79" x14ac:dyDescent="0.2">
      <c r="A650">
        <v>1.4132</v>
      </c>
      <c r="B650">
        <v>63.722000000000001</v>
      </c>
      <c r="C650">
        <f t="shared" si="1031"/>
        <v>2.4131999999999998</v>
      </c>
      <c r="D650">
        <f t="shared" si="1032"/>
        <v>1.4131999999999998</v>
      </c>
      <c r="E650">
        <f t="shared" si="1033"/>
        <v>141319.99999999997</v>
      </c>
      <c r="F650">
        <f t="shared" si="1034"/>
        <v>1054626865.6716416</v>
      </c>
      <c r="G650">
        <f t="shared" si="1035"/>
        <v>3.0164999999999997</v>
      </c>
      <c r="H650">
        <f t="shared" si="1036"/>
        <v>1.9300723450216584</v>
      </c>
      <c r="I650">
        <f t="shared" si="1037"/>
        <v>1.0620333333333334E-3</v>
      </c>
      <c r="J650">
        <f t="shared" si="1038"/>
        <v>2.0742838541666669E-11</v>
      </c>
      <c r="K650" s="4">
        <f t="shared" si="1083"/>
        <v>5.4991630794842816E-2</v>
      </c>
      <c r="L650">
        <f t="shared" si="1039"/>
        <v>5.4991630794842815E-8</v>
      </c>
      <c r="M650">
        <f t="shared" si="1040"/>
        <v>0.94500836920515718</v>
      </c>
      <c r="N650">
        <f t="shared" si="1041"/>
        <v>9.4500836920515713E-7</v>
      </c>
      <c r="O650">
        <f t="shared" si="1042"/>
        <v>498.31560722415219</v>
      </c>
      <c r="P650">
        <f t="shared" si="1084"/>
        <v>9.4183271528476087E-4</v>
      </c>
      <c r="Q650">
        <f t="shared" si="1043"/>
        <v>1.4839335548898811E-15</v>
      </c>
      <c r="R650">
        <f t="shared" si="1085"/>
        <v>7.540883973635242E-19</v>
      </c>
      <c r="S650">
        <f t="shared" si="1086"/>
        <v>1.654122487338154E-12</v>
      </c>
      <c r="T650">
        <f t="shared" si="1087"/>
        <v>9.1895693741008544E-16</v>
      </c>
      <c r="U650">
        <f t="shared" si="1044"/>
        <v>3.3602218082052187E-13</v>
      </c>
      <c r="V650">
        <f t="shared" si="1045"/>
        <v>2.734810348430314E-3</v>
      </c>
      <c r="W650">
        <f t="shared" si="1088"/>
        <v>4.9226586271745649</v>
      </c>
      <c r="X650">
        <f t="shared" si="1089"/>
        <v>7.3934476937919182</v>
      </c>
      <c r="Y650">
        <f t="shared" si="1090"/>
        <v>1.2304773897937792E-4</v>
      </c>
      <c r="Z650">
        <f t="shared" si="1091"/>
        <v>0.98075097528269661</v>
      </c>
      <c r="AA650">
        <f t="shared" si="1092"/>
        <v>2.5928548177083336E-11</v>
      </c>
      <c r="AC650">
        <f t="shared" si="1046"/>
        <v>0.94003037242250143</v>
      </c>
      <c r="AD650">
        <f t="shared" si="1047"/>
        <v>8.7798367598369857</v>
      </c>
      <c r="AE650">
        <f t="shared" si="1048"/>
        <v>2.074375749860408E-11</v>
      </c>
      <c r="AF650">
        <f t="shared" si="1049"/>
        <v>16.314029150353971</v>
      </c>
      <c r="AG650">
        <f t="shared" si="1050"/>
        <v>69804.100072574642</v>
      </c>
      <c r="AI650" s="16">
        <f t="shared" si="1051"/>
        <v>0.99995569959119157</v>
      </c>
      <c r="AJ650" s="16">
        <f t="shared" si="1052"/>
        <v>4.4300408808381284E-5</v>
      </c>
      <c r="AK650">
        <f t="shared" si="1093"/>
        <v>1.2535292529784201</v>
      </c>
      <c r="AL650">
        <f t="shared" si="1053"/>
        <v>22573.155122008895</v>
      </c>
      <c r="AM650">
        <f t="shared" si="1054"/>
        <v>150.24365251819756</v>
      </c>
      <c r="AN650">
        <f t="shared" si="1055"/>
        <v>1.1196112061686503</v>
      </c>
      <c r="AO650">
        <f t="shared" si="1056"/>
        <v>0.60114988634859556</v>
      </c>
      <c r="AP650">
        <f t="shared" si="1057"/>
        <v>16.314029150353971</v>
      </c>
      <c r="AQ650">
        <f t="shared" si="1058"/>
        <v>326.49806499554234</v>
      </c>
      <c r="AV650">
        <f t="shared" si="1094"/>
        <v>3.942006651398473E-15</v>
      </c>
      <c r="AW650">
        <f t="shared" si="1059"/>
        <v>6.2785401578698802E-2</v>
      </c>
      <c r="AX650" s="2">
        <f t="shared" si="1060"/>
        <v>1.1417264894895043</v>
      </c>
      <c r="AY650" s="4">
        <f t="shared" si="1095"/>
        <v>5.4991630794842816E-2</v>
      </c>
      <c r="AZ650">
        <f t="shared" si="1061"/>
        <v>-2.6858114099877858E-2</v>
      </c>
      <c r="BA650">
        <f t="shared" si="1062"/>
        <v>-1.2597034009818848</v>
      </c>
      <c r="BB650">
        <f t="shared" si="1063"/>
        <v>-1.2021413236326488</v>
      </c>
      <c r="BC650">
        <f t="shared" si="1064"/>
        <v>0.93721459842130117</v>
      </c>
      <c r="BD650">
        <f t="shared" si="1065"/>
        <v>9.3721459842130118E-7</v>
      </c>
      <c r="BE650">
        <f t="shared" si="1066"/>
        <v>0.5256111686649273</v>
      </c>
      <c r="BF650">
        <f t="shared" si="1067"/>
        <v>5.771021434876255E-14</v>
      </c>
      <c r="BG650">
        <f t="shared" si="1068"/>
        <v>5.8474872716818567E-2</v>
      </c>
      <c r="BH650">
        <f t="shared" si="1069"/>
        <v>-1.2330307148534565</v>
      </c>
      <c r="BI650">
        <f t="shared" si="1070"/>
        <v>5.1502036287628075</v>
      </c>
      <c r="BJ650">
        <f t="shared" si="1071"/>
        <v>-6.0281609552816073</v>
      </c>
      <c r="BL650">
        <f t="shared" si="1072"/>
        <v>-14.172648948950419</v>
      </c>
      <c r="BM650" s="2"/>
      <c r="BN650">
        <f t="shared" si="1073"/>
        <v>1.7941178847711161E-11</v>
      </c>
      <c r="BO650">
        <f t="shared" si="1074"/>
        <v>1.0764707308626697E-6</v>
      </c>
      <c r="BP650">
        <f t="shared" si="1075"/>
        <v>55.115301420168691</v>
      </c>
      <c r="BQ650">
        <f t="shared" si="1076"/>
        <v>1.7412721868699932</v>
      </c>
      <c r="BR650">
        <f t="shared" si="1077"/>
        <v>1.8042893982548434</v>
      </c>
      <c r="BS650">
        <f t="shared" si="1078"/>
        <v>9.185797404556395E-4</v>
      </c>
      <c r="BT650">
        <f t="shared" si="1079"/>
        <v>55.114784427338371</v>
      </c>
      <c r="BU650">
        <f t="shared" si="1080"/>
        <v>1.7412681130795817</v>
      </c>
      <c r="BV650" s="2"/>
      <c r="BW650" s="2">
        <f t="shared" si="1081"/>
        <v>13.506635981029017</v>
      </c>
      <c r="BX650" s="2"/>
      <c r="BY650" s="2"/>
      <c r="BZ650" s="2"/>
      <c r="CA650" s="2">
        <f t="shared" si="1082"/>
        <v>0.86493364018970986</v>
      </c>
    </row>
    <row r="651" spans="1:79" x14ac:dyDescent="0.2">
      <c r="A651">
        <v>1.4319999999999999</v>
      </c>
      <c r="B651">
        <v>64.77</v>
      </c>
      <c r="C651">
        <f t="shared" si="1031"/>
        <v>2.4319999999999999</v>
      </c>
      <c r="D651">
        <f t="shared" si="1032"/>
        <v>1.4319999999999999</v>
      </c>
      <c r="E651">
        <f t="shared" si="1033"/>
        <v>143200</v>
      </c>
      <c r="F651">
        <f t="shared" si="1034"/>
        <v>1068656716.4179105</v>
      </c>
      <c r="G651">
        <f t="shared" si="1035"/>
        <v>3.04</v>
      </c>
      <c r="H651">
        <f t="shared" si="1036"/>
        <v>1.9407032368786861</v>
      </c>
      <c r="I651">
        <f t="shared" si="1037"/>
        <v>1.0794999999999999E-3</v>
      </c>
      <c r="J651">
        <f t="shared" si="1038"/>
        <v>2.1083984375E-11</v>
      </c>
      <c r="K651" s="4">
        <f t="shared" si="1083"/>
        <v>5.5096120998194498E-2</v>
      </c>
      <c r="L651">
        <f t="shared" si="1039"/>
        <v>5.5096120998194498E-8</v>
      </c>
      <c r="M651">
        <f t="shared" si="1040"/>
        <v>0.9449038790018055</v>
      </c>
      <c r="N651">
        <f t="shared" si="1041"/>
        <v>9.4490387900180549E-7</v>
      </c>
      <c r="O651">
        <f t="shared" si="1042"/>
        <v>504.88893833230799</v>
      </c>
      <c r="P651">
        <f t="shared" si="1084"/>
        <v>9.5415090746886607E-4</v>
      </c>
      <c r="Q651">
        <f t="shared" si="1043"/>
        <v>1.489523819898479E-15</v>
      </c>
      <c r="R651">
        <f t="shared" si="1085"/>
        <v>7.6694414825746527E-19</v>
      </c>
      <c r="S651">
        <f t="shared" si="1086"/>
        <v>1.6817737172455226E-12</v>
      </c>
      <c r="T651">
        <f t="shared" si="1087"/>
        <v>9.3431873180306801E-16</v>
      </c>
      <c r="U651">
        <f t="shared" si="1044"/>
        <v>3.3664257410299082E-13</v>
      </c>
      <c r="V651">
        <f t="shared" si="1045"/>
        <v>2.7754027674385209E-3</v>
      </c>
      <c r="W651">
        <f t="shared" si="1088"/>
        <v>4.995724981389337</v>
      </c>
      <c r="X651">
        <f t="shared" si="1089"/>
        <v>7.5167057443166891</v>
      </c>
      <c r="Y651">
        <f t="shared" si="1090"/>
        <v>1.251113945674227E-4</v>
      </c>
      <c r="Z651">
        <f t="shared" si="1091"/>
        <v>0.99699107455362068</v>
      </c>
      <c r="AA651">
        <f t="shared" si="1092"/>
        <v>2.6354980468749999E-11</v>
      </c>
      <c r="AC651">
        <f t="shared" si="1046"/>
        <v>0.94001539172157178</v>
      </c>
      <c r="AD651">
        <f t="shared" si="1047"/>
        <v>8.9243760339071514</v>
      </c>
      <c r="AE651">
        <f t="shared" si="1048"/>
        <v>2.1084918693731802E-11</v>
      </c>
      <c r="AF651">
        <f t="shared" si="1049"/>
        <v>16.048288102442264</v>
      </c>
      <c r="AG651">
        <f t="shared" si="1050"/>
        <v>70555.661204407472</v>
      </c>
      <c r="AI651" s="16">
        <f t="shared" si="1051"/>
        <v>0.99995568781908184</v>
      </c>
      <c r="AJ651" s="16">
        <f t="shared" si="1052"/>
        <v>4.4312180918242076E-5</v>
      </c>
      <c r="AK651">
        <f t="shared" si="1093"/>
        <v>1.2552276834677631</v>
      </c>
      <c r="AL651">
        <f t="shared" si="1053"/>
        <v>22567.158268401279</v>
      </c>
      <c r="AM651">
        <f t="shared" si="1054"/>
        <v>150.22369409783957</v>
      </c>
      <c r="AN651">
        <f t="shared" si="1055"/>
        <v>1.1203694406166937</v>
      </c>
      <c r="AO651">
        <f t="shared" si="1056"/>
        <v>0.60060908648694633</v>
      </c>
      <c r="AP651">
        <f t="shared" si="1057"/>
        <v>16.048288102442264</v>
      </c>
      <c r="AQ651">
        <f t="shared" si="1058"/>
        <v>330.4605192878534</v>
      </c>
      <c r="AV651">
        <f t="shared" si="1094"/>
        <v>3.9598458394071164E-15</v>
      </c>
      <c r="AW651">
        <f t="shared" si="1059"/>
        <v>6.2927305991970744E-2</v>
      </c>
      <c r="AX651" s="2">
        <f t="shared" si="1060"/>
        <v>1.1421367757275123</v>
      </c>
      <c r="AY651" s="4">
        <f t="shared" si="1095"/>
        <v>5.5096120998194498E-2</v>
      </c>
      <c r="AZ651">
        <f t="shared" si="1061"/>
        <v>-2.6865035246025477E-2</v>
      </c>
      <c r="BA651">
        <f t="shared" si="1062"/>
        <v>-1.2588789762549404</v>
      </c>
      <c r="BB651">
        <f t="shared" si="1063"/>
        <v>-1.2011608606228543</v>
      </c>
      <c r="BC651">
        <f t="shared" si="1064"/>
        <v>0.93707269400802928</v>
      </c>
      <c r="BD651">
        <f t="shared" si="1065"/>
        <v>9.3707269400802928E-7</v>
      </c>
      <c r="BE651">
        <f t="shared" si="1066"/>
        <v>0.52545201429831812</v>
      </c>
      <c r="BF651">
        <f t="shared" si="1067"/>
        <v>5.7675270486906262E-14</v>
      </c>
      <c r="BG651">
        <f t="shared" si="1068"/>
        <v>5.8439465849986778E-2</v>
      </c>
      <c r="BH651">
        <f t="shared" si="1069"/>
        <v>-1.2332937622699691</v>
      </c>
      <c r="BI651">
        <f t="shared" si="1070"/>
        <v>5.1559430179718371</v>
      </c>
      <c r="BJ651">
        <f t="shared" si="1071"/>
        <v>-6.0282267171357349</v>
      </c>
      <c r="BL651">
        <f t="shared" si="1072"/>
        <v>-14.213677572751221</v>
      </c>
      <c r="BM651" s="2"/>
      <c r="BN651">
        <f t="shared" si="1073"/>
        <v>1.8168844890125779E-11</v>
      </c>
      <c r="BO651">
        <f t="shared" si="1074"/>
        <v>1.0901306934075467E-6</v>
      </c>
      <c r="BP651">
        <f t="shared" si="1075"/>
        <v>55.814691502466395</v>
      </c>
      <c r="BQ651">
        <f t="shared" si="1076"/>
        <v>1.7467485286625097</v>
      </c>
      <c r="BR651">
        <f t="shared" si="1077"/>
        <v>1.8113738970538933</v>
      </c>
      <c r="BS651">
        <f t="shared" si="1078"/>
        <v>9.3023613248689448E-4</v>
      </c>
      <c r="BT651">
        <f t="shared" si="1079"/>
        <v>55.814167949213669</v>
      </c>
      <c r="BU651">
        <f t="shared" si="1080"/>
        <v>1.7467444548720983</v>
      </c>
      <c r="BV651" s="2"/>
      <c r="BW651" s="2">
        <f t="shared" si="1081"/>
        <v>13.82632159569801</v>
      </c>
      <c r="BX651" s="2"/>
      <c r="BY651" s="2"/>
      <c r="BZ651" s="2"/>
      <c r="CA651" s="2">
        <f t="shared" si="1082"/>
        <v>0.8617367840430199</v>
      </c>
    </row>
    <row r="652" spans="1:79" x14ac:dyDescent="0.2">
      <c r="A652">
        <v>1.4522999999999999</v>
      </c>
      <c r="B652">
        <v>66.375</v>
      </c>
      <c r="C652">
        <f t="shared" si="1031"/>
        <v>2.4523000000000001</v>
      </c>
      <c r="D652">
        <f t="shared" si="1032"/>
        <v>1.4523000000000001</v>
      </c>
      <c r="E652">
        <f t="shared" si="1033"/>
        <v>145230.00000000003</v>
      </c>
      <c r="F652">
        <f t="shared" si="1034"/>
        <v>1083805970.1492538</v>
      </c>
      <c r="G652">
        <f t="shared" si="1035"/>
        <v>3.0653750000000004</v>
      </c>
      <c r="H652">
        <f t="shared" si="1036"/>
        <v>1.9521823381923915</v>
      </c>
      <c r="I652">
        <f t="shared" si="1037"/>
        <v>1.10625E-3</v>
      </c>
      <c r="J652">
        <f t="shared" si="1038"/>
        <v>2.1606445312500001E-11</v>
      </c>
      <c r="K652" s="4">
        <f t="shared" si="1083"/>
        <v>5.3428023505925348E-2</v>
      </c>
      <c r="L652">
        <f t="shared" si="1039"/>
        <v>5.3428023505925346E-8</v>
      </c>
      <c r="M652">
        <f t="shared" si="1040"/>
        <v>0.94657197649407465</v>
      </c>
      <c r="N652">
        <f t="shared" si="1041"/>
        <v>9.4657197649407459E-7</v>
      </c>
      <c r="O652">
        <f t="shared" si="1042"/>
        <v>512.95017965012858</v>
      </c>
      <c r="P652">
        <f t="shared" si="1084"/>
        <v>9.710964334956547E-4</v>
      </c>
      <c r="Q652">
        <f t="shared" si="1043"/>
        <v>1.401511011773719E-15</v>
      </c>
      <c r="R652">
        <f t="shared" si="1085"/>
        <v>7.3268580099817396E-19</v>
      </c>
      <c r="S652">
        <f t="shared" si="1086"/>
        <v>1.6150210681790694E-12</v>
      </c>
      <c r="T652">
        <f t="shared" si="1087"/>
        <v>8.9723392676614959E-16</v>
      </c>
      <c r="U652">
        <f t="shared" si="1044"/>
        <v>3.2673032736423118E-13</v>
      </c>
      <c r="V652">
        <f t="shared" si="1045"/>
        <v>2.7460993107197378E-3</v>
      </c>
      <c r="W652">
        <f t="shared" si="1088"/>
        <v>4.9429787592955279</v>
      </c>
      <c r="X652">
        <f t="shared" si="1089"/>
        <v>7.675844431607425</v>
      </c>
      <c r="Y652">
        <f t="shared" si="1090"/>
        <v>1.2004253879133234E-4</v>
      </c>
      <c r="Z652">
        <f t="shared" si="1091"/>
        <v>1.0198960183727788</v>
      </c>
      <c r="AA652">
        <f t="shared" si="1092"/>
        <v>2.7008056640625E-11</v>
      </c>
      <c r="AC652">
        <f t="shared" si="1046"/>
        <v>0.94357626092450886</v>
      </c>
      <c r="AD652">
        <f t="shared" si="1047"/>
        <v>9.1110086077192189</v>
      </c>
      <c r="AE652">
        <f t="shared" si="1048"/>
        <v>2.1607342546426767E-11</v>
      </c>
      <c r="AF652">
        <f t="shared" si="1049"/>
        <v>15.68787377513998</v>
      </c>
      <c r="AG652">
        <f t="shared" si="1050"/>
        <v>72005.764407237482</v>
      </c>
      <c r="AI652" s="16">
        <f t="shared" si="1051"/>
        <v>0.99995847550781236</v>
      </c>
      <c r="AJ652" s="16">
        <f t="shared" si="1052"/>
        <v>4.1524492187704327E-5</v>
      </c>
      <c r="AK652">
        <f t="shared" si="1093"/>
        <v>1.245705360345535</v>
      </c>
      <c r="AL652">
        <f t="shared" si="1053"/>
        <v>24082.172889187226</v>
      </c>
      <c r="AM652">
        <f t="shared" si="1054"/>
        <v>155.1843190827837</v>
      </c>
      <c r="AN652">
        <f t="shared" si="1055"/>
        <v>1.1161117149934119</v>
      </c>
      <c r="AO652">
        <f t="shared" si="1056"/>
        <v>0.59120446027119267</v>
      </c>
      <c r="AP652">
        <f t="shared" si="1057"/>
        <v>15.68787377513998</v>
      </c>
      <c r="AQ652">
        <f t="shared" si="1058"/>
        <v>334.69390558908009</v>
      </c>
      <c r="AV652">
        <f t="shared" si="1094"/>
        <v>3.754574155954815E-15</v>
      </c>
      <c r="AW652">
        <f t="shared" si="1059"/>
        <v>6.1274580014511852E-2</v>
      </c>
      <c r="AX652" s="2">
        <f t="shared" si="1060"/>
        <v>1.1468621894223037</v>
      </c>
      <c r="AY652" s="4">
        <f t="shared" si="1095"/>
        <v>5.3428023505925348E-2</v>
      </c>
      <c r="AZ652">
        <f t="shared" si="1061"/>
        <v>-2.5222993898332498E-2</v>
      </c>
      <c r="BA652">
        <f t="shared" si="1062"/>
        <v>-1.2722308916293199</v>
      </c>
      <c r="BB652">
        <f t="shared" si="1063"/>
        <v>-1.2127196567875136</v>
      </c>
      <c r="BC652">
        <f t="shared" si="1064"/>
        <v>0.9387254199854882</v>
      </c>
      <c r="BD652">
        <f t="shared" si="1065"/>
        <v>9.3872541998548821E-7</v>
      </c>
      <c r="BE652">
        <f t="shared" si="1066"/>
        <v>0.52730714043300375</v>
      </c>
      <c r="BF652">
        <f t="shared" si="1067"/>
        <v>5.8083238382169119E-14</v>
      </c>
      <c r="BG652">
        <f t="shared" si="1068"/>
        <v>5.8852839305920848E-2</v>
      </c>
      <c r="BH652">
        <f t="shared" si="1069"/>
        <v>-1.2302325801417264</v>
      </c>
      <c r="BI652">
        <f t="shared" si="1070"/>
        <v>5.1620563373605526</v>
      </c>
      <c r="BJ652">
        <f t="shared" si="1071"/>
        <v>-6.0274614216036744</v>
      </c>
      <c r="BL652">
        <f t="shared" si="1072"/>
        <v>-14.686218942230372</v>
      </c>
      <c r="BM652" s="2"/>
      <c r="BN652">
        <f t="shared" si="1073"/>
        <v>1.8556745809598142E-11</v>
      </c>
      <c r="BO652">
        <f t="shared" si="1074"/>
        <v>1.1134047485758885E-6</v>
      </c>
      <c r="BP652">
        <f t="shared" si="1075"/>
        <v>57.006323127085487</v>
      </c>
      <c r="BQ652">
        <f t="shared" si="1076"/>
        <v>1.7559230301794677</v>
      </c>
      <c r="BR652">
        <f t="shared" si="1077"/>
        <v>1.8220045340895255</v>
      </c>
      <c r="BS652">
        <f t="shared" si="1078"/>
        <v>9.5009647326806275E-4</v>
      </c>
      <c r="BT652">
        <f t="shared" si="1079"/>
        <v>57.005788396083766</v>
      </c>
      <c r="BU652">
        <f t="shared" si="1080"/>
        <v>1.7559189563890563</v>
      </c>
      <c r="BV652" s="2"/>
      <c r="BW652" s="2">
        <f t="shared" si="1081"/>
        <v>14.114767416820358</v>
      </c>
      <c r="BX652" s="2"/>
      <c r="BY652" s="2"/>
      <c r="BZ652" s="2"/>
      <c r="CA652" s="2">
        <f t="shared" si="1082"/>
        <v>0.85885232583179638</v>
      </c>
    </row>
    <row r="653" spans="1:79" x14ac:dyDescent="0.2">
      <c r="A653">
        <v>1.4724999999999999</v>
      </c>
      <c r="B653">
        <v>67.61</v>
      </c>
      <c r="C653">
        <f t="shared" si="1031"/>
        <v>2.4725000000000001</v>
      </c>
      <c r="D653">
        <f t="shared" si="1032"/>
        <v>1.4725000000000001</v>
      </c>
      <c r="E653">
        <f t="shared" si="1033"/>
        <v>147250</v>
      </c>
      <c r="F653">
        <f t="shared" si="1034"/>
        <v>1098880597.0149252</v>
      </c>
      <c r="G653">
        <f t="shared" si="1035"/>
        <v>3.0906250000000002</v>
      </c>
      <c r="H653">
        <f t="shared" si="1036"/>
        <v>1.963604892208985</v>
      </c>
      <c r="I653">
        <f t="shared" si="1037"/>
        <v>1.1268333333333334E-3</v>
      </c>
      <c r="J653">
        <f t="shared" si="1038"/>
        <v>2.2008463541666669E-11</v>
      </c>
      <c r="K653" s="4">
        <f t="shared" si="1083"/>
        <v>5.2610422082413066E-2</v>
      </c>
      <c r="L653">
        <f t="shared" si="1039"/>
        <v>5.2610422082413065E-8</v>
      </c>
      <c r="M653">
        <f t="shared" si="1040"/>
        <v>0.94738957791758693</v>
      </c>
      <c r="N653">
        <f t="shared" si="1041"/>
        <v>9.4738957791758689E-7</v>
      </c>
      <c r="O653">
        <f t="shared" si="1042"/>
        <v>520.53401249389799</v>
      </c>
      <c r="P653">
        <f t="shared" si="1084"/>
        <v>9.8630491314133264E-4</v>
      </c>
      <c r="Q653">
        <f t="shared" si="1043"/>
        <v>1.3593324633527002E-15</v>
      </c>
      <c r="R653">
        <f t="shared" si="1085"/>
        <v>7.2091946033982122E-19</v>
      </c>
      <c r="S653">
        <f t="shared" si="1086"/>
        <v>1.5931220383420799E-12</v>
      </c>
      <c r="T653">
        <f t="shared" si="1087"/>
        <v>8.8506779907893331E-16</v>
      </c>
      <c r="U653">
        <f t="shared" si="1044"/>
        <v>3.2186555334941947E-13</v>
      </c>
      <c r="V653">
        <f t="shared" si="1045"/>
        <v>2.7498059045731357E-3</v>
      </c>
      <c r="W653">
        <f t="shared" si="1088"/>
        <v>4.9496506282316446</v>
      </c>
      <c r="X653">
        <f t="shared" si="1089"/>
        <v>7.8051750255514127</v>
      </c>
      <c r="Y653">
        <f t="shared" si="1090"/>
        <v>1.1836509486897628E-4</v>
      </c>
      <c r="Z653">
        <f t="shared" si="1091"/>
        <v>1.0379760630306067</v>
      </c>
      <c r="AA653">
        <f t="shared" si="1092"/>
        <v>2.7510579427083337E-11</v>
      </c>
      <c r="AC653">
        <f t="shared" si="1046"/>
        <v>0.94526050096292136</v>
      </c>
      <c r="AD653">
        <f t="shared" si="1047"/>
        <v>9.2639959009865862</v>
      </c>
      <c r="AE653">
        <f t="shared" si="1048"/>
        <v>2.2009348609465747E-11</v>
      </c>
      <c r="AF653">
        <f t="shared" si="1049"/>
        <v>15.414613660053362</v>
      </c>
      <c r="AG653">
        <f t="shared" si="1050"/>
        <v>72981.855507241387</v>
      </c>
      <c r="AI653" s="16">
        <f t="shared" si="1051"/>
        <v>0.99995978673359298</v>
      </c>
      <c r="AJ653" s="16">
        <f t="shared" si="1052"/>
        <v>4.02132664070887E-5</v>
      </c>
      <c r="AK653">
        <f t="shared" si="1093"/>
        <v>1.2402303075747412</v>
      </c>
      <c r="AL653">
        <f t="shared" si="1053"/>
        <v>24867.415391646035</v>
      </c>
      <c r="AM653">
        <f t="shared" si="1054"/>
        <v>157.69405629777563</v>
      </c>
      <c r="AN653">
        <f t="shared" si="1055"/>
        <v>1.1136562789185633</v>
      </c>
      <c r="AO653">
        <f t="shared" si="1056"/>
        <v>0.58668145633050428</v>
      </c>
      <c r="AP653">
        <f t="shared" si="1057"/>
        <v>15.414613660053362</v>
      </c>
      <c r="AQ653">
        <f t="shared" si="1058"/>
        <v>337.73995934000476</v>
      </c>
      <c r="AV653">
        <f t="shared" si="1094"/>
        <v>3.6702605641845534E-15</v>
      </c>
      <c r="AW653">
        <f t="shared" si="1059"/>
        <v>6.0582675445910721E-2</v>
      </c>
      <c r="AX653" s="2">
        <f t="shared" si="1060"/>
        <v>1.1515337275000246</v>
      </c>
      <c r="AY653" s="4">
        <f t="shared" si="1095"/>
        <v>5.2610422082413066E-2</v>
      </c>
      <c r="AZ653">
        <f t="shared" si="1061"/>
        <v>-2.4448489331816821E-2</v>
      </c>
      <c r="BA653">
        <f t="shared" si="1062"/>
        <v>-1.2789282139350671</v>
      </c>
      <c r="BB653">
        <f t="shared" si="1063"/>
        <v>-1.2176515513112065</v>
      </c>
      <c r="BC653">
        <f t="shared" si="1064"/>
        <v>0.93941732455408933</v>
      </c>
      <c r="BD653">
        <f t="shared" si="1065"/>
        <v>9.3941732455408926E-7</v>
      </c>
      <c r="BE653">
        <f t="shared" si="1066"/>
        <v>0.52808474945478445</v>
      </c>
      <c r="BF653">
        <f t="shared" si="1067"/>
        <v>5.8254673014618377E-14</v>
      </c>
      <c r="BG653">
        <f t="shared" si="1068"/>
        <v>5.9026545441391819E-2</v>
      </c>
      <c r="BH653">
        <f t="shared" si="1069"/>
        <v>-1.2289526333406022</v>
      </c>
      <c r="BI653">
        <f t="shared" si="1070"/>
        <v>5.1680553034591394</v>
      </c>
      <c r="BJ653">
        <f t="shared" si="1071"/>
        <v>-6.0271414349033936</v>
      </c>
      <c r="BL653">
        <f t="shared" si="1072"/>
        <v>-15.153372750002452</v>
      </c>
      <c r="BM653" s="2"/>
      <c r="BN653">
        <f t="shared" si="1073"/>
        <v>1.8870383733019852E-11</v>
      </c>
      <c r="BO653">
        <f t="shared" si="1074"/>
        <v>1.132223023981191E-6</v>
      </c>
      <c r="BP653">
        <f t="shared" si="1075"/>
        <v>57.969818827836981</v>
      </c>
      <c r="BQ653">
        <f t="shared" si="1076"/>
        <v>1.763201943079179</v>
      </c>
      <c r="BR653">
        <f t="shared" si="1077"/>
        <v>1.8300109359361179</v>
      </c>
      <c r="BS653">
        <f t="shared" si="1078"/>
        <v>9.6615458431746648E-4</v>
      </c>
      <c r="BT653">
        <f t="shared" si="1079"/>
        <v>57.969275059047987</v>
      </c>
      <c r="BU653">
        <f t="shared" si="1080"/>
        <v>1.7631978692887675</v>
      </c>
      <c r="BV653" s="2"/>
      <c r="BW653" s="2">
        <f t="shared" si="1081"/>
        <v>14.258513788142313</v>
      </c>
      <c r="BX653" s="2"/>
      <c r="BY653" s="2"/>
      <c r="BZ653" s="2"/>
      <c r="CA653" s="2">
        <f t="shared" si="1082"/>
        <v>0.85741486211857687</v>
      </c>
    </row>
    <row r="654" spans="1:79" x14ac:dyDescent="0.2">
      <c r="A654">
        <v>1.4923999999999999</v>
      </c>
      <c r="B654">
        <v>69.17</v>
      </c>
      <c r="C654">
        <f t="shared" si="1031"/>
        <v>2.4923999999999999</v>
      </c>
      <c r="D654">
        <f t="shared" si="1032"/>
        <v>1.4923999999999999</v>
      </c>
      <c r="E654">
        <f t="shared" si="1033"/>
        <v>149240</v>
      </c>
      <c r="F654">
        <f t="shared" si="1034"/>
        <v>1113731343.283582</v>
      </c>
      <c r="G654">
        <f t="shared" si="1035"/>
        <v>3.1154999999999999</v>
      </c>
      <c r="H654">
        <f t="shared" si="1036"/>
        <v>1.9748578043342433</v>
      </c>
      <c r="I654">
        <f t="shared" si="1037"/>
        <v>1.1528333333333334E-3</v>
      </c>
      <c r="J654">
        <f t="shared" si="1038"/>
        <v>2.2516276041666667E-11</v>
      </c>
      <c r="K654" s="4">
        <f t="shared" si="1083"/>
        <v>5.1433142904718121E-2</v>
      </c>
      <c r="L654">
        <f t="shared" si="1039"/>
        <v>5.1433142904718121E-8</v>
      </c>
      <c r="M654">
        <f t="shared" si="1040"/>
        <v>0.94856685709528188</v>
      </c>
      <c r="N654">
        <f t="shared" si="1041"/>
        <v>9.4856685709528185E-7</v>
      </c>
      <c r="O654">
        <f t="shared" si="1042"/>
        <v>528.22431997350691</v>
      </c>
      <c r="P654">
        <f t="shared" si="1084"/>
        <v>1.0021201021286306E-3</v>
      </c>
      <c r="Q654">
        <f t="shared" si="1043"/>
        <v>1.2997097545600341E-15</v>
      </c>
      <c r="R654">
        <f t="shared" si="1085"/>
        <v>6.9917209649507562E-19</v>
      </c>
      <c r="S654">
        <f t="shared" si="1086"/>
        <v>1.5507011520456115E-12</v>
      </c>
      <c r="T654">
        <f t="shared" si="1087"/>
        <v>8.6150064002533977E-16</v>
      </c>
      <c r="U654">
        <f t="shared" si="1044"/>
        <v>3.1485329853221112E-13</v>
      </c>
      <c r="V654">
        <f t="shared" si="1045"/>
        <v>2.7361969655121899E-3</v>
      </c>
      <c r="W654">
        <f t="shared" si="1088"/>
        <v>4.9251545379219417</v>
      </c>
      <c r="X654">
        <f t="shared" si="1089"/>
        <v>7.9654588603582095</v>
      </c>
      <c r="Y654">
        <f t="shared" si="1090"/>
        <v>1.1514371689852734E-4</v>
      </c>
      <c r="Z654">
        <f t="shared" si="1091"/>
        <v>1.0606078434154622</v>
      </c>
      <c r="AA654">
        <f t="shared" si="1092"/>
        <v>2.8145345052083333E-11</v>
      </c>
      <c r="AC654">
        <f t="shared" si="1046"/>
        <v>0.94778088835846419</v>
      </c>
      <c r="AD654">
        <f t="shared" si="1047"/>
        <v>9.4525450873448751</v>
      </c>
      <c r="AE654">
        <f t="shared" si="1048"/>
        <v>2.2517137542306691E-11</v>
      </c>
      <c r="AF654">
        <f t="shared" si="1049"/>
        <v>15.085688927658124</v>
      </c>
      <c r="AG654">
        <f t="shared" si="1050"/>
        <v>74332.606010157993</v>
      </c>
      <c r="AI654" s="16">
        <f t="shared" si="1051"/>
        <v>0.99996174022393358</v>
      </c>
      <c r="AJ654" s="16">
        <f t="shared" si="1052"/>
        <v>3.8259776066415871E-5</v>
      </c>
      <c r="AK654">
        <f t="shared" si="1093"/>
        <v>1.2361681791332044</v>
      </c>
      <c r="AL654">
        <f t="shared" si="1053"/>
        <v>26137.110637137055</v>
      </c>
      <c r="AM654">
        <f t="shared" si="1054"/>
        <v>161.66975795471785</v>
      </c>
      <c r="AN654">
        <f t="shared" si="1055"/>
        <v>1.1118310029555771</v>
      </c>
      <c r="AO654">
        <f t="shared" si="1056"/>
        <v>0.57930989072723471</v>
      </c>
      <c r="AP654">
        <f t="shared" si="1057"/>
        <v>15.085688927658124</v>
      </c>
      <c r="AQ654">
        <f t="shared" si="1058"/>
        <v>342.86418739478694</v>
      </c>
      <c r="AV654">
        <f t="shared" si="1094"/>
        <v>3.5191378841065707E-15</v>
      </c>
      <c r="AW654">
        <f t="shared" si="1059"/>
        <v>5.9322321971637039E-2</v>
      </c>
      <c r="AX654" s="2">
        <f t="shared" si="1060"/>
        <v>1.1533870695309039</v>
      </c>
      <c r="AY654" s="4">
        <f t="shared" si="1095"/>
        <v>5.1433142904718121E-2</v>
      </c>
      <c r="AZ654">
        <f t="shared" si="1061"/>
        <v>-2.3292052931555975E-2</v>
      </c>
      <c r="BA654">
        <f t="shared" si="1062"/>
        <v>-1.2887569366069331</v>
      </c>
      <c r="BB654">
        <f t="shared" si="1063"/>
        <v>-1.226781858322461</v>
      </c>
      <c r="BC654">
        <f t="shared" si="1064"/>
        <v>0.940677678028363</v>
      </c>
      <c r="BD654">
        <f t="shared" si="1065"/>
        <v>9.4067767802836298E-7</v>
      </c>
      <c r="BE654">
        <f t="shared" si="1066"/>
        <v>0.52950269206452161</v>
      </c>
      <c r="BF654">
        <f t="shared" si="1067"/>
        <v>5.8567928335112761E-14</v>
      </c>
      <c r="BG654">
        <f t="shared" si="1068"/>
        <v>5.9343951384178237E-2</v>
      </c>
      <c r="BH654">
        <f t="shared" si="1069"/>
        <v>-1.2266235397985565</v>
      </c>
      <c r="BI654">
        <f t="shared" si="1070"/>
        <v>5.1738852403687918</v>
      </c>
      <c r="BJ654">
        <f t="shared" si="1071"/>
        <v>-6.0265591615178824</v>
      </c>
      <c r="BL654">
        <f t="shared" si="1072"/>
        <v>-15.338706953090394</v>
      </c>
      <c r="BM654" s="2"/>
      <c r="BN654">
        <f t="shared" si="1073"/>
        <v>1.9228250093424912E-11</v>
      </c>
      <c r="BO654">
        <f t="shared" si="1074"/>
        <v>1.1536950056054948E-6</v>
      </c>
      <c r="BP654">
        <f t="shared" si="1075"/>
        <v>59.069184287001335</v>
      </c>
      <c r="BQ654">
        <f t="shared" si="1076"/>
        <v>1.7713609735308771</v>
      </c>
      <c r="BR654">
        <f t="shared" si="1077"/>
        <v>1.8399177756786811</v>
      </c>
      <c r="BS654">
        <f t="shared" si="1078"/>
        <v>9.8447717009898122E-4</v>
      </c>
      <c r="BT654">
        <f t="shared" si="1079"/>
        <v>59.068630205938874</v>
      </c>
      <c r="BU654">
        <f t="shared" si="1080"/>
        <v>1.7713568997404656</v>
      </c>
      <c r="BV654" s="2"/>
      <c r="BW654" s="2">
        <f t="shared" si="1081"/>
        <v>14.602885229143656</v>
      </c>
      <c r="BX654" s="2"/>
      <c r="BY654" s="2"/>
      <c r="BZ654" s="2"/>
      <c r="CA654" s="2">
        <f t="shared" si="1082"/>
        <v>0.85397114770856342</v>
      </c>
    </row>
    <row r="655" spans="1:79" x14ac:dyDescent="0.2">
      <c r="AX655" s="4" t="s">
        <v>89</v>
      </c>
      <c r="AY655" s="2">
        <f>AVERAGE(AY641:AY654)</f>
        <v>5.8557764024048511E-2</v>
      </c>
      <c r="BK655" s="4" t="s">
        <v>89</v>
      </c>
      <c r="BL655">
        <f>AVERAGE(BL641:BL654)</f>
        <v>-13.247607458623296</v>
      </c>
    </row>
    <row r="656" spans="1:79" x14ac:dyDescent="0.2">
      <c r="A656" s="4" t="s">
        <v>90</v>
      </c>
      <c r="AX656" s="4" t="s">
        <v>91</v>
      </c>
      <c r="AY656" s="2">
        <f>_xlfn.VAR.S(AY641:AY654)</f>
        <v>2.3488585034180523E-5</v>
      </c>
      <c r="BK656" s="4" t="s">
        <v>91</v>
      </c>
      <c r="BL656">
        <f>_xlfn.VAR.S(BL641:BL654)</f>
        <v>1.8651515626629991</v>
      </c>
    </row>
    <row r="657" spans="1:64" x14ac:dyDescent="0.2">
      <c r="A657" t="s">
        <v>3</v>
      </c>
      <c r="B657" t="s">
        <v>4</v>
      </c>
      <c r="C657" t="s">
        <v>25</v>
      </c>
      <c r="D657" t="s">
        <v>26</v>
      </c>
      <c r="E657" t="s">
        <v>27</v>
      </c>
      <c r="F657" s="5" t="s">
        <v>28</v>
      </c>
      <c r="G657" t="s">
        <v>29</v>
      </c>
      <c r="H657" t="s">
        <v>30</v>
      </c>
      <c r="I657" t="s">
        <v>31</v>
      </c>
      <c r="J657" t="s">
        <v>32</v>
      </c>
      <c r="AX657" s="4" t="s">
        <v>92</v>
      </c>
      <c r="AY657">
        <f>AY656^0.5</f>
        <v>4.8465023505803156E-3</v>
      </c>
      <c r="BK657" s="4" t="s">
        <v>92</v>
      </c>
      <c r="BL657">
        <f>BL656^0.5</f>
        <v>1.3657055182809357</v>
      </c>
    </row>
    <row r="658" spans="1:64" x14ac:dyDescent="0.2">
      <c r="A658">
        <v>1.2342</v>
      </c>
      <c r="B658">
        <v>67.415000000000006</v>
      </c>
      <c r="C658">
        <f t="shared" ref="C658:C671" si="1096">A658+1</f>
        <v>2.2342</v>
      </c>
      <c r="D658">
        <f t="shared" ref="D658:D671" si="1097">C658-1</f>
        <v>1.2342</v>
      </c>
      <c r="E658">
        <f t="shared" ref="E658:E671" si="1098">D658*100000</f>
        <v>123420</v>
      </c>
      <c r="F658">
        <f t="shared" ref="F658:F671" si="1099">E658/(0.000134)</f>
        <v>921044776.119403</v>
      </c>
      <c r="G658">
        <f t="shared" ref="G658:G671" si="1100">1.25*C658/1</f>
        <v>2.7927499999999998</v>
      </c>
      <c r="H658">
        <f t="shared" ref="H658:H671" si="1101">(((((C658+1)*100000)/2)*28.02)/(8.314*298))/1000</f>
        <v>1.8288526831914471</v>
      </c>
      <c r="I658">
        <f t="shared" ref="I658:I671" si="1102">B658/60000</f>
        <v>1.1235833333333334E-3</v>
      </c>
      <c r="J658">
        <f t="shared" ref="J658:J671" si="1103">I658/51200000</f>
        <v>2.1944986979166668E-11</v>
      </c>
      <c r="AX658" s="4" t="s">
        <v>93</v>
      </c>
      <c r="AY658">
        <f>AY657*100</f>
        <v>0.48465023505803156</v>
      </c>
    </row>
    <row r="659" spans="1:64" x14ac:dyDescent="0.2">
      <c r="A659">
        <v>1.2555000000000001</v>
      </c>
      <c r="B659">
        <v>68.488</v>
      </c>
      <c r="C659">
        <f t="shared" si="1096"/>
        <v>2.2555000000000001</v>
      </c>
      <c r="D659">
        <f t="shared" si="1097"/>
        <v>1.2555000000000001</v>
      </c>
      <c r="E659">
        <f t="shared" si="1098"/>
        <v>125550</v>
      </c>
      <c r="F659">
        <f t="shared" si="1099"/>
        <v>936940298.50746262</v>
      </c>
      <c r="G659">
        <f t="shared" si="1100"/>
        <v>2.819375</v>
      </c>
      <c r="H659">
        <f t="shared" si="1101"/>
        <v>1.840897257476271</v>
      </c>
      <c r="I659">
        <f t="shared" si="1102"/>
        <v>1.1414666666666666E-3</v>
      </c>
      <c r="J659">
        <f t="shared" si="1103"/>
        <v>2.2294270833333331E-11</v>
      </c>
    </row>
    <row r="660" spans="1:64" x14ac:dyDescent="0.2">
      <c r="A660">
        <v>1.2722</v>
      </c>
      <c r="B660">
        <v>69.978999999999999</v>
      </c>
      <c r="C660">
        <f t="shared" si="1096"/>
        <v>2.2721999999999998</v>
      </c>
      <c r="D660">
        <f t="shared" si="1097"/>
        <v>1.2721999999999998</v>
      </c>
      <c r="E660">
        <f t="shared" si="1098"/>
        <v>127219.99999999997</v>
      </c>
      <c r="F660">
        <f t="shared" si="1099"/>
        <v>949402985.07462656</v>
      </c>
      <c r="G660">
        <f t="shared" si="1100"/>
        <v>2.8402499999999997</v>
      </c>
      <c r="H660">
        <f t="shared" si="1101"/>
        <v>1.8503406560939499</v>
      </c>
      <c r="I660">
        <f t="shared" si="1102"/>
        <v>1.1663166666666667E-3</v>
      </c>
      <c r="J660">
        <f t="shared" si="1103"/>
        <v>2.2779622395833333E-11</v>
      </c>
    </row>
    <row r="661" spans="1:64" x14ac:dyDescent="0.2">
      <c r="A661">
        <v>1.292</v>
      </c>
      <c r="B661">
        <v>71.337000000000003</v>
      </c>
      <c r="C661">
        <f t="shared" si="1096"/>
        <v>2.2919999999999998</v>
      </c>
      <c r="D661">
        <f t="shared" si="1097"/>
        <v>1.2919999999999998</v>
      </c>
      <c r="E661">
        <f t="shared" si="1098"/>
        <v>129199.99999999999</v>
      </c>
      <c r="F661">
        <f t="shared" si="1099"/>
        <v>964179104.47761178</v>
      </c>
      <c r="G661">
        <f t="shared" si="1100"/>
        <v>2.8649999999999998</v>
      </c>
      <c r="H661">
        <f t="shared" si="1101"/>
        <v>1.8615370209220963</v>
      </c>
      <c r="I661">
        <f t="shared" si="1102"/>
        <v>1.18895E-3</v>
      </c>
      <c r="J661">
        <f t="shared" si="1103"/>
        <v>2.3221679687500001E-11</v>
      </c>
    </row>
    <row r="662" spans="1:64" x14ac:dyDescent="0.2">
      <c r="A662">
        <v>1.3113999999999999</v>
      </c>
      <c r="B662">
        <v>72.914000000000001</v>
      </c>
      <c r="C662">
        <f t="shared" si="1096"/>
        <v>2.3113999999999999</v>
      </c>
      <c r="D662">
        <f t="shared" si="1097"/>
        <v>1.3113999999999999</v>
      </c>
      <c r="E662">
        <f t="shared" si="1098"/>
        <v>131140</v>
      </c>
      <c r="F662">
        <f t="shared" si="1099"/>
        <v>978656716.41791046</v>
      </c>
      <c r="G662">
        <f t="shared" si="1100"/>
        <v>2.8892499999999997</v>
      </c>
      <c r="H662">
        <f t="shared" si="1101"/>
        <v>1.8725071965617952</v>
      </c>
      <c r="I662">
        <f t="shared" si="1102"/>
        <v>1.2152333333333334E-3</v>
      </c>
      <c r="J662">
        <f t="shared" si="1103"/>
        <v>2.3735026041666669E-11</v>
      </c>
    </row>
    <row r="663" spans="1:64" x14ac:dyDescent="0.2">
      <c r="A663">
        <v>1.3324</v>
      </c>
      <c r="B663">
        <v>74.209999999999994</v>
      </c>
      <c r="C663">
        <f t="shared" si="1096"/>
        <v>2.3323999999999998</v>
      </c>
      <c r="D663">
        <f t="shared" si="1097"/>
        <v>1.3323999999999998</v>
      </c>
      <c r="E663">
        <f t="shared" si="1098"/>
        <v>133239.99999999997</v>
      </c>
      <c r="F663">
        <f t="shared" si="1099"/>
        <v>994328358.20895493</v>
      </c>
      <c r="G663">
        <f t="shared" si="1100"/>
        <v>2.9154999999999998</v>
      </c>
      <c r="H663">
        <f t="shared" si="1101"/>
        <v>1.8843821289552836</v>
      </c>
      <c r="I663">
        <f t="shared" si="1102"/>
        <v>1.2368333333333333E-3</v>
      </c>
      <c r="J663">
        <f t="shared" si="1103"/>
        <v>2.4156901041666666E-11</v>
      </c>
    </row>
    <row r="664" spans="1:64" x14ac:dyDescent="0.2">
      <c r="A664">
        <v>1.3512999999999999</v>
      </c>
      <c r="B664">
        <v>75.769000000000005</v>
      </c>
      <c r="C664">
        <f t="shared" si="1096"/>
        <v>2.3513000000000002</v>
      </c>
      <c r="D664">
        <f t="shared" si="1097"/>
        <v>1.3513000000000002</v>
      </c>
      <c r="E664">
        <f t="shared" si="1098"/>
        <v>135130.00000000003</v>
      </c>
      <c r="F664">
        <f t="shared" si="1099"/>
        <v>1008432835.8208957</v>
      </c>
      <c r="G664">
        <f t="shared" si="1100"/>
        <v>2.9391250000000002</v>
      </c>
      <c r="H664">
        <f t="shared" si="1101"/>
        <v>1.895069568109423</v>
      </c>
      <c r="I664">
        <f t="shared" si="1102"/>
        <v>1.2628166666666667E-3</v>
      </c>
      <c r="J664">
        <f t="shared" si="1103"/>
        <v>2.4664388020833334E-11</v>
      </c>
    </row>
    <row r="665" spans="1:64" x14ac:dyDescent="0.2">
      <c r="A665">
        <v>1.3752</v>
      </c>
      <c r="B665">
        <v>77.006</v>
      </c>
      <c r="C665">
        <f t="shared" si="1096"/>
        <v>2.3752</v>
      </c>
      <c r="D665">
        <f t="shared" si="1097"/>
        <v>1.3752</v>
      </c>
      <c r="E665">
        <f t="shared" si="1098"/>
        <v>137520</v>
      </c>
      <c r="F665">
        <f t="shared" si="1099"/>
        <v>1026268656.7164179</v>
      </c>
      <c r="G665">
        <f t="shared" si="1100"/>
        <v>2.9689999999999999</v>
      </c>
      <c r="H665">
        <f t="shared" si="1101"/>
        <v>1.9085843721191553</v>
      </c>
      <c r="I665">
        <f t="shared" si="1102"/>
        <v>1.2834333333333334E-3</v>
      </c>
      <c r="J665">
        <f t="shared" si="1103"/>
        <v>2.5067057291666667E-11</v>
      </c>
    </row>
    <row r="666" spans="1:64" x14ac:dyDescent="0.2">
      <c r="A666">
        <v>1.3912</v>
      </c>
      <c r="B666">
        <v>78.424000000000007</v>
      </c>
      <c r="C666">
        <f t="shared" si="1096"/>
        <v>2.3912</v>
      </c>
      <c r="D666">
        <f t="shared" si="1097"/>
        <v>1.3912</v>
      </c>
      <c r="E666">
        <f t="shared" si="1098"/>
        <v>139120</v>
      </c>
      <c r="F666">
        <f t="shared" si="1099"/>
        <v>1038208955.2238805</v>
      </c>
      <c r="G666">
        <f t="shared" si="1100"/>
        <v>2.9889999999999999</v>
      </c>
      <c r="H666">
        <f t="shared" si="1101"/>
        <v>1.9176319396570514</v>
      </c>
      <c r="I666">
        <f t="shared" si="1102"/>
        <v>1.3070666666666667E-3</v>
      </c>
      <c r="J666">
        <f t="shared" si="1103"/>
        <v>2.5528645833333335E-11</v>
      </c>
    </row>
    <row r="667" spans="1:64" x14ac:dyDescent="0.2">
      <c r="A667">
        <v>1.4136</v>
      </c>
      <c r="B667">
        <v>79.900000000000006</v>
      </c>
      <c r="C667">
        <f t="shared" si="1096"/>
        <v>2.4135999999999997</v>
      </c>
      <c r="D667">
        <f t="shared" si="1097"/>
        <v>1.4135999999999997</v>
      </c>
      <c r="E667">
        <f t="shared" si="1098"/>
        <v>141359.99999999997</v>
      </c>
      <c r="F667">
        <f t="shared" si="1099"/>
        <v>1054925373.1343281</v>
      </c>
      <c r="G667">
        <f t="shared" si="1100"/>
        <v>3.0169999999999995</v>
      </c>
      <c r="H667">
        <f t="shared" si="1101"/>
        <v>1.9302985342101056</v>
      </c>
      <c r="I667">
        <f t="shared" si="1102"/>
        <v>1.3316666666666668E-3</v>
      </c>
      <c r="J667">
        <f t="shared" si="1103"/>
        <v>2.6009114583333334E-11</v>
      </c>
    </row>
    <row r="668" spans="1:64" x14ac:dyDescent="0.2">
      <c r="A668">
        <v>1.4311</v>
      </c>
      <c r="B668">
        <v>81.25</v>
      </c>
      <c r="C668">
        <f t="shared" si="1096"/>
        <v>2.4310999999999998</v>
      </c>
      <c r="D668">
        <f t="shared" si="1097"/>
        <v>1.4310999999999998</v>
      </c>
      <c r="E668">
        <f t="shared" si="1098"/>
        <v>143109.99999999997</v>
      </c>
      <c r="F668">
        <f t="shared" si="1099"/>
        <v>1067985074.6268654</v>
      </c>
      <c r="G668">
        <f t="shared" si="1100"/>
        <v>3.038875</v>
      </c>
      <c r="H668">
        <f t="shared" si="1101"/>
        <v>1.9401943112046793</v>
      </c>
      <c r="I668">
        <f t="shared" si="1102"/>
        <v>1.3541666666666667E-3</v>
      </c>
      <c r="J668">
        <f t="shared" si="1103"/>
        <v>2.6448567708333334E-11</v>
      </c>
    </row>
    <row r="669" spans="1:64" x14ac:dyDescent="0.2">
      <c r="A669">
        <v>1.4521999999999999</v>
      </c>
      <c r="B669">
        <v>82.677999999999997</v>
      </c>
      <c r="C669">
        <f t="shared" si="1096"/>
        <v>2.4521999999999999</v>
      </c>
      <c r="D669">
        <f t="shared" si="1097"/>
        <v>1.4521999999999999</v>
      </c>
      <c r="E669">
        <f t="shared" si="1098"/>
        <v>145220</v>
      </c>
      <c r="F669">
        <f t="shared" si="1099"/>
        <v>1083731343.283582</v>
      </c>
      <c r="G669">
        <f t="shared" si="1100"/>
        <v>3.0652499999999998</v>
      </c>
      <c r="H669">
        <f t="shared" si="1101"/>
        <v>1.9521257908952798</v>
      </c>
      <c r="I669">
        <f t="shared" si="1102"/>
        <v>1.3779666666666665E-3</v>
      </c>
      <c r="J669">
        <f t="shared" si="1103"/>
        <v>2.6913411458333331E-11</v>
      </c>
    </row>
    <row r="670" spans="1:64" x14ac:dyDescent="0.2">
      <c r="A670">
        <v>1.4738</v>
      </c>
      <c r="B670">
        <v>83.926000000000002</v>
      </c>
      <c r="C670">
        <f t="shared" si="1096"/>
        <v>2.4737999999999998</v>
      </c>
      <c r="D670">
        <f t="shared" si="1097"/>
        <v>1.4737999999999998</v>
      </c>
      <c r="E670">
        <f t="shared" si="1098"/>
        <v>147379.99999999997</v>
      </c>
      <c r="F670">
        <f t="shared" si="1099"/>
        <v>1099850746.2686565</v>
      </c>
      <c r="G670">
        <f t="shared" si="1100"/>
        <v>3.0922499999999999</v>
      </c>
      <c r="H670">
        <f t="shared" si="1101"/>
        <v>1.9643400070714392</v>
      </c>
      <c r="I670">
        <f t="shared" si="1102"/>
        <v>1.3987666666666666E-3</v>
      </c>
      <c r="J670">
        <f t="shared" si="1103"/>
        <v>2.7319661458333333E-11</v>
      </c>
    </row>
    <row r="671" spans="1:64" x14ac:dyDescent="0.2">
      <c r="A671">
        <v>1.4912000000000001</v>
      </c>
      <c r="B671">
        <v>85.436999999999998</v>
      </c>
      <c r="C671">
        <f t="shared" si="1096"/>
        <v>2.4912000000000001</v>
      </c>
      <c r="D671">
        <f t="shared" si="1097"/>
        <v>1.4912000000000001</v>
      </c>
      <c r="E671">
        <f t="shared" si="1098"/>
        <v>149120</v>
      </c>
      <c r="F671">
        <f t="shared" si="1099"/>
        <v>1112835820.8955224</v>
      </c>
      <c r="G671">
        <f t="shared" si="1100"/>
        <v>3.1139999999999999</v>
      </c>
      <c r="H671">
        <f t="shared" si="1101"/>
        <v>1.9741792367689011</v>
      </c>
      <c r="I671">
        <f t="shared" si="1102"/>
        <v>1.42395E-3</v>
      </c>
      <c r="J671">
        <f t="shared" si="1103"/>
        <v>2.78115234375E-11</v>
      </c>
    </row>
    <row r="673" spans="1:48" x14ac:dyDescent="0.2">
      <c r="A673" s="7" t="s">
        <v>119</v>
      </c>
    </row>
    <row r="674" spans="1:48" x14ac:dyDescent="0.2">
      <c r="A674" s="4" t="s">
        <v>149</v>
      </c>
      <c r="K674" s="8" t="s">
        <v>21</v>
      </c>
      <c r="L674" s="8"/>
      <c r="M674" s="8"/>
      <c r="AK674" s="9" t="s">
        <v>24</v>
      </c>
      <c r="AP674" s="9" t="s">
        <v>100</v>
      </c>
    </row>
    <row r="675" spans="1:48" x14ac:dyDescent="0.2">
      <c r="A675" t="s">
        <v>150</v>
      </c>
      <c r="B675" t="s">
        <v>151</v>
      </c>
      <c r="C675" t="s">
        <v>25</v>
      </c>
      <c r="D675" t="s">
        <v>26</v>
      </c>
      <c r="E675" t="s">
        <v>27</v>
      </c>
      <c r="F675" s="5" t="s">
        <v>28</v>
      </c>
      <c r="G675" t="s">
        <v>29</v>
      </c>
      <c r="H675" t="s">
        <v>30</v>
      </c>
      <c r="I675" t="s">
        <v>31</v>
      </c>
      <c r="J675" t="s">
        <v>32</v>
      </c>
      <c r="K675" s="4" t="s">
        <v>33</v>
      </c>
      <c r="L675" t="s">
        <v>34</v>
      </c>
      <c r="M675" t="s">
        <v>35</v>
      </c>
      <c r="N675" t="s">
        <v>36</v>
      </c>
      <c r="O675" t="s">
        <v>120</v>
      </c>
      <c r="P675" t="s">
        <v>121</v>
      </c>
      <c r="Q675" s="4" t="s">
        <v>122</v>
      </c>
      <c r="R675" s="4" t="s">
        <v>33</v>
      </c>
      <c r="S675" t="s">
        <v>11</v>
      </c>
      <c r="T675" t="s">
        <v>123</v>
      </c>
      <c r="U675" t="s">
        <v>124</v>
      </c>
      <c r="V675" s="5" t="s">
        <v>82</v>
      </c>
      <c r="W675" s="5" t="s">
        <v>83</v>
      </c>
      <c r="X675" s="5" t="s">
        <v>84</v>
      </c>
      <c r="Y675" s="5" t="s">
        <v>12</v>
      </c>
      <c r="AA675" t="s">
        <v>87</v>
      </c>
      <c r="AD675" t="s">
        <v>26</v>
      </c>
      <c r="AE675" t="s">
        <v>76</v>
      </c>
      <c r="AG675" t="s">
        <v>125</v>
      </c>
      <c r="AK675" t="s">
        <v>88</v>
      </c>
      <c r="AL675" t="s">
        <v>111</v>
      </c>
      <c r="AM675" t="s">
        <v>112</v>
      </c>
      <c r="AN675" t="s">
        <v>113</v>
      </c>
      <c r="AO675" t="s">
        <v>114</v>
      </c>
      <c r="AP675" t="s">
        <v>115</v>
      </c>
      <c r="AQ675" t="s">
        <v>116</v>
      </c>
      <c r="AR675" t="s">
        <v>113</v>
      </c>
      <c r="AT675" t="s">
        <v>117</v>
      </c>
      <c r="AV675" t="s">
        <v>118</v>
      </c>
    </row>
    <row r="676" spans="1:48" x14ac:dyDescent="0.2">
      <c r="A676" s="4">
        <v>1.2337</v>
      </c>
      <c r="B676" s="4">
        <v>51.201999999999998</v>
      </c>
      <c r="C676">
        <f t="shared" ref="C676:C689" si="1104">A676+1</f>
        <v>2.2336999999999998</v>
      </c>
      <c r="D676">
        <f t="shared" ref="D676:D689" si="1105">C676-1</f>
        <v>1.2336999999999998</v>
      </c>
      <c r="E676">
        <f t="shared" ref="E676:E689" si="1106">D676*100000</f>
        <v>123369.99999999999</v>
      </c>
      <c r="F676">
        <f t="shared" ref="F676:F689" si="1107">E676/(0.000134)</f>
        <v>920671641.79104459</v>
      </c>
      <c r="G676">
        <f t="shared" ref="G676:G689" si="1108">1.25*C676/1</f>
        <v>2.7921249999999995</v>
      </c>
      <c r="H676">
        <f t="shared" ref="H676:H689" si="1109">(((((C676+1)*100000)/2)*28.02)/(8.314*298))/1000</f>
        <v>1.8285699467058878</v>
      </c>
      <c r="I676">
        <f t="shared" ref="I676:I689" si="1110">B676/60000</f>
        <v>8.5336666666666668E-4</v>
      </c>
      <c r="J676">
        <f t="shared" ref="J676:J689" si="1111">I676/51200000</f>
        <v>1.6667317708333333E-11</v>
      </c>
      <c r="K676" s="4">
        <f>1-(((J676/J693)^0.25)*1)</f>
        <v>6.6460719197691032E-2</v>
      </c>
      <c r="L676">
        <f t="shared" ref="L676:L689" si="1112">K676*10^-6</f>
        <v>6.6460719197691033E-8</v>
      </c>
      <c r="M676">
        <f t="shared" ref="M676:M689" si="1113">1-K676</f>
        <v>0.93353928080230897</v>
      </c>
      <c r="N676">
        <f t="shared" ref="N676:N689" si="1114">M676*10^-6</f>
        <v>9.3353928080230888E-7</v>
      </c>
      <c r="O676">
        <f t="shared" ref="O676:O689" si="1115">(128*1.25*0.000134*J676*0.00001781)/(PI()*H676*E676)</f>
        <v>8.9801460364590979E-24</v>
      </c>
      <c r="P676">
        <f t="shared" ref="P676:P689" si="1116">(O676^0.25)/2</f>
        <v>8.655473960382052E-7</v>
      </c>
      <c r="Q676" s="4">
        <f t="shared" ref="Q676:Q689" si="1117">P676*10^6</f>
        <v>0.86554739603820519</v>
      </c>
      <c r="R676" s="4">
        <f t="shared" ref="R676:R689" si="1118">1-Q676</f>
        <v>0.13445260396179481</v>
      </c>
      <c r="S676">
        <f t="shared" ref="S676:S689" si="1119">LOG(E676)</f>
        <v>5.0912095647341298</v>
      </c>
      <c r="T676">
        <f t="shared" ref="T676:T689" si="1120">LOG(N676)</f>
        <v>-6.0298674033959152</v>
      </c>
      <c r="U676">
        <f t="shared" ref="U676:U689" si="1121">LOG(P676)</f>
        <v>-6.0627091458425717</v>
      </c>
      <c r="V676">
        <f t="shared" ref="V676:V689" si="1122">(51200000*PI()*(P676^2))/((PI()*((0.0185)^2))/4)</f>
        <v>0.44829944769229629</v>
      </c>
      <c r="W676">
        <f t="shared" ref="W676:W689" si="1123">(V676*(P676^2))/8</f>
        <v>4.1981690747507832E-14</v>
      </c>
      <c r="X676">
        <f t="shared" ref="X676:X689" si="1124">W676/(0.0000000000009869233)</f>
        <v>4.2537946715320053E-2</v>
      </c>
      <c r="Y676">
        <f t="shared" ref="Y676:Y689" si="1125">LOG(X676)</f>
        <v>-1.3712234770973144</v>
      </c>
      <c r="AA676">
        <f t="shared" ref="AA676:AA689" si="1126">((K676-R676)/K676)*100</f>
        <v>-102.30386547858174</v>
      </c>
      <c r="AD676">
        <f t="shared" ref="AD676:AD689" si="1127">C676-1</f>
        <v>1.2336999999999998</v>
      </c>
      <c r="AE676">
        <f t="shared" ref="AE676:AE689" si="1128">R676/K676</f>
        <v>2.0230386547858172</v>
      </c>
      <c r="AG676">
        <f t="shared" ref="AG676:AG689" si="1129">LOG(R676)</f>
        <v>-0.87143078231916604</v>
      </c>
      <c r="AK676">
        <f t="shared" ref="AK676:AK689" si="1130">(((P676^4)*PI())/(8*0.00001781*0.000134))*F676</f>
        <v>8.5027488418414656E-8</v>
      </c>
      <c r="AL676">
        <f t="shared" ref="AL676:AL689" si="1131">AK676*60000</f>
        <v>5.1016493051048795E-3</v>
      </c>
      <c r="AM676">
        <f t="shared" ref="AM676:AM689" si="1132">AL676*51200000</f>
        <v>261204.44442136984</v>
      </c>
      <c r="AN676">
        <f t="shared" ref="AN676:AN689" si="1133">LOG(AM676)</f>
        <v>5.4169805622326495</v>
      </c>
      <c r="AO676">
        <f t="shared" ref="AO676:AO689" si="1134">LOG(B676)</f>
        <v>1.7092869252726983</v>
      </c>
      <c r="AP676">
        <f t="shared" ref="AP676:AP689" si="1135">((W676*0.0002688)/(0.00001781*0.000134))*F676</f>
        <v>4.3533665711685599</v>
      </c>
      <c r="AQ676">
        <f t="shared" ref="AQ676:AQ689" si="1136">AP676*60000</f>
        <v>261201.99427011359</v>
      </c>
      <c r="AR676">
        <f t="shared" ref="AR676:AR689" si="1137">LOG(AQ676)</f>
        <v>5.4169764884422378</v>
      </c>
      <c r="AT676">
        <f t="shared" ref="AT676:AT689" si="1138">((B676-AM676)/(B676))*100</f>
        <v>-510045.00297130947</v>
      </c>
      <c r="AV676">
        <f t="shared" ref="AV676:AV689" si="1139">AM676/B676</f>
        <v>5101.4500297130944</v>
      </c>
    </row>
    <row r="677" spans="1:48" x14ac:dyDescent="0.2">
      <c r="A677">
        <v>1.2525999999999999</v>
      </c>
      <c r="B677">
        <v>52.481999999999999</v>
      </c>
      <c r="C677">
        <f t="shared" si="1104"/>
        <v>2.2526000000000002</v>
      </c>
      <c r="D677">
        <f t="shared" si="1105"/>
        <v>1.2526000000000002</v>
      </c>
      <c r="E677">
        <f t="shared" si="1106"/>
        <v>125260.00000000001</v>
      </c>
      <c r="F677">
        <f t="shared" si="1107"/>
        <v>934776119.4029851</v>
      </c>
      <c r="G677">
        <f t="shared" si="1108"/>
        <v>2.8157500000000004</v>
      </c>
      <c r="H677">
        <f t="shared" si="1109"/>
        <v>1.8392573858600272</v>
      </c>
      <c r="I677">
        <f t="shared" si="1110"/>
        <v>8.7469999999999996E-4</v>
      </c>
      <c r="J677">
        <f t="shared" si="1111"/>
        <v>1.7083984374999998E-11</v>
      </c>
      <c r="K677" s="4">
        <f t="shared" ref="K677:K689" si="1140">1-(((J677/J694)^0.25)*1)</f>
        <v>6.4381127982514386E-2</v>
      </c>
      <c r="L677">
        <f t="shared" si="1112"/>
        <v>6.4381127982514382E-8</v>
      </c>
      <c r="M677">
        <f t="shared" si="1113"/>
        <v>0.93561887201748561</v>
      </c>
      <c r="N677">
        <f t="shared" si="1114"/>
        <v>9.3561887201748556E-7</v>
      </c>
      <c r="O677">
        <f t="shared" si="1115"/>
        <v>9.0130769159201517E-24</v>
      </c>
      <c r="P677">
        <f t="shared" si="1116"/>
        <v>8.6633981422824708E-7</v>
      </c>
      <c r="Q677" s="4">
        <f t="shared" si="1117"/>
        <v>0.86633981422824713</v>
      </c>
      <c r="R677" s="4">
        <f t="shared" si="1118"/>
        <v>0.13366018577175287</v>
      </c>
      <c r="S677">
        <f t="shared" si="1119"/>
        <v>5.0978124073652893</v>
      </c>
      <c r="T677">
        <f t="shared" si="1120"/>
        <v>-6.0289010267833669</v>
      </c>
      <c r="U677">
        <f t="shared" si="1121"/>
        <v>-6.0623117263463477</v>
      </c>
      <c r="V677">
        <f t="shared" si="1122"/>
        <v>0.44912066961942587</v>
      </c>
      <c r="W677">
        <f t="shared" si="1123"/>
        <v>4.2135640804885958E-14</v>
      </c>
      <c r="X677">
        <f t="shared" si="1124"/>
        <v>4.2693936605697681E-2</v>
      </c>
      <c r="Y677">
        <f t="shared" si="1125"/>
        <v>-1.3696337991124194</v>
      </c>
      <c r="AA677">
        <f t="shared" si="1126"/>
        <v>-107.6077104583417</v>
      </c>
      <c r="AD677">
        <f t="shared" si="1127"/>
        <v>1.2526000000000002</v>
      </c>
      <c r="AE677">
        <f t="shared" si="1128"/>
        <v>2.0760771045834168</v>
      </c>
      <c r="AG677">
        <f t="shared" si="1129"/>
        <v>-0.87399793959425653</v>
      </c>
      <c r="AK677">
        <f t="shared" si="1130"/>
        <v>8.6646668982479175E-8</v>
      </c>
      <c r="AL677">
        <f t="shared" si="1131"/>
        <v>5.1988001389487509E-3</v>
      </c>
      <c r="AM677">
        <f t="shared" si="1132"/>
        <v>266178.56711417605</v>
      </c>
      <c r="AN677">
        <f t="shared" si="1133"/>
        <v>5.4251730828487039</v>
      </c>
      <c r="AO677">
        <f t="shared" si="1134"/>
        <v>1.7200103769090171</v>
      </c>
      <c r="AP677">
        <f t="shared" si="1135"/>
        <v>4.4362678384104806</v>
      </c>
      <c r="AQ677">
        <f t="shared" si="1136"/>
        <v>266176.07030462881</v>
      </c>
      <c r="AR677">
        <f t="shared" si="1137"/>
        <v>5.4251690090582922</v>
      </c>
      <c r="AT677">
        <f t="shared" si="1138"/>
        <v>-507080.68502377201</v>
      </c>
      <c r="AV677">
        <f t="shared" si="1139"/>
        <v>5071.8068502377209</v>
      </c>
    </row>
    <row r="678" spans="1:48" x14ac:dyDescent="0.2">
      <c r="A678">
        <v>1.2763</v>
      </c>
      <c r="B678">
        <v>53.82</v>
      </c>
      <c r="C678">
        <f t="shared" si="1104"/>
        <v>2.2763</v>
      </c>
      <c r="D678">
        <f t="shared" si="1105"/>
        <v>1.2763</v>
      </c>
      <c r="E678">
        <f t="shared" si="1106"/>
        <v>127630</v>
      </c>
      <c r="F678">
        <f t="shared" si="1107"/>
        <v>952462686.56716418</v>
      </c>
      <c r="G678">
        <f t="shared" si="1108"/>
        <v>2.8453749999999998</v>
      </c>
      <c r="H678">
        <f t="shared" si="1109"/>
        <v>1.8526590952755357</v>
      </c>
      <c r="I678">
        <f t="shared" si="1110"/>
        <v>8.9700000000000001E-4</v>
      </c>
      <c r="J678">
        <f t="shared" si="1111"/>
        <v>1.751953125E-11</v>
      </c>
      <c r="K678" s="4">
        <f t="shared" si="1140"/>
        <v>6.352973886953639E-2</v>
      </c>
      <c r="L678">
        <f t="shared" si="1112"/>
        <v>6.3529738869536392E-8</v>
      </c>
      <c r="M678">
        <f t="shared" si="1113"/>
        <v>0.93647026113046361</v>
      </c>
      <c r="N678">
        <f t="shared" si="1114"/>
        <v>9.3647026113046358E-7</v>
      </c>
      <c r="O678">
        <f t="shared" si="1115"/>
        <v>9.0056077693527364E-24</v>
      </c>
      <c r="P678">
        <f t="shared" si="1116"/>
        <v>8.6616027423948412E-7</v>
      </c>
      <c r="Q678" s="4">
        <f t="shared" si="1117"/>
        <v>0.86616027423948416</v>
      </c>
      <c r="R678" s="4">
        <f t="shared" si="1118"/>
        <v>0.13383972576051584</v>
      </c>
      <c r="S678">
        <f t="shared" si="1119"/>
        <v>5.1059527692369802</v>
      </c>
      <c r="T678">
        <f t="shared" si="1120"/>
        <v>-6.0285060096736975</v>
      </c>
      <c r="U678">
        <f t="shared" si="1121"/>
        <v>-6.0624017387246427</v>
      </c>
      <c r="V678">
        <f t="shared" si="1122"/>
        <v>0.44893453765768487</v>
      </c>
      <c r="W678">
        <f t="shared" si="1123"/>
        <v>4.2100722953876875E-14</v>
      </c>
      <c r="X678">
        <f t="shared" si="1124"/>
        <v>4.2658556094355933E-2</v>
      </c>
      <c r="Y678">
        <f t="shared" si="1125"/>
        <v>-1.3699938486256005</v>
      </c>
      <c r="AA678">
        <f t="shared" si="1126"/>
        <v>-110.67255767470863</v>
      </c>
      <c r="AD678">
        <f t="shared" si="1127"/>
        <v>1.2763</v>
      </c>
      <c r="AE678">
        <f t="shared" si="1128"/>
        <v>2.1067255767470865</v>
      </c>
      <c r="AG678">
        <f t="shared" si="1129"/>
        <v>-0.8734149619202638</v>
      </c>
      <c r="AK678">
        <f t="shared" si="1130"/>
        <v>8.8212917082124596E-8</v>
      </c>
      <c r="AL678">
        <f t="shared" si="1131"/>
        <v>5.2927750249274754E-3</v>
      </c>
      <c r="AM678">
        <f t="shared" si="1132"/>
        <v>270990.08127628674</v>
      </c>
      <c r="AN678">
        <f t="shared" si="1133"/>
        <v>5.432953395207214</v>
      </c>
      <c r="AO678">
        <f t="shared" si="1134"/>
        <v>1.7309436934277358</v>
      </c>
      <c r="AP678">
        <f t="shared" si="1135"/>
        <v>4.5164589888958346</v>
      </c>
      <c r="AQ678">
        <f t="shared" si="1136"/>
        <v>270987.53933375009</v>
      </c>
      <c r="AR678">
        <f t="shared" si="1137"/>
        <v>5.4329493214168023</v>
      </c>
      <c r="AT678">
        <f t="shared" si="1138"/>
        <v>-503411.85670064425</v>
      </c>
      <c r="AV678">
        <f t="shared" si="1139"/>
        <v>5035.1185670064424</v>
      </c>
    </row>
    <row r="679" spans="1:48" x14ac:dyDescent="0.2">
      <c r="A679">
        <v>1.2950999999999999</v>
      </c>
      <c r="B679">
        <v>55.116</v>
      </c>
      <c r="C679">
        <f t="shared" si="1104"/>
        <v>2.2950999999999997</v>
      </c>
      <c r="D679">
        <f t="shared" si="1105"/>
        <v>1.2950999999999997</v>
      </c>
      <c r="E679">
        <f t="shared" si="1106"/>
        <v>129509.99999999997</v>
      </c>
      <c r="F679">
        <f t="shared" si="1107"/>
        <v>966492537.31343257</v>
      </c>
      <c r="G679">
        <f t="shared" si="1108"/>
        <v>2.8688749999999996</v>
      </c>
      <c r="H679">
        <f t="shared" si="1109"/>
        <v>1.863289987132563</v>
      </c>
      <c r="I679">
        <f t="shared" si="1110"/>
        <v>9.1859999999999999E-4</v>
      </c>
      <c r="J679">
        <f t="shared" si="1111"/>
        <v>1.7941406250000001E-11</v>
      </c>
      <c r="K679" s="4">
        <f t="shared" si="1140"/>
        <v>6.2458042940821468E-2</v>
      </c>
      <c r="L679">
        <f t="shared" si="1112"/>
        <v>6.245804294082146E-8</v>
      </c>
      <c r="M679">
        <f t="shared" si="1113"/>
        <v>0.93754195705917853</v>
      </c>
      <c r="N679">
        <f t="shared" si="1114"/>
        <v>9.3754195705917845E-7</v>
      </c>
      <c r="O679">
        <f t="shared" si="1115"/>
        <v>9.0367351550482446E-24</v>
      </c>
      <c r="P679">
        <f t="shared" si="1116"/>
        <v>8.6690776484661717E-7</v>
      </c>
      <c r="Q679" s="4">
        <f t="shared" si="1117"/>
        <v>0.86690776484661713</v>
      </c>
      <c r="R679" s="4">
        <f t="shared" si="1118"/>
        <v>0.13309223515338287</v>
      </c>
      <c r="S679">
        <f t="shared" si="1119"/>
        <v>5.1123033033759295</v>
      </c>
      <c r="T679">
        <f t="shared" si="1120"/>
        <v>-6.0280092875345996</v>
      </c>
      <c r="U679">
        <f t="shared" si="1121"/>
        <v>-6.0620271070786131</v>
      </c>
      <c r="V679">
        <f t="shared" si="1122"/>
        <v>0.44970972709854801</v>
      </c>
      <c r="W679">
        <f t="shared" si="1123"/>
        <v>4.2246241776704734E-14</v>
      </c>
      <c r="X679">
        <f t="shared" si="1124"/>
        <v>4.2806003036613617E-2</v>
      </c>
      <c r="Y679">
        <f t="shared" si="1125"/>
        <v>-1.3684953220414795</v>
      </c>
      <c r="AA679">
        <f t="shared" si="1126"/>
        <v>-113.09062674199825</v>
      </c>
      <c r="AD679">
        <f t="shared" si="1127"/>
        <v>1.2950999999999997</v>
      </c>
      <c r="AE679">
        <f t="shared" si="1128"/>
        <v>2.1309062674199826</v>
      </c>
      <c r="AG679">
        <f t="shared" si="1129"/>
        <v>-0.87584728132778766</v>
      </c>
      <c r="AK679">
        <f t="shared" si="1130"/>
        <v>8.982169465202039E-8</v>
      </c>
      <c r="AL679">
        <f t="shared" si="1131"/>
        <v>5.3893016791212237E-3</v>
      </c>
      <c r="AM679">
        <f t="shared" si="1132"/>
        <v>275932.24597100663</v>
      </c>
      <c r="AN679">
        <f t="shared" si="1133"/>
        <v>5.4408024559302852</v>
      </c>
      <c r="AO679">
        <f t="shared" si="1134"/>
        <v>1.7412776914655483</v>
      </c>
      <c r="AP679">
        <f t="shared" si="1135"/>
        <v>4.5988276278325246</v>
      </c>
      <c r="AQ679">
        <f t="shared" si="1136"/>
        <v>275929.6576699515</v>
      </c>
      <c r="AR679">
        <f t="shared" si="1137"/>
        <v>5.4407983821398735</v>
      </c>
      <c r="AT679">
        <f t="shared" si="1138"/>
        <v>-500539.09930148529</v>
      </c>
      <c r="AV679">
        <f t="shared" si="1139"/>
        <v>5006.3909930148529</v>
      </c>
    </row>
    <row r="680" spans="1:48" x14ac:dyDescent="0.2">
      <c r="A680">
        <v>1.3138000000000001</v>
      </c>
      <c r="B680">
        <v>56.277999999999999</v>
      </c>
      <c r="C680">
        <f t="shared" si="1104"/>
        <v>2.3138000000000001</v>
      </c>
      <c r="D680">
        <f t="shared" si="1105"/>
        <v>1.3138000000000001</v>
      </c>
      <c r="E680">
        <f t="shared" si="1106"/>
        <v>131380</v>
      </c>
      <c r="F680">
        <f t="shared" si="1107"/>
        <v>980447761.19402981</v>
      </c>
      <c r="G680">
        <f t="shared" si="1108"/>
        <v>2.8922500000000002</v>
      </c>
      <c r="H680">
        <f t="shared" si="1109"/>
        <v>1.8738643316924795</v>
      </c>
      <c r="I680">
        <f t="shared" si="1110"/>
        <v>9.3796666666666668E-4</v>
      </c>
      <c r="J680">
        <f t="shared" si="1111"/>
        <v>1.8319661458333332E-11</v>
      </c>
      <c r="K680" s="4">
        <f t="shared" si="1140"/>
        <v>6.2692843814058596E-2</v>
      </c>
      <c r="L680">
        <f t="shared" si="1112"/>
        <v>6.2692843814058594E-8</v>
      </c>
      <c r="M680">
        <f t="shared" si="1113"/>
        <v>0.9373071561859414</v>
      </c>
      <c r="N680">
        <f t="shared" si="1114"/>
        <v>9.3730715618594133E-7</v>
      </c>
      <c r="O680">
        <f t="shared" si="1115"/>
        <v>9.0445896821186452E-24</v>
      </c>
      <c r="P680">
        <f t="shared" si="1116"/>
        <v>8.6709607766449638E-7</v>
      </c>
      <c r="Q680" s="4">
        <f t="shared" si="1117"/>
        <v>0.86709607766449637</v>
      </c>
      <c r="R680" s="4">
        <f t="shared" si="1118"/>
        <v>0.13290392233550363</v>
      </c>
      <c r="S680">
        <f t="shared" si="1119"/>
        <v>5.1185292575317396</v>
      </c>
      <c r="T680">
        <f t="shared" si="1120"/>
        <v>-6.0281180671941526</v>
      </c>
      <c r="U680">
        <f t="shared" si="1121"/>
        <v>-6.0619327783164811</v>
      </c>
      <c r="V680">
        <f t="shared" si="1122"/>
        <v>0.44990512344238542</v>
      </c>
      <c r="W680">
        <f t="shared" si="1123"/>
        <v>4.2282961260452324E-14</v>
      </c>
      <c r="X680">
        <f t="shared" si="1124"/>
        <v>4.2843209052266087E-2</v>
      </c>
      <c r="Y680">
        <f t="shared" si="1125"/>
        <v>-1.3681180069929515</v>
      </c>
      <c r="AA680">
        <f t="shared" si="1126"/>
        <v>-111.99217366767546</v>
      </c>
      <c r="AD680">
        <f t="shared" si="1127"/>
        <v>1.3138000000000001</v>
      </c>
      <c r="AE680">
        <f t="shared" si="1128"/>
        <v>2.1199217366767544</v>
      </c>
      <c r="AG680">
        <f t="shared" si="1129"/>
        <v>-0.87646220172447198</v>
      </c>
      <c r="AK680">
        <f t="shared" si="1130"/>
        <v>9.1197831913356067E-8</v>
      </c>
      <c r="AL680">
        <f t="shared" si="1131"/>
        <v>5.4718699148013639E-3</v>
      </c>
      <c r="AM680">
        <f t="shared" si="1132"/>
        <v>280159.73963782983</v>
      </c>
      <c r="AN680">
        <f t="shared" si="1133"/>
        <v>5.4474057251346224</v>
      </c>
      <c r="AO680">
        <f t="shared" si="1134"/>
        <v>1.7503386551380187</v>
      </c>
      <c r="AP680">
        <f t="shared" si="1135"/>
        <v>4.6692851947002865</v>
      </c>
      <c r="AQ680">
        <f t="shared" si="1136"/>
        <v>280157.11168201716</v>
      </c>
      <c r="AR680">
        <f t="shared" si="1137"/>
        <v>5.4474016513442107</v>
      </c>
      <c r="AT680">
        <f t="shared" si="1138"/>
        <v>-497713.95863006829</v>
      </c>
      <c r="AV680">
        <f t="shared" si="1139"/>
        <v>4978.1395863006828</v>
      </c>
    </row>
    <row r="681" spans="1:48" x14ac:dyDescent="0.2">
      <c r="A681">
        <v>1.3328</v>
      </c>
      <c r="B681">
        <v>57.767000000000003</v>
      </c>
      <c r="C681">
        <f t="shared" si="1104"/>
        <v>2.3327999999999998</v>
      </c>
      <c r="D681">
        <f t="shared" si="1105"/>
        <v>1.3327999999999998</v>
      </c>
      <c r="E681">
        <f t="shared" si="1106"/>
        <v>133279.99999999997</v>
      </c>
      <c r="F681">
        <f t="shared" si="1107"/>
        <v>994626865.67164159</v>
      </c>
      <c r="G681">
        <f t="shared" si="1108"/>
        <v>2.9159999999999995</v>
      </c>
      <c r="H681">
        <f t="shared" si="1109"/>
        <v>1.884608318143731</v>
      </c>
      <c r="I681">
        <f t="shared" si="1110"/>
        <v>9.6278333333333342E-4</v>
      </c>
      <c r="J681">
        <f t="shared" si="1111"/>
        <v>1.8804361979166668E-11</v>
      </c>
      <c r="K681" s="4">
        <f t="shared" si="1140"/>
        <v>6.0699949671863207E-2</v>
      </c>
      <c r="L681">
        <f t="shared" si="1112"/>
        <v>6.0699949671863206E-8</v>
      </c>
      <c r="M681">
        <f t="shared" si="1113"/>
        <v>0.93930005032813679</v>
      </c>
      <c r="N681">
        <f t="shared" si="1114"/>
        <v>9.3930005032813677E-7</v>
      </c>
      <c r="O681">
        <f t="shared" si="1115"/>
        <v>9.0993703771263578E-24</v>
      </c>
      <c r="P681">
        <f t="shared" si="1116"/>
        <v>8.6840604918139575E-7</v>
      </c>
      <c r="Q681" s="4">
        <f t="shared" si="1117"/>
        <v>0.86840604918139574</v>
      </c>
      <c r="R681" s="4">
        <f t="shared" si="1118"/>
        <v>0.13159395081860426</v>
      </c>
      <c r="S681">
        <f t="shared" si="1119"/>
        <v>5.1247649840627121</v>
      </c>
      <c r="T681">
        <f t="shared" si="1120"/>
        <v>-6.0271956543937195</v>
      </c>
      <c r="U681">
        <f t="shared" si="1121"/>
        <v>-6.0612771599793058</v>
      </c>
      <c r="V681">
        <f t="shared" si="1122"/>
        <v>0.45126554497879146</v>
      </c>
      <c r="W681">
        <f t="shared" si="1123"/>
        <v>4.2539058008479725E-14</v>
      </c>
      <c r="X681">
        <f t="shared" si="1124"/>
        <v>4.310269907345355E-2</v>
      </c>
      <c r="Y681">
        <f t="shared" si="1125"/>
        <v>-1.3654955336442511</v>
      </c>
      <c r="AA681">
        <f t="shared" si="1126"/>
        <v>-116.79416791938986</v>
      </c>
      <c r="AD681">
        <f t="shared" si="1127"/>
        <v>1.3327999999999998</v>
      </c>
      <c r="AE681">
        <f t="shared" si="1128"/>
        <v>2.1679416791938988</v>
      </c>
      <c r="AG681">
        <f t="shared" si="1129"/>
        <v>-0.88076407414517766</v>
      </c>
      <c r="AK681">
        <f t="shared" si="1130"/>
        <v>9.3077072166009077E-8</v>
      </c>
      <c r="AL681">
        <f t="shared" si="1131"/>
        <v>5.5846243299605448E-3</v>
      </c>
      <c r="AM681">
        <f t="shared" si="1132"/>
        <v>285932.76569397992</v>
      </c>
      <c r="AN681">
        <f t="shared" si="1133"/>
        <v>5.4562639250142952</v>
      </c>
      <c r="AO681">
        <f t="shared" si="1134"/>
        <v>1.7616798140140404</v>
      </c>
      <c r="AP681">
        <f t="shared" si="1135"/>
        <v>4.7655013930999814</v>
      </c>
      <c r="AQ681">
        <f t="shared" si="1136"/>
        <v>285930.08358599886</v>
      </c>
      <c r="AR681">
        <f t="shared" si="1137"/>
        <v>5.4562598512238845</v>
      </c>
      <c r="AT681">
        <f t="shared" si="1138"/>
        <v>-494875.96498689544</v>
      </c>
      <c r="AV681">
        <f t="shared" si="1139"/>
        <v>4949.7596498689545</v>
      </c>
    </row>
    <row r="682" spans="1:48" x14ac:dyDescent="0.2">
      <c r="A682">
        <v>1.3514999999999999</v>
      </c>
      <c r="B682">
        <v>59.406999999999996</v>
      </c>
      <c r="C682">
        <f t="shared" si="1104"/>
        <v>2.3514999999999997</v>
      </c>
      <c r="D682">
        <f t="shared" si="1105"/>
        <v>1.3514999999999997</v>
      </c>
      <c r="E682">
        <f t="shared" si="1106"/>
        <v>135149.99999999997</v>
      </c>
      <c r="F682">
        <f t="shared" si="1107"/>
        <v>1008582089.5522386</v>
      </c>
      <c r="G682">
        <f t="shared" si="1108"/>
        <v>2.9393749999999996</v>
      </c>
      <c r="H682">
        <f t="shared" si="1109"/>
        <v>1.8951826627036463</v>
      </c>
      <c r="I682">
        <f t="shared" si="1110"/>
        <v>9.9011666666666662E-4</v>
      </c>
      <c r="J682">
        <f t="shared" si="1111"/>
        <v>1.9338216145833333E-11</v>
      </c>
      <c r="K682" s="4">
        <f t="shared" si="1140"/>
        <v>5.9006731864125306E-2</v>
      </c>
      <c r="L682">
        <f t="shared" si="1112"/>
        <v>5.9006731864125302E-8</v>
      </c>
      <c r="M682">
        <f t="shared" si="1113"/>
        <v>0.94099326813587469</v>
      </c>
      <c r="N682">
        <f t="shared" si="1114"/>
        <v>9.4099326813587468E-7</v>
      </c>
      <c r="O682">
        <f t="shared" si="1115"/>
        <v>9.1767333618826968E-24</v>
      </c>
      <c r="P682">
        <f t="shared" si="1116"/>
        <v>8.7024599366011398E-7</v>
      </c>
      <c r="Q682" s="4">
        <f t="shared" si="1117"/>
        <v>0.87024599366011401</v>
      </c>
      <c r="R682" s="4">
        <f t="shared" si="1118"/>
        <v>0.12975400633988599</v>
      </c>
      <c r="S682">
        <f t="shared" si="1119"/>
        <v>5.1308160500347437</v>
      </c>
      <c r="T682">
        <f t="shared" si="1120"/>
        <v>-6.0264134835035614</v>
      </c>
      <c r="U682">
        <f t="shared" si="1121"/>
        <v>-6.0603579673947916</v>
      </c>
      <c r="V682">
        <f t="shared" si="1122"/>
        <v>0.4531798180447244</v>
      </c>
      <c r="W682">
        <f t="shared" si="1123"/>
        <v>4.2900725723921933E-14</v>
      </c>
      <c r="X682">
        <f t="shared" si="1124"/>
        <v>4.3469158873766511E-2</v>
      </c>
      <c r="Y682">
        <f t="shared" si="1125"/>
        <v>-1.3618187633061953</v>
      </c>
      <c r="AA682">
        <f t="shared" si="1126"/>
        <v>-119.8969545350695</v>
      </c>
      <c r="AD682">
        <f t="shared" si="1127"/>
        <v>1.3514999999999997</v>
      </c>
      <c r="AE682">
        <f t="shared" si="1128"/>
        <v>2.1989695453506948</v>
      </c>
      <c r="AG682">
        <f t="shared" si="1129"/>
        <v>-0.88687922381134732</v>
      </c>
      <c r="AK682">
        <f t="shared" si="1130"/>
        <v>9.518544617392533E-8</v>
      </c>
      <c r="AL682">
        <f t="shared" si="1131"/>
        <v>5.7111267704355196E-3</v>
      </c>
      <c r="AM682">
        <f t="shared" si="1132"/>
        <v>292409.69064629858</v>
      </c>
      <c r="AN682">
        <f t="shared" si="1133"/>
        <v>5.4659917613243829</v>
      </c>
      <c r="AO682">
        <f t="shared" si="1134"/>
        <v>1.7738376214502036</v>
      </c>
      <c r="AP682">
        <f t="shared" si="1135"/>
        <v>4.8734491297238876</v>
      </c>
      <c r="AQ682">
        <f t="shared" si="1136"/>
        <v>292406.94778343325</v>
      </c>
      <c r="AR682">
        <f t="shared" si="1137"/>
        <v>5.4659876875339712</v>
      </c>
      <c r="AT682">
        <f t="shared" si="1138"/>
        <v>-492114.20143467706</v>
      </c>
      <c r="AV682">
        <f t="shared" si="1139"/>
        <v>4922.1420143467703</v>
      </c>
    </row>
    <row r="683" spans="1:48" x14ac:dyDescent="0.2">
      <c r="A683">
        <v>1.3711</v>
      </c>
      <c r="B683">
        <v>60.786999999999999</v>
      </c>
      <c r="C683">
        <f t="shared" si="1104"/>
        <v>2.3711000000000002</v>
      </c>
      <c r="D683">
        <f t="shared" si="1105"/>
        <v>1.3711000000000002</v>
      </c>
      <c r="E683">
        <f t="shared" si="1106"/>
        <v>137110.00000000003</v>
      </c>
      <c r="F683">
        <f t="shared" si="1107"/>
        <v>1023208955.2238808</v>
      </c>
      <c r="G683">
        <f t="shared" si="1108"/>
        <v>2.9638750000000003</v>
      </c>
      <c r="H683">
        <f t="shared" si="1109"/>
        <v>1.9062659329375693</v>
      </c>
      <c r="I683">
        <f t="shared" si="1110"/>
        <v>1.0131166666666666E-3</v>
      </c>
      <c r="J683">
        <f t="shared" si="1111"/>
        <v>1.9787434895833332E-11</v>
      </c>
      <c r="K683" s="4">
        <f t="shared" si="1140"/>
        <v>5.7412803391417411E-2</v>
      </c>
      <c r="L683">
        <f t="shared" si="1112"/>
        <v>5.7412803391417405E-8</v>
      </c>
      <c r="M683">
        <f t="shared" si="1113"/>
        <v>0.94258719660858259</v>
      </c>
      <c r="N683">
        <f t="shared" si="1114"/>
        <v>9.425871966085825E-7</v>
      </c>
      <c r="O683">
        <f t="shared" si="1115"/>
        <v>9.2018618604961224E-24</v>
      </c>
      <c r="P683">
        <f t="shared" si="1116"/>
        <v>8.7084112797739576E-7</v>
      </c>
      <c r="Q683" s="4">
        <f t="shared" si="1117"/>
        <v>0.87084112797739577</v>
      </c>
      <c r="R683" s="4">
        <f t="shared" si="1118"/>
        <v>0.12915887202260423</v>
      </c>
      <c r="S683">
        <f t="shared" si="1119"/>
        <v>5.1370691308394081</v>
      </c>
      <c r="T683">
        <f t="shared" si="1120"/>
        <v>-6.0256784636640202</v>
      </c>
      <c r="U683">
        <f t="shared" si="1121"/>
        <v>-6.0600610683403549</v>
      </c>
      <c r="V683">
        <f t="shared" si="1122"/>
        <v>0.45379986130675798</v>
      </c>
      <c r="W683">
        <f t="shared" si="1123"/>
        <v>4.3018200078287179E-14</v>
      </c>
      <c r="X683">
        <f t="shared" si="1124"/>
        <v>4.3588189759312779E-2</v>
      </c>
      <c r="Y683">
        <f t="shared" si="1125"/>
        <v>-1.360631167088449</v>
      </c>
      <c r="AA683">
        <f t="shared" si="1126"/>
        <v>-124.96527672068368</v>
      </c>
      <c r="AD683">
        <f t="shared" si="1127"/>
        <v>1.3711000000000002</v>
      </c>
      <c r="AE683">
        <f t="shared" si="1128"/>
        <v>2.2496527672068365</v>
      </c>
      <c r="AG683">
        <f t="shared" si="1129"/>
        <v>-0.88887575644287364</v>
      </c>
      <c r="AK683">
        <f t="shared" si="1130"/>
        <v>9.6830288762632467E-8</v>
      </c>
      <c r="AL683">
        <f t="shared" si="1131"/>
        <v>5.8098173257579476E-3</v>
      </c>
      <c r="AM683">
        <f t="shared" si="1132"/>
        <v>297462.64707880694</v>
      </c>
      <c r="AN683">
        <f t="shared" si="1133"/>
        <v>5.4734324383467943</v>
      </c>
      <c r="AO683">
        <f t="shared" si="1134"/>
        <v>1.7838107103264453</v>
      </c>
      <c r="AP683">
        <f t="shared" si="1135"/>
        <v>4.9576642803028994</v>
      </c>
      <c r="AQ683">
        <f t="shared" si="1136"/>
        <v>297459.85681817395</v>
      </c>
      <c r="AR683">
        <f t="shared" si="1137"/>
        <v>5.4734283645563826</v>
      </c>
      <c r="AT683">
        <f t="shared" si="1138"/>
        <v>-489252.40607170435</v>
      </c>
      <c r="AV683">
        <f t="shared" si="1139"/>
        <v>4893.5240607170435</v>
      </c>
    </row>
    <row r="684" spans="1:48" x14ac:dyDescent="0.2">
      <c r="A684">
        <v>1.391</v>
      </c>
      <c r="B684">
        <v>62.381999999999998</v>
      </c>
      <c r="C684">
        <f t="shared" si="1104"/>
        <v>2.391</v>
      </c>
      <c r="D684">
        <f t="shared" si="1105"/>
        <v>1.391</v>
      </c>
      <c r="E684">
        <f t="shared" si="1106"/>
        <v>139100</v>
      </c>
      <c r="F684">
        <f t="shared" si="1107"/>
        <v>1038059701.4925373</v>
      </c>
      <c r="G684">
        <f t="shared" si="1108"/>
        <v>2.98875</v>
      </c>
      <c r="H684">
        <f t="shared" si="1109"/>
        <v>1.9175188450628275</v>
      </c>
      <c r="I684">
        <f t="shared" si="1110"/>
        <v>1.0397E-3</v>
      </c>
      <c r="J684">
        <f t="shared" si="1111"/>
        <v>2.0306640624999998E-11</v>
      </c>
      <c r="K684" s="4">
        <f t="shared" si="1140"/>
        <v>5.5607398318557544E-2</v>
      </c>
      <c r="L684">
        <f t="shared" si="1112"/>
        <v>5.5607398318557541E-8</v>
      </c>
      <c r="M684">
        <f t="shared" si="1113"/>
        <v>0.94439260168144246</v>
      </c>
      <c r="N684">
        <f t="shared" si="1114"/>
        <v>9.4439260168144241E-7</v>
      </c>
      <c r="O684">
        <f t="shared" si="1115"/>
        <v>9.2535875864901394E-24</v>
      </c>
      <c r="P684">
        <f t="shared" si="1116"/>
        <v>8.7206235493203218E-7</v>
      </c>
      <c r="Q684" s="4">
        <f t="shared" si="1117"/>
        <v>0.87206235493203221</v>
      </c>
      <c r="R684" s="4">
        <f t="shared" si="1118"/>
        <v>0.12793764506796779</v>
      </c>
      <c r="S684">
        <f t="shared" si="1119"/>
        <v>5.1433271299920467</v>
      </c>
      <c r="T684">
        <f t="shared" si="1120"/>
        <v>-6.0248474238185441</v>
      </c>
      <c r="U684">
        <f t="shared" si="1121"/>
        <v>-6.0594524606698235</v>
      </c>
      <c r="V684">
        <f t="shared" si="1122"/>
        <v>0.45507352923941685</v>
      </c>
      <c r="W684">
        <f t="shared" si="1123"/>
        <v>4.3260015013540463E-14</v>
      </c>
      <c r="X684">
        <f t="shared" si="1124"/>
        <v>4.3833208734194905E-2</v>
      </c>
      <c r="Y684">
        <f t="shared" si="1125"/>
        <v>-1.3581967364063232</v>
      </c>
      <c r="AA684">
        <f t="shared" si="1126"/>
        <v>-130.07306390249133</v>
      </c>
      <c r="AD684">
        <f t="shared" si="1127"/>
        <v>1.391</v>
      </c>
      <c r="AE684">
        <f t="shared" si="1128"/>
        <v>2.3007306390249131</v>
      </c>
      <c r="AG684">
        <f t="shared" si="1129"/>
        <v>-0.89300164754841904</v>
      </c>
      <c r="AK684">
        <f t="shared" si="1130"/>
        <v>9.8787878021775435E-8</v>
      </c>
      <c r="AL684">
        <f t="shared" si="1131"/>
        <v>5.9272726813065259E-3</v>
      </c>
      <c r="AM684">
        <f t="shared" si="1132"/>
        <v>303476.3612828941</v>
      </c>
      <c r="AN684">
        <f t="shared" si="1133"/>
        <v>5.4821248681815575</v>
      </c>
      <c r="AO684">
        <f t="shared" si="1134"/>
        <v>1.7950592943557184</v>
      </c>
      <c r="AP684">
        <f t="shared" si="1135"/>
        <v>5.0578919102064779</v>
      </c>
      <c r="AQ684">
        <f t="shared" si="1136"/>
        <v>303473.51461238868</v>
      </c>
      <c r="AR684">
        <f t="shared" si="1137"/>
        <v>5.4821207943911459</v>
      </c>
      <c r="AT684">
        <f t="shared" si="1138"/>
        <v>-486380.65352648863</v>
      </c>
      <c r="AV684">
        <f t="shared" si="1139"/>
        <v>4864.8065352648855</v>
      </c>
    </row>
    <row r="685" spans="1:48" x14ac:dyDescent="0.2">
      <c r="A685">
        <v>1.4132</v>
      </c>
      <c r="B685">
        <v>63.722000000000001</v>
      </c>
      <c r="C685">
        <f t="shared" si="1104"/>
        <v>2.4131999999999998</v>
      </c>
      <c r="D685">
        <f t="shared" si="1105"/>
        <v>1.4131999999999998</v>
      </c>
      <c r="E685">
        <f t="shared" si="1106"/>
        <v>141319.99999999997</v>
      </c>
      <c r="F685">
        <f t="shared" si="1107"/>
        <v>1054626865.6716416</v>
      </c>
      <c r="G685">
        <f t="shared" si="1108"/>
        <v>3.0164999999999997</v>
      </c>
      <c r="H685">
        <f t="shared" si="1109"/>
        <v>1.9300723450216584</v>
      </c>
      <c r="I685">
        <f t="shared" si="1110"/>
        <v>1.0620333333333334E-3</v>
      </c>
      <c r="J685">
        <f t="shared" si="1111"/>
        <v>2.0742838541666669E-11</v>
      </c>
      <c r="K685" s="4">
        <f t="shared" si="1140"/>
        <v>5.4991630794842816E-2</v>
      </c>
      <c r="L685">
        <f t="shared" si="1112"/>
        <v>5.4991630794842815E-8</v>
      </c>
      <c r="M685">
        <f t="shared" si="1113"/>
        <v>0.94500836920515718</v>
      </c>
      <c r="N685">
        <f t="shared" si="1114"/>
        <v>9.4500836920515713E-7</v>
      </c>
      <c r="O685">
        <f t="shared" si="1115"/>
        <v>9.2433585131890323E-24</v>
      </c>
      <c r="P685">
        <f t="shared" si="1116"/>
        <v>8.7182125682180998E-7</v>
      </c>
      <c r="Q685" s="4">
        <f t="shared" si="1117"/>
        <v>0.87182125682181</v>
      </c>
      <c r="R685" s="4">
        <f t="shared" si="1118"/>
        <v>0.12817874317819</v>
      </c>
      <c r="S685">
        <f t="shared" si="1119"/>
        <v>5.1502036287628075</v>
      </c>
      <c r="T685">
        <f t="shared" si="1120"/>
        <v>-6.0245643452647872</v>
      </c>
      <c r="U685">
        <f t="shared" si="1121"/>
        <v>-6.0595725461833618</v>
      </c>
      <c r="V685">
        <f t="shared" si="1122"/>
        <v>0.45482193667709164</v>
      </c>
      <c r="W685">
        <f t="shared" si="1123"/>
        <v>4.3212194656252563E-14</v>
      </c>
      <c r="X685">
        <f t="shared" si="1124"/>
        <v>4.3784754758807054E-2</v>
      </c>
      <c r="Y685">
        <f t="shared" si="1125"/>
        <v>-1.3586770784604749</v>
      </c>
      <c r="AA685">
        <f t="shared" si="1126"/>
        <v>-133.08772866981565</v>
      </c>
      <c r="AD685">
        <f t="shared" si="1127"/>
        <v>1.4131999999999998</v>
      </c>
      <c r="AE685">
        <f t="shared" si="1128"/>
        <v>2.3308772866981564</v>
      </c>
      <c r="AG685">
        <f t="shared" si="1129"/>
        <v>-0.89218399108751767</v>
      </c>
      <c r="AK685">
        <f t="shared" si="1130"/>
        <v>1.002535623528752E-7</v>
      </c>
      <c r="AL685">
        <f t="shared" si="1131"/>
        <v>6.0152137411725124E-3</v>
      </c>
      <c r="AM685">
        <f t="shared" si="1132"/>
        <v>307978.94354803261</v>
      </c>
      <c r="AN685">
        <f t="shared" si="1133"/>
        <v>5.4885210248981675</v>
      </c>
      <c r="AO685">
        <f t="shared" si="1134"/>
        <v>1.8042893982548434</v>
      </c>
      <c r="AP685">
        <f t="shared" si="1135"/>
        <v>5.1329342440397028</v>
      </c>
      <c r="AQ685">
        <f t="shared" si="1136"/>
        <v>307976.05464238219</v>
      </c>
      <c r="AR685">
        <f t="shared" si="1137"/>
        <v>5.4885169511077558</v>
      </c>
      <c r="AT685">
        <f t="shared" si="1138"/>
        <v>-483216.50536397565</v>
      </c>
      <c r="AV685">
        <f t="shared" si="1139"/>
        <v>4833.1650536397574</v>
      </c>
    </row>
    <row r="686" spans="1:48" x14ac:dyDescent="0.2">
      <c r="A686">
        <v>1.4319999999999999</v>
      </c>
      <c r="B686">
        <v>64.77</v>
      </c>
      <c r="C686">
        <f t="shared" si="1104"/>
        <v>2.4319999999999999</v>
      </c>
      <c r="D686">
        <f t="shared" si="1105"/>
        <v>1.4319999999999999</v>
      </c>
      <c r="E686">
        <f t="shared" si="1106"/>
        <v>143200</v>
      </c>
      <c r="F686">
        <f t="shared" si="1107"/>
        <v>1068656716.4179105</v>
      </c>
      <c r="G686">
        <f t="shared" si="1108"/>
        <v>3.04</v>
      </c>
      <c r="H686">
        <f t="shared" si="1109"/>
        <v>1.9407032368786861</v>
      </c>
      <c r="I686">
        <f t="shared" si="1110"/>
        <v>1.0794999999999999E-3</v>
      </c>
      <c r="J686">
        <f t="shared" si="1111"/>
        <v>2.1083984375E-11</v>
      </c>
      <c r="K686" s="4">
        <f t="shared" si="1140"/>
        <v>5.5096120998194498E-2</v>
      </c>
      <c r="L686">
        <f t="shared" si="1112"/>
        <v>5.5096120998194498E-8</v>
      </c>
      <c r="M686">
        <f t="shared" si="1113"/>
        <v>0.9449038790018055</v>
      </c>
      <c r="N686">
        <f t="shared" si="1114"/>
        <v>9.4490387900180549E-7</v>
      </c>
      <c r="O686">
        <f t="shared" si="1115"/>
        <v>9.2212408450957069E-24</v>
      </c>
      <c r="P686">
        <f t="shared" si="1116"/>
        <v>8.7129926095288262E-7</v>
      </c>
      <c r="Q686" s="4">
        <f t="shared" si="1117"/>
        <v>0.87129926095288257</v>
      </c>
      <c r="R686" s="4">
        <f t="shared" si="1118"/>
        <v>0.12870073904711743</v>
      </c>
      <c r="S686">
        <f t="shared" si="1119"/>
        <v>5.1559430179718371</v>
      </c>
      <c r="T686">
        <f t="shared" si="1120"/>
        <v>-6.0246123681492545</v>
      </c>
      <c r="U686">
        <f t="shared" si="1121"/>
        <v>-6.0598326543398731</v>
      </c>
      <c r="V686">
        <f t="shared" si="1122"/>
        <v>0.45427745787484497</v>
      </c>
      <c r="W686">
        <f t="shared" si="1123"/>
        <v>4.3108795769621883E-14</v>
      </c>
      <c r="X686">
        <f t="shared" si="1124"/>
        <v>4.3679985840461844E-2</v>
      </c>
      <c r="Y686">
        <f t="shared" si="1125"/>
        <v>-1.3597175110865216</v>
      </c>
      <c r="AA686">
        <f t="shared" si="1126"/>
        <v>-133.59310368026627</v>
      </c>
      <c r="AD686">
        <f t="shared" si="1127"/>
        <v>1.4319999999999999</v>
      </c>
      <c r="AE686">
        <f t="shared" si="1128"/>
        <v>2.3359310368026627</v>
      </c>
      <c r="AG686">
        <f t="shared" si="1129"/>
        <v>-0.89041895920933967</v>
      </c>
      <c r="AK686">
        <f t="shared" si="1130"/>
        <v>1.0134416998156877E-7</v>
      </c>
      <c r="AL686">
        <f t="shared" si="1131"/>
        <v>6.0806501988941259E-3</v>
      </c>
      <c r="AM686">
        <f t="shared" si="1132"/>
        <v>311329.29018337926</v>
      </c>
      <c r="AN686">
        <f t="shared" si="1133"/>
        <v>5.4932199814811495</v>
      </c>
      <c r="AO686">
        <f t="shared" si="1134"/>
        <v>1.8113738970538933</v>
      </c>
      <c r="AP686">
        <f t="shared" si="1135"/>
        <v>5.1887728308465064</v>
      </c>
      <c r="AQ686">
        <f t="shared" si="1136"/>
        <v>311326.36985079036</v>
      </c>
      <c r="AR686">
        <f t="shared" si="1137"/>
        <v>5.4932159076907379</v>
      </c>
      <c r="AT686">
        <f t="shared" si="1138"/>
        <v>-480568.96739752858</v>
      </c>
      <c r="AV686">
        <f t="shared" si="1139"/>
        <v>4806.6896739752856</v>
      </c>
    </row>
    <row r="687" spans="1:48" x14ac:dyDescent="0.2">
      <c r="A687">
        <v>1.4522999999999999</v>
      </c>
      <c r="B687">
        <v>66.375</v>
      </c>
      <c r="C687">
        <f t="shared" si="1104"/>
        <v>2.4523000000000001</v>
      </c>
      <c r="D687">
        <f t="shared" si="1105"/>
        <v>1.4523000000000001</v>
      </c>
      <c r="E687">
        <f t="shared" si="1106"/>
        <v>145230.00000000003</v>
      </c>
      <c r="F687">
        <f t="shared" si="1107"/>
        <v>1083805970.1492538</v>
      </c>
      <c r="G687">
        <f t="shared" si="1108"/>
        <v>3.0653750000000004</v>
      </c>
      <c r="H687">
        <f t="shared" si="1109"/>
        <v>1.9521823381923915</v>
      </c>
      <c r="I687">
        <f t="shared" si="1110"/>
        <v>1.10625E-3</v>
      </c>
      <c r="J687">
        <f t="shared" si="1111"/>
        <v>2.1606445312500001E-11</v>
      </c>
      <c r="K687" s="4">
        <f t="shared" si="1140"/>
        <v>5.3428023505925348E-2</v>
      </c>
      <c r="L687">
        <f t="shared" si="1112"/>
        <v>5.3428023505925346E-8</v>
      </c>
      <c r="M687">
        <f t="shared" si="1113"/>
        <v>0.94657197649407465</v>
      </c>
      <c r="N687">
        <f t="shared" si="1114"/>
        <v>9.4657197649407459E-7</v>
      </c>
      <c r="O687">
        <f t="shared" si="1115"/>
        <v>9.262867118144413E-24</v>
      </c>
      <c r="P687">
        <f t="shared" si="1116"/>
        <v>8.7228089959912594E-7</v>
      </c>
      <c r="Q687" s="4">
        <f t="shared" si="1117"/>
        <v>0.87228089959912591</v>
      </c>
      <c r="R687" s="4">
        <f t="shared" si="1118"/>
        <v>0.12771910040087409</v>
      </c>
      <c r="S687">
        <f t="shared" si="1119"/>
        <v>5.1620563373605526</v>
      </c>
      <c r="T687">
        <f t="shared" si="1120"/>
        <v>-6.0238463570771312</v>
      </c>
      <c r="U687">
        <f t="shared" si="1121"/>
        <v>-6.0593436371991931</v>
      </c>
      <c r="V687">
        <f t="shared" si="1122"/>
        <v>0.45530164676861445</v>
      </c>
      <c r="W687">
        <f t="shared" si="1123"/>
        <v>4.3303396315649486E-14</v>
      </c>
      <c r="X687">
        <f t="shared" si="1124"/>
        <v>4.3877164837074455E-2</v>
      </c>
      <c r="Y687">
        <f t="shared" si="1125"/>
        <v>-1.3577614425237998</v>
      </c>
      <c r="AA687">
        <f t="shared" si="1126"/>
        <v>-139.04889610357682</v>
      </c>
      <c r="AD687">
        <f t="shared" si="1127"/>
        <v>1.4523000000000001</v>
      </c>
      <c r="AE687">
        <f t="shared" si="1128"/>
        <v>2.3904889610357682</v>
      </c>
      <c r="AG687">
        <f t="shared" si="1129"/>
        <v>-0.89374414910779032</v>
      </c>
      <c r="AK687">
        <f t="shared" si="1130"/>
        <v>1.0324479304726589E-7</v>
      </c>
      <c r="AL687">
        <f t="shared" si="1131"/>
        <v>6.1946875828359539E-3</v>
      </c>
      <c r="AM687">
        <f t="shared" si="1132"/>
        <v>317168.00424120086</v>
      </c>
      <c r="AN687">
        <f t="shared" si="1133"/>
        <v>5.5012893694325866</v>
      </c>
      <c r="AO687">
        <f t="shared" si="1134"/>
        <v>1.8220045340895255</v>
      </c>
      <c r="AP687">
        <f t="shared" si="1135"/>
        <v>5.2860838190046087</v>
      </c>
      <c r="AQ687">
        <f t="shared" si="1136"/>
        <v>317165.02914027654</v>
      </c>
      <c r="AR687">
        <f t="shared" si="1137"/>
        <v>5.5012852956421749</v>
      </c>
      <c r="AT687">
        <f t="shared" si="1138"/>
        <v>-477742.56759502948</v>
      </c>
      <c r="AV687">
        <f t="shared" si="1139"/>
        <v>4778.425675950295</v>
      </c>
    </row>
    <row r="688" spans="1:48" x14ac:dyDescent="0.2">
      <c r="A688">
        <v>1.4724999999999999</v>
      </c>
      <c r="B688">
        <v>67.61</v>
      </c>
      <c r="C688">
        <f t="shared" si="1104"/>
        <v>2.4725000000000001</v>
      </c>
      <c r="D688">
        <f t="shared" si="1105"/>
        <v>1.4725000000000001</v>
      </c>
      <c r="E688">
        <f t="shared" si="1106"/>
        <v>147250</v>
      </c>
      <c r="F688">
        <f t="shared" si="1107"/>
        <v>1098880597.0149252</v>
      </c>
      <c r="G688">
        <f t="shared" si="1108"/>
        <v>3.0906250000000002</v>
      </c>
      <c r="H688">
        <f t="shared" si="1109"/>
        <v>1.963604892208985</v>
      </c>
      <c r="I688">
        <f t="shared" si="1110"/>
        <v>1.1268333333333334E-3</v>
      </c>
      <c r="J688">
        <f t="shared" si="1111"/>
        <v>2.2008463541666669E-11</v>
      </c>
      <c r="K688" s="4">
        <f t="shared" si="1140"/>
        <v>5.2610422082413066E-2</v>
      </c>
      <c r="L688">
        <f t="shared" si="1112"/>
        <v>5.2610422082413065E-8</v>
      </c>
      <c r="M688">
        <f t="shared" si="1113"/>
        <v>0.94738957791758693</v>
      </c>
      <c r="N688">
        <f t="shared" si="1114"/>
        <v>9.4738957791758689E-7</v>
      </c>
      <c r="O688">
        <f t="shared" si="1115"/>
        <v>9.2516489110580716E-24</v>
      </c>
      <c r="P688">
        <f t="shared" si="1116"/>
        <v>8.7201667592678481E-7</v>
      </c>
      <c r="Q688" s="4">
        <f t="shared" si="1117"/>
        <v>0.87201667592678478</v>
      </c>
      <c r="R688" s="4">
        <f t="shared" si="1118"/>
        <v>0.12798332407321522</v>
      </c>
      <c r="S688">
        <f t="shared" si="1119"/>
        <v>5.1680553034591394</v>
      </c>
      <c r="T688">
        <f t="shared" si="1120"/>
        <v>-6.023471397186464</v>
      </c>
      <c r="U688">
        <f t="shared" si="1121"/>
        <v>-6.0594752097993885</v>
      </c>
      <c r="V688">
        <f t="shared" si="1122"/>
        <v>0.45502585658943162</v>
      </c>
      <c r="W688">
        <f t="shared" si="1123"/>
        <v>4.3250951812104961E-14</v>
      </c>
      <c r="X688">
        <f t="shared" si="1124"/>
        <v>4.3824025445650089E-2</v>
      </c>
      <c r="Y688">
        <f t="shared" si="1125"/>
        <v>-1.3582877329245833</v>
      </c>
      <c r="AA688">
        <f t="shared" si="1126"/>
        <v>-143.26610395319042</v>
      </c>
      <c r="AD688">
        <f t="shared" si="1127"/>
        <v>1.4725000000000001</v>
      </c>
      <c r="AE688">
        <f t="shared" si="1128"/>
        <v>2.4326610395319044</v>
      </c>
      <c r="AG688">
        <f t="shared" si="1129"/>
        <v>-0.89284661421766054</v>
      </c>
      <c r="AK688">
        <f t="shared" si="1130"/>
        <v>1.0455404361640177E-7</v>
      </c>
      <c r="AL688">
        <f t="shared" si="1131"/>
        <v>6.2732426169841062E-3</v>
      </c>
      <c r="AM688">
        <f t="shared" si="1132"/>
        <v>321190.02198958624</v>
      </c>
      <c r="AN688">
        <f t="shared" si="1133"/>
        <v>5.5067620451303902</v>
      </c>
      <c r="AO688">
        <f t="shared" si="1134"/>
        <v>1.8300109359361179</v>
      </c>
      <c r="AP688">
        <f t="shared" si="1135"/>
        <v>5.3531168193551784</v>
      </c>
      <c r="AQ688">
        <f t="shared" si="1136"/>
        <v>321187.00916131068</v>
      </c>
      <c r="AR688">
        <f t="shared" si="1137"/>
        <v>5.5067579713399786</v>
      </c>
      <c r="AT688">
        <f t="shared" si="1138"/>
        <v>-474962.89304775366</v>
      </c>
      <c r="AV688">
        <f t="shared" si="1139"/>
        <v>4750.6289304775364</v>
      </c>
    </row>
    <row r="689" spans="1:48" x14ac:dyDescent="0.2">
      <c r="A689">
        <v>1.4923999999999999</v>
      </c>
      <c r="B689">
        <v>69.17</v>
      </c>
      <c r="C689">
        <f t="shared" si="1104"/>
        <v>2.4923999999999999</v>
      </c>
      <c r="D689">
        <f t="shared" si="1105"/>
        <v>1.4923999999999999</v>
      </c>
      <c r="E689">
        <f t="shared" si="1106"/>
        <v>149240</v>
      </c>
      <c r="F689">
        <f t="shared" si="1107"/>
        <v>1113731343.283582</v>
      </c>
      <c r="G689">
        <f t="shared" si="1108"/>
        <v>3.1154999999999999</v>
      </c>
      <c r="H689">
        <f t="shared" si="1109"/>
        <v>1.9748578043342433</v>
      </c>
      <c r="I689">
        <f t="shared" si="1110"/>
        <v>1.1528333333333334E-3</v>
      </c>
      <c r="J689">
        <f t="shared" si="1111"/>
        <v>2.2516276041666667E-11</v>
      </c>
      <c r="K689" s="4">
        <f t="shared" si="1140"/>
        <v>5.1433142904718121E-2</v>
      </c>
      <c r="L689">
        <f t="shared" si="1112"/>
        <v>5.1433142904718121E-8</v>
      </c>
      <c r="M689">
        <f t="shared" si="1113"/>
        <v>0.94856685709528188</v>
      </c>
      <c r="N689">
        <f t="shared" si="1114"/>
        <v>9.4856685709528185E-7</v>
      </c>
      <c r="O689">
        <f t="shared" si="1115"/>
        <v>9.2856930013297623E-24</v>
      </c>
      <c r="P689">
        <f t="shared" si="1116"/>
        <v>8.7281778005241985E-7</v>
      </c>
      <c r="Q689" s="4">
        <f t="shared" si="1117"/>
        <v>0.87281778005241983</v>
      </c>
      <c r="R689" s="4">
        <f t="shared" si="1118"/>
        <v>0.12718221994758017</v>
      </c>
      <c r="S689">
        <f t="shared" si="1119"/>
        <v>5.1738852403687918</v>
      </c>
      <c r="T689">
        <f t="shared" si="1120"/>
        <v>-6.0229320536585194</v>
      </c>
      <c r="U689">
        <f t="shared" si="1121"/>
        <v>-6.0590764153757144</v>
      </c>
      <c r="V689">
        <f t="shared" si="1122"/>
        <v>0.45586228676572654</v>
      </c>
      <c r="W689">
        <f t="shared" si="1123"/>
        <v>4.3410106069036084E-14</v>
      </c>
      <c r="X689">
        <f t="shared" si="1124"/>
        <v>4.3985288491046957E-2</v>
      </c>
      <c r="Y689">
        <f t="shared" si="1125"/>
        <v>-1.3566925552298845</v>
      </c>
      <c r="AA689">
        <f t="shared" si="1126"/>
        <v>-147.27678062215668</v>
      </c>
      <c r="AD689">
        <f t="shared" si="1127"/>
        <v>1.4923999999999999</v>
      </c>
      <c r="AE689">
        <f t="shared" si="1128"/>
        <v>2.4727678062215666</v>
      </c>
      <c r="AG689">
        <f t="shared" si="1129"/>
        <v>-0.89557359873776532</v>
      </c>
      <c r="AK689">
        <f t="shared" si="1130"/>
        <v>1.0635696807507144E-7</v>
      </c>
      <c r="AL689">
        <f t="shared" si="1131"/>
        <v>6.3814180845042862E-3</v>
      </c>
      <c r="AM689">
        <f t="shared" si="1132"/>
        <v>326728.60592661944</v>
      </c>
      <c r="AN689">
        <f t="shared" si="1133"/>
        <v>5.5141871597347416</v>
      </c>
      <c r="AO689">
        <f t="shared" si="1134"/>
        <v>1.8399177756786811</v>
      </c>
      <c r="AP689">
        <f t="shared" si="1135"/>
        <v>5.4454256857548451</v>
      </c>
      <c r="AQ689">
        <f t="shared" si="1136"/>
        <v>326725.54114529071</v>
      </c>
      <c r="AR689">
        <f t="shared" si="1137"/>
        <v>5.5141830859443299</v>
      </c>
      <c r="AT689">
        <f t="shared" si="1138"/>
        <v>-472255.94322194508</v>
      </c>
      <c r="AV689">
        <f t="shared" si="1139"/>
        <v>4723.5594322194511</v>
      </c>
    </row>
    <row r="690" spans="1:48" x14ac:dyDescent="0.2">
      <c r="Z690" s="4" t="s">
        <v>89</v>
      </c>
      <c r="AA690">
        <f>AVERAGE(AA676:AA689)</f>
        <v>-123.83350072342471</v>
      </c>
      <c r="AD690" s="4" t="s">
        <v>89</v>
      </c>
      <c r="AE690" s="2">
        <f>AVERAGE(AE676:AE689)</f>
        <v>2.2383350072342472</v>
      </c>
    </row>
    <row r="691" spans="1:48" x14ac:dyDescent="0.2">
      <c r="A691" s="4" t="s">
        <v>90</v>
      </c>
      <c r="Z691" s="4" t="s">
        <v>91</v>
      </c>
      <c r="AA691">
        <f>_xlfn.VAR.S(AA676:AA689)</f>
        <v>200.0394002367438</v>
      </c>
      <c r="AD691" s="4" t="s">
        <v>91</v>
      </c>
      <c r="AE691" s="2">
        <f>_xlfn.VAR.S(AE676:AE689)</f>
        <v>2.0003940023674414E-2</v>
      </c>
    </row>
    <row r="692" spans="1:48" x14ac:dyDescent="0.2">
      <c r="A692" t="s">
        <v>3</v>
      </c>
      <c r="B692" t="s">
        <v>4</v>
      </c>
      <c r="C692" t="s">
        <v>25</v>
      </c>
      <c r="D692" t="s">
        <v>26</v>
      </c>
      <c r="E692" t="s">
        <v>27</v>
      </c>
      <c r="F692" s="5" t="s">
        <v>28</v>
      </c>
      <c r="G692" t="s">
        <v>29</v>
      </c>
      <c r="H692" t="s">
        <v>30</v>
      </c>
      <c r="I692" t="s">
        <v>31</v>
      </c>
      <c r="J692" t="s">
        <v>32</v>
      </c>
      <c r="Z692" s="4" t="s">
        <v>92</v>
      </c>
      <c r="AA692">
        <f>AA691^0.5</f>
        <v>14.143528563860711</v>
      </c>
      <c r="AD692" s="4" t="s">
        <v>92</v>
      </c>
      <c r="AE692">
        <f>AE691^0.5</f>
        <v>0.14143528563860722</v>
      </c>
    </row>
    <row r="693" spans="1:48" x14ac:dyDescent="0.2">
      <c r="A693">
        <v>1.2342</v>
      </c>
      <c r="B693">
        <v>67.415000000000006</v>
      </c>
      <c r="C693">
        <f t="shared" ref="C693:C706" si="1141">A693+1</f>
        <v>2.2342</v>
      </c>
      <c r="D693">
        <f t="shared" ref="D693:D706" si="1142">C693-1</f>
        <v>1.2342</v>
      </c>
      <c r="E693">
        <f t="shared" ref="E693:E706" si="1143">D693*100000</f>
        <v>123420</v>
      </c>
      <c r="F693">
        <f t="shared" ref="F693:F706" si="1144">E693/(0.000134)</f>
        <v>921044776.119403</v>
      </c>
      <c r="G693">
        <f t="shared" ref="G693:G706" si="1145">1.25*C693/1</f>
        <v>2.7927499999999998</v>
      </c>
      <c r="H693">
        <f t="shared" ref="H693:H706" si="1146">(((((C693+1)*100000)/2)*28.02)/(8.314*298))/1000</f>
        <v>1.8288526831914471</v>
      </c>
      <c r="I693">
        <f t="shared" ref="I693:I706" si="1147">B693/60000</f>
        <v>1.1235833333333334E-3</v>
      </c>
      <c r="J693">
        <f t="shared" ref="J693:J706" si="1148">I693/51200000</f>
        <v>2.1944986979166668E-11</v>
      </c>
      <c r="AD693" s="4" t="s">
        <v>93</v>
      </c>
      <c r="AE693">
        <f>AE692*100</f>
        <v>14.143528563860722</v>
      </c>
    </row>
    <row r="694" spans="1:48" x14ac:dyDescent="0.2">
      <c r="A694">
        <v>1.2555000000000001</v>
      </c>
      <c r="B694">
        <v>68.488</v>
      </c>
      <c r="C694">
        <f t="shared" si="1141"/>
        <v>2.2555000000000001</v>
      </c>
      <c r="D694">
        <f t="shared" si="1142"/>
        <v>1.2555000000000001</v>
      </c>
      <c r="E694">
        <f t="shared" si="1143"/>
        <v>125550</v>
      </c>
      <c r="F694">
        <f t="shared" si="1144"/>
        <v>936940298.50746262</v>
      </c>
      <c r="G694">
        <f t="shared" si="1145"/>
        <v>2.819375</v>
      </c>
      <c r="H694">
        <f t="shared" si="1146"/>
        <v>1.840897257476271</v>
      </c>
      <c r="I694">
        <f t="shared" si="1147"/>
        <v>1.1414666666666666E-3</v>
      </c>
      <c r="J694">
        <f t="shared" si="1148"/>
        <v>2.2294270833333331E-11</v>
      </c>
    </row>
    <row r="695" spans="1:48" x14ac:dyDescent="0.2">
      <c r="A695">
        <v>1.2722</v>
      </c>
      <c r="B695">
        <v>69.978999999999999</v>
      </c>
      <c r="C695">
        <f t="shared" si="1141"/>
        <v>2.2721999999999998</v>
      </c>
      <c r="D695">
        <f t="shared" si="1142"/>
        <v>1.2721999999999998</v>
      </c>
      <c r="E695">
        <f t="shared" si="1143"/>
        <v>127219.99999999997</v>
      </c>
      <c r="F695">
        <f t="shared" si="1144"/>
        <v>949402985.07462656</v>
      </c>
      <c r="G695">
        <f t="shared" si="1145"/>
        <v>2.8402499999999997</v>
      </c>
      <c r="H695">
        <f t="shared" si="1146"/>
        <v>1.8503406560939499</v>
      </c>
      <c r="I695">
        <f t="shared" si="1147"/>
        <v>1.1663166666666667E-3</v>
      </c>
      <c r="J695">
        <f t="shared" si="1148"/>
        <v>2.2779622395833333E-11</v>
      </c>
    </row>
    <row r="696" spans="1:48" x14ac:dyDescent="0.2">
      <c r="A696">
        <v>1.292</v>
      </c>
      <c r="B696">
        <v>71.337000000000003</v>
      </c>
      <c r="C696">
        <f t="shared" si="1141"/>
        <v>2.2919999999999998</v>
      </c>
      <c r="D696">
        <f t="shared" si="1142"/>
        <v>1.2919999999999998</v>
      </c>
      <c r="E696">
        <f t="shared" si="1143"/>
        <v>129199.99999999999</v>
      </c>
      <c r="F696">
        <f t="shared" si="1144"/>
        <v>964179104.47761178</v>
      </c>
      <c r="G696">
        <f t="shared" si="1145"/>
        <v>2.8649999999999998</v>
      </c>
      <c r="H696">
        <f t="shared" si="1146"/>
        <v>1.8615370209220963</v>
      </c>
      <c r="I696">
        <f t="shared" si="1147"/>
        <v>1.18895E-3</v>
      </c>
      <c r="J696">
        <f t="shared" si="1148"/>
        <v>2.3221679687500001E-11</v>
      </c>
    </row>
    <row r="697" spans="1:48" x14ac:dyDescent="0.2">
      <c r="A697">
        <v>1.3113999999999999</v>
      </c>
      <c r="B697">
        <v>72.914000000000001</v>
      </c>
      <c r="C697">
        <f t="shared" si="1141"/>
        <v>2.3113999999999999</v>
      </c>
      <c r="D697">
        <f t="shared" si="1142"/>
        <v>1.3113999999999999</v>
      </c>
      <c r="E697">
        <f t="shared" si="1143"/>
        <v>131140</v>
      </c>
      <c r="F697">
        <f t="shared" si="1144"/>
        <v>978656716.41791046</v>
      </c>
      <c r="G697">
        <f t="shared" si="1145"/>
        <v>2.8892499999999997</v>
      </c>
      <c r="H697">
        <f t="shared" si="1146"/>
        <v>1.8725071965617952</v>
      </c>
      <c r="I697">
        <f t="shared" si="1147"/>
        <v>1.2152333333333334E-3</v>
      </c>
      <c r="J697">
        <f t="shared" si="1148"/>
        <v>2.3735026041666669E-11</v>
      </c>
    </row>
    <row r="698" spans="1:48" x14ac:dyDescent="0.2">
      <c r="A698">
        <v>1.3324</v>
      </c>
      <c r="B698">
        <v>74.209999999999994</v>
      </c>
      <c r="C698">
        <f t="shared" si="1141"/>
        <v>2.3323999999999998</v>
      </c>
      <c r="D698">
        <f t="shared" si="1142"/>
        <v>1.3323999999999998</v>
      </c>
      <c r="E698">
        <f t="shared" si="1143"/>
        <v>133239.99999999997</v>
      </c>
      <c r="F698">
        <f t="shared" si="1144"/>
        <v>994328358.20895493</v>
      </c>
      <c r="G698">
        <f t="shared" si="1145"/>
        <v>2.9154999999999998</v>
      </c>
      <c r="H698">
        <f t="shared" si="1146"/>
        <v>1.8843821289552836</v>
      </c>
      <c r="I698">
        <f t="shared" si="1147"/>
        <v>1.2368333333333333E-3</v>
      </c>
      <c r="J698">
        <f t="shared" si="1148"/>
        <v>2.4156901041666666E-11</v>
      </c>
    </row>
    <row r="699" spans="1:48" x14ac:dyDescent="0.2">
      <c r="A699">
        <v>1.3512999999999999</v>
      </c>
      <c r="B699">
        <v>75.769000000000005</v>
      </c>
      <c r="C699">
        <f t="shared" si="1141"/>
        <v>2.3513000000000002</v>
      </c>
      <c r="D699">
        <f t="shared" si="1142"/>
        <v>1.3513000000000002</v>
      </c>
      <c r="E699">
        <f t="shared" si="1143"/>
        <v>135130.00000000003</v>
      </c>
      <c r="F699">
        <f t="shared" si="1144"/>
        <v>1008432835.8208957</v>
      </c>
      <c r="G699">
        <f t="shared" si="1145"/>
        <v>2.9391250000000002</v>
      </c>
      <c r="H699">
        <f t="shared" si="1146"/>
        <v>1.895069568109423</v>
      </c>
      <c r="I699">
        <f t="shared" si="1147"/>
        <v>1.2628166666666667E-3</v>
      </c>
      <c r="J699">
        <f t="shared" si="1148"/>
        <v>2.4664388020833334E-11</v>
      </c>
    </row>
    <row r="700" spans="1:48" x14ac:dyDescent="0.2">
      <c r="A700">
        <v>1.3752</v>
      </c>
      <c r="B700">
        <v>77.006</v>
      </c>
      <c r="C700">
        <f t="shared" si="1141"/>
        <v>2.3752</v>
      </c>
      <c r="D700">
        <f t="shared" si="1142"/>
        <v>1.3752</v>
      </c>
      <c r="E700">
        <f t="shared" si="1143"/>
        <v>137520</v>
      </c>
      <c r="F700">
        <f t="shared" si="1144"/>
        <v>1026268656.7164179</v>
      </c>
      <c r="G700">
        <f t="shared" si="1145"/>
        <v>2.9689999999999999</v>
      </c>
      <c r="H700">
        <f t="shared" si="1146"/>
        <v>1.9085843721191553</v>
      </c>
      <c r="I700">
        <f t="shared" si="1147"/>
        <v>1.2834333333333334E-3</v>
      </c>
      <c r="J700">
        <f t="shared" si="1148"/>
        <v>2.5067057291666667E-11</v>
      </c>
    </row>
    <row r="701" spans="1:48" x14ac:dyDescent="0.2">
      <c r="A701">
        <v>1.3912</v>
      </c>
      <c r="B701">
        <v>78.424000000000007</v>
      </c>
      <c r="C701">
        <f t="shared" si="1141"/>
        <v>2.3912</v>
      </c>
      <c r="D701">
        <f t="shared" si="1142"/>
        <v>1.3912</v>
      </c>
      <c r="E701">
        <f t="shared" si="1143"/>
        <v>139120</v>
      </c>
      <c r="F701">
        <f t="shared" si="1144"/>
        <v>1038208955.2238805</v>
      </c>
      <c r="G701">
        <f t="shared" si="1145"/>
        <v>2.9889999999999999</v>
      </c>
      <c r="H701">
        <f t="shared" si="1146"/>
        <v>1.9176319396570514</v>
      </c>
      <c r="I701">
        <f t="shared" si="1147"/>
        <v>1.3070666666666667E-3</v>
      </c>
      <c r="J701">
        <f t="shared" si="1148"/>
        <v>2.5528645833333335E-11</v>
      </c>
    </row>
    <row r="702" spans="1:48" x14ac:dyDescent="0.2">
      <c r="A702">
        <v>1.4136</v>
      </c>
      <c r="B702">
        <v>79.900000000000006</v>
      </c>
      <c r="C702">
        <f t="shared" si="1141"/>
        <v>2.4135999999999997</v>
      </c>
      <c r="D702">
        <f t="shared" si="1142"/>
        <v>1.4135999999999997</v>
      </c>
      <c r="E702">
        <f t="shared" si="1143"/>
        <v>141359.99999999997</v>
      </c>
      <c r="F702">
        <f t="shared" si="1144"/>
        <v>1054925373.1343281</v>
      </c>
      <c r="G702">
        <f t="shared" si="1145"/>
        <v>3.0169999999999995</v>
      </c>
      <c r="H702">
        <f t="shared" si="1146"/>
        <v>1.9302985342101056</v>
      </c>
      <c r="I702">
        <f t="shared" si="1147"/>
        <v>1.3316666666666668E-3</v>
      </c>
      <c r="J702">
        <f t="shared" si="1148"/>
        <v>2.6009114583333334E-11</v>
      </c>
    </row>
    <row r="703" spans="1:48" x14ac:dyDescent="0.2">
      <c r="A703">
        <v>1.4311</v>
      </c>
      <c r="B703">
        <v>81.25</v>
      </c>
      <c r="C703">
        <f t="shared" si="1141"/>
        <v>2.4310999999999998</v>
      </c>
      <c r="D703">
        <f t="shared" si="1142"/>
        <v>1.4310999999999998</v>
      </c>
      <c r="E703">
        <f t="shared" si="1143"/>
        <v>143109.99999999997</v>
      </c>
      <c r="F703">
        <f t="shared" si="1144"/>
        <v>1067985074.6268654</v>
      </c>
      <c r="G703">
        <f t="shared" si="1145"/>
        <v>3.038875</v>
      </c>
      <c r="H703">
        <f t="shared" si="1146"/>
        <v>1.9401943112046793</v>
      </c>
      <c r="I703">
        <f t="shared" si="1147"/>
        <v>1.3541666666666667E-3</v>
      </c>
      <c r="J703">
        <f t="shared" si="1148"/>
        <v>2.6448567708333334E-11</v>
      </c>
    </row>
    <row r="704" spans="1:48" x14ac:dyDescent="0.2">
      <c r="A704">
        <v>1.4521999999999999</v>
      </c>
      <c r="B704">
        <v>82.677999999999997</v>
      </c>
      <c r="C704">
        <f t="shared" si="1141"/>
        <v>2.4521999999999999</v>
      </c>
      <c r="D704">
        <f t="shared" si="1142"/>
        <v>1.4521999999999999</v>
      </c>
      <c r="E704">
        <f t="shared" si="1143"/>
        <v>145220</v>
      </c>
      <c r="F704">
        <f t="shared" si="1144"/>
        <v>1083731343.283582</v>
      </c>
      <c r="G704">
        <f t="shared" si="1145"/>
        <v>3.0652499999999998</v>
      </c>
      <c r="H704">
        <f t="shared" si="1146"/>
        <v>1.9521257908952798</v>
      </c>
      <c r="I704">
        <f t="shared" si="1147"/>
        <v>1.3779666666666665E-3</v>
      </c>
      <c r="J704">
        <f t="shared" si="1148"/>
        <v>2.6913411458333331E-11</v>
      </c>
    </row>
    <row r="705" spans="1:10" x14ac:dyDescent="0.2">
      <c r="A705">
        <v>1.4738</v>
      </c>
      <c r="B705">
        <v>83.926000000000002</v>
      </c>
      <c r="C705">
        <f t="shared" si="1141"/>
        <v>2.4737999999999998</v>
      </c>
      <c r="D705">
        <f t="shared" si="1142"/>
        <v>1.4737999999999998</v>
      </c>
      <c r="E705">
        <f t="shared" si="1143"/>
        <v>147379.99999999997</v>
      </c>
      <c r="F705">
        <f t="shared" si="1144"/>
        <v>1099850746.2686565</v>
      </c>
      <c r="G705">
        <f t="shared" si="1145"/>
        <v>3.0922499999999999</v>
      </c>
      <c r="H705">
        <f t="shared" si="1146"/>
        <v>1.9643400070714392</v>
      </c>
      <c r="I705">
        <f t="shared" si="1147"/>
        <v>1.3987666666666666E-3</v>
      </c>
      <c r="J705">
        <f t="shared" si="1148"/>
        <v>2.7319661458333333E-11</v>
      </c>
    </row>
    <row r="706" spans="1:10" x14ac:dyDescent="0.2">
      <c r="A706">
        <v>1.4912000000000001</v>
      </c>
      <c r="B706">
        <v>85.436999999999998</v>
      </c>
      <c r="C706">
        <f t="shared" si="1141"/>
        <v>2.4912000000000001</v>
      </c>
      <c r="D706">
        <f t="shared" si="1142"/>
        <v>1.4912000000000001</v>
      </c>
      <c r="E706">
        <f t="shared" si="1143"/>
        <v>149120</v>
      </c>
      <c r="F706">
        <f t="shared" si="1144"/>
        <v>1112835820.8955224</v>
      </c>
      <c r="G706">
        <f t="shared" si="1145"/>
        <v>3.1139999999999999</v>
      </c>
      <c r="H706">
        <f t="shared" si="1146"/>
        <v>1.9741792367689011</v>
      </c>
      <c r="I706">
        <f t="shared" si="1147"/>
        <v>1.42395E-3</v>
      </c>
      <c r="J706">
        <f t="shared" si="1148"/>
        <v>2.78115234375E-11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D399"/>
  <sheetViews>
    <sheetView tabSelected="1" topLeftCell="A97" workbookViewId="0">
      <selection activeCell="C82" sqref="C82:D124"/>
    </sheetView>
  </sheetViews>
  <sheetFormatPr baseColWidth="10" defaultColWidth="8.83203125" defaultRowHeight="15" x14ac:dyDescent="0.2"/>
  <cols>
    <col min="1" max="1" width="51.33203125" bestFit="1" customWidth="1"/>
    <col min="2" max="2" width="49.6640625" bestFit="1" customWidth="1"/>
    <col min="3" max="3" width="50.83203125" bestFit="1" customWidth="1"/>
    <col min="4" max="4" width="49.33203125" bestFit="1" customWidth="1"/>
  </cols>
  <sheetData>
    <row r="1" spans="1:4" x14ac:dyDescent="0.2">
      <c r="A1" s="4" t="s">
        <v>2</v>
      </c>
    </row>
    <row r="2" spans="1:4" x14ac:dyDescent="0.2">
      <c r="A2" t="s">
        <v>3</v>
      </c>
      <c r="B2" t="s">
        <v>4</v>
      </c>
      <c r="C2" t="s">
        <v>159</v>
      </c>
      <c r="D2" t="s">
        <v>160</v>
      </c>
    </row>
    <row r="3" spans="1:4" x14ac:dyDescent="0.2">
      <c r="A3">
        <v>0</v>
      </c>
      <c r="B3">
        <v>0</v>
      </c>
      <c r="C3">
        <v>0</v>
      </c>
      <c r="D3">
        <v>0</v>
      </c>
    </row>
    <row r="4" spans="1:4" x14ac:dyDescent="0.2">
      <c r="A4">
        <v>5.2881999999999998E-3</v>
      </c>
      <c r="B4">
        <v>2.1229E-3</v>
      </c>
      <c r="C4">
        <v>5.1517999999999998E-3</v>
      </c>
      <c r="D4">
        <v>0.17799999999999999</v>
      </c>
    </row>
    <row r="5" spans="1:4" x14ac:dyDescent="0.2">
      <c r="A5">
        <v>2.0247000000000001E-2</v>
      </c>
      <c r="B5">
        <v>1.1215000000000001E-3</v>
      </c>
      <c r="C5">
        <v>2.9541999999999999E-2</v>
      </c>
      <c r="D5">
        <v>1.0441</v>
      </c>
    </row>
    <row r="6" spans="1:4" x14ac:dyDescent="0.2">
      <c r="A6">
        <v>4.0279000000000002E-2</v>
      </c>
      <c r="B6">
        <v>2.7236999999999999E-3</v>
      </c>
      <c r="C6">
        <v>6.7096000000000003E-2</v>
      </c>
      <c r="D6">
        <v>2.5243000000000002</v>
      </c>
    </row>
    <row r="7" spans="1:4" x14ac:dyDescent="0.2">
      <c r="A7">
        <v>6.0200999999999998E-2</v>
      </c>
      <c r="B7">
        <v>2.8839999999999998E-3</v>
      </c>
      <c r="C7">
        <v>0.10369</v>
      </c>
      <c r="D7">
        <v>4.0247999999999999</v>
      </c>
    </row>
    <row r="8" spans="1:4" x14ac:dyDescent="0.2">
      <c r="A8">
        <v>8.0103999999999995E-2</v>
      </c>
      <c r="B8">
        <v>2.8839999999999998E-3</v>
      </c>
      <c r="C8">
        <v>0.14068</v>
      </c>
      <c r="D8">
        <v>5.5781000000000001</v>
      </c>
    </row>
    <row r="9" spans="1:4" x14ac:dyDescent="0.2">
      <c r="A9">
        <v>9.9887000000000004E-2</v>
      </c>
      <c r="B9">
        <v>3.5247999999999998E-3</v>
      </c>
      <c r="C9">
        <v>0.17768</v>
      </c>
      <c r="D9">
        <v>7.1833</v>
      </c>
    </row>
    <row r="10" spans="1:4" x14ac:dyDescent="0.2">
      <c r="A10">
        <v>0.12037</v>
      </c>
      <c r="B10">
        <v>9.6132000000000006E-3</v>
      </c>
      <c r="C10">
        <v>0.21656</v>
      </c>
      <c r="D10">
        <v>8.8954000000000004</v>
      </c>
    </row>
    <row r="11" spans="1:4" x14ac:dyDescent="0.2">
      <c r="A11">
        <v>0.13988999999999999</v>
      </c>
      <c r="B11">
        <v>5.4475000000000001E-3</v>
      </c>
      <c r="C11">
        <v>0.25290000000000001</v>
      </c>
      <c r="D11">
        <v>10.625999999999999</v>
      </c>
    </row>
    <row r="12" spans="1:4" x14ac:dyDescent="0.2">
      <c r="A12">
        <v>0.15967999999999999</v>
      </c>
      <c r="B12">
        <v>5.2873E-3</v>
      </c>
      <c r="C12">
        <v>0.29056999999999999</v>
      </c>
      <c r="D12">
        <v>12.384</v>
      </c>
    </row>
    <row r="13" spans="1:4" x14ac:dyDescent="0.2">
      <c r="A13">
        <v>0.17959</v>
      </c>
      <c r="B13">
        <v>7.0496999999999999E-3</v>
      </c>
      <c r="C13">
        <v>0.32863999999999999</v>
      </c>
      <c r="D13">
        <v>14.106999999999999</v>
      </c>
    </row>
    <row r="14" spans="1:4" x14ac:dyDescent="0.2">
      <c r="A14">
        <v>0.19919000000000001</v>
      </c>
      <c r="B14">
        <v>1.3298000000000001E-2</v>
      </c>
      <c r="C14">
        <v>0.36403000000000002</v>
      </c>
      <c r="D14">
        <v>15.882999999999999</v>
      </c>
    </row>
    <row r="15" spans="1:4" x14ac:dyDescent="0.2">
      <c r="A15">
        <v>0.21886</v>
      </c>
      <c r="B15">
        <v>4.4060000000000002E-2</v>
      </c>
      <c r="C15">
        <v>0.40199000000000001</v>
      </c>
      <c r="D15">
        <v>17.754999999999999</v>
      </c>
    </row>
    <row r="16" spans="1:4" x14ac:dyDescent="0.2">
      <c r="A16">
        <v>0.23946999999999999</v>
      </c>
      <c r="B16">
        <v>0.11935999999999999</v>
      </c>
      <c r="C16">
        <v>0.43964999999999999</v>
      </c>
      <c r="D16">
        <v>19.594000000000001</v>
      </c>
    </row>
    <row r="17" spans="1:4" x14ac:dyDescent="0.2">
      <c r="A17">
        <v>0.25890999999999997</v>
      </c>
      <c r="B17">
        <v>0.26495999999999997</v>
      </c>
      <c r="C17">
        <v>0.47591</v>
      </c>
      <c r="D17">
        <v>21.49</v>
      </c>
    </row>
    <row r="18" spans="1:4" x14ac:dyDescent="0.2">
      <c r="A18">
        <v>0.27866000000000002</v>
      </c>
      <c r="B18">
        <v>0.51261999999999996</v>
      </c>
      <c r="C18">
        <v>0.51380999999999999</v>
      </c>
      <c r="D18">
        <v>23.452000000000002</v>
      </c>
    </row>
    <row r="19" spans="1:4" x14ac:dyDescent="0.2">
      <c r="A19">
        <v>0.29862</v>
      </c>
      <c r="B19">
        <v>0.94389000000000001</v>
      </c>
      <c r="C19">
        <v>0.55061000000000004</v>
      </c>
      <c r="D19">
        <v>25.561</v>
      </c>
    </row>
    <row r="20" spans="1:4" x14ac:dyDescent="0.2">
      <c r="A20">
        <v>0.31811</v>
      </c>
      <c r="B20">
        <v>11.211</v>
      </c>
      <c r="C20">
        <v>0.58825000000000005</v>
      </c>
      <c r="D20">
        <v>27.387</v>
      </c>
    </row>
    <row r="21" spans="1:4" x14ac:dyDescent="0.2">
      <c r="A21">
        <v>0.33789999999999998</v>
      </c>
      <c r="B21">
        <v>12.685</v>
      </c>
      <c r="C21">
        <v>0.62524999999999997</v>
      </c>
      <c r="D21">
        <v>29.437000000000001</v>
      </c>
    </row>
    <row r="22" spans="1:4" x14ac:dyDescent="0.2">
      <c r="A22">
        <v>0.35868</v>
      </c>
      <c r="B22">
        <v>14.170999999999999</v>
      </c>
      <c r="C22">
        <v>0.66290000000000004</v>
      </c>
      <c r="D22">
        <v>31.536999999999999</v>
      </c>
    </row>
    <row r="23" spans="1:4" x14ac:dyDescent="0.2">
      <c r="A23">
        <v>0.37808999999999998</v>
      </c>
      <c r="B23">
        <v>15.845000000000001</v>
      </c>
      <c r="C23">
        <v>0.70096000000000003</v>
      </c>
      <c r="D23">
        <v>33.573</v>
      </c>
    </row>
    <row r="24" spans="1:4" x14ac:dyDescent="0.2">
      <c r="A24">
        <v>0.3977</v>
      </c>
      <c r="B24">
        <v>17.239999999999998</v>
      </c>
      <c r="C24">
        <v>0.73819000000000001</v>
      </c>
      <c r="D24">
        <v>35.768999999999998</v>
      </c>
    </row>
    <row r="25" spans="1:4" x14ac:dyDescent="0.2">
      <c r="A25">
        <v>0.41805999999999999</v>
      </c>
      <c r="B25">
        <v>18.469000000000001</v>
      </c>
      <c r="C25">
        <v>0.77458000000000005</v>
      </c>
      <c r="D25">
        <v>38.009</v>
      </c>
    </row>
    <row r="26" spans="1:4" x14ac:dyDescent="0.2">
      <c r="A26">
        <v>0.43736999999999998</v>
      </c>
      <c r="B26">
        <v>19.501999999999999</v>
      </c>
      <c r="C26">
        <v>0.81132000000000004</v>
      </c>
      <c r="D26">
        <v>40.292999999999999</v>
      </c>
    </row>
    <row r="27" spans="1:4" x14ac:dyDescent="0.2">
      <c r="A27" s="4">
        <v>0.45768999999999999</v>
      </c>
      <c r="B27" s="4">
        <v>20.629000000000001</v>
      </c>
      <c r="C27">
        <v>0.84931000000000001</v>
      </c>
      <c r="D27">
        <v>42.381</v>
      </c>
    </row>
    <row r="28" spans="1:4" x14ac:dyDescent="0.2">
      <c r="A28">
        <v>0.47754999999999997</v>
      </c>
      <c r="B28">
        <v>21.670999999999999</v>
      </c>
      <c r="C28">
        <v>0.88666</v>
      </c>
      <c r="D28">
        <v>44.515000000000001</v>
      </c>
    </row>
    <row r="29" spans="1:4" x14ac:dyDescent="0.2">
      <c r="A29">
        <v>0.49669000000000002</v>
      </c>
      <c r="B29">
        <v>22.69</v>
      </c>
      <c r="C29">
        <v>0.92415999999999998</v>
      </c>
      <c r="D29">
        <v>46.988</v>
      </c>
    </row>
    <row r="30" spans="1:4" x14ac:dyDescent="0.2">
      <c r="A30">
        <v>0.51880000000000004</v>
      </c>
      <c r="B30">
        <v>23.702999999999999</v>
      </c>
      <c r="C30">
        <v>0.96165999999999996</v>
      </c>
      <c r="D30">
        <v>49.274999999999999</v>
      </c>
    </row>
    <row r="31" spans="1:4" x14ac:dyDescent="0.2">
      <c r="A31">
        <v>0.53739999999999999</v>
      </c>
      <c r="B31">
        <v>24.84</v>
      </c>
      <c r="C31">
        <v>0.99766999999999995</v>
      </c>
      <c r="D31">
        <v>51.664999999999999</v>
      </c>
    </row>
    <row r="32" spans="1:4" x14ac:dyDescent="0.2">
      <c r="A32">
        <v>0.55647999999999997</v>
      </c>
      <c r="B32">
        <v>25.91</v>
      </c>
      <c r="C32">
        <v>1.0356000000000001</v>
      </c>
      <c r="D32">
        <v>54.121000000000002</v>
      </c>
    </row>
    <row r="33" spans="1:4" x14ac:dyDescent="0.2">
      <c r="A33">
        <v>0.57713999999999999</v>
      </c>
      <c r="B33">
        <v>26.943000000000001</v>
      </c>
      <c r="C33">
        <v>1.0727</v>
      </c>
      <c r="D33">
        <v>56.392000000000003</v>
      </c>
    </row>
    <row r="34" spans="1:4" x14ac:dyDescent="0.2">
      <c r="A34">
        <v>0.59675999999999996</v>
      </c>
      <c r="B34">
        <v>27.975999999999999</v>
      </c>
      <c r="C34">
        <v>1.1094999999999999</v>
      </c>
      <c r="D34">
        <v>58.923999999999999</v>
      </c>
    </row>
    <row r="35" spans="1:4" x14ac:dyDescent="0.2">
      <c r="A35">
        <v>0.61765999999999999</v>
      </c>
      <c r="B35">
        <v>29.085999999999999</v>
      </c>
      <c r="C35">
        <v>1.1473</v>
      </c>
      <c r="D35">
        <v>61.215000000000003</v>
      </c>
    </row>
    <row r="36" spans="1:4" x14ac:dyDescent="0.2">
      <c r="A36">
        <v>0.63671999999999995</v>
      </c>
      <c r="B36">
        <v>30.204000000000001</v>
      </c>
      <c r="C36">
        <v>1.1842999999999999</v>
      </c>
      <c r="D36">
        <v>63.805999999999997</v>
      </c>
    </row>
    <row r="37" spans="1:4" x14ac:dyDescent="0.2">
      <c r="A37">
        <v>0.65608999999999995</v>
      </c>
      <c r="B37">
        <v>31.303000000000001</v>
      </c>
      <c r="C37">
        <v>1.224</v>
      </c>
      <c r="D37">
        <v>66.239999999999995</v>
      </c>
    </row>
    <row r="38" spans="1:4" x14ac:dyDescent="0.2">
      <c r="A38">
        <v>0.67671999999999999</v>
      </c>
      <c r="B38">
        <v>32.445</v>
      </c>
      <c r="C38">
        <v>1.2604</v>
      </c>
      <c r="D38">
        <v>68.786000000000001</v>
      </c>
    </row>
    <row r="39" spans="1:4" x14ac:dyDescent="0.2">
      <c r="A39">
        <v>0.69806000000000001</v>
      </c>
      <c r="B39">
        <v>33.527999999999999</v>
      </c>
      <c r="C39">
        <v>1.2959000000000001</v>
      </c>
      <c r="D39">
        <v>71.332999999999998</v>
      </c>
    </row>
    <row r="40" spans="1:4" x14ac:dyDescent="0.2">
      <c r="A40">
        <v>0.71706000000000003</v>
      </c>
      <c r="B40">
        <v>34.652000000000001</v>
      </c>
      <c r="C40">
        <v>1.3360000000000001</v>
      </c>
      <c r="D40">
        <v>74.159000000000006</v>
      </c>
    </row>
    <row r="41" spans="1:4" x14ac:dyDescent="0.2">
      <c r="A41">
        <v>0.73579000000000006</v>
      </c>
      <c r="B41">
        <v>35.811</v>
      </c>
      <c r="C41">
        <v>1.3701000000000001</v>
      </c>
      <c r="D41">
        <v>76.897999999999996</v>
      </c>
    </row>
    <row r="42" spans="1:4" x14ac:dyDescent="0.2">
      <c r="A42">
        <v>0.75521000000000005</v>
      </c>
      <c r="B42">
        <v>37.084000000000003</v>
      </c>
      <c r="C42">
        <v>1.4112</v>
      </c>
      <c r="D42">
        <v>79.313000000000002</v>
      </c>
    </row>
    <row r="43" spans="1:4" x14ac:dyDescent="0.2">
      <c r="A43">
        <v>0.77646999999999999</v>
      </c>
      <c r="B43">
        <v>38.292999999999999</v>
      </c>
      <c r="C43">
        <v>1.4453</v>
      </c>
      <c r="D43">
        <v>82.078000000000003</v>
      </c>
    </row>
    <row r="44" spans="1:4" x14ac:dyDescent="0.2">
      <c r="A44">
        <v>0.79542000000000002</v>
      </c>
      <c r="B44">
        <v>39.512999999999998</v>
      </c>
      <c r="C44">
        <v>1.4835</v>
      </c>
      <c r="D44">
        <v>84.462000000000003</v>
      </c>
    </row>
    <row r="45" spans="1:4" x14ac:dyDescent="0.2">
      <c r="A45">
        <v>0.81530000000000002</v>
      </c>
      <c r="B45">
        <v>40.640999999999998</v>
      </c>
    </row>
    <row r="46" spans="1:4" x14ac:dyDescent="0.2">
      <c r="A46">
        <v>0.83543000000000001</v>
      </c>
      <c r="B46">
        <v>41.893000000000001</v>
      </c>
    </row>
    <row r="47" spans="1:4" x14ac:dyDescent="0.2">
      <c r="A47">
        <v>0.85567000000000004</v>
      </c>
      <c r="B47">
        <v>42.93</v>
      </c>
    </row>
    <row r="48" spans="1:4" x14ac:dyDescent="0.2">
      <c r="A48">
        <v>0.87465999999999999</v>
      </c>
      <c r="B48">
        <v>44.161000000000001</v>
      </c>
    </row>
    <row r="49" spans="1:2" x14ac:dyDescent="0.2">
      <c r="A49">
        <v>0.89471000000000001</v>
      </c>
      <c r="B49">
        <v>45.384999999999998</v>
      </c>
    </row>
    <row r="50" spans="1:2" x14ac:dyDescent="0.2">
      <c r="A50">
        <v>0.91571999999999998</v>
      </c>
      <c r="B50">
        <v>46.609000000000002</v>
      </c>
    </row>
    <row r="51" spans="1:2" x14ac:dyDescent="0.2">
      <c r="A51">
        <v>0.93459999999999999</v>
      </c>
      <c r="B51">
        <v>47.683999999999997</v>
      </c>
    </row>
    <row r="52" spans="1:2" x14ac:dyDescent="0.2">
      <c r="A52">
        <v>0.95667000000000002</v>
      </c>
      <c r="B52">
        <v>48.962000000000003</v>
      </c>
    </row>
    <row r="53" spans="1:2" x14ac:dyDescent="0.2">
      <c r="A53">
        <v>0.97497</v>
      </c>
      <c r="B53">
        <v>50.329000000000001</v>
      </c>
    </row>
    <row r="54" spans="1:2" x14ac:dyDescent="0.2">
      <c r="A54">
        <v>0.99428000000000005</v>
      </c>
      <c r="B54">
        <v>51.691000000000003</v>
      </c>
    </row>
    <row r="55" spans="1:2" x14ac:dyDescent="0.2">
      <c r="A55">
        <v>1.0135000000000001</v>
      </c>
      <c r="B55">
        <v>53.012</v>
      </c>
    </row>
    <row r="56" spans="1:2" x14ac:dyDescent="0.2">
      <c r="A56">
        <v>1.0345</v>
      </c>
      <c r="B56">
        <v>54.167999999999999</v>
      </c>
    </row>
    <row r="57" spans="1:2" x14ac:dyDescent="0.2">
      <c r="A57">
        <v>1.0536000000000001</v>
      </c>
      <c r="B57">
        <v>55.597000000000001</v>
      </c>
    </row>
    <row r="58" spans="1:2" x14ac:dyDescent="0.2">
      <c r="A58">
        <v>1.0731999999999999</v>
      </c>
      <c r="B58">
        <v>56.856000000000002</v>
      </c>
    </row>
    <row r="59" spans="1:2" x14ac:dyDescent="0.2">
      <c r="A59">
        <v>1.0991</v>
      </c>
      <c r="B59">
        <v>57.578000000000003</v>
      </c>
    </row>
    <row r="60" spans="1:2" x14ac:dyDescent="0.2">
      <c r="A60">
        <v>1.113</v>
      </c>
      <c r="B60">
        <v>59.356999999999999</v>
      </c>
    </row>
    <row r="61" spans="1:2" x14ac:dyDescent="0.2">
      <c r="A61">
        <v>1.1343000000000001</v>
      </c>
      <c r="B61">
        <v>60.707999999999998</v>
      </c>
    </row>
    <row r="62" spans="1:2" x14ac:dyDescent="0.2">
      <c r="A62">
        <v>1.1541999999999999</v>
      </c>
      <c r="B62">
        <v>61.780999999999999</v>
      </c>
    </row>
    <row r="63" spans="1:2" x14ac:dyDescent="0.2">
      <c r="A63">
        <v>1.1734</v>
      </c>
      <c r="B63">
        <v>63.304000000000002</v>
      </c>
    </row>
    <row r="64" spans="1:2" x14ac:dyDescent="0.2">
      <c r="A64">
        <v>1.1991000000000001</v>
      </c>
      <c r="B64">
        <v>64.626999999999995</v>
      </c>
    </row>
    <row r="65" spans="1:2" x14ac:dyDescent="0.2">
      <c r="A65">
        <v>1.2129000000000001</v>
      </c>
      <c r="B65">
        <v>65.680000000000007</v>
      </c>
    </row>
    <row r="66" spans="1:2" x14ac:dyDescent="0.2">
      <c r="A66" s="4">
        <v>1.2342</v>
      </c>
      <c r="B66" s="4">
        <v>67.415000000000006</v>
      </c>
    </row>
    <row r="67" spans="1:2" x14ac:dyDescent="0.2">
      <c r="A67">
        <v>1.2555000000000001</v>
      </c>
      <c r="B67">
        <v>68.488</v>
      </c>
    </row>
    <row r="68" spans="1:2" x14ac:dyDescent="0.2">
      <c r="A68">
        <v>1.2722</v>
      </c>
      <c r="B68">
        <v>69.978999999999999</v>
      </c>
    </row>
    <row r="69" spans="1:2" x14ac:dyDescent="0.2">
      <c r="A69">
        <v>1.292</v>
      </c>
      <c r="B69">
        <v>71.337000000000003</v>
      </c>
    </row>
    <row r="70" spans="1:2" x14ac:dyDescent="0.2">
      <c r="A70">
        <v>1.3113999999999999</v>
      </c>
      <c r="B70">
        <v>72.914000000000001</v>
      </c>
    </row>
    <row r="71" spans="1:2" x14ac:dyDescent="0.2">
      <c r="A71">
        <v>1.3324</v>
      </c>
      <c r="B71">
        <v>74.209999999999994</v>
      </c>
    </row>
    <row r="72" spans="1:2" x14ac:dyDescent="0.2">
      <c r="A72">
        <v>1.3512999999999999</v>
      </c>
      <c r="B72">
        <v>75.769000000000005</v>
      </c>
    </row>
    <row r="73" spans="1:2" x14ac:dyDescent="0.2">
      <c r="A73">
        <v>1.3752</v>
      </c>
      <c r="B73">
        <v>77.006</v>
      </c>
    </row>
    <row r="74" spans="1:2" x14ac:dyDescent="0.2">
      <c r="A74">
        <v>1.3912</v>
      </c>
      <c r="B74">
        <v>78.424000000000007</v>
      </c>
    </row>
    <row r="75" spans="1:2" x14ac:dyDescent="0.2">
      <c r="A75">
        <v>1.4136</v>
      </c>
      <c r="B75">
        <v>79.900000000000006</v>
      </c>
    </row>
    <row r="76" spans="1:2" x14ac:dyDescent="0.2">
      <c r="A76">
        <v>1.4311</v>
      </c>
      <c r="B76">
        <v>81.25</v>
      </c>
    </row>
    <row r="77" spans="1:2" x14ac:dyDescent="0.2">
      <c r="A77">
        <v>1.4521999999999999</v>
      </c>
      <c r="B77">
        <v>82.677999999999997</v>
      </c>
    </row>
    <row r="78" spans="1:2" x14ac:dyDescent="0.2">
      <c r="A78">
        <v>1.4738</v>
      </c>
      <c r="B78">
        <v>83.926000000000002</v>
      </c>
    </row>
    <row r="79" spans="1:2" x14ac:dyDescent="0.2">
      <c r="A79">
        <v>1.4912000000000001</v>
      </c>
      <c r="B79">
        <v>85.436999999999998</v>
      </c>
    </row>
    <row r="81" spans="1:4" x14ac:dyDescent="0.2">
      <c r="A81" s="4" t="s">
        <v>0</v>
      </c>
    </row>
    <row r="82" spans="1:4" x14ac:dyDescent="0.2">
      <c r="A82" t="s">
        <v>161</v>
      </c>
      <c r="B82" t="s">
        <v>162</v>
      </c>
      <c r="C82" t="s">
        <v>163</v>
      </c>
      <c r="D82" t="s">
        <v>164</v>
      </c>
    </row>
    <row r="83" spans="1:4" x14ac:dyDescent="0.2">
      <c r="A83">
        <v>0</v>
      </c>
      <c r="B83">
        <v>0</v>
      </c>
      <c r="C83">
        <v>0</v>
      </c>
      <c r="D83">
        <v>0</v>
      </c>
    </row>
    <row r="84" spans="1:4" x14ac:dyDescent="0.2">
      <c r="A84">
        <v>5.5598000000000002E-3</v>
      </c>
      <c r="B84">
        <v>3.4047000000000001E-3</v>
      </c>
      <c r="C84">
        <v>5.1916999999999996E-3</v>
      </c>
      <c r="D84">
        <v>5.4314000000000001E-2</v>
      </c>
    </row>
    <row r="85" spans="1:4" x14ac:dyDescent="0.2">
      <c r="A85">
        <v>2.0500999999999998E-2</v>
      </c>
      <c r="B85">
        <v>4.0055000000000004E-3</v>
      </c>
      <c r="C85">
        <v>2.9479999999999999E-2</v>
      </c>
      <c r="D85">
        <v>0.29941000000000001</v>
      </c>
    </row>
    <row r="86" spans="1:4" x14ac:dyDescent="0.2">
      <c r="A86">
        <v>4.0427999999999999E-2</v>
      </c>
      <c r="B86">
        <v>3.6851000000000002E-3</v>
      </c>
      <c r="C86">
        <v>6.7873000000000003E-2</v>
      </c>
      <c r="D86">
        <v>0.59240999999999999</v>
      </c>
    </row>
    <row r="87" spans="1:4" x14ac:dyDescent="0.2">
      <c r="A87">
        <v>6.0285999999999999E-2</v>
      </c>
      <c r="B87">
        <v>6.2486E-3</v>
      </c>
      <c r="C87">
        <v>0.10389</v>
      </c>
      <c r="D87">
        <v>0.79854000000000003</v>
      </c>
    </row>
    <row r="88" spans="1:4" x14ac:dyDescent="0.2">
      <c r="A88">
        <v>8.0138000000000001E-2</v>
      </c>
      <c r="B88">
        <v>4.6864000000000003E-3</v>
      </c>
      <c r="C88">
        <v>0.14141999999999999</v>
      </c>
      <c r="D88">
        <v>0.90364</v>
      </c>
    </row>
    <row r="89" spans="1:4" x14ac:dyDescent="0.2">
      <c r="A89">
        <v>0.10008</v>
      </c>
      <c r="B89">
        <v>4.8066000000000003E-3</v>
      </c>
      <c r="C89">
        <v>0.18187</v>
      </c>
      <c r="D89">
        <v>0.84763999999999995</v>
      </c>
    </row>
    <row r="90" spans="1:4" x14ac:dyDescent="0.2">
      <c r="A90">
        <v>0.11992</v>
      </c>
      <c r="B90">
        <v>5.6077000000000002E-3</v>
      </c>
      <c r="C90">
        <v>0.21787999999999999</v>
      </c>
      <c r="D90">
        <v>0.89575000000000005</v>
      </c>
    </row>
    <row r="91" spans="1:4" x14ac:dyDescent="0.2">
      <c r="A91">
        <v>0.13971</v>
      </c>
      <c r="B91">
        <v>5.4475000000000001E-3</v>
      </c>
      <c r="C91">
        <v>0.25599</v>
      </c>
      <c r="D91">
        <v>0.91405000000000003</v>
      </c>
    </row>
    <row r="92" spans="1:4" x14ac:dyDescent="0.2">
      <c r="A92">
        <v>0.15972</v>
      </c>
      <c r="B92">
        <v>5.4475000000000001E-3</v>
      </c>
      <c r="C92">
        <v>0.29405999999999999</v>
      </c>
      <c r="D92">
        <v>0.92462999999999995</v>
      </c>
    </row>
    <row r="93" spans="1:4" x14ac:dyDescent="0.2">
      <c r="A93">
        <v>0.17960000000000001</v>
      </c>
      <c r="B93">
        <v>5.9281000000000004E-3</v>
      </c>
      <c r="C93">
        <v>0.33106999999999998</v>
      </c>
      <c r="D93">
        <v>0.94510000000000005</v>
      </c>
    </row>
    <row r="94" spans="1:4" x14ac:dyDescent="0.2">
      <c r="A94">
        <v>0.19941</v>
      </c>
      <c r="B94">
        <v>5.6077000000000002E-3</v>
      </c>
      <c r="C94">
        <v>0.36630000000000001</v>
      </c>
      <c r="D94">
        <v>0.98916000000000004</v>
      </c>
    </row>
    <row r="95" spans="1:4" x14ac:dyDescent="0.2">
      <c r="A95">
        <v>0.21923999999999999</v>
      </c>
      <c r="B95">
        <v>6.0882999999999996E-3</v>
      </c>
      <c r="C95">
        <v>0.40365000000000001</v>
      </c>
      <c r="D95">
        <v>1.0865</v>
      </c>
    </row>
    <row r="96" spans="1:4" x14ac:dyDescent="0.2">
      <c r="A96">
        <v>0.23959</v>
      </c>
      <c r="B96">
        <v>1.2978E-2</v>
      </c>
      <c r="C96">
        <v>0.44046999999999997</v>
      </c>
      <c r="D96">
        <v>1.3148</v>
      </c>
    </row>
    <row r="97" spans="1:4" x14ac:dyDescent="0.2">
      <c r="A97">
        <v>0.25917000000000001</v>
      </c>
      <c r="B97">
        <v>1.5141E-2</v>
      </c>
      <c r="C97">
        <v>0.47637000000000002</v>
      </c>
      <c r="D97">
        <v>1.6425000000000001</v>
      </c>
    </row>
    <row r="98" spans="1:4" x14ac:dyDescent="0.2">
      <c r="A98">
        <v>0.27881</v>
      </c>
      <c r="B98">
        <v>1.6863E-2</v>
      </c>
      <c r="C98">
        <v>0.51400000000000001</v>
      </c>
      <c r="D98">
        <v>2.1242000000000001</v>
      </c>
    </row>
    <row r="99" spans="1:4" x14ac:dyDescent="0.2">
      <c r="A99">
        <v>0.29870999999999998</v>
      </c>
      <c r="B99">
        <v>2.3713000000000001E-2</v>
      </c>
      <c r="C99">
        <v>0.55139000000000005</v>
      </c>
      <c r="D99">
        <v>2.8273000000000001</v>
      </c>
    </row>
    <row r="100" spans="1:4" x14ac:dyDescent="0.2">
      <c r="A100">
        <v>0.31823000000000001</v>
      </c>
      <c r="B100">
        <v>3.2844999999999999E-2</v>
      </c>
      <c r="C100">
        <v>0.58928999999999998</v>
      </c>
      <c r="D100">
        <v>3.7932999999999999</v>
      </c>
    </row>
    <row r="101" spans="1:4" x14ac:dyDescent="0.2">
      <c r="A101">
        <v>0.33817999999999998</v>
      </c>
      <c r="B101">
        <v>5.3512999999999998E-2</v>
      </c>
      <c r="C101">
        <v>0.62568000000000001</v>
      </c>
      <c r="D101">
        <v>5.0145999999999997</v>
      </c>
    </row>
    <row r="102" spans="1:4" x14ac:dyDescent="0.2">
      <c r="A102">
        <v>0.35843999999999998</v>
      </c>
      <c r="B102">
        <v>8.1031000000000006E-2</v>
      </c>
      <c r="C102">
        <v>0.66330999999999996</v>
      </c>
      <c r="D102">
        <v>6.1482000000000001</v>
      </c>
    </row>
    <row r="103" spans="1:4" x14ac:dyDescent="0.2">
      <c r="A103">
        <v>0.37775999999999998</v>
      </c>
      <c r="B103">
        <v>0.1168</v>
      </c>
      <c r="C103">
        <v>0.70021</v>
      </c>
      <c r="D103">
        <v>7.6624999999999996</v>
      </c>
    </row>
    <row r="104" spans="1:4" x14ac:dyDescent="0.2">
      <c r="A104">
        <v>0.39787</v>
      </c>
      <c r="B104">
        <v>0.17152000000000001</v>
      </c>
      <c r="C104">
        <v>0.73794999999999999</v>
      </c>
      <c r="D104">
        <v>9.1867000000000001</v>
      </c>
    </row>
    <row r="105" spans="1:4" x14ac:dyDescent="0.2">
      <c r="A105">
        <v>0.41802</v>
      </c>
      <c r="B105">
        <v>0.23499999999999999</v>
      </c>
      <c r="C105">
        <v>0.77568999999999999</v>
      </c>
      <c r="D105">
        <v>10.664</v>
      </c>
    </row>
    <row r="106" spans="1:4" x14ac:dyDescent="0.2">
      <c r="A106">
        <v>0.43822</v>
      </c>
      <c r="B106">
        <v>0.34871999999999997</v>
      </c>
      <c r="C106">
        <v>0.81220999999999999</v>
      </c>
      <c r="D106">
        <v>12.191000000000001</v>
      </c>
    </row>
    <row r="107" spans="1:4" x14ac:dyDescent="0.2">
      <c r="A107">
        <v>0.45823999999999998</v>
      </c>
      <c r="B107">
        <v>0.48882999999999999</v>
      </c>
      <c r="C107">
        <v>0.84897</v>
      </c>
      <c r="D107">
        <v>13.952</v>
      </c>
    </row>
    <row r="108" spans="1:4" x14ac:dyDescent="0.2">
      <c r="A108">
        <v>0.47810000000000002</v>
      </c>
      <c r="B108">
        <v>0.62758000000000003</v>
      </c>
      <c r="C108">
        <v>0.88753000000000004</v>
      </c>
      <c r="D108">
        <v>15.685</v>
      </c>
    </row>
    <row r="109" spans="1:4" x14ac:dyDescent="0.2">
      <c r="A109">
        <v>0.49717</v>
      </c>
      <c r="B109">
        <v>0.87836000000000003</v>
      </c>
      <c r="C109">
        <v>0.92376999999999998</v>
      </c>
      <c r="D109">
        <v>17.603000000000002</v>
      </c>
    </row>
    <row r="110" spans="1:4" x14ac:dyDescent="0.2">
      <c r="A110">
        <v>0.51665000000000005</v>
      </c>
      <c r="B110">
        <v>1.1777</v>
      </c>
      <c r="C110">
        <v>0.96142000000000005</v>
      </c>
      <c r="D110">
        <v>19.044</v>
      </c>
    </row>
    <row r="111" spans="1:4" x14ac:dyDescent="0.2">
      <c r="A111">
        <v>0.53774</v>
      </c>
      <c r="B111">
        <v>1.5859000000000001</v>
      </c>
      <c r="C111">
        <v>1.0005999999999999</v>
      </c>
      <c r="D111">
        <v>21.166</v>
      </c>
    </row>
    <row r="112" spans="1:4" x14ac:dyDescent="0.2">
      <c r="A112">
        <v>0.55779000000000001</v>
      </c>
      <c r="B112">
        <v>2.0867</v>
      </c>
      <c r="C112">
        <v>1.0356000000000001</v>
      </c>
      <c r="D112">
        <v>22.885000000000002</v>
      </c>
    </row>
    <row r="113" spans="1:4" x14ac:dyDescent="0.2">
      <c r="A113">
        <v>0.57726</v>
      </c>
      <c r="B113">
        <v>2.5726</v>
      </c>
      <c r="C113">
        <v>1.0721000000000001</v>
      </c>
      <c r="D113">
        <v>24.632999999999999</v>
      </c>
    </row>
    <row r="114" spans="1:4" x14ac:dyDescent="0.2">
      <c r="A114">
        <v>0.59728000000000003</v>
      </c>
      <c r="B114">
        <v>3.2921999999999998</v>
      </c>
      <c r="C114">
        <v>1.1116999999999999</v>
      </c>
      <c r="D114">
        <v>26.22</v>
      </c>
    </row>
    <row r="115" spans="1:4" x14ac:dyDescent="0.2">
      <c r="A115">
        <v>0.61599999999999999</v>
      </c>
      <c r="B115">
        <v>4.0289000000000001</v>
      </c>
      <c r="C115">
        <v>1.1473</v>
      </c>
      <c r="D115">
        <v>28.210999999999999</v>
      </c>
    </row>
    <row r="116" spans="1:4" x14ac:dyDescent="0.2">
      <c r="A116">
        <v>0.63604000000000005</v>
      </c>
      <c r="B116">
        <v>4.8897000000000004</v>
      </c>
      <c r="C116">
        <v>1.1842999999999999</v>
      </c>
      <c r="D116">
        <v>29.893000000000001</v>
      </c>
    </row>
    <row r="117" spans="1:4" x14ac:dyDescent="0.2">
      <c r="A117">
        <v>0.65583000000000002</v>
      </c>
      <c r="B117">
        <v>5.6878000000000002</v>
      </c>
      <c r="C117">
        <v>1.2226999999999999</v>
      </c>
      <c r="D117">
        <v>31.632000000000001</v>
      </c>
    </row>
    <row r="118" spans="1:4" x14ac:dyDescent="0.2">
      <c r="A118">
        <v>0.67713000000000001</v>
      </c>
      <c r="B118">
        <v>6.5625999999999998</v>
      </c>
      <c r="C118">
        <v>1.2592000000000001</v>
      </c>
      <c r="D118">
        <v>33.371000000000002</v>
      </c>
    </row>
    <row r="119" spans="1:4" x14ac:dyDescent="0.2">
      <c r="A119">
        <v>0.69584000000000001</v>
      </c>
      <c r="B119">
        <v>7.4629000000000003</v>
      </c>
      <c r="C119">
        <v>1.2961</v>
      </c>
      <c r="D119">
        <v>35.798999999999999</v>
      </c>
    </row>
    <row r="120" spans="1:4" x14ac:dyDescent="0.2">
      <c r="A120" s="4">
        <v>0.71497999999999995</v>
      </c>
      <c r="B120" s="4">
        <v>8.4730000000000008</v>
      </c>
      <c r="C120">
        <v>1.3344</v>
      </c>
      <c r="D120">
        <v>37.43</v>
      </c>
    </row>
    <row r="121" spans="1:4" x14ac:dyDescent="0.2">
      <c r="A121">
        <v>0.73760999999999999</v>
      </c>
      <c r="B121">
        <v>9.5551999999999992</v>
      </c>
      <c r="C121">
        <v>1.3735999999999999</v>
      </c>
      <c r="D121">
        <v>39.472999999999999</v>
      </c>
    </row>
    <row r="122" spans="1:4" x14ac:dyDescent="0.2">
      <c r="A122">
        <v>0.75600000000000001</v>
      </c>
      <c r="B122">
        <v>10.347</v>
      </c>
      <c r="C122">
        <v>1.4078999999999999</v>
      </c>
      <c r="D122">
        <v>41.350999999999999</v>
      </c>
    </row>
    <row r="123" spans="1:4" x14ac:dyDescent="0.2">
      <c r="A123">
        <v>0.77612000000000003</v>
      </c>
      <c r="B123">
        <v>11.007999999999999</v>
      </c>
      <c r="C123">
        <v>1.4446000000000001</v>
      </c>
      <c r="D123">
        <v>43.197000000000003</v>
      </c>
    </row>
    <row r="124" spans="1:4" x14ac:dyDescent="0.2">
      <c r="A124">
        <v>0.79512000000000005</v>
      </c>
      <c r="B124">
        <v>11.945</v>
      </c>
      <c r="C124">
        <v>1.482</v>
      </c>
      <c r="D124">
        <v>44.561</v>
      </c>
    </row>
    <row r="125" spans="1:4" x14ac:dyDescent="0.2">
      <c r="A125">
        <v>0.81606999999999996</v>
      </c>
      <c r="B125">
        <v>13.005000000000001</v>
      </c>
    </row>
    <row r="126" spans="1:4" x14ac:dyDescent="0.2">
      <c r="A126">
        <v>0.83574999999999999</v>
      </c>
      <c r="B126">
        <v>13.936</v>
      </c>
    </row>
    <row r="127" spans="1:4" x14ac:dyDescent="0.2">
      <c r="A127">
        <v>0.85435000000000005</v>
      </c>
      <c r="B127">
        <v>14.858000000000001</v>
      </c>
    </row>
    <row r="128" spans="1:4" x14ac:dyDescent="0.2">
      <c r="A128">
        <v>0.87485000000000002</v>
      </c>
      <c r="B128">
        <v>15.801</v>
      </c>
    </row>
    <row r="129" spans="1:2" x14ac:dyDescent="0.2">
      <c r="A129">
        <v>0.89478000000000002</v>
      </c>
      <c r="B129">
        <v>16.847999999999999</v>
      </c>
    </row>
    <row r="130" spans="1:2" x14ac:dyDescent="0.2">
      <c r="A130">
        <v>0.91415000000000002</v>
      </c>
      <c r="B130">
        <v>17.722000000000001</v>
      </c>
    </row>
    <row r="131" spans="1:2" x14ac:dyDescent="0.2">
      <c r="A131">
        <v>0.93759000000000003</v>
      </c>
      <c r="B131">
        <v>18.603999999999999</v>
      </c>
    </row>
    <row r="132" spans="1:2" x14ac:dyDescent="0.2">
      <c r="A132">
        <v>0.95406000000000002</v>
      </c>
      <c r="B132">
        <v>19.53</v>
      </c>
    </row>
    <row r="133" spans="1:2" x14ac:dyDescent="0.2">
      <c r="A133">
        <v>0.97463999999999995</v>
      </c>
      <c r="B133">
        <v>20.748000000000001</v>
      </c>
    </row>
    <row r="134" spans="1:2" x14ac:dyDescent="0.2">
      <c r="A134">
        <v>0.99526999999999999</v>
      </c>
      <c r="B134">
        <v>21.718</v>
      </c>
    </row>
    <row r="135" spans="1:2" x14ac:dyDescent="0.2">
      <c r="A135">
        <v>1.0144</v>
      </c>
      <c r="B135">
        <v>22.696000000000002</v>
      </c>
    </row>
    <row r="136" spans="1:2" x14ac:dyDescent="0.2">
      <c r="A136">
        <v>1.0330999999999999</v>
      </c>
      <c r="B136">
        <v>23.623000000000001</v>
      </c>
    </row>
    <row r="137" spans="1:2" x14ac:dyDescent="0.2">
      <c r="A137">
        <v>1.0557000000000001</v>
      </c>
      <c r="B137">
        <v>24.623999999999999</v>
      </c>
    </row>
    <row r="138" spans="1:2" x14ac:dyDescent="0.2">
      <c r="A138">
        <v>1.0758000000000001</v>
      </c>
      <c r="B138">
        <v>25.504999999999999</v>
      </c>
    </row>
    <row r="139" spans="1:2" x14ac:dyDescent="0.2">
      <c r="A139">
        <v>1.0972</v>
      </c>
      <c r="B139">
        <v>26.558</v>
      </c>
    </row>
    <row r="140" spans="1:2" x14ac:dyDescent="0.2">
      <c r="A140">
        <v>1.1145</v>
      </c>
      <c r="B140">
        <v>27.425000000000001</v>
      </c>
    </row>
    <row r="141" spans="1:2" x14ac:dyDescent="0.2">
      <c r="A141">
        <v>1.1346000000000001</v>
      </c>
      <c r="B141">
        <v>28.442</v>
      </c>
    </row>
    <row r="142" spans="1:2" x14ac:dyDescent="0.2">
      <c r="A142">
        <v>1.1539999999999999</v>
      </c>
      <c r="B142">
        <v>29.318000000000001</v>
      </c>
    </row>
    <row r="143" spans="1:2" x14ac:dyDescent="0.2">
      <c r="A143">
        <v>1.1733</v>
      </c>
      <c r="B143">
        <v>30.129000000000001</v>
      </c>
    </row>
    <row r="144" spans="1:2" x14ac:dyDescent="0.2">
      <c r="A144">
        <v>1.1936</v>
      </c>
      <c r="B144">
        <v>31.013000000000002</v>
      </c>
    </row>
    <row r="145" spans="1:2" x14ac:dyDescent="0.2">
      <c r="A145">
        <v>1.2131000000000001</v>
      </c>
      <c r="B145">
        <v>32.095999999999997</v>
      </c>
    </row>
    <row r="146" spans="1:2" x14ac:dyDescent="0.2">
      <c r="A146" s="4">
        <v>1.2330000000000001</v>
      </c>
      <c r="B146" s="4">
        <v>33.200000000000003</v>
      </c>
    </row>
    <row r="147" spans="1:2" x14ac:dyDescent="0.2">
      <c r="A147">
        <v>1.2522</v>
      </c>
      <c r="B147">
        <v>34.661999999999999</v>
      </c>
    </row>
    <row r="148" spans="1:2" x14ac:dyDescent="0.2">
      <c r="A148">
        <v>1.2733000000000001</v>
      </c>
      <c r="B148">
        <v>35.588999999999999</v>
      </c>
    </row>
    <row r="149" spans="1:2" x14ac:dyDescent="0.2">
      <c r="A149">
        <v>1.2932999999999999</v>
      </c>
      <c r="B149">
        <v>36.122</v>
      </c>
    </row>
    <row r="150" spans="1:2" x14ac:dyDescent="0.2">
      <c r="A150">
        <v>1.3118000000000001</v>
      </c>
      <c r="B150">
        <v>37.381</v>
      </c>
    </row>
    <row r="151" spans="1:2" x14ac:dyDescent="0.2">
      <c r="A151">
        <v>1.3318000000000001</v>
      </c>
      <c r="B151">
        <v>38.5</v>
      </c>
    </row>
    <row r="152" spans="1:2" x14ac:dyDescent="0.2">
      <c r="A152">
        <v>1.3521000000000001</v>
      </c>
      <c r="B152">
        <v>39.545999999999999</v>
      </c>
    </row>
    <row r="153" spans="1:2" x14ac:dyDescent="0.2">
      <c r="A153">
        <v>1.3720000000000001</v>
      </c>
      <c r="B153">
        <v>40.555</v>
      </c>
    </row>
    <row r="154" spans="1:2" x14ac:dyDescent="0.2">
      <c r="A154">
        <v>1.3912</v>
      </c>
      <c r="B154">
        <v>41.481999999999999</v>
      </c>
    </row>
    <row r="155" spans="1:2" x14ac:dyDescent="0.2">
      <c r="A155">
        <v>1.411</v>
      </c>
      <c r="B155">
        <v>42.517000000000003</v>
      </c>
    </row>
    <row r="156" spans="1:2" x14ac:dyDescent="0.2">
      <c r="A156">
        <v>1.4323999999999999</v>
      </c>
      <c r="B156">
        <v>43.421999999999997</v>
      </c>
    </row>
    <row r="157" spans="1:2" x14ac:dyDescent="0.2">
      <c r="A157">
        <v>1.4521999999999999</v>
      </c>
      <c r="B157">
        <v>44.427</v>
      </c>
    </row>
    <row r="158" spans="1:2" x14ac:dyDescent="0.2">
      <c r="A158">
        <v>1.4786999999999999</v>
      </c>
      <c r="B158">
        <v>45.040999999999997</v>
      </c>
    </row>
    <row r="159" spans="1:2" x14ac:dyDescent="0.2">
      <c r="A159">
        <v>1.4955000000000001</v>
      </c>
      <c r="B159">
        <v>46.177</v>
      </c>
    </row>
    <row r="161" spans="1:4" x14ac:dyDescent="0.2">
      <c r="A161" s="4" t="s">
        <v>165</v>
      </c>
    </row>
    <row r="162" spans="1:4" x14ac:dyDescent="0.2">
      <c r="A162" t="s">
        <v>166</v>
      </c>
      <c r="B162" t="s">
        <v>167</v>
      </c>
      <c r="C162" t="s">
        <v>168</v>
      </c>
      <c r="D162" t="s">
        <v>169</v>
      </c>
    </row>
    <row r="163" spans="1:4" x14ac:dyDescent="0.2">
      <c r="A163">
        <v>0</v>
      </c>
      <c r="B163">
        <v>0</v>
      </c>
      <c r="C163">
        <v>0</v>
      </c>
      <c r="D163">
        <v>0</v>
      </c>
    </row>
    <row r="164" spans="1:4" x14ac:dyDescent="0.2">
      <c r="A164">
        <v>5.4711999999999998E-3</v>
      </c>
      <c r="B164">
        <v>1.1215000000000001E-3</v>
      </c>
      <c r="C164">
        <v>5.2608999999999998E-3</v>
      </c>
      <c r="D164">
        <v>0.11967999999999999</v>
      </c>
    </row>
    <row r="165" spans="1:4" x14ac:dyDescent="0.2">
      <c r="A165">
        <v>2.0268999999999999E-2</v>
      </c>
      <c r="B165">
        <v>1.9226E-3</v>
      </c>
      <c r="C165">
        <v>2.9056999999999999E-2</v>
      </c>
      <c r="D165">
        <v>0.68622000000000005</v>
      </c>
    </row>
    <row r="166" spans="1:4" x14ac:dyDescent="0.2">
      <c r="A166">
        <v>4.0312000000000001E-2</v>
      </c>
      <c r="B166">
        <v>4.1656999999999996E-3</v>
      </c>
      <c r="C166">
        <v>6.6328999999999999E-2</v>
      </c>
      <c r="D166">
        <v>1.5384</v>
      </c>
    </row>
    <row r="167" spans="1:4" x14ac:dyDescent="0.2">
      <c r="A167">
        <v>6.0164000000000002E-2</v>
      </c>
      <c r="B167">
        <v>3.3646000000000001E-3</v>
      </c>
      <c r="C167">
        <v>0.10390000000000001</v>
      </c>
      <c r="D167">
        <v>2.3073999999999999</v>
      </c>
    </row>
    <row r="168" spans="1:4" x14ac:dyDescent="0.2">
      <c r="A168">
        <v>8.0128000000000005E-2</v>
      </c>
      <c r="B168">
        <v>3.8452999999999998E-3</v>
      </c>
      <c r="C168">
        <v>0.14093</v>
      </c>
      <c r="D168">
        <v>2.9184000000000001</v>
      </c>
    </row>
    <row r="169" spans="1:4" x14ac:dyDescent="0.2">
      <c r="A169">
        <v>9.9904999999999994E-2</v>
      </c>
      <c r="B169">
        <v>3.2044E-3</v>
      </c>
      <c r="C169">
        <v>0.17846000000000001</v>
      </c>
      <c r="D169">
        <v>3.3281000000000001</v>
      </c>
    </row>
    <row r="170" spans="1:4" x14ac:dyDescent="0.2">
      <c r="A170">
        <v>0.1202</v>
      </c>
      <c r="B170">
        <v>8.5717999999999992E-3</v>
      </c>
      <c r="C170">
        <v>0.21582000000000001</v>
      </c>
      <c r="D170">
        <v>3.6004999999999998</v>
      </c>
    </row>
    <row r="171" spans="1:4" x14ac:dyDescent="0.2">
      <c r="A171">
        <v>0.14004</v>
      </c>
      <c r="B171">
        <v>7.6505000000000002E-3</v>
      </c>
      <c r="C171">
        <v>0.25297999999999998</v>
      </c>
      <c r="D171">
        <v>3.8239999999999998</v>
      </c>
    </row>
    <row r="172" spans="1:4" x14ac:dyDescent="0.2">
      <c r="A172">
        <v>0.15994</v>
      </c>
      <c r="B172">
        <v>8.2512999999999996E-3</v>
      </c>
      <c r="C172">
        <v>0.29021000000000002</v>
      </c>
      <c r="D172">
        <v>4.1069000000000004</v>
      </c>
    </row>
    <row r="173" spans="1:4" x14ac:dyDescent="0.2">
      <c r="A173">
        <v>0.17971000000000001</v>
      </c>
      <c r="B173">
        <v>7.8507999999999998E-3</v>
      </c>
      <c r="C173">
        <v>0.32858999999999999</v>
      </c>
      <c r="D173">
        <v>4.5297000000000001</v>
      </c>
    </row>
    <row r="174" spans="1:4" x14ac:dyDescent="0.2">
      <c r="A174">
        <v>0.19966999999999999</v>
      </c>
      <c r="B174">
        <v>8.4916000000000002E-3</v>
      </c>
      <c r="C174">
        <v>0.36537999999999998</v>
      </c>
      <c r="D174">
        <v>5.0941999999999998</v>
      </c>
    </row>
    <row r="175" spans="1:4" x14ac:dyDescent="0.2">
      <c r="A175">
        <v>0.2195</v>
      </c>
      <c r="B175">
        <v>8.3313999999999992E-3</v>
      </c>
      <c r="C175">
        <v>0.40218999999999999</v>
      </c>
      <c r="D175">
        <v>5.8480999999999996</v>
      </c>
    </row>
    <row r="176" spans="1:4" x14ac:dyDescent="0.2">
      <c r="A176">
        <v>0.23919000000000001</v>
      </c>
      <c r="B176">
        <v>1.1535999999999999E-2</v>
      </c>
      <c r="C176">
        <v>0.43976999999999999</v>
      </c>
      <c r="D176">
        <v>6.7728999999999999</v>
      </c>
    </row>
    <row r="177" spans="1:4" x14ac:dyDescent="0.2">
      <c r="A177">
        <v>0.25889000000000001</v>
      </c>
      <c r="B177">
        <v>3.653E-2</v>
      </c>
      <c r="C177">
        <v>0.47604999999999997</v>
      </c>
      <c r="D177">
        <v>7.8163</v>
      </c>
    </row>
    <row r="178" spans="1:4" x14ac:dyDescent="0.2">
      <c r="A178">
        <v>0.27850999999999998</v>
      </c>
      <c r="B178">
        <v>8.8441000000000006E-2</v>
      </c>
      <c r="C178">
        <v>0.51407000000000003</v>
      </c>
      <c r="D178">
        <v>9.0007999999999999</v>
      </c>
    </row>
    <row r="179" spans="1:4" x14ac:dyDescent="0.2">
      <c r="A179">
        <v>0.29824000000000001</v>
      </c>
      <c r="B179">
        <v>0.16622999999999999</v>
      </c>
      <c r="C179">
        <v>0.55118</v>
      </c>
      <c r="D179">
        <v>10.314</v>
      </c>
    </row>
    <row r="180" spans="1:4" x14ac:dyDescent="0.2">
      <c r="A180">
        <v>0.31885999999999998</v>
      </c>
      <c r="B180">
        <v>0.28231000000000001</v>
      </c>
      <c r="C180">
        <v>0.58830000000000005</v>
      </c>
      <c r="D180">
        <v>11.771000000000001</v>
      </c>
    </row>
    <row r="181" spans="1:4" x14ac:dyDescent="0.2">
      <c r="A181">
        <v>0.33809</v>
      </c>
      <c r="B181">
        <v>0.48074</v>
      </c>
      <c r="C181">
        <v>0.62733000000000005</v>
      </c>
      <c r="D181">
        <v>13.208</v>
      </c>
    </row>
    <row r="182" spans="1:4" x14ac:dyDescent="0.2">
      <c r="A182">
        <v>0.35980000000000001</v>
      </c>
      <c r="B182">
        <v>0.74626000000000003</v>
      </c>
      <c r="C182">
        <v>0.66273000000000004</v>
      </c>
      <c r="D182">
        <v>14.831</v>
      </c>
    </row>
    <row r="183" spans="1:4" x14ac:dyDescent="0.2">
      <c r="A183">
        <v>0.37884000000000001</v>
      </c>
      <c r="B183">
        <v>1.0136000000000001</v>
      </c>
      <c r="C183">
        <v>0.70140999999999998</v>
      </c>
      <c r="D183">
        <v>16.495999999999999</v>
      </c>
    </row>
    <row r="184" spans="1:4" x14ac:dyDescent="0.2">
      <c r="A184">
        <v>0.39818999999999999</v>
      </c>
      <c r="B184">
        <v>1.3829</v>
      </c>
      <c r="C184">
        <v>0.73658000000000001</v>
      </c>
      <c r="D184">
        <v>18.356000000000002</v>
      </c>
    </row>
    <row r="185" spans="1:4" x14ac:dyDescent="0.2">
      <c r="A185">
        <v>0.41798000000000002</v>
      </c>
      <c r="B185">
        <v>1.7921</v>
      </c>
      <c r="C185">
        <v>0.77464</v>
      </c>
      <c r="D185">
        <v>20.178000000000001</v>
      </c>
    </row>
    <row r="186" spans="1:4" x14ac:dyDescent="0.2">
      <c r="A186">
        <v>0.43857000000000002</v>
      </c>
      <c r="B186">
        <v>2.2601</v>
      </c>
      <c r="C186">
        <v>0.81206999999999996</v>
      </c>
      <c r="D186">
        <v>21.995000000000001</v>
      </c>
    </row>
    <row r="187" spans="1:4" x14ac:dyDescent="0.2">
      <c r="A187">
        <v>0.45767000000000002</v>
      </c>
      <c r="B187">
        <v>2.8437999999999999</v>
      </c>
      <c r="C187">
        <v>0.84848999999999997</v>
      </c>
      <c r="D187">
        <v>23.791</v>
      </c>
    </row>
    <row r="188" spans="1:4" x14ac:dyDescent="0.2">
      <c r="A188">
        <v>0.47887999999999997</v>
      </c>
      <c r="B188">
        <v>3.5691000000000002</v>
      </c>
      <c r="C188">
        <v>0.88626000000000005</v>
      </c>
      <c r="D188">
        <v>25.8</v>
      </c>
    </row>
    <row r="189" spans="1:4" x14ac:dyDescent="0.2">
      <c r="A189">
        <v>0.49826999999999999</v>
      </c>
      <c r="B189">
        <v>4.3887</v>
      </c>
      <c r="C189">
        <v>0.92330000000000001</v>
      </c>
      <c r="D189">
        <v>27.634</v>
      </c>
    </row>
    <row r="190" spans="1:4" x14ac:dyDescent="0.2">
      <c r="A190">
        <v>0.51844000000000001</v>
      </c>
      <c r="B190">
        <v>5.1369999999999996</v>
      </c>
      <c r="C190">
        <v>0.96004999999999996</v>
      </c>
      <c r="D190">
        <v>29.672000000000001</v>
      </c>
    </row>
    <row r="191" spans="1:4" x14ac:dyDescent="0.2">
      <c r="A191">
        <v>0.53790000000000004</v>
      </c>
      <c r="B191">
        <v>5.9070999999999998</v>
      </c>
      <c r="C191">
        <v>0.99885000000000002</v>
      </c>
      <c r="D191">
        <v>32.164999999999999</v>
      </c>
    </row>
    <row r="192" spans="1:4" x14ac:dyDescent="0.2">
      <c r="A192">
        <v>0.55745999999999996</v>
      </c>
      <c r="B192">
        <v>6.6817000000000002</v>
      </c>
      <c r="C192">
        <v>1.0349999999999999</v>
      </c>
      <c r="D192">
        <v>34.07</v>
      </c>
    </row>
    <row r="193" spans="1:4" x14ac:dyDescent="0.2">
      <c r="A193">
        <v>0.5766</v>
      </c>
      <c r="B193">
        <v>7.5701999999999998</v>
      </c>
      <c r="C193">
        <v>1.0732999999999999</v>
      </c>
      <c r="D193">
        <v>36.484999999999999</v>
      </c>
    </row>
    <row r="194" spans="1:4" x14ac:dyDescent="0.2">
      <c r="A194">
        <v>0.59641</v>
      </c>
      <c r="B194">
        <v>8.4702000000000002</v>
      </c>
      <c r="C194">
        <v>1.1095999999999999</v>
      </c>
      <c r="D194">
        <v>38.765000000000001</v>
      </c>
    </row>
    <row r="195" spans="1:4" x14ac:dyDescent="0.2">
      <c r="A195">
        <v>0.61480999999999997</v>
      </c>
      <c r="B195">
        <v>9.3773</v>
      </c>
      <c r="C195">
        <v>1.1504000000000001</v>
      </c>
      <c r="D195">
        <v>40.887</v>
      </c>
    </row>
    <row r="196" spans="1:4" x14ac:dyDescent="0.2">
      <c r="A196">
        <v>0.63721000000000005</v>
      </c>
      <c r="B196">
        <v>10.301</v>
      </c>
      <c r="C196">
        <v>1.1856</v>
      </c>
      <c r="D196">
        <v>43.026000000000003</v>
      </c>
    </row>
    <row r="197" spans="1:4" x14ac:dyDescent="0.2">
      <c r="A197">
        <v>0.65634999999999999</v>
      </c>
      <c r="B197">
        <v>11.148999999999999</v>
      </c>
      <c r="C197">
        <v>1.2216</v>
      </c>
      <c r="D197">
        <v>45.673999999999999</v>
      </c>
    </row>
    <row r="198" spans="1:4" x14ac:dyDescent="0.2">
      <c r="A198">
        <v>0.67700000000000005</v>
      </c>
      <c r="B198">
        <v>12.178000000000001</v>
      </c>
      <c r="C198">
        <v>1.2605</v>
      </c>
      <c r="D198">
        <v>48.426000000000002</v>
      </c>
    </row>
    <row r="199" spans="1:4" x14ac:dyDescent="0.2">
      <c r="A199">
        <v>0.69564000000000004</v>
      </c>
      <c r="B199">
        <v>13.061</v>
      </c>
      <c r="C199">
        <v>1.298</v>
      </c>
      <c r="D199">
        <v>50.529000000000003</v>
      </c>
    </row>
    <row r="200" spans="1:4" x14ac:dyDescent="0.2">
      <c r="A200">
        <v>0.71628000000000003</v>
      </c>
      <c r="B200">
        <v>14.141</v>
      </c>
      <c r="C200">
        <v>1.3331</v>
      </c>
      <c r="D200">
        <v>53.03</v>
      </c>
    </row>
    <row r="201" spans="1:4" x14ac:dyDescent="0.2">
      <c r="A201">
        <v>0.73556999999999995</v>
      </c>
      <c r="B201">
        <v>15.183999999999999</v>
      </c>
      <c r="C201">
        <v>1.3715999999999999</v>
      </c>
      <c r="D201">
        <v>55.540999999999997</v>
      </c>
    </row>
    <row r="202" spans="1:4" x14ac:dyDescent="0.2">
      <c r="A202">
        <v>0.75588999999999995</v>
      </c>
      <c r="B202">
        <v>16.414000000000001</v>
      </c>
      <c r="C202">
        <v>1.4123000000000001</v>
      </c>
      <c r="D202">
        <v>57.77</v>
      </c>
    </row>
    <row r="203" spans="1:4" x14ac:dyDescent="0.2">
      <c r="A203">
        <v>0.77510999999999997</v>
      </c>
      <c r="B203">
        <v>17.314</v>
      </c>
      <c r="C203">
        <v>1.4456</v>
      </c>
      <c r="D203">
        <v>60.426000000000002</v>
      </c>
    </row>
    <row r="204" spans="1:4" x14ac:dyDescent="0.2">
      <c r="A204">
        <v>0.79493000000000003</v>
      </c>
      <c r="B204">
        <v>18.404</v>
      </c>
      <c r="C204">
        <v>1.4825999999999999</v>
      </c>
      <c r="D204">
        <v>63.244999999999997</v>
      </c>
    </row>
    <row r="205" spans="1:4" x14ac:dyDescent="0.2">
      <c r="A205">
        <v>0.81557000000000002</v>
      </c>
      <c r="B205">
        <v>19.811</v>
      </c>
    </row>
    <row r="206" spans="1:4" x14ac:dyDescent="0.2">
      <c r="A206">
        <v>0.83514999999999995</v>
      </c>
      <c r="B206">
        <v>20.984999999999999</v>
      </c>
    </row>
    <row r="207" spans="1:4" x14ac:dyDescent="0.2">
      <c r="A207">
        <v>0.85541999999999996</v>
      </c>
      <c r="B207">
        <v>22.097000000000001</v>
      </c>
    </row>
    <row r="208" spans="1:4" x14ac:dyDescent="0.2">
      <c r="A208">
        <v>0.87544</v>
      </c>
      <c r="B208">
        <v>23.163</v>
      </c>
    </row>
    <row r="209" spans="1:2" x14ac:dyDescent="0.2">
      <c r="A209">
        <v>0.89422000000000001</v>
      </c>
      <c r="B209">
        <v>24.22</v>
      </c>
    </row>
    <row r="210" spans="1:2" x14ac:dyDescent="0.2">
      <c r="A210">
        <v>0.91407000000000005</v>
      </c>
      <c r="B210">
        <v>25.471</v>
      </c>
    </row>
    <row r="211" spans="1:2" x14ac:dyDescent="0.2">
      <c r="A211">
        <v>0.93410000000000004</v>
      </c>
      <c r="B211">
        <v>26.864000000000001</v>
      </c>
    </row>
    <row r="212" spans="1:2" x14ac:dyDescent="0.2">
      <c r="A212">
        <v>0.95521999999999996</v>
      </c>
      <c r="B212">
        <v>27.850999999999999</v>
      </c>
    </row>
    <row r="213" spans="1:2" x14ac:dyDescent="0.2">
      <c r="A213">
        <v>0.97484999999999999</v>
      </c>
      <c r="B213">
        <v>28.971</v>
      </c>
    </row>
    <row r="214" spans="1:2" x14ac:dyDescent="0.2">
      <c r="A214">
        <v>0.99499000000000004</v>
      </c>
      <c r="B214">
        <v>30.331</v>
      </c>
    </row>
    <row r="215" spans="1:2" x14ac:dyDescent="0.2">
      <c r="A215">
        <v>1.0147999999999999</v>
      </c>
      <c r="B215">
        <v>32.006</v>
      </c>
    </row>
    <row r="216" spans="1:2" x14ac:dyDescent="0.2">
      <c r="A216">
        <v>1.0350999999999999</v>
      </c>
      <c r="B216">
        <v>33.155000000000001</v>
      </c>
    </row>
    <row r="217" spans="1:2" x14ac:dyDescent="0.2">
      <c r="A217">
        <v>1.0535000000000001</v>
      </c>
      <c r="B217">
        <v>34.32</v>
      </c>
    </row>
    <row r="218" spans="1:2" x14ac:dyDescent="0.2">
      <c r="A218">
        <v>1.0739000000000001</v>
      </c>
      <c r="B218">
        <v>35.552999999999997</v>
      </c>
    </row>
    <row r="219" spans="1:2" x14ac:dyDescent="0.2">
      <c r="A219">
        <v>1.0932999999999999</v>
      </c>
      <c r="B219">
        <v>36.890999999999998</v>
      </c>
    </row>
    <row r="220" spans="1:2" x14ac:dyDescent="0.2">
      <c r="A220">
        <v>1.1135999999999999</v>
      </c>
      <c r="B220">
        <v>38.298999999999999</v>
      </c>
    </row>
    <row r="221" spans="1:2" x14ac:dyDescent="0.2">
      <c r="A221">
        <v>1.1329</v>
      </c>
      <c r="B221">
        <v>39.265000000000001</v>
      </c>
    </row>
    <row r="222" spans="1:2" x14ac:dyDescent="0.2">
      <c r="A222">
        <v>1.1580999999999999</v>
      </c>
      <c r="B222">
        <v>40.465000000000003</v>
      </c>
    </row>
    <row r="223" spans="1:2" x14ac:dyDescent="0.2">
      <c r="A223">
        <v>1.1771</v>
      </c>
      <c r="B223">
        <v>41.451999999999998</v>
      </c>
    </row>
    <row r="224" spans="1:2" x14ac:dyDescent="0.2">
      <c r="A224">
        <v>1.1938</v>
      </c>
      <c r="B224">
        <v>42.79</v>
      </c>
    </row>
    <row r="225" spans="1:2" x14ac:dyDescent="0.2">
      <c r="A225">
        <v>1.2138</v>
      </c>
      <c r="B225">
        <v>44.365000000000002</v>
      </c>
    </row>
    <row r="226" spans="1:2" x14ac:dyDescent="0.2">
      <c r="A226" s="4">
        <v>1.2323999999999999</v>
      </c>
      <c r="B226" s="4">
        <v>46.088000000000001</v>
      </c>
    </row>
    <row r="227" spans="1:2" x14ac:dyDescent="0.2">
      <c r="A227">
        <v>1.2519</v>
      </c>
      <c r="B227">
        <v>47.828000000000003</v>
      </c>
    </row>
    <row r="228" spans="1:2" x14ac:dyDescent="0.2">
      <c r="A228">
        <v>1.2727999999999999</v>
      </c>
      <c r="B228">
        <v>49.258000000000003</v>
      </c>
    </row>
    <row r="229" spans="1:2" x14ac:dyDescent="0.2">
      <c r="A229">
        <v>1.2926</v>
      </c>
      <c r="B229">
        <v>50.552</v>
      </c>
    </row>
    <row r="230" spans="1:2" x14ac:dyDescent="0.2">
      <c r="A230">
        <v>1.3110999999999999</v>
      </c>
      <c r="B230">
        <v>51.655999999999999</v>
      </c>
    </row>
    <row r="231" spans="1:2" x14ac:dyDescent="0.2">
      <c r="A231">
        <v>1.3326</v>
      </c>
      <c r="B231">
        <v>53.100999999999999</v>
      </c>
    </row>
    <row r="232" spans="1:2" x14ac:dyDescent="0.2">
      <c r="A232">
        <v>1.3514999999999999</v>
      </c>
      <c r="B232">
        <v>54.36</v>
      </c>
    </row>
    <row r="233" spans="1:2" x14ac:dyDescent="0.2">
      <c r="A233">
        <v>1.3722000000000001</v>
      </c>
      <c r="B233">
        <v>55.51</v>
      </c>
    </row>
    <row r="234" spans="1:2" x14ac:dyDescent="0.2">
      <c r="A234">
        <v>1.3942000000000001</v>
      </c>
      <c r="B234">
        <v>56.938000000000002</v>
      </c>
    </row>
    <row r="235" spans="1:2" x14ac:dyDescent="0.2">
      <c r="A235">
        <v>1.4134</v>
      </c>
      <c r="B235">
        <v>58.18</v>
      </c>
    </row>
    <row r="236" spans="1:2" x14ac:dyDescent="0.2">
      <c r="A236">
        <v>1.4325000000000001</v>
      </c>
      <c r="B236">
        <v>59.472999999999999</v>
      </c>
    </row>
    <row r="237" spans="1:2" x14ac:dyDescent="0.2">
      <c r="A237">
        <v>1.4505999999999999</v>
      </c>
      <c r="B237">
        <v>61.250999999999998</v>
      </c>
    </row>
    <row r="238" spans="1:2" x14ac:dyDescent="0.2">
      <c r="A238">
        <v>1.4704999999999999</v>
      </c>
      <c r="B238">
        <v>62.691000000000003</v>
      </c>
    </row>
    <row r="239" spans="1:2" x14ac:dyDescent="0.2">
      <c r="A239">
        <v>1.4913000000000001</v>
      </c>
      <c r="B239">
        <v>64.447999999999993</v>
      </c>
    </row>
    <row r="241" spans="1:4" x14ac:dyDescent="0.2">
      <c r="A241" s="4" t="s">
        <v>170</v>
      </c>
    </row>
    <row r="242" spans="1:4" x14ac:dyDescent="0.2">
      <c r="A242" t="s">
        <v>171</v>
      </c>
      <c r="B242" t="s">
        <v>172</v>
      </c>
      <c r="C242" t="s">
        <v>173</v>
      </c>
      <c r="D242" t="s">
        <v>174</v>
      </c>
    </row>
    <row r="243" spans="1:4" x14ac:dyDescent="0.2">
      <c r="A243">
        <v>0</v>
      </c>
      <c r="B243">
        <v>0</v>
      </c>
      <c r="C243">
        <v>0</v>
      </c>
      <c r="D243">
        <v>0</v>
      </c>
    </row>
    <row r="244" spans="1:4" x14ac:dyDescent="0.2">
      <c r="A244">
        <v>5.4162000000000004E-3</v>
      </c>
      <c r="B244">
        <v>3.3646000000000001E-3</v>
      </c>
      <c r="C244">
        <v>5.1698999999999998E-3</v>
      </c>
      <c r="D244">
        <v>3.1724000000000002E-2</v>
      </c>
    </row>
    <row r="245" spans="1:4" x14ac:dyDescent="0.2">
      <c r="A245">
        <v>2.0257000000000001E-2</v>
      </c>
      <c r="B245">
        <v>2.5634999999999998E-3</v>
      </c>
      <c r="C245">
        <v>3.0086000000000002E-2</v>
      </c>
      <c r="D245">
        <v>0.15922</v>
      </c>
    </row>
    <row r="246" spans="1:4" x14ac:dyDescent="0.2">
      <c r="A246">
        <v>4.0250000000000001E-2</v>
      </c>
      <c r="B246">
        <v>5.2873E-3</v>
      </c>
      <c r="C246">
        <v>6.6835000000000006E-2</v>
      </c>
      <c r="D246">
        <v>0.26677000000000001</v>
      </c>
    </row>
    <row r="247" spans="1:4" x14ac:dyDescent="0.2">
      <c r="A247">
        <v>6.0164000000000002E-2</v>
      </c>
      <c r="B247">
        <v>3.6851000000000002E-3</v>
      </c>
      <c r="C247">
        <v>0.1055</v>
      </c>
      <c r="D247">
        <v>0.27566000000000002</v>
      </c>
    </row>
    <row r="248" spans="1:4" x14ac:dyDescent="0.2">
      <c r="A248">
        <v>8.0062999999999995E-2</v>
      </c>
      <c r="B248">
        <v>5.6077000000000002E-3</v>
      </c>
      <c r="C248">
        <v>0.14216999999999999</v>
      </c>
      <c r="D248">
        <v>0.26372000000000001</v>
      </c>
    </row>
    <row r="249" spans="1:4" x14ac:dyDescent="0.2">
      <c r="A249">
        <v>0.10043000000000001</v>
      </c>
      <c r="B249">
        <v>8.3313999999999992E-3</v>
      </c>
      <c r="C249">
        <v>0.17923</v>
      </c>
      <c r="D249">
        <v>0.24345</v>
      </c>
    </row>
    <row r="250" spans="1:4" x14ac:dyDescent="0.2">
      <c r="A250">
        <v>0.11999</v>
      </c>
      <c r="B250">
        <v>8.4916000000000002E-3</v>
      </c>
      <c r="C250">
        <v>0.21770999999999999</v>
      </c>
      <c r="D250">
        <v>0.22619</v>
      </c>
    </row>
    <row r="251" spans="1:4" x14ac:dyDescent="0.2">
      <c r="A251">
        <v>0.1399</v>
      </c>
      <c r="B251">
        <v>7.6905000000000003E-3</v>
      </c>
      <c r="C251">
        <v>0.25431999999999999</v>
      </c>
      <c r="D251">
        <v>0.18762000000000001</v>
      </c>
    </row>
    <row r="252" spans="1:4" x14ac:dyDescent="0.2">
      <c r="A252">
        <v>0.15987999999999999</v>
      </c>
      <c r="B252">
        <v>9.6532000000000007E-3</v>
      </c>
      <c r="C252">
        <v>0.29063</v>
      </c>
      <c r="D252">
        <v>0.20716000000000001</v>
      </c>
    </row>
    <row r="253" spans="1:4" x14ac:dyDescent="0.2">
      <c r="A253">
        <v>0.17963999999999999</v>
      </c>
      <c r="B253">
        <v>9.1325E-3</v>
      </c>
      <c r="C253">
        <v>0.32858999999999999</v>
      </c>
      <c r="D253">
        <v>0.28045999999999999</v>
      </c>
    </row>
    <row r="254" spans="1:4" x14ac:dyDescent="0.2">
      <c r="A254">
        <v>0.19952</v>
      </c>
      <c r="B254">
        <v>8.8120999999999998E-3</v>
      </c>
      <c r="C254">
        <v>0.36496000000000001</v>
      </c>
      <c r="D254">
        <v>0.41604999999999998</v>
      </c>
    </row>
    <row r="255" spans="1:4" x14ac:dyDescent="0.2">
      <c r="A255">
        <v>0.21944</v>
      </c>
      <c r="B255">
        <v>8.7320000000000002E-3</v>
      </c>
      <c r="C255">
        <v>0.40275</v>
      </c>
      <c r="D255">
        <v>0.65458000000000005</v>
      </c>
    </row>
    <row r="256" spans="1:4" x14ac:dyDescent="0.2">
      <c r="A256">
        <v>0.23932</v>
      </c>
      <c r="B256">
        <v>9.8936000000000007E-3</v>
      </c>
      <c r="C256">
        <v>0.44073000000000001</v>
      </c>
      <c r="D256">
        <v>0.99992999999999999</v>
      </c>
    </row>
    <row r="257" spans="1:4" x14ac:dyDescent="0.2">
      <c r="A257">
        <v>0.25896999999999998</v>
      </c>
      <c r="B257">
        <v>1.2496999999999999E-2</v>
      </c>
      <c r="C257">
        <v>0.47649999999999998</v>
      </c>
      <c r="D257">
        <v>1.454</v>
      </c>
    </row>
    <row r="258" spans="1:4" x14ac:dyDescent="0.2">
      <c r="A258">
        <v>0.27849000000000002</v>
      </c>
      <c r="B258">
        <v>1.8786000000000001E-2</v>
      </c>
      <c r="C258">
        <v>0.51363000000000003</v>
      </c>
      <c r="D258">
        <v>2.0676999999999999</v>
      </c>
    </row>
    <row r="259" spans="1:4" x14ac:dyDescent="0.2">
      <c r="A259">
        <v>0.29894999999999999</v>
      </c>
      <c r="B259">
        <v>3.7811999999999998E-2</v>
      </c>
      <c r="C259">
        <v>0.55212000000000006</v>
      </c>
      <c r="D259">
        <v>2.9014000000000002</v>
      </c>
    </row>
    <row r="260" spans="1:4" x14ac:dyDescent="0.2">
      <c r="A260">
        <v>0.31868000000000002</v>
      </c>
      <c r="B260">
        <v>6.4408000000000007E-2</v>
      </c>
      <c r="C260">
        <v>0.58889999999999998</v>
      </c>
      <c r="D260">
        <v>3.8271999999999999</v>
      </c>
    </row>
    <row r="261" spans="1:4" x14ac:dyDescent="0.2">
      <c r="A261">
        <v>0.33849000000000001</v>
      </c>
      <c r="B261">
        <v>0.10783</v>
      </c>
      <c r="C261">
        <v>0.62568999999999997</v>
      </c>
      <c r="D261">
        <v>4.9580000000000002</v>
      </c>
    </row>
    <row r="262" spans="1:4" x14ac:dyDescent="0.2">
      <c r="A262">
        <v>0.35843999999999998</v>
      </c>
      <c r="B262">
        <v>0.16527</v>
      </c>
      <c r="C262">
        <v>0.66339999999999999</v>
      </c>
      <c r="D262">
        <v>6.0208000000000004</v>
      </c>
    </row>
    <row r="263" spans="1:4" x14ac:dyDescent="0.2">
      <c r="A263">
        <v>0.37839</v>
      </c>
      <c r="B263">
        <v>0.25984000000000002</v>
      </c>
      <c r="C263">
        <v>0.70108000000000004</v>
      </c>
      <c r="D263">
        <v>7.4603000000000002</v>
      </c>
    </row>
    <row r="264" spans="1:4" x14ac:dyDescent="0.2">
      <c r="A264">
        <v>0.39785999999999999</v>
      </c>
      <c r="B264">
        <v>0.37628</v>
      </c>
      <c r="C264">
        <v>0.73719999999999997</v>
      </c>
      <c r="D264">
        <v>8.9199000000000002</v>
      </c>
    </row>
    <row r="265" spans="1:4" x14ac:dyDescent="0.2">
      <c r="A265">
        <v>0.41852</v>
      </c>
      <c r="B265">
        <v>0.51902999999999999</v>
      </c>
      <c r="C265">
        <v>0.77578000000000003</v>
      </c>
      <c r="D265">
        <v>10.516999999999999</v>
      </c>
    </row>
    <row r="266" spans="1:4" x14ac:dyDescent="0.2">
      <c r="A266">
        <v>0.43835000000000002</v>
      </c>
      <c r="B266">
        <v>0.70952999999999999</v>
      </c>
      <c r="C266">
        <v>0.81147000000000002</v>
      </c>
      <c r="D266">
        <v>11.975</v>
      </c>
    </row>
    <row r="267" spans="1:4" x14ac:dyDescent="0.2">
      <c r="A267">
        <v>0.45733000000000001</v>
      </c>
      <c r="B267">
        <v>0.92005999999999999</v>
      </c>
      <c r="C267">
        <v>0.84936999999999996</v>
      </c>
      <c r="D267">
        <v>13.795</v>
      </c>
    </row>
    <row r="268" spans="1:4" x14ac:dyDescent="0.2">
      <c r="A268">
        <v>0.47732999999999998</v>
      </c>
      <c r="B268">
        <v>1.1837</v>
      </c>
      <c r="C268">
        <v>0.88729000000000002</v>
      </c>
      <c r="D268">
        <v>15.603</v>
      </c>
    </row>
    <row r="269" spans="1:4" x14ac:dyDescent="0.2">
      <c r="A269">
        <v>0.49752999999999997</v>
      </c>
      <c r="B269">
        <v>1.5118</v>
      </c>
      <c r="C269">
        <v>0.92357999999999996</v>
      </c>
      <c r="D269">
        <v>17.564</v>
      </c>
    </row>
    <row r="270" spans="1:4" x14ac:dyDescent="0.2">
      <c r="A270">
        <v>0.51814000000000004</v>
      </c>
      <c r="B270">
        <v>1.8831</v>
      </c>
      <c r="C270">
        <v>0.96018999999999999</v>
      </c>
      <c r="D270">
        <v>19.145</v>
      </c>
    </row>
    <row r="271" spans="1:4" x14ac:dyDescent="0.2">
      <c r="A271">
        <v>0.53844000000000003</v>
      </c>
      <c r="B271">
        <v>2.2507999999999999</v>
      </c>
      <c r="C271">
        <v>0.99848000000000003</v>
      </c>
      <c r="D271">
        <v>21.184999999999999</v>
      </c>
    </row>
    <row r="272" spans="1:4" x14ac:dyDescent="0.2">
      <c r="A272">
        <v>0.55711999999999995</v>
      </c>
      <c r="B272">
        <v>2.7536999999999998</v>
      </c>
      <c r="C272">
        <v>1.0347999999999999</v>
      </c>
      <c r="D272">
        <v>23.026</v>
      </c>
    </row>
    <row r="273" spans="1:4" x14ac:dyDescent="0.2">
      <c r="A273">
        <v>0.57777999999999996</v>
      </c>
      <c r="B273">
        <v>3.2873000000000001</v>
      </c>
      <c r="C273">
        <v>1.0736000000000001</v>
      </c>
      <c r="D273">
        <v>25.010999999999999</v>
      </c>
    </row>
    <row r="274" spans="1:4" x14ac:dyDescent="0.2">
      <c r="A274">
        <v>0.59708000000000006</v>
      </c>
      <c r="B274">
        <v>3.8416999999999999</v>
      </c>
      <c r="C274">
        <v>1.1088</v>
      </c>
      <c r="D274">
        <v>26.893000000000001</v>
      </c>
    </row>
    <row r="275" spans="1:4" x14ac:dyDescent="0.2">
      <c r="A275">
        <v>0.61616000000000004</v>
      </c>
      <c r="B275">
        <v>4.5023999999999997</v>
      </c>
      <c r="C275">
        <v>1.1469</v>
      </c>
      <c r="D275">
        <v>29.062999999999999</v>
      </c>
    </row>
    <row r="276" spans="1:4" x14ac:dyDescent="0.2">
      <c r="A276">
        <v>0.63592000000000004</v>
      </c>
      <c r="B276">
        <v>5.0848000000000004</v>
      </c>
      <c r="C276">
        <v>1.1841999999999999</v>
      </c>
      <c r="D276">
        <v>30.728000000000002</v>
      </c>
    </row>
    <row r="277" spans="1:4" x14ac:dyDescent="0.2">
      <c r="A277">
        <v>0.65690999999999999</v>
      </c>
      <c r="B277">
        <v>5.7801</v>
      </c>
      <c r="C277">
        <v>1.2217</v>
      </c>
      <c r="D277">
        <v>32.878999999999998</v>
      </c>
    </row>
    <row r="278" spans="1:4" x14ac:dyDescent="0.2">
      <c r="A278">
        <v>0.67669999999999997</v>
      </c>
      <c r="B278">
        <v>6.5210999999999997</v>
      </c>
      <c r="C278">
        <v>1.2585</v>
      </c>
      <c r="D278">
        <v>35.106999999999999</v>
      </c>
    </row>
    <row r="279" spans="1:4" x14ac:dyDescent="0.2">
      <c r="A279">
        <v>0.69555999999999996</v>
      </c>
      <c r="B279">
        <v>7.2911999999999999</v>
      </c>
      <c r="C279">
        <v>1.2950999999999999</v>
      </c>
      <c r="D279">
        <v>37.618000000000002</v>
      </c>
    </row>
    <row r="280" spans="1:4" x14ac:dyDescent="0.2">
      <c r="A280">
        <v>0.71648999999999996</v>
      </c>
      <c r="B280">
        <v>8.1130999999999993</v>
      </c>
      <c r="C280">
        <v>1.333</v>
      </c>
      <c r="D280">
        <v>39.762999999999998</v>
      </c>
    </row>
    <row r="281" spans="1:4" x14ac:dyDescent="0.2">
      <c r="A281">
        <v>0.73570999999999998</v>
      </c>
      <c r="B281">
        <v>8.8246000000000002</v>
      </c>
      <c r="C281">
        <v>1.3714999999999999</v>
      </c>
      <c r="D281">
        <v>41.963999999999999</v>
      </c>
    </row>
    <row r="282" spans="1:4" x14ac:dyDescent="0.2">
      <c r="A282">
        <v>0.75629000000000002</v>
      </c>
      <c r="B282">
        <v>9.7779000000000007</v>
      </c>
      <c r="C282">
        <v>1.4147000000000001</v>
      </c>
      <c r="D282">
        <v>43.466999999999999</v>
      </c>
    </row>
    <row r="283" spans="1:4" x14ac:dyDescent="0.2">
      <c r="A283">
        <v>0.77685999999999999</v>
      </c>
      <c r="B283">
        <v>10.544</v>
      </c>
      <c r="C283">
        <v>1.4490000000000001</v>
      </c>
      <c r="D283">
        <v>45.462000000000003</v>
      </c>
    </row>
    <row r="284" spans="1:4" x14ac:dyDescent="0.2">
      <c r="A284">
        <v>0.79527000000000003</v>
      </c>
      <c r="B284">
        <v>11.33</v>
      </c>
      <c r="C284">
        <v>1.4842</v>
      </c>
      <c r="D284">
        <v>47.51</v>
      </c>
    </row>
    <row r="285" spans="1:4" x14ac:dyDescent="0.2">
      <c r="A285">
        <v>0.81566000000000005</v>
      </c>
      <c r="B285">
        <v>12.236000000000001</v>
      </c>
    </row>
    <row r="286" spans="1:4" x14ac:dyDescent="0.2">
      <c r="A286">
        <v>0.83574000000000004</v>
      </c>
      <c r="B286">
        <v>13.257999999999999</v>
      </c>
    </row>
    <row r="287" spans="1:4" x14ac:dyDescent="0.2">
      <c r="A287">
        <v>0.8548</v>
      </c>
      <c r="B287">
        <v>14.206</v>
      </c>
    </row>
    <row r="288" spans="1:4" x14ac:dyDescent="0.2">
      <c r="A288">
        <v>0.87426999999999999</v>
      </c>
      <c r="B288">
        <v>15.096</v>
      </c>
    </row>
    <row r="289" spans="1:2" x14ac:dyDescent="0.2">
      <c r="A289">
        <v>0.89476</v>
      </c>
      <c r="B289">
        <v>16.074999999999999</v>
      </c>
    </row>
    <row r="290" spans="1:2" x14ac:dyDescent="0.2">
      <c r="A290">
        <v>0.91483000000000003</v>
      </c>
      <c r="B290">
        <v>17.106000000000002</v>
      </c>
    </row>
    <row r="291" spans="1:2" x14ac:dyDescent="0.2">
      <c r="A291">
        <v>0.93698000000000004</v>
      </c>
      <c r="B291">
        <v>18.024000000000001</v>
      </c>
    </row>
    <row r="292" spans="1:2" x14ac:dyDescent="0.2">
      <c r="A292">
        <v>0.95555999999999996</v>
      </c>
      <c r="B292">
        <v>18.838000000000001</v>
      </c>
    </row>
    <row r="293" spans="1:2" x14ac:dyDescent="0.2">
      <c r="A293">
        <v>0.97353000000000001</v>
      </c>
      <c r="B293">
        <v>19.98</v>
      </c>
    </row>
    <row r="294" spans="1:2" x14ac:dyDescent="0.2">
      <c r="A294">
        <v>0.99439</v>
      </c>
      <c r="B294">
        <v>21.202000000000002</v>
      </c>
    </row>
    <row r="295" spans="1:2" x14ac:dyDescent="0.2">
      <c r="A295">
        <v>1.0144</v>
      </c>
      <c r="B295">
        <v>22.173999999999999</v>
      </c>
    </row>
    <row r="296" spans="1:2" x14ac:dyDescent="0.2">
      <c r="A296">
        <v>1.0350999999999999</v>
      </c>
      <c r="B296">
        <v>23.273</v>
      </c>
    </row>
    <row r="297" spans="1:2" x14ac:dyDescent="0.2">
      <c r="A297">
        <v>1.0531999999999999</v>
      </c>
      <c r="B297">
        <v>24.146000000000001</v>
      </c>
    </row>
    <row r="298" spans="1:2" x14ac:dyDescent="0.2">
      <c r="A298">
        <v>1.0737000000000001</v>
      </c>
      <c r="B298">
        <v>25.129000000000001</v>
      </c>
    </row>
    <row r="299" spans="1:2" x14ac:dyDescent="0.2">
      <c r="A299">
        <v>1.0931</v>
      </c>
      <c r="B299">
        <v>26.324999999999999</v>
      </c>
    </row>
    <row r="300" spans="1:2" x14ac:dyDescent="0.2">
      <c r="A300">
        <v>1.1141000000000001</v>
      </c>
      <c r="B300">
        <v>27.372</v>
      </c>
    </row>
    <row r="301" spans="1:2" x14ac:dyDescent="0.2">
      <c r="A301">
        <v>1.1329</v>
      </c>
      <c r="B301">
        <v>28.574999999999999</v>
      </c>
    </row>
    <row r="302" spans="1:2" x14ac:dyDescent="0.2">
      <c r="A302">
        <v>1.1551</v>
      </c>
      <c r="B302">
        <v>29.398</v>
      </c>
    </row>
    <row r="303" spans="1:2" x14ac:dyDescent="0.2">
      <c r="A303">
        <v>1.173</v>
      </c>
      <c r="B303">
        <v>30.555</v>
      </c>
    </row>
    <row r="304" spans="1:2" x14ac:dyDescent="0.2">
      <c r="A304">
        <v>1.1929000000000001</v>
      </c>
      <c r="B304">
        <v>31.587</v>
      </c>
    </row>
    <row r="305" spans="1:2" x14ac:dyDescent="0.2">
      <c r="A305">
        <v>1.2124999999999999</v>
      </c>
      <c r="B305">
        <v>32.902000000000001</v>
      </c>
    </row>
    <row r="306" spans="1:2" x14ac:dyDescent="0.2">
      <c r="A306" s="4">
        <v>1.2343</v>
      </c>
      <c r="B306" s="4">
        <v>34.473999999999997</v>
      </c>
    </row>
    <row r="307" spans="1:2" x14ac:dyDescent="0.2">
      <c r="A307">
        <v>1.2542</v>
      </c>
      <c r="B307">
        <v>35.301000000000002</v>
      </c>
    </row>
    <row r="308" spans="1:2" x14ac:dyDescent="0.2">
      <c r="A308">
        <v>1.2725</v>
      </c>
      <c r="B308">
        <v>36.335000000000001</v>
      </c>
    </row>
    <row r="309" spans="1:2" x14ac:dyDescent="0.2">
      <c r="A309">
        <v>1.2923</v>
      </c>
      <c r="B309">
        <v>37.621000000000002</v>
      </c>
    </row>
    <row r="310" spans="1:2" x14ac:dyDescent="0.2">
      <c r="A310">
        <v>1.3128</v>
      </c>
      <c r="B310">
        <v>38.832000000000001</v>
      </c>
    </row>
    <row r="311" spans="1:2" x14ac:dyDescent="0.2">
      <c r="A311">
        <v>1.3328</v>
      </c>
      <c r="B311">
        <v>40.021000000000001</v>
      </c>
    </row>
    <row r="312" spans="1:2" x14ac:dyDescent="0.2">
      <c r="A312">
        <v>1.3525</v>
      </c>
      <c r="B312">
        <v>41.198</v>
      </c>
    </row>
    <row r="313" spans="1:2" x14ac:dyDescent="0.2">
      <c r="A313">
        <v>1.3708</v>
      </c>
      <c r="B313">
        <v>42.093000000000004</v>
      </c>
    </row>
    <row r="314" spans="1:2" x14ac:dyDescent="0.2">
      <c r="A314">
        <v>1.3908</v>
      </c>
      <c r="B314">
        <v>42.738999999999997</v>
      </c>
    </row>
    <row r="315" spans="1:2" x14ac:dyDescent="0.2">
      <c r="A315">
        <v>1.4148000000000001</v>
      </c>
      <c r="B315">
        <v>43.56</v>
      </c>
    </row>
    <row r="316" spans="1:2" x14ac:dyDescent="0.2">
      <c r="A316">
        <v>1.4343999999999999</v>
      </c>
      <c r="B316">
        <v>44.582000000000001</v>
      </c>
    </row>
    <row r="317" spans="1:2" x14ac:dyDescent="0.2">
      <c r="A317">
        <v>1.4508000000000001</v>
      </c>
      <c r="B317">
        <v>45.645000000000003</v>
      </c>
    </row>
    <row r="318" spans="1:2" x14ac:dyDescent="0.2">
      <c r="A318">
        <v>1.4703999999999999</v>
      </c>
      <c r="B318">
        <v>47.758000000000003</v>
      </c>
    </row>
    <row r="319" spans="1:2" x14ac:dyDescent="0.2">
      <c r="A319">
        <v>1.4914000000000001</v>
      </c>
      <c r="B319">
        <v>49.215000000000003</v>
      </c>
    </row>
    <row r="321" spans="1:4" x14ac:dyDescent="0.2">
      <c r="A321" s="4" t="s">
        <v>145</v>
      </c>
    </row>
    <row r="322" spans="1:4" x14ac:dyDescent="0.2">
      <c r="A322" t="s">
        <v>146</v>
      </c>
      <c r="B322" t="s">
        <v>147</v>
      </c>
      <c r="C322" t="s">
        <v>175</v>
      </c>
      <c r="D322" t="s">
        <v>176</v>
      </c>
    </row>
    <row r="323" spans="1:4" x14ac:dyDescent="0.2">
      <c r="A323">
        <v>0</v>
      </c>
      <c r="B323">
        <v>0</v>
      </c>
      <c r="C323">
        <v>0</v>
      </c>
      <c r="D323">
        <v>0</v>
      </c>
    </row>
    <row r="324" spans="1:4" x14ac:dyDescent="0.2">
      <c r="A324">
        <v>5.3587000000000001E-3</v>
      </c>
      <c r="B324">
        <v>1.6022E-3</v>
      </c>
      <c r="C324">
        <v>5.1026999999999999E-3</v>
      </c>
      <c r="D324">
        <v>0.10122</v>
      </c>
    </row>
    <row r="325" spans="1:4" x14ac:dyDescent="0.2">
      <c r="A325">
        <v>2.0225E-2</v>
      </c>
      <c r="B325">
        <v>1.7623999999999999E-3</v>
      </c>
      <c r="C325">
        <v>2.9051E-2</v>
      </c>
      <c r="D325">
        <v>0.60590999999999995</v>
      </c>
    </row>
    <row r="326" spans="1:4" x14ac:dyDescent="0.2">
      <c r="A326">
        <v>4.0238999999999997E-2</v>
      </c>
      <c r="B326">
        <v>3.2044E-3</v>
      </c>
      <c r="C326">
        <v>6.6614999999999994E-2</v>
      </c>
      <c r="D326">
        <v>1.4185000000000001</v>
      </c>
    </row>
    <row r="327" spans="1:4" x14ac:dyDescent="0.2">
      <c r="A327">
        <v>6.0166999999999998E-2</v>
      </c>
      <c r="B327">
        <v>4.3258999999999997E-3</v>
      </c>
      <c r="C327">
        <v>0.10414</v>
      </c>
      <c r="D327">
        <v>2.1678999999999999</v>
      </c>
    </row>
    <row r="328" spans="1:4" x14ac:dyDescent="0.2">
      <c r="A328">
        <v>8.0037999999999998E-2</v>
      </c>
      <c r="B328">
        <v>4.6464000000000002E-3</v>
      </c>
      <c r="C328">
        <v>0.14126</v>
      </c>
      <c r="D328">
        <v>2.8067000000000002</v>
      </c>
    </row>
    <row r="329" spans="1:4" x14ac:dyDescent="0.2">
      <c r="A329">
        <v>0.10025000000000001</v>
      </c>
      <c r="B329">
        <v>6.8894000000000004E-3</v>
      </c>
      <c r="C329">
        <v>0.17834</v>
      </c>
      <c r="D329">
        <v>3.3426</v>
      </c>
    </row>
    <row r="330" spans="1:4" x14ac:dyDescent="0.2">
      <c r="A330">
        <v>0.12</v>
      </c>
      <c r="B330">
        <v>6.9696000000000003E-3</v>
      </c>
      <c r="C330">
        <v>0.21576999999999999</v>
      </c>
      <c r="D330">
        <v>3.7587000000000002</v>
      </c>
    </row>
    <row r="331" spans="1:4" x14ac:dyDescent="0.2">
      <c r="A331">
        <v>0.13988999999999999</v>
      </c>
      <c r="B331">
        <v>6.2486E-3</v>
      </c>
      <c r="C331">
        <v>0.25309999999999999</v>
      </c>
      <c r="D331">
        <v>4.1237000000000004</v>
      </c>
    </row>
    <row r="332" spans="1:4" x14ac:dyDescent="0.2">
      <c r="A332">
        <v>0.15967999999999999</v>
      </c>
      <c r="B332">
        <v>5.9281000000000004E-3</v>
      </c>
      <c r="C332">
        <v>0.28988000000000003</v>
      </c>
      <c r="D332">
        <v>4.5444000000000004</v>
      </c>
    </row>
    <row r="333" spans="1:4" x14ac:dyDescent="0.2">
      <c r="A333">
        <v>0.17957999999999999</v>
      </c>
      <c r="B333">
        <v>8.9723000000000008E-3</v>
      </c>
      <c r="C333">
        <v>0.32695999999999997</v>
      </c>
      <c r="D333">
        <v>5.0781000000000001</v>
      </c>
    </row>
    <row r="334" spans="1:4" x14ac:dyDescent="0.2">
      <c r="A334">
        <v>0.19944000000000001</v>
      </c>
      <c r="B334">
        <v>2.8198999999999998E-2</v>
      </c>
      <c r="C334">
        <v>0.36529</v>
      </c>
      <c r="D334">
        <v>5.8513000000000002</v>
      </c>
    </row>
    <row r="335" spans="1:4" x14ac:dyDescent="0.2">
      <c r="A335">
        <v>0.21901000000000001</v>
      </c>
      <c r="B335">
        <v>8.0751000000000003E-2</v>
      </c>
      <c r="C335">
        <v>0.40189999999999998</v>
      </c>
      <c r="D335">
        <v>6.8097000000000003</v>
      </c>
    </row>
    <row r="336" spans="1:4" x14ac:dyDescent="0.2">
      <c r="A336">
        <v>0.23946999999999999</v>
      </c>
      <c r="B336">
        <v>0.18461</v>
      </c>
      <c r="C336">
        <v>0.43924000000000002</v>
      </c>
      <c r="D336">
        <v>7.8701999999999996</v>
      </c>
    </row>
    <row r="337" spans="1:4" x14ac:dyDescent="0.2">
      <c r="A337">
        <v>0.25917000000000001</v>
      </c>
      <c r="B337">
        <v>0.37354999999999999</v>
      </c>
      <c r="C337">
        <v>0.47644999999999998</v>
      </c>
      <c r="D337">
        <v>9.0904000000000007</v>
      </c>
    </row>
    <row r="338" spans="1:4" x14ac:dyDescent="0.2">
      <c r="A338">
        <v>0.27883999999999998</v>
      </c>
      <c r="B338">
        <v>0.65905999999999998</v>
      </c>
      <c r="C338">
        <v>0.51331000000000004</v>
      </c>
      <c r="D338">
        <v>10.411</v>
      </c>
    </row>
    <row r="339" spans="1:4" x14ac:dyDescent="0.2">
      <c r="A339">
        <v>0.29946</v>
      </c>
      <c r="B339">
        <v>1.0547</v>
      </c>
      <c r="C339">
        <v>0.55137000000000003</v>
      </c>
      <c r="D339">
        <v>11.856999999999999</v>
      </c>
    </row>
    <row r="340" spans="1:4" x14ac:dyDescent="0.2">
      <c r="A340">
        <v>0.31879999999999997</v>
      </c>
      <c r="B340">
        <v>1.5279</v>
      </c>
      <c r="C340">
        <v>0.58799999999999997</v>
      </c>
      <c r="D340">
        <v>13.333</v>
      </c>
    </row>
    <row r="341" spans="1:4" x14ac:dyDescent="0.2">
      <c r="A341">
        <v>0.33914</v>
      </c>
      <c r="B341">
        <v>2.0377000000000001</v>
      </c>
      <c r="C341">
        <v>0.62570999999999999</v>
      </c>
      <c r="D341">
        <v>15.055</v>
      </c>
    </row>
    <row r="342" spans="1:4" x14ac:dyDescent="0.2">
      <c r="A342">
        <v>0.35809999999999997</v>
      </c>
      <c r="B342">
        <v>2.7601</v>
      </c>
      <c r="C342">
        <v>0.66318999999999995</v>
      </c>
      <c r="D342">
        <v>16.657</v>
      </c>
    </row>
    <row r="343" spans="1:4" x14ac:dyDescent="0.2">
      <c r="A343">
        <v>0.37769000000000003</v>
      </c>
      <c r="B343">
        <v>3.4577</v>
      </c>
      <c r="C343">
        <v>0.70099</v>
      </c>
      <c r="D343">
        <v>18.552</v>
      </c>
    </row>
    <row r="344" spans="1:4" x14ac:dyDescent="0.2">
      <c r="A344">
        <v>0.39874999999999999</v>
      </c>
      <c r="B344">
        <v>4.2610000000000001</v>
      </c>
      <c r="C344">
        <v>0.73873999999999995</v>
      </c>
      <c r="D344">
        <v>20.302</v>
      </c>
    </row>
    <row r="345" spans="1:4" x14ac:dyDescent="0.2">
      <c r="A345">
        <v>0.41787000000000002</v>
      </c>
      <c r="B345">
        <v>4.9634</v>
      </c>
      <c r="C345">
        <v>0.77446999999999999</v>
      </c>
      <c r="D345">
        <v>22.27</v>
      </c>
    </row>
    <row r="346" spans="1:4" x14ac:dyDescent="0.2">
      <c r="A346">
        <v>0.43781999999999999</v>
      </c>
      <c r="B346">
        <v>5.7484000000000002</v>
      </c>
      <c r="C346">
        <v>0.81188000000000005</v>
      </c>
      <c r="D346">
        <v>24.262</v>
      </c>
    </row>
    <row r="347" spans="1:4" x14ac:dyDescent="0.2">
      <c r="A347">
        <v>0.45745999999999998</v>
      </c>
      <c r="B347">
        <v>6.6142000000000003</v>
      </c>
      <c r="C347">
        <v>0.85113000000000005</v>
      </c>
      <c r="D347">
        <v>26.295999999999999</v>
      </c>
    </row>
    <row r="348" spans="1:4" x14ac:dyDescent="0.2">
      <c r="A348">
        <v>0.47706999999999999</v>
      </c>
      <c r="B348">
        <v>7.4991000000000003</v>
      </c>
      <c r="C348">
        <v>0.88614000000000004</v>
      </c>
      <c r="D348">
        <v>28.341000000000001</v>
      </c>
    </row>
    <row r="349" spans="1:4" x14ac:dyDescent="0.2">
      <c r="A349">
        <v>0.49687999999999999</v>
      </c>
      <c r="B349">
        <v>8.3598999999999997</v>
      </c>
      <c r="C349">
        <v>0.92659999999999998</v>
      </c>
      <c r="D349">
        <v>30.71</v>
      </c>
    </row>
    <row r="350" spans="1:4" x14ac:dyDescent="0.2">
      <c r="A350">
        <v>0.51663999999999999</v>
      </c>
      <c r="B350">
        <v>9.2088999999999999</v>
      </c>
      <c r="C350">
        <v>0.96314</v>
      </c>
      <c r="D350">
        <v>32.728000000000002</v>
      </c>
    </row>
    <row r="351" spans="1:4" x14ac:dyDescent="0.2">
      <c r="A351">
        <v>0.54003999999999996</v>
      </c>
      <c r="B351">
        <v>10.223000000000001</v>
      </c>
      <c r="C351">
        <v>0.99836999999999998</v>
      </c>
      <c r="D351">
        <v>34.953000000000003</v>
      </c>
    </row>
    <row r="352" spans="1:4" x14ac:dyDescent="0.2">
      <c r="A352">
        <v>0.55640000000000001</v>
      </c>
      <c r="B352">
        <v>11.15</v>
      </c>
      <c r="C352">
        <v>1.0353000000000001</v>
      </c>
      <c r="D352">
        <v>37.024000000000001</v>
      </c>
    </row>
    <row r="353" spans="1:4" x14ac:dyDescent="0.2">
      <c r="A353">
        <v>0.57662999999999998</v>
      </c>
      <c r="B353">
        <v>12.148999999999999</v>
      </c>
      <c r="C353">
        <v>1.0750999999999999</v>
      </c>
      <c r="D353">
        <v>39.49</v>
      </c>
    </row>
    <row r="354" spans="1:4" x14ac:dyDescent="0.2">
      <c r="A354">
        <v>0.59736</v>
      </c>
      <c r="B354">
        <v>13.211</v>
      </c>
      <c r="C354">
        <v>1.1103000000000001</v>
      </c>
      <c r="D354">
        <v>41.537999999999997</v>
      </c>
    </row>
    <row r="355" spans="1:4" x14ac:dyDescent="0.2">
      <c r="A355">
        <v>0.61602999999999997</v>
      </c>
      <c r="B355">
        <v>14.276</v>
      </c>
      <c r="C355">
        <v>1.1467000000000001</v>
      </c>
      <c r="D355">
        <v>44.162999999999997</v>
      </c>
    </row>
    <row r="356" spans="1:4" x14ac:dyDescent="0.2">
      <c r="A356">
        <v>0.63563000000000003</v>
      </c>
      <c r="B356">
        <v>15.371</v>
      </c>
      <c r="C356">
        <v>1.1847000000000001</v>
      </c>
      <c r="D356">
        <v>46.927999999999997</v>
      </c>
    </row>
    <row r="357" spans="1:4" x14ac:dyDescent="0.2">
      <c r="A357">
        <v>0.65708999999999995</v>
      </c>
      <c r="B357">
        <v>16.376999999999999</v>
      </c>
      <c r="C357">
        <v>1.2223999999999999</v>
      </c>
      <c r="D357">
        <v>49.155999999999999</v>
      </c>
    </row>
    <row r="358" spans="1:4" x14ac:dyDescent="0.2">
      <c r="A358">
        <v>0.67598000000000003</v>
      </c>
      <c r="B358">
        <v>17.472000000000001</v>
      </c>
      <c r="C358">
        <v>1.2593000000000001</v>
      </c>
      <c r="D358">
        <v>51.363999999999997</v>
      </c>
    </row>
    <row r="359" spans="1:4" x14ac:dyDescent="0.2">
      <c r="A359">
        <v>0.69625000000000004</v>
      </c>
      <c r="B359">
        <v>18.597999999999999</v>
      </c>
      <c r="C359">
        <v>1.2956000000000001</v>
      </c>
      <c r="D359">
        <v>54.085999999999999</v>
      </c>
    </row>
    <row r="360" spans="1:4" x14ac:dyDescent="0.2">
      <c r="A360">
        <v>0.71560000000000001</v>
      </c>
      <c r="B360">
        <v>19.795999999999999</v>
      </c>
      <c r="C360">
        <v>1.3369</v>
      </c>
      <c r="D360">
        <v>56.216000000000001</v>
      </c>
    </row>
    <row r="361" spans="1:4" x14ac:dyDescent="0.2">
      <c r="A361">
        <v>0.73524</v>
      </c>
      <c r="B361">
        <v>20.879000000000001</v>
      </c>
      <c r="C361">
        <v>1.3705000000000001</v>
      </c>
      <c r="D361">
        <v>58.798999999999999</v>
      </c>
    </row>
    <row r="362" spans="1:4" x14ac:dyDescent="0.2">
      <c r="A362">
        <v>0.75671999999999995</v>
      </c>
      <c r="B362">
        <v>22.007000000000001</v>
      </c>
      <c r="C362">
        <v>1.4091</v>
      </c>
      <c r="D362">
        <v>61.628</v>
      </c>
    </row>
    <row r="363" spans="1:4" x14ac:dyDescent="0.2">
      <c r="A363">
        <v>0.77503999999999995</v>
      </c>
      <c r="B363">
        <v>23.068999999999999</v>
      </c>
      <c r="C363">
        <v>1.4481999999999999</v>
      </c>
      <c r="D363">
        <v>64.707999999999998</v>
      </c>
    </row>
    <row r="364" spans="1:4" x14ac:dyDescent="0.2">
      <c r="A364">
        <v>0.79471999999999998</v>
      </c>
      <c r="B364">
        <v>24.29</v>
      </c>
      <c r="C364">
        <v>1.4831000000000001</v>
      </c>
      <c r="D364">
        <v>66.852999999999994</v>
      </c>
    </row>
    <row r="365" spans="1:4" x14ac:dyDescent="0.2">
      <c r="A365">
        <v>0.81510000000000005</v>
      </c>
      <c r="B365">
        <v>25.45</v>
      </c>
    </row>
    <row r="366" spans="1:4" x14ac:dyDescent="0.2">
      <c r="A366">
        <v>0.83504999999999996</v>
      </c>
      <c r="B366">
        <v>26.379000000000001</v>
      </c>
    </row>
    <row r="367" spans="1:4" x14ac:dyDescent="0.2">
      <c r="A367">
        <v>0.85592999999999997</v>
      </c>
      <c r="B367">
        <v>27.547999999999998</v>
      </c>
    </row>
    <row r="368" spans="1:4" x14ac:dyDescent="0.2">
      <c r="A368">
        <v>0.87534999999999996</v>
      </c>
      <c r="B368">
        <v>28.873999999999999</v>
      </c>
    </row>
    <row r="369" spans="1:2" x14ac:dyDescent="0.2">
      <c r="A369">
        <v>0.89568999999999999</v>
      </c>
      <c r="B369">
        <v>30.27</v>
      </c>
    </row>
    <row r="370" spans="1:2" x14ac:dyDescent="0.2">
      <c r="A370">
        <v>0.91574</v>
      </c>
      <c r="B370">
        <v>31.257999999999999</v>
      </c>
    </row>
    <row r="371" spans="1:2" x14ac:dyDescent="0.2">
      <c r="A371">
        <v>0.93494999999999995</v>
      </c>
      <c r="B371">
        <v>32.332999999999998</v>
      </c>
    </row>
    <row r="372" spans="1:2" x14ac:dyDescent="0.2">
      <c r="A372">
        <v>0.95450999999999997</v>
      </c>
      <c r="B372">
        <v>33.484999999999999</v>
      </c>
    </row>
    <row r="373" spans="1:2" x14ac:dyDescent="0.2">
      <c r="A373">
        <v>0.97363</v>
      </c>
      <c r="B373">
        <v>34.776000000000003</v>
      </c>
    </row>
    <row r="374" spans="1:2" x14ac:dyDescent="0.2">
      <c r="A374">
        <v>0.99433000000000005</v>
      </c>
      <c r="B374">
        <v>35.956000000000003</v>
      </c>
    </row>
    <row r="375" spans="1:2" x14ac:dyDescent="0.2">
      <c r="A375">
        <v>1.0159</v>
      </c>
      <c r="B375">
        <v>37.19</v>
      </c>
    </row>
    <row r="376" spans="1:2" x14ac:dyDescent="0.2">
      <c r="A376">
        <v>1.0391999999999999</v>
      </c>
      <c r="B376">
        <v>38.216999999999999</v>
      </c>
    </row>
    <row r="377" spans="1:2" x14ac:dyDescent="0.2">
      <c r="A377">
        <v>1.0566</v>
      </c>
      <c r="B377">
        <v>39.405999999999999</v>
      </c>
    </row>
    <row r="378" spans="1:2" x14ac:dyDescent="0.2">
      <c r="A378">
        <v>1.0750999999999999</v>
      </c>
      <c r="B378">
        <v>40.65</v>
      </c>
    </row>
    <row r="379" spans="1:2" x14ac:dyDescent="0.2">
      <c r="A379">
        <v>1.0931</v>
      </c>
      <c r="B379">
        <v>41.96</v>
      </c>
    </row>
    <row r="380" spans="1:2" x14ac:dyDescent="0.2">
      <c r="A380">
        <v>1.1131</v>
      </c>
      <c r="B380">
        <v>43.506</v>
      </c>
    </row>
    <row r="381" spans="1:2" x14ac:dyDescent="0.2">
      <c r="A381">
        <v>1.1332</v>
      </c>
      <c r="B381">
        <v>44.991</v>
      </c>
    </row>
    <row r="382" spans="1:2" x14ac:dyDescent="0.2">
      <c r="A382">
        <v>1.1529</v>
      </c>
      <c r="B382">
        <v>45.68</v>
      </c>
    </row>
    <row r="383" spans="1:2" x14ac:dyDescent="0.2">
      <c r="A383">
        <v>1.1736</v>
      </c>
      <c r="B383">
        <v>47.497</v>
      </c>
    </row>
    <row r="384" spans="1:2" x14ac:dyDescent="0.2">
      <c r="A384">
        <v>1.1933</v>
      </c>
      <c r="B384">
        <v>48.731000000000002</v>
      </c>
    </row>
    <row r="385" spans="1:2" x14ac:dyDescent="0.2">
      <c r="A385">
        <v>1.2141999999999999</v>
      </c>
      <c r="B385">
        <v>49.966000000000001</v>
      </c>
    </row>
    <row r="386" spans="1:2" x14ac:dyDescent="0.2">
      <c r="A386" s="4">
        <v>1.2337</v>
      </c>
      <c r="B386" s="4">
        <v>51.201999999999998</v>
      </c>
    </row>
    <row r="387" spans="1:2" x14ac:dyDescent="0.2">
      <c r="A387">
        <v>1.2525999999999999</v>
      </c>
      <c r="B387">
        <v>52.481999999999999</v>
      </c>
    </row>
    <row r="388" spans="1:2" x14ac:dyDescent="0.2">
      <c r="A388">
        <v>1.2763</v>
      </c>
      <c r="B388">
        <v>53.82</v>
      </c>
    </row>
    <row r="389" spans="1:2" x14ac:dyDescent="0.2">
      <c r="A389">
        <v>1.2950999999999999</v>
      </c>
      <c r="B389">
        <v>55.116</v>
      </c>
    </row>
    <row r="390" spans="1:2" x14ac:dyDescent="0.2">
      <c r="A390">
        <v>1.3138000000000001</v>
      </c>
      <c r="B390">
        <v>56.277999999999999</v>
      </c>
    </row>
    <row r="391" spans="1:2" x14ac:dyDescent="0.2">
      <c r="A391">
        <v>1.3328</v>
      </c>
      <c r="B391">
        <v>57.767000000000003</v>
      </c>
    </row>
    <row r="392" spans="1:2" x14ac:dyDescent="0.2">
      <c r="A392">
        <v>1.3514999999999999</v>
      </c>
      <c r="B392">
        <v>59.406999999999996</v>
      </c>
    </row>
    <row r="393" spans="1:2" x14ac:dyDescent="0.2">
      <c r="A393">
        <v>1.3711</v>
      </c>
      <c r="B393">
        <v>60.786999999999999</v>
      </c>
    </row>
    <row r="394" spans="1:2" x14ac:dyDescent="0.2">
      <c r="A394">
        <v>1.391</v>
      </c>
      <c r="B394">
        <v>62.381999999999998</v>
      </c>
    </row>
    <row r="395" spans="1:2" x14ac:dyDescent="0.2">
      <c r="A395">
        <v>1.4132</v>
      </c>
      <c r="B395">
        <v>63.722000000000001</v>
      </c>
    </row>
    <row r="396" spans="1:2" x14ac:dyDescent="0.2">
      <c r="A396">
        <v>1.4319999999999999</v>
      </c>
      <c r="B396">
        <v>64.77</v>
      </c>
    </row>
    <row r="397" spans="1:2" x14ac:dyDescent="0.2">
      <c r="A397">
        <v>1.4522999999999999</v>
      </c>
      <c r="B397">
        <v>66.375</v>
      </c>
    </row>
    <row r="398" spans="1:2" x14ac:dyDescent="0.2">
      <c r="A398">
        <v>1.4724999999999999</v>
      </c>
      <c r="B398">
        <v>67.61</v>
      </c>
    </row>
    <row r="399" spans="1:2" x14ac:dyDescent="0.2">
      <c r="A399">
        <v>1.4923999999999999</v>
      </c>
      <c r="B399">
        <v>69.17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N176"/>
  <sheetViews>
    <sheetView topLeftCell="C40" workbookViewId="0">
      <selection activeCell="K58" sqref="K58"/>
    </sheetView>
  </sheetViews>
  <sheetFormatPr baseColWidth="10" defaultColWidth="8.83203125" defaultRowHeight="15" x14ac:dyDescent="0.2"/>
  <cols>
    <col min="1" max="1" width="44.6640625" bestFit="1" customWidth="1"/>
    <col min="2" max="2" width="43.33203125" bestFit="1" customWidth="1"/>
    <col min="3" max="4" width="23.5" customWidth="1"/>
    <col min="5" max="5" width="23.83203125" customWidth="1"/>
    <col min="6" max="6" width="17.6640625" customWidth="1"/>
    <col min="7" max="7" width="20.6640625" customWidth="1"/>
    <col min="8" max="8" width="25.83203125" customWidth="1"/>
    <col min="9" max="9" width="14.1640625" customWidth="1"/>
    <col min="10" max="10" width="25.83203125" customWidth="1"/>
    <col min="11" max="11" width="20.33203125" customWidth="1"/>
    <col min="12" max="12" width="16.33203125" customWidth="1"/>
    <col min="15" max="15" width="24.83203125" customWidth="1"/>
    <col min="16" max="16" width="46.5" customWidth="1"/>
    <col min="17" max="17" width="20.83203125" customWidth="1"/>
    <col min="18" max="18" width="16.5" customWidth="1"/>
    <col min="19" max="19" width="26.33203125" customWidth="1"/>
    <col min="20" max="20" width="46.5" customWidth="1"/>
    <col min="21" max="21" width="25" customWidth="1"/>
    <col min="22" max="22" width="22" customWidth="1"/>
    <col min="23" max="23" width="26.33203125" customWidth="1"/>
    <col min="24" max="24" width="19.5" customWidth="1"/>
    <col min="25" max="25" width="12.33203125" customWidth="1"/>
    <col min="26" max="26" width="8" customWidth="1"/>
    <col min="27" max="27" width="24.33203125" customWidth="1"/>
    <col min="28" max="28" width="9.1640625" customWidth="1"/>
    <col min="29" max="29" width="10.83203125" customWidth="1"/>
    <col min="30" max="30" width="24.5" customWidth="1"/>
    <col min="31" max="31" width="27" customWidth="1"/>
    <col min="32" max="32" width="28.33203125" customWidth="1"/>
    <col min="33" max="33" width="13.1640625" customWidth="1"/>
    <col min="34" max="34" width="12" customWidth="1"/>
    <col min="37" max="37" width="33.1640625" customWidth="1"/>
    <col min="38" max="38" width="35" customWidth="1"/>
    <col min="39" max="39" width="15.1640625" customWidth="1"/>
    <col min="40" max="40" width="20.6640625" customWidth="1"/>
    <col min="41" max="41" width="20.5" customWidth="1"/>
    <col min="42" max="42" width="33.1640625" customWidth="1"/>
    <col min="43" max="43" width="35" customWidth="1"/>
    <col min="44" max="44" width="15.1640625" customWidth="1"/>
    <col min="45" max="45" width="28.5" customWidth="1"/>
    <col min="46" max="46" width="15.5" customWidth="1"/>
    <col min="47" max="47" width="30.83203125" customWidth="1"/>
    <col min="48" max="48" width="27.83203125" customWidth="1"/>
    <col min="49" max="49" width="32.5" customWidth="1"/>
    <col min="50" max="50" width="28.83203125" customWidth="1"/>
    <col min="51" max="51" width="30.6640625" customWidth="1"/>
    <col min="52" max="52" width="30.5" customWidth="1"/>
    <col min="53" max="53" width="29" customWidth="1"/>
    <col min="54" max="54" width="26.33203125" customWidth="1"/>
    <col min="55" max="55" width="18.83203125" customWidth="1"/>
    <col min="56" max="56" width="16.1640625" customWidth="1"/>
    <col min="58" max="58" width="12.6640625" customWidth="1"/>
    <col min="59" max="59" width="19.33203125" customWidth="1"/>
    <col min="60" max="60" width="17.5" customWidth="1"/>
    <col min="61" max="61" width="34.33203125" customWidth="1"/>
    <col min="62" max="62" width="30.33203125" customWidth="1"/>
    <col min="63" max="63" width="17.83203125" customWidth="1"/>
    <col min="64" max="64" width="33.83203125" customWidth="1"/>
    <col min="65" max="65" width="31.6640625" customWidth="1"/>
    <col min="66" max="66" width="33.1640625" customWidth="1"/>
    <col min="67" max="67" width="35" customWidth="1"/>
    <col min="68" max="68" width="15.1640625" customWidth="1"/>
    <col min="69" max="69" width="20.6640625" customWidth="1"/>
    <col min="70" max="70" width="33.1640625" customWidth="1"/>
    <col min="71" max="71" width="35" customWidth="1"/>
    <col min="72" max="72" width="15.1640625" customWidth="1"/>
    <col min="73" max="73" width="20.6640625" customWidth="1"/>
    <col min="74" max="74" width="20.5" customWidth="1"/>
    <col min="75" max="75" width="33.1640625" customWidth="1"/>
    <col min="76" max="76" width="35" customWidth="1"/>
    <col min="77" max="77" width="15.1640625" customWidth="1"/>
    <col min="80" max="88" width="32.5" customWidth="1"/>
  </cols>
  <sheetData>
    <row r="1" spans="1:12" x14ac:dyDescent="0.2">
      <c r="A1" s="21" t="s">
        <v>177</v>
      </c>
    </row>
    <row r="2" spans="1:12" x14ac:dyDescent="0.2">
      <c r="A2" s="1" t="s">
        <v>0</v>
      </c>
    </row>
    <row r="3" spans="1:12" x14ac:dyDescent="0.2">
      <c r="A3" s="3" t="s">
        <v>1</v>
      </c>
    </row>
    <row r="4" spans="1:12" x14ac:dyDescent="0.2">
      <c r="A4" s="4" t="s">
        <v>2</v>
      </c>
    </row>
    <row r="5" spans="1:12" x14ac:dyDescent="0.2">
      <c r="A5" t="s">
        <v>3</v>
      </c>
      <c r="B5" t="s">
        <v>4</v>
      </c>
      <c r="C5" t="s">
        <v>5</v>
      </c>
      <c r="D5" t="s">
        <v>6</v>
      </c>
      <c r="E5" s="5" t="s">
        <v>7</v>
      </c>
      <c r="F5" s="5" t="s">
        <v>8</v>
      </c>
      <c r="G5" s="2" t="s">
        <v>9</v>
      </c>
      <c r="H5" s="6" t="s">
        <v>10</v>
      </c>
      <c r="I5" s="6" t="s">
        <v>11</v>
      </c>
      <c r="J5" s="6" t="s">
        <v>12</v>
      </c>
      <c r="K5" s="6" t="s">
        <v>13</v>
      </c>
      <c r="L5" s="6" t="s">
        <v>14</v>
      </c>
    </row>
    <row r="6" spans="1:12" x14ac:dyDescent="0.2">
      <c r="A6">
        <v>1.2342</v>
      </c>
      <c r="B6">
        <v>67.415000000000006</v>
      </c>
      <c r="C6">
        <f t="shared" ref="C6:C19" si="0">B6/(1000*60)</f>
        <v>1.1235833333333334E-3</v>
      </c>
      <c r="D6">
        <f t="shared" ref="D6:D19" si="1">A6+1</f>
        <v>2.2342</v>
      </c>
      <c r="E6">
        <f t="shared" ref="E6:E19" si="2">D6-1</f>
        <v>1.2342</v>
      </c>
      <c r="F6">
        <f t="shared" ref="F6:F19" si="3">E6*100000</f>
        <v>123420</v>
      </c>
      <c r="G6" s="2">
        <f t="shared" ref="G6:G19" si="4">(0.00001781*0.000134*C6)/(0.0002688*F6)</f>
        <v>8.0827509974088369E-14</v>
      </c>
      <c r="H6" s="2">
        <f t="shared" ref="H6:H19" si="5">G6/(0.0000000000009869233)</f>
        <v>8.1898471719219074E-2</v>
      </c>
      <c r="I6" s="2">
        <f t="shared" ref="I6:I19" si="6">LOG(F6)</f>
        <v>5.0913855420783678</v>
      </c>
      <c r="J6">
        <f t="shared" ref="J6:J19" si="7">LOG(H6)</f>
        <v>-1.0867242023922394</v>
      </c>
      <c r="K6">
        <f t="shared" ref="K6:L19" si="8">LOG(A6)</f>
        <v>9.1385542078367632E-2</v>
      </c>
      <c r="L6">
        <f t="shared" si="8"/>
        <v>1.8287565388563587</v>
      </c>
    </row>
    <row r="7" spans="1:12" x14ac:dyDescent="0.2">
      <c r="A7">
        <v>1.2555000000000001</v>
      </c>
      <c r="B7">
        <v>68.488</v>
      </c>
      <c r="C7">
        <f t="shared" si="0"/>
        <v>1.1414666666666666E-3</v>
      </c>
      <c r="D7">
        <f t="shared" si="1"/>
        <v>2.2555000000000001</v>
      </c>
      <c r="E7">
        <f t="shared" si="2"/>
        <v>1.2555000000000001</v>
      </c>
      <c r="F7">
        <f t="shared" si="3"/>
        <v>125550</v>
      </c>
      <c r="G7" s="2">
        <f t="shared" si="4"/>
        <v>8.0720895282977135E-14</v>
      </c>
      <c r="H7" s="2">
        <f t="shared" si="5"/>
        <v>8.1790444387093833E-2</v>
      </c>
      <c r="I7" s="2">
        <f t="shared" si="6"/>
        <v>5.0988167170489413</v>
      </c>
      <c r="J7">
        <f t="shared" si="7"/>
        <v>-1.087297432176686</v>
      </c>
      <c r="K7">
        <f t="shared" si="8"/>
        <v>9.8816717048941252E-2</v>
      </c>
      <c r="L7">
        <f t="shared" si="8"/>
        <v>1.8356144840424859</v>
      </c>
    </row>
    <row r="8" spans="1:12" x14ac:dyDescent="0.2">
      <c r="A8">
        <v>1.2722</v>
      </c>
      <c r="B8">
        <v>69.978999999999999</v>
      </c>
      <c r="C8">
        <f t="shared" si="0"/>
        <v>1.1663166666666667E-3</v>
      </c>
      <c r="D8">
        <f t="shared" si="1"/>
        <v>2.2721999999999998</v>
      </c>
      <c r="E8">
        <f t="shared" si="2"/>
        <v>1.2721999999999998</v>
      </c>
      <c r="F8">
        <f t="shared" si="3"/>
        <v>127219.99999999997</v>
      </c>
      <c r="G8" s="2">
        <f t="shared" si="4"/>
        <v>8.1395527855835956E-14</v>
      </c>
      <c r="H8" s="2">
        <f t="shared" si="5"/>
        <v>8.2474015818489593E-2</v>
      </c>
      <c r="I8" s="2">
        <f t="shared" si="6"/>
        <v>5.1045553912405133</v>
      </c>
      <c r="J8">
        <f t="shared" si="7"/>
        <v>-1.0836828582882194</v>
      </c>
      <c r="K8">
        <f t="shared" si="8"/>
        <v>0.10455539124051359</v>
      </c>
      <c r="L8">
        <f t="shared" si="8"/>
        <v>1.8449677321225246</v>
      </c>
    </row>
    <row r="9" spans="1:12" x14ac:dyDescent="0.2">
      <c r="A9">
        <v>1.292</v>
      </c>
      <c r="B9">
        <v>71.337000000000003</v>
      </c>
      <c r="C9">
        <f t="shared" si="0"/>
        <v>1.18895E-3</v>
      </c>
      <c r="D9">
        <f t="shared" si="1"/>
        <v>2.2919999999999998</v>
      </c>
      <c r="E9">
        <f t="shared" si="2"/>
        <v>1.2919999999999998</v>
      </c>
      <c r="F9">
        <f t="shared" si="3"/>
        <v>129199.99999999999</v>
      </c>
      <c r="G9" s="2">
        <f t="shared" si="4"/>
        <v>8.1703475514383412E-14</v>
      </c>
      <c r="H9" s="2">
        <f t="shared" si="5"/>
        <v>8.2786043772989662E-2</v>
      </c>
      <c r="I9" s="2">
        <f t="shared" si="6"/>
        <v>5.1112625136590655</v>
      </c>
      <c r="J9">
        <f t="shared" si="7"/>
        <v>-1.0820428712253485</v>
      </c>
      <c r="K9">
        <f t="shared" si="8"/>
        <v>0.1112625136590653</v>
      </c>
      <c r="L9">
        <f t="shared" si="8"/>
        <v>1.8533148416039473</v>
      </c>
    </row>
    <row r="10" spans="1:12" x14ac:dyDescent="0.2">
      <c r="A10">
        <v>1.3113999999999999</v>
      </c>
      <c r="B10">
        <v>72.914000000000001</v>
      </c>
      <c r="C10">
        <f t="shared" si="0"/>
        <v>1.2152333333333334E-3</v>
      </c>
      <c r="D10">
        <f t="shared" si="1"/>
        <v>2.3113999999999999</v>
      </c>
      <c r="E10">
        <f t="shared" si="2"/>
        <v>1.3113999999999999</v>
      </c>
      <c r="F10">
        <f t="shared" si="3"/>
        <v>131140</v>
      </c>
      <c r="G10" s="2">
        <f t="shared" si="4"/>
        <v>8.2274252960455473E-14</v>
      </c>
      <c r="H10" s="2">
        <f t="shared" si="5"/>
        <v>8.3364384000717648E-2</v>
      </c>
      <c r="I10" s="2">
        <f t="shared" si="6"/>
        <v>5.1177351793304968</v>
      </c>
      <c r="J10">
        <f t="shared" si="7"/>
        <v>-1.0790194545860974</v>
      </c>
      <c r="K10">
        <f t="shared" si="8"/>
        <v>0.1177351793304965</v>
      </c>
      <c r="L10">
        <f t="shared" si="8"/>
        <v>1.8628109239146298</v>
      </c>
    </row>
    <row r="11" spans="1:12" x14ac:dyDescent="0.2">
      <c r="A11">
        <v>1.3324</v>
      </c>
      <c r="B11">
        <v>74.209999999999994</v>
      </c>
      <c r="C11">
        <f t="shared" si="0"/>
        <v>1.2368333333333333E-3</v>
      </c>
      <c r="D11">
        <f t="shared" si="1"/>
        <v>2.3323999999999998</v>
      </c>
      <c r="E11">
        <f t="shared" si="2"/>
        <v>1.3323999999999998</v>
      </c>
      <c r="F11">
        <f t="shared" si="3"/>
        <v>133239.99999999997</v>
      </c>
      <c r="G11" s="2">
        <f t="shared" si="4"/>
        <v>8.2416849811981519E-14</v>
      </c>
      <c r="H11" s="2">
        <f t="shared" si="5"/>
        <v>8.3508870255653622E-2</v>
      </c>
      <c r="I11" s="2">
        <f t="shared" si="6"/>
        <v>5.1246346240191389</v>
      </c>
      <c r="J11">
        <f t="shared" si="7"/>
        <v>-1.0782673916004497</v>
      </c>
      <c r="K11">
        <f t="shared" si="8"/>
        <v>0.1246346240191392</v>
      </c>
      <c r="L11">
        <f t="shared" si="8"/>
        <v>1.87046243158892</v>
      </c>
    </row>
    <row r="12" spans="1:12" x14ac:dyDescent="0.2">
      <c r="A12">
        <v>1.3512999999999999</v>
      </c>
      <c r="B12">
        <v>75.769000000000005</v>
      </c>
      <c r="C12">
        <f t="shared" si="0"/>
        <v>1.2628166666666667E-3</v>
      </c>
      <c r="D12">
        <f t="shared" si="1"/>
        <v>2.3513000000000002</v>
      </c>
      <c r="E12">
        <f t="shared" si="2"/>
        <v>1.3513000000000002</v>
      </c>
      <c r="F12">
        <f t="shared" si="3"/>
        <v>135130.00000000003</v>
      </c>
      <c r="G12" s="2">
        <f t="shared" si="4"/>
        <v>8.2971316632998325E-14</v>
      </c>
      <c r="H12" s="2">
        <f t="shared" si="5"/>
        <v>8.407068374310174E-2</v>
      </c>
      <c r="I12" s="2">
        <f t="shared" si="6"/>
        <v>5.1307517767651429</v>
      </c>
      <c r="J12">
        <f t="shared" si="7"/>
        <v>-1.0753554204709233</v>
      </c>
      <c r="K12">
        <f t="shared" si="8"/>
        <v>0.13075177676514291</v>
      </c>
      <c r="L12">
        <f t="shared" si="8"/>
        <v>1.8794915554644502</v>
      </c>
    </row>
    <row r="13" spans="1:12" x14ac:dyDescent="0.2">
      <c r="A13">
        <v>1.3752</v>
      </c>
      <c r="B13">
        <v>77.006</v>
      </c>
      <c r="C13">
        <f t="shared" si="0"/>
        <v>1.2834333333333334E-3</v>
      </c>
      <c r="D13">
        <f t="shared" si="1"/>
        <v>2.3752</v>
      </c>
      <c r="E13">
        <f t="shared" si="2"/>
        <v>1.3752</v>
      </c>
      <c r="F13">
        <f t="shared" si="3"/>
        <v>137520</v>
      </c>
      <c r="G13" s="2">
        <f t="shared" si="4"/>
        <v>8.2860376892509739E-14</v>
      </c>
      <c r="H13" s="2">
        <f t="shared" si="5"/>
        <v>8.3958274054842699E-2</v>
      </c>
      <c r="I13" s="2">
        <f t="shared" si="6"/>
        <v>5.1383658636789962</v>
      </c>
      <c r="J13">
        <f t="shared" si="7"/>
        <v>-1.0759364978667016</v>
      </c>
      <c r="K13">
        <f t="shared" si="8"/>
        <v>0.138365863678996</v>
      </c>
      <c r="L13">
        <f t="shared" si="8"/>
        <v>1.8865245649825249</v>
      </c>
    </row>
    <row r="14" spans="1:12" x14ac:dyDescent="0.2">
      <c r="A14">
        <v>1.3912</v>
      </c>
      <c r="B14">
        <v>78.424000000000007</v>
      </c>
      <c r="C14">
        <f t="shared" si="0"/>
        <v>1.3070666666666667E-3</v>
      </c>
      <c r="D14">
        <f t="shared" si="1"/>
        <v>2.3912</v>
      </c>
      <c r="E14">
        <f t="shared" si="2"/>
        <v>1.3912</v>
      </c>
      <c r="F14">
        <f t="shared" si="3"/>
        <v>139120</v>
      </c>
      <c r="G14" s="2">
        <f t="shared" si="4"/>
        <v>8.3415666402534778E-14</v>
      </c>
      <c r="H14" s="2">
        <f t="shared" si="5"/>
        <v>8.4520921131900295E-2</v>
      </c>
      <c r="I14" s="2">
        <f t="shared" si="6"/>
        <v>5.1433895689946558</v>
      </c>
      <c r="J14">
        <f t="shared" si="7"/>
        <v>-1.0730357785349927</v>
      </c>
      <c r="K14">
        <f t="shared" si="8"/>
        <v>0.14338956899465605</v>
      </c>
      <c r="L14">
        <f t="shared" si="8"/>
        <v>1.8944489896298939</v>
      </c>
    </row>
    <row r="15" spans="1:12" x14ac:dyDescent="0.2">
      <c r="A15">
        <v>1.4136</v>
      </c>
      <c r="B15">
        <v>79.900000000000006</v>
      </c>
      <c r="C15">
        <f t="shared" si="0"/>
        <v>1.3316666666666668E-3</v>
      </c>
      <c r="D15">
        <f t="shared" si="1"/>
        <v>2.4135999999999997</v>
      </c>
      <c r="E15">
        <f t="shared" si="2"/>
        <v>1.4135999999999997</v>
      </c>
      <c r="F15">
        <f t="shared" si="3"/>
        <v>141359.99999999997</v>
      </c>
      <c r="G15" s="2">
        <f t="shared" si="4"/>
        <v>8.363892569826227E-14</v>
      </c>
      <c r="H15" s="2">
        <f t="shared" si="5"/>
        <v>8.4747138605666988E-2</v>
      </c>
      <c r="I15" s="2">
        <f t="shared" si="6"/>
        <v>5.1503265364987074</v>
      </c>
      <c r="J15">
        <f t="shared" si="7"/>
        <v>-1.0718749563549468</v>
      </c>
      <c r="K15">
        <f t="shared" si="8"/>
        <v>0.15032653649870764</v>
      </c>
      <c r="L15">
        <f t="shared" si="8"/>
        <v>1.9025467793139914</v>
      </c>
    </row>
    <row r="16" spans="1:12" x14ac:dyDescent="0.2">
      <c r="A16">
        <v>1.4311</v>
      </c>
      <c r="B16">
        <v>81.25</v>
      </c>
      <c r="C16">
        <f t="shared" si="0"/>
        <v>1.3541666666666667E-3</v>
      </c>
      <c r="D16">
        <f t="shared" si="1"/>
        <v>2.4310999999999998</v>
      </c>
      <c r="E16">
        <f t="shared" si="2"/>
        <v>1.4310999999999998</v>
      </c>
      <c r="F16">
        <f t="shared" si="3"/>
        <v>143109.99999999997</v>
      </c>
      <c r="G16" s="2">
        <f t="shared" si="4"/>
        <v>8.4012051706673668E-14</v>
      </c>
      <c r="H16" s="2">
        <f t="shared" si="5"/>
        <v>8.5125208520939424E-2</v>
      </c>
      <c r="I16" s="2">
        <f t="shared" si="6"/>
        <v>5.1556699817198108</v>
      </c>
      <c r="J16">
        <f t="shared" si="7"/>
        <v>-1.0699418112391299</v>
      </c>
      <c r="K16">
        <f t="shared" si="8"/>
        <v>0.15566998171981131</v>
      </c>
      <c r="L16">
        <f t="shared" si="8"/>
        <v>1.9098233696509119</v>
      </c>
    </row>
    <row r="17" spans="1:13" x14ac:dyDescent="0.2">
      <c r="A17">
        <v>1.4521999999999999</v>
      </c>
      <c r="B17">
        <v>82.677999999999997</v>
      </c>
      <c r="C17">
        <f t="shared" si="0"/>
        <v>1.3779666666666665E-3</v>
      </c>
      <c r="D17">
        <f t="shared" si="1"/>
        <v>2.4521999999999999</v>
      </c>
      <c r="E17">
        <f t="shared" si="2"/>
        <v>1.4521999999999999</v>
      </c>
      <c r="F17">
        <f t="shared" si="3"/>
        <v>145220</v>
      </c>
      <c r="G17" s="2">
        <f t="shared" si="4"/>
        <v>8.4246473963012898E-14</v>
      </c>
      <c r="H17" s="2">
        <f t="shared" si="5"/>
        <v>8.5362736864164512E-2</v>
      </c>
      <c r="I17" s="2">
        <f t="shared" si="6"/>
        <v>5.1620264324211771</v>
      </c>
      <c r="J17">
        <f t="shared" si="7"/>
        <v>-1.0687316691933582</v>
      </c>
      <c r="K17">
        <f t="shared" si="8"/>
        <v>0.16202643242117698</v>
      </c>
      <c r="L17">
        <f t="shared" si="8"/>
        <v>1.9173899623980493</v>
      </c>
    </row>
    <row r="18" spans="1:13" x14ac:dyDescent="0.2">
      <c r="A18">
        <v>1.4738</v>
      </c>
      <c r="B18">
        <v>83.926000000000002</v>
      </c>
      <c r="C18">
        <f t="shared" si="0"/>
        <v>1.3987666666666666E-3</v>
      </c>
      <c r="D18">
        <f t="shared" si="1"/>
        <v>2.4737999999999998</v>
      </c>
      <c r="E18">
        <f t="shared" si="2"/>
        <v>1.4737999999999998</v>
      </c>
      <c r="F18">
        <f t="shared" si="3"/>
        <v>147379.99999999997</v>
      </c>
      <c r="G18" s="2">
        <f t="shared" si="4"/>
        <v>8.4264796356384682E-14</v>
      </c>
      <c r="H18" s="2">
        <f t="shared" si="5"/>
        <v>8.5381302028622361E-2</v>
      </c>
      <c r="I18" s="2">
        <f t="shared" si="6"/>
        <v>5.168438552186772</v>
      </c>
      <c r="J18">
        <f t="shared" si="7"/>
        <v>-1.0686372266750281</v>
      </c>
      <c r="K18">
        <f t="shared" si="8"/>
        <v>0.16843855218677245</v>
      </c>
      <c r="L18">
        <f t="shared" si="8"/>
        <v>1.9238965246819748</v>
      </c>
    </row>
    <row r="19" spans="1:13" x14ac:dyDescent="0.2">
      <c r="A19">
        <v>1.4912000000000001</v>
      </c>
      <c r="B19">
        <v>85.436999999999998</v>
      </c>
      <c r="C19">
        <f t="shared" si="0"/>
        <v>1.42395E-3</v>
      </c>
      <c r="D19">
        <f t="shared" si="1"/>
        <v>2.4912000000000001</v>
      </c>
      <c r="E19">
        <f t="shared" si="2"/>
        <v>1.4912000000000001</v>
      </c>
      <c r="F19">
        <f t="shared" si="3"/>
        <v>149120</v>
      </c>
      <c r="G19" s="2">
        <f t="shared" si="4"/>
        <v>8.4780953842902186E-14</v>
      </c>
      <c r="H19" s="2">
        <f t="shared" si="5"/>
        <v>8.5904298584198166E-2</v>
      </c>
      <c r="I19" s="2">
        <f t="shared" si="6"/>
        <v>5.1735358950099064</v>
      </c>
      <c r="J19">
        <f t="shared" si="7"/>
        <v>-1.0659851038673771</v>
      </c>
      <c r="K19">
        <f t="shared" si="8"/>
        <v>0.17353589500990615</v>
      </c>
      <c r="L19">
        <f t="shared" si="8"/>
        <v>1.9316459903127594</v>
      </c>
    </row>
    <row r="21" spans="1:13" x14ac:dyDescent="0.2">
      <c r="A21" s="4" t="s">
        <v>15</v>
      </c>
    </row>
    <row r="22" spans="1:13" x14ac:dyDescent="0.2">
      <c r="A22" t="s">
        <v>16</v>
      </c>
      <c r="B22" t="s">
        <v>17</v>
      </c>
      <c r="C22" t="s">
        <v>5</v>
      </c>
      <c r="D22" t="s">
        <v>6</v>
      </c>
      <c r="E22" s="5" t="s">
        <v>7</v>
      </c>
      <c r="F22" s="5" t="s">
        <v>8</v>
      </c>
      <c r="G22" s="2" t="s">
        <v>9</v>
      </c>
      <c r="H22" s="6" t="s">
        <v>10</v>
      </c>
      <c r="I22" s="6" t="s">
        <v>11</v>
      </c>
      <c r="J22" s="6" t="s">
        <v>12</v>
      </c>
      <c r="K22" s="6" t="s">
        <v>13</v>
      </c>
      <c r="L22" s="6" t="s">
        <v>14</v>
      </c>
      <c r="M22" s="6" t="s">
        <v>18</v>
      </c>
    </row>
    <row r="23" spans="1:13" x14ac:dyDescent="0.2">
      <c r="A23" s="4">
        <v>1.2330000000000001</v>
      </c>
      <c r="B23" s="4">
        <v>33.200000000000003</v>
      </c>
      <c r="C23">
        <f t="shared" ref="C23:C36" si="9">B23/(1000*60)</f>
        <v>5.5333333333333341E-4</v>
      </c>
      <c r="D23">
        <f t="shared" ref="D23:D36" si="10">A23+1</f>
        <v>2.2330000000000001</v>
      </c>
      <c r="E23">
        <f t="shared" ref="E23:E36" si="11">D23-1</f>
        <v>1.2330000000000001</v>
      </c>
      <c r="F23">
        <f t="shared" ref="F23:F36" si="12">E23*100000</f>
        <v>123300.00000000001</v>
      </c>
      <c r="G23" s="2">
        <f t="shared" ref="G23:G36" si="13">(0.00001781*0.000134*C23)/(0.0002688*F23)</f>
        <v>3.9844025573192252E-14</v>
      </c>
      <c r="H23" s="2">
        <f t="shared" ref="H23:H36" si="14">G23/(0.0000000000009869233)</f>
        <v>4.0371957550492776E-2</v>
      </c>
      <c r="I23" s="2">
        <f t="shared" ref="I23:I36" si="15">LOG(F23)</f>
        <v>5.0909630765957319</v>
      </c>
      <c r="J23">
        <f t="shared" ref="J23:J36" si="16">LOG(H23)</f>
        <v>-1.393920192061926</v>
      </c>
      <c r="K23">
        <f t="shared" ref="K23:L36" si="17">LOG(A23)</f>
        <v>9.0963076595731676E-2</v>
      </c>
      <c r="L23">
        <f t="shared" si="17"/>
        <v>1.5211380837040362</v>
      </c>
      <c r="M23">
        <f>G23/G6</f>
        <v>0.49295129326593662</v>
      </c>
    </row>
    <row r="24" spans="1:13" x14ac:dyDescent="0.2">
      <c r="A24">
        <v>1.2522</v>
      </c>
      <c r="B24">
        <v>34.661999999999999</v>
      </c>
      <c r="C24">
        <f t="shared" si="9"/>
        <v>5.777E-4</v>
      </c>
      <c r="D24">
        <f t="shared" si="10"/>
        <v>2.2522000000000002</v>
      </c>
      <c r="E24">
        <f t="shared" si="11"/>
        <v>1.2522000000000002</v>
      </c>
      <c r="F24">
        <f t="shared" si="12"/>
        <v>125220.00000000001</v>
      </c>
      <c r="G24" s="2">
        <f t="shared" si="13"/>
        <v>4.0960770888474376E-14</v>
      </c>
      <c r="H24" s="2">
        <f t="shared" si="14"/>
        <v>4.1503499703041132E-2</v>
      </c>
      <c r="I24" s="2">
        <f t="shared" si="15"/>
        <v>5.0976736994490981</v>
      </c>
      <c r="J24">
        <f t="shared" si="16"/>
        <v>-1.3819152806942721</v>
      </c>
      <c r="K24">
        <f t="shared" si="17"/>
        <v>9.7673699449097651E-2</v>
      </c>
      <c r="L24">
        <f t="shared" si="17"/>
        <v>1.5398536179250564</v>
      </c>
      <c r="M24">
        <f t="shared" ref="M24:M36" si="18">G24/G7</f>
        <v>0.5074370241420304</v>
      </c>
    </row>
    <row r="25" spans="1:13" x14ac:dyDescent="0.2">
      <c r="A25">
        <v>1.2733000000000001</v>
      </c>
      <c r="B25">
        <v>35.588999999999999</v>
      </c>
      <c r="C25">
        <f t="shared" si="9"/>
        <v>5.9314999999999997E-4</v>
      </c>
      <c r="D25">
        <f t="shared" si="10"/>
        <v>2.2732999999999999</v>
      </c>
      <c r="E25">
        <f t="shared" si="11"/>
        <v>1.2732999999999999</v>
      </c>
      <c r="F25">
        <f t="shared" si="12"/>
        <v>127329.99999999999</v>
      </c>
      <c r="G25" s="2">
        <f t="shared" si="13"/>
        <v>4.1359306602313835E-14</v>
      </c>
      <c r="H25" s="2">
        <f t="shared" si="14"/>
        <v>4.1907316001470254E-2</v>
      </c>
      <c r="I25" s="2">
        <f t="shared" si="15"/>
        <v>5.1049307390777408</v>
      </c>
      <c r="J25">
        <f t="shared" si="16"/>
        <v>-1.3777101531264901</v>
      </c>
      <c r="K25">
        <f t="shared" si="17"/>
        <v>0.10493073907774043</v>
      </c>
      <c r="L25">
        <f t="shared" si="17"/>
        <v>1.5513157851214807</v>
      </c>
      <c r="M25">
        <f t="shared" si="18"/>
        <v>0.50812750641002724</v>
      </c>
    </row>
    <row r="26" spans="1:13" x14ac:dyDescent="0.2">
      <c r="A26">
        <v>1.2932999999999999</v>
      </c>
      <c r="B26">
        <v>36.122</v>
      </c>
      <c r="C26">
        <f t="shared" si="9"/>
        <v>6.0203333333333335E-4</v>
      </c>
      <c r="D26">
        <f t="shared" si="10"/>
        <v>2.2932999999999999</v>
      </c>
      <c r="E26">
        <f t="shared" si="11"/>
        <v>1.2932999999999999</v>
      </c>
      <c r="F26">
        <f t="shared" si="12"/>
        <v>129329.99999999999</v>
      </c>
      <c r="G26" s="2">
        <f t="shared" si="13"/>
        <v>4.1329553531540471E-14</v>
      </c>
      <c r="H26" s="2">
        <f t="shared" si="14"/>
        <v>4.1877168703525862E-2</v>
      </c>
      <c r="I26" s="2">
        <f t="shared" si="15"/>
        <v>5.1116992775735506</v>
      </c>
      <c r="J26">
        <f t="shared" si="16"/>
        <v>-1.3780226884545448</v>
      </c>
      <c r="K26">
        <f t="shared" si="17"/>
        <v>0.1116992775735505</v>
      </c>
      <c r="L26">
        <f t="shared" si="17"/>
        <v>1.5577717882892361</v>
      </c>
      <c r="M26">
        <f t="shared" si="18"/>
        <v>0.50584816950981049</v>
      </c>
    </row>
    <row r="27" spans="1:13" x14ac:dyDescent="0.2">
      <c r="A27">
        <v>1.3118000000000001</v>
      </c>
      <c r="B27">
        <v>37.381</v>
      </c>
      <c r="C27">
        <f t="shared" si="9"/>
        <v>6.2301666666666664E-4</v>
      </c>
      <c r="D27">
        <f t="shared" si="10"/>
        <v>2.3117999999999999</v>
      </c>
      <c r="E27">
        <f t="shared" si="11"/>
        <v>1.3117999999999999</v>
      </c>
      <c r="F27">
        <f t="shared" si="12"/>
        <v>131180</v>
      </c>
      <c r="G27" s="2">
        <f t="shared" si="13"/>
        <v>4.2166882305105433E-14</v>
      </c>
      <c r="H27" s="2">
        <f t="shared" si="14"/>
        <v>4.2725592054727486E-2</v>
      </c>
      <c r="I27" s="2">
        <f t="shared" si="15"/>
        <v>5.1178676265660163</v>
      </c>
      <c r="J27">
        <f t="shared" si="16"/>
        <v>-1.3693119104838878</v>
      </c>
      <c r="K27">
        <f t="shared" si="17"/>
        <v>0.11786762656601632</v>
      </c>
      <c r="L27">
        <f t="shared" si="17"/>
        <v>1.5726509152523591</v>
      </c>
      <c r="M27">
        <f t="shared" si="18"/>
        <v>0.51251613703952614</v>
      </c>
    </row>
    <row r="28" spans="1:13" x14ac:dyDescent="0.2">
      <c r="A28">
        <v>1.3318000000000001</v>
      </c>
      <c r="B28">
        <v>38.5</v>
      </c>
      <c r="C28">
        <f t="shared" si="9"/>
        <v>6.4166666666666669E-4</v>
      </c>
      <c r="D28">
        <f t="shared" si="10"/>
        <v>2.3318000000000003</v>
      </c>
      <c r="E28">
        <f t="shared" si="11"/>
        <v>1.3318000000000003</v>
      </c>
      <c r="F28">
        <f t="shared" si="12"/>
        <v>133180.00000000003</v>
      </c>
      <c r="G28" s="2">
        <f t="shared" si="13"/>
        <v>4.2776960431579654E-14</v>
      </c>
      <c r="H28" s="2">
        <f t="shared" si="14"/>
        <v>4.3343753695529987E-2</v>
      </c>
      <c r="I28" s="2">
        <f t="shared" si="15"/>
        <v>5.1244390105565261</v>
      </c>
      <c r="J28">
        <f t="shared" si="16"/>
        <v>-1.3630734802182558</v>
      </c>
      <c r="K28">
        <f t="shared" si="17"/>
        <v>0.12443901055652581</v>
      </c>
      <c r="L28">
        <f t="shared" si="17"/>
        <v>1.5854607295085006</v>
      </c>
      <c r="M28">
        <f t="shared" si="18"/>
        <v>0.51903173354923438</v>
      </c>
    </row>
    <row r="29" spans="1:13" x14ac:dyDescent="0.2">
      <c r="A29">
        <v>1.3521000000000001</v>
      </c>
      <c r="B29">
        <v>39.545999999999999</v>
      </c>
      <c r="C29">
        <f t="shared" si="9"/>
        <v>6.5910000000000003E-4</v>
      </c>
      <c r="D29">
        <f t="shared" si="10"/>
        <v>2.3521000000000001</v>
      </c>
      <c r="E29">
        <f t="shared" si="11"/>
        <v>1.3521000000000001</v>
      </c>
      <c r="F29">
        <f t="shared" si="12"/>
        <v>135210</v>
      </c>
      <c r="G29" s="2">
        <f t="shared" si="13"/>
        <v>4.3279471846704074E-14</v>
      </c>
      <c r="H29" s="2">
        <f t="shared" si="14"/>
        <v>4.3852923369733059E-2</v>
      </c>
      <c r="I29" s="2">
        <f t="shared" si="15"/>
        <v>5.1310088127906397</v>
      </c>
      <c r="J29">
        <f t="shared" si="16"/>
        <v>-1.3580014499370541</v>
      </c>
      <c r="K29">
        <f t="shared" si="17"/>
        <v>0.13100881279063997</v>
      </c>
      <c r="L29">
        <f t="shared" si="17"/>
        <v>1.5971025620238164</v>
      </c>
      <c r="M29">
        <f t="shared" si="18"/>
        <v>0.52161968259632874</v>
      </c>
    </row>
    <row r="30" spans="1:13" x14ac:dyDescent="0.2">
      <c r="A30">
        <v>1.3720000000000001</v>
      </c>
      <c r="B30">
        <v>40.555</v>
      </c>
      <c r="C30">
        <f t="shared" si="9"/>
        <v>6.7591666666666668E-4</v>
      </c>
      <c r="D30">
        <f t="shared" si="10"/>
        <v>2.3719999999999999</v>
      </c>
      <c r="E30">
        <f t="shared" si="11"/>
        <v>1.3719999999999999</v>
      </c>
      <c r="F30">
        <f t="shared" si="12"/>
        <v>137200</v>
      </c>
      <c r="G30" s="2">
        <f t="shared" si="13"/>
        <v>4.3739971671598067E-14</v>
      </c>
      <c r="H30" s="2">
        <f t="shared" si="14"/>
        <v>4.431952480157076E-2</v>
      </c>
      <c r="I30" s="2">
        <f t="shared" si="15"/>
        <v>5.1373541113707333</v>
      </c>
      <c r="J30">
        <f t="shared" si="16"/>
        <v>-1.3534049048040404</v>
      </c>
      <c r="K30">
        <f t="shared" si="17"/>
        <v>0.13735411137073292</v>
      </c>
      <c r="L30">
        <f t="shared" si="17"/>
        <v>1.6080444057369232</v>
      </c>
      <c r="M30">
        <f t="shared" si="18"/>
        <v>0.52787560607332928</v>
      </c>
    </row>
    <row r="31" spans="1:13" x14ac:dyDescent="0.2">
      <c r="A31">
        <v>1.3912</v>
      </c>
      <c r="B31">
        <v>41.481999999999999</v>
      </c>
      <c r="C31">
        <f t="shared" si="9"/>
        <v>6.9136666666666665E-4</v>
      </c>
      <c r="D31">
        <f t="shared" si="10"/>
        <v>2.3912</v>
      </c>
      <c r="E31">
        <f t="shared" si="11"/>
        <v>1.3912</v>
      </c>
      <c r="F31">
        <f t="shared" si="12"/>
        <v>139120</v>
      </c>
      <c r="G31" s="2">
        <f t="shared" si="13"/>
        <v>4.4122318087702076E-14</v>
      </c>
      <c r="H31" s="2">
        <f t="shared" si="14"/>
        <v>4.4706937294622662E-2</v>
      </c>
      <c r="I31" s="2">
        <f t="shared" si="15"/>
        <v>5.1433895689946558</v>
      </c>
      <c r="J31">
        <f t="shared" si="16"/>
        <v>-1.3496250810065975</v>
      </c>
      <c r="K31">
        <f t="shared" si="17"/>
        <v>0.14338956899465605</v>
      </c>
      <c r="L31">
        <f t="shared" si="17"/>
        <v>1.6178596871582891</v>
      </c>
      <c r="M31">
        <f t="shared" si="18"/>
        <v>0.52894522085076001</v>
      </c>
    </row>
    <row r="32" spans="1:13" x14ac:dyDescent="0.2">
      <c r="A32">
        <v>1.411</v>
      </c>
      <c r="B32">
        <v>42.517000000000003</v>
      </c>
      <c r="C32">
        <f t="shared" si="9"/>
        <v>7.0861666666666677E-4</v>
      </c>
      <c r="D32">
        <f t="shared" si="10"/>
        <v>2.411</v>
      </c>
      <c r="E32">
        <f t="shared" si="11"/>
        <v>1.411</v>
      </c>
      <c r="F32">
        <f t="shared" si="12"/>
        <v>141100</v>
      </c>
      <c r="G32" s="2">
        <f t="shared" si="13"/>
        <v>4.4588596499091623E-14</v>
      </c>
      <c r="H32" s="2">
        <f t="shared" si="14"/>
        <v>4.5179393879029521E-2</v>
      </c>
      <c r="I32" s="2">
        <f t="shared" si="15"/>
        <v>5.1495270137543478</v>
      </c>
      <c r="J32">
        <f t="shared" si="16"/>
        <v>-1.3450595998158019</v>
      </c>
      <c r="K32">
        <f t="shared" si="17"/>
        <v>0.14952701375434785</v>
      </c>
      <c r="L32">
        <f t="shared" si="17"/>
        <v>1.6285626131087765</v>
      </c>
      <c r="M32">
        <f t="shared" si="18"/>
        <v>0.53310819246950247</v>
      </c>
    </row>
    <row r="33" spans="1:91" x14ac:dyDescent="0.2">
      <c r="A33">
        <v>1.4323999999999999</v>
      </c>
      <c r="B33">
        <v>43.421999999999997</v>
      </c>
      <c r="C33">
        <f t="shared" si="9"/>
        <v>7.2369999999999997E-4</v>
      </c>
      <c r="D33">
        <f t="shared" si="10"/>
        <v>2.4323999999999999</v>
      </c>
      <c r="E33">
        <f t="shared" si="11"/>
        <v>1.4323999999999999</v>
      </c>
      <c r="F33">
        <f t="shared" si="12"/>
        <v>143240</v>
      </c>
      <c r="G33" s="2">
        <f t="shared" si="13"/>
        <v>4.4857360347186216E-14</v>
      </c>
      <c r="H33" s="2">
        <f t="shared" si="14"/>
        <v>4.5451718838927214E-2</v>
      </c>
      <c r="I33" s="2">
        <f t="shared" si="15"/>
        <v>5.1560643123398657</v>
      </c>
      <c r="J33">
        <f t="shared" si="16"/>
        <v>-1.3424496885003987</v>
      </c>
      <c r="K33">
        <f t="shared" si="17"/>
        <v>0.15606431233986529</v>
      </c>
      <c r="L33">
        <f t="shared" si="17"/>
        <v>1.6377098230096971</v>
      </c>
      <c r="M33">
        <f t="shared" si="18"/>
        <v>0.53393958885571269</v>
      </c>
    </row>
    <row r="34" spans="1:91" x14ac:dyDescent="0.2">
      <c r="A34">
        <v>1.4521999999999999</v>
      </c>
      <c r="B34">
        <v>44.427</v>
      </c>
      <c r="C34">
        <f t="shared" si="9"/>
        <v>7.4045000000000003E-4</v>
      </c>
      <c r="D34">
        <f t="shared" si="10"/>
        <v>2.4521999999999999</v>
      </c>
      <c r="E34">
        <f t="shared" si="11"/>
        <v>1.4521999999999999</v>
      </c>
      <c r="F34">
        <f t="shared" si="12"/>
        <v>145220</v>
      </c>
      <c r="G34" s="2">
        <f t="shared" si="13"/>
        <v>4.5269819042003612E-14</v>
      </c>
      <c r="H34" s="2">
        <f t="shared" si="14"/>
        <v>4.5869642597356458E-2</v>
      </c>
      <c r="I34" s="2">
        <f t="shared" si="15"/>
        <v>5.1620264324211771</v>
      </c>
      <c r="J34">
        <f t="shared" si="16"/>
        <v>-1.3384746437485628</v>
      </c>
      <c r="K34">
        <f t="shared" si="17"/>
        <v>0.16202643242117698</v>
      </c>
      <c r="L34">
        <f t="shared" si="17"/>
        <v>1.6476469878428448</v>
      </c>
      <c r="M34">
        <f t="shared" si="18"/>
        <v>0.53734971818379751</v>
      </c>
    </row>
    <row r="35" spans="1:91" x14ac:dyDescent="0.2">
      <c r="A35">
        <v>1.4786999999999999</v>
      </c>
      <c r="B35">
        <v>45.040999999999997</v>
      </c>
      <c r="C35">
        <f t="shared" si="9"/>
        <v>7.506833333333333E-4</v>
      </c>
      <c r="D35">
        <f t="shared" si="10"/>
        <v>2.4786999999999999</v>
      </c>
      <c r="E35">
        <f t="shared" si="11"/>
        <v>1.4786999999999999</v>
      </c>
      <c r="F35">
        <f t="shared" si="12"/>
        <v>147870</v>
      </c>
      <c r="G35" s="2">
        <f t="shared" si="13"/>
        <v>4.5072967747503982E-14</v>
      </c>
      <c r="H35" s="2">
        <f t="shared" si="14"/>
        <v>4.5670183029931484E-2</v>
      </c>
      <c r="I35" s="2">
        <f t="shared" si="15"/>
        <v>5.1698800728743866</v>
      </c>
      <c r="J35">
        <f t="shared" si="16"/>
        <v>-1.3403672478909197</v>
      </c>
      <c r="K35">
        <f t="shared" si="17"/>
        <v>0.16988007287438658</v>
      </c>
      <c r="L35">
        <f t="shared" si="17"/>
        <v>1.6536080241536975</v>
      </c>
      <c r="M35">
        <f t="shared" si="18"/>
        <v>0.53489677417453152</v>
      </c>
    </row>
    <row r="36" spans="1:91" x14ac:dyDescent="0.2">
      <c r="A36">
        <v>1.4955000000000001</v>
      </c>
      <c r="B36">
        <v>46.177</v>
      </c>
      <c r="C36">
        <f t="shared" si="9"/>
        <v>7.6961666666666663E-4</v>
      </c>
      <c r="D36">
        <f t="shared" si="10"/>
        <v>2.4954999999999998</v>
      </c>
      <c r="E36">
        <f t="shared" si="11"/>
        <v>1.4954999999999998</v>
      </c>
      <c r="F36">
        <f t="shared" si="12"/>
        <v>149549.99999999997</v>
      </c>
      <c r="G36" s="2">
        <f t="shared" si="13"/>
        <v>4.5690667231522628E-14</v>
      </c>
      <c r="H36" s="2">
        <f t="shared" si="14"/>
        <v>4.6296067011005436E-2</v>
      </c>
      <c r="I36" s="2">
        <f t="shared" si="15"/>
        <v>5.1747864173673372</v>
      </c>
      <c r="J36">
        <f t="shared" si="16"/>
        <v>-1.3344559020267277</v>
      </c>
      <c r="K36">
        <f t="shared" si="17"/>
        <v>0.17478641736733697</v>
      </c>
      <c r="L36">
        <f t="shared" si="17"/>
        <v>1.6644257145108399</v>
      </c>
      <c r="M36">
        <f t="shared" si="18"/>
        <v>0.5389260813954363</v>
      </c>
    </row>
    <row r="38" spans="1:91" x14ac:dyDescent="0.2">
      <c r="A38" s="7" t="s">
        <v>19</v>
      </c>
    </row>
    <row r="39" spans="1:91" x14ac:dyDescent="0.2">
      <c r="A39" s="4" t="s">
        <v>20</v>
      </c>
      <c r="K39" s="8" t="s">
        <v>21</v>
      </c>
      <c r="L39" s="8"/>
      <c r="M39" s="8"/>
      <c r="X39" t="s">
        <v>22</v>
      </c>
      <c r="AC39" t="s">
        <v>23</v>
      </c>
      <c r="BA39" s="5"/>
      <c r="BI39" s="2"/>
      <c r="BK39" s="5"/>
      <c r="CB39" s="9" t="s">
        <v>24</v>
      </c>
      <c r="CG39" s="9" t="s">
        <v>100</v>
      </c>
    </row>
    <row r="40" spans="1:91" x14ac:dyDescent="0.2">
      <c r="A40" t="s">
        <v>16</v>
      </c>
      <c r="B40" t="s">
        <v>17</v>
      </c>
      <c r="C40" t="s">
        <v>25</v>
      </c>
      <c r="D40" t="s">
        <v>26</v>
      </c>
      <c r="E40" t="s">
        <v>27</v>
      </c>
      <c r="F40" s="5" t="s">
        <v>28</v>
      </c>
      <c r="G40" t="s">
        <v>29</v>
      </c>
      <c r="H40" t="s">
        <v>30</v>
      </c>
      <c r="I40" t="s">
        <v>31</v>
      </c>
      <c r="J40" t="s">
        <v>32</v>
      </c>
      <c r="K40" s="4" t="s">
        <v>33</v>
      </c>
      <c r="L40" t="s">
        <v>34</v>
      </c>
      <c r="M40" t="s">
        <v>35</v>
      </c>
      <c r="N40" t="s">
        <v>36</v>
      </c>
      <c r="O40" t="s">
        <v>37</v>
      </c>
      <c r="P40" s="10" t="s">
        <v>38</v>
      </c>
      <c r="Q40" s="10" t="s">
        <v>39</v>
      </c>
      <c r="R40" s="10" t="s">
        <v>40</v>
      </c>
      <c r="S40" s="10" t="s">
        <v>41</v>
      </c>
      <c r="T40" s="10" t="s">
        <v>42</v>
      </c>
      <c r="U40" s="5" t="s">
        <v>43</v>
      </c>
      <c r="V40" s="10" t="s">
        <v>44</v>
      </c>
      <c r="W40" s="10" t="s">
        <v>45</v>
      </c>
      <c r="X40" s="11" t="s">
        <v>46</v>
      </c>
      <c r="Y40" s="11" t="s">
        <v>47</v>
      </c>
      <c r="Z40" s="11" t="s">
        <v>48</v>
      </c>
      <c r="AA40" s="11" t="s">
        <v>49</v>
      </c>
      <c r="AB40" s="12"/>
      <c r="AC40" s="12" t="s">
        <v>50</v>
      </c>
      <c r="AD40" s="12" t="s">
        <v>51</v>
      </c>
      <c r="AE40" s="13" t="s">
        <v>52</v>
      </c>
      <c r="AF40" s="13" t="s">
        <v>53</v>
      </c>
      <c r="AG40" s="13" t="s">
        <v>54</v>
      </c>
      <c r="AH40" s="13" t="s">
        <v>55</v>
      </c>
      <c r="AI40" s="12" t="s">
        <v>56</v>
      </c>
      <c r="AJ40" s="12" t="s">
        <v>57</v>
      </c>
      <c r="AK40" s="12" t="s">
        <v>58</v>
      </c>
      <c r="AL40" s="12" t="s">
        <v>59</v>
      </c>
      <c r="AM40" s="12" t="s">
        <v>60</v>
      </c>
      <c r="AN40" s="12" t="s">
        <v>61</v>
      </c>
      <c r="AO40" s="12" t="s">
        <v>62</v>
      </c>
      <c r="AP40" s="12" t="s">
        <v>63</v>
      </c>
      <c r="AQ40" s="12" t="s">
        <v>64</v>
      </c>
      <c r="AR40" s="12" t="s">
        <v>65</v>
      </c>
      <c r="AS40" s="12" t="s">
        <v>66</v>
      </c>
      <c r="AU40" s="5" t="s">
        <v>67</v>
      </c>
      <c r="AV40" s="5" t="s">
        <v>68</v>
      </c>
      <c r="AW40" s="5" t="s">
        <v>69</v>
      </c>
      <c r="AX40" s="5" t="s">
        <v>70</v>
      </c>
      <c r="AY40" s="5" t="s">
        <v>71</v>
      </c>
      <c r="AZ40" s="5"/>
      <c r="BA40" s="5" t="s">
        <v>72</v>
      </c>
      <c r="BB40" s="5"/>
      <c r="BC40" s="5"/>
      <c r="BD40" s="5"/>
      <c r="BE40" s="5"/>
      <c r="BF40" s="5" t="s">
        <v>73</v>
      </c>
      <c r="BG40" s="5" t="s">
        <v>74</v>
      </c>
      <c r="BH40" s="5" t="s">
        <v>75</v>
      </c>
      <c r="BI40" s="5" t="s">
        <v>76</v>
      </c>
      <c r="BJ40" s="4" t="s">
        <v>77</v>
      </c>
      <c r="BK40" s="5" t="s">
        <v>78</v>
      </c>
      <c r="BL40" s="5" t="s">
        <v>79</v>
      </c>
      <c r="BM40" s="5" t="s">
        <v>80</v>
      </c>
      <c r="BN40" s="5" t="s">
        <v>81</v>
      </c>
      <c r="BO40" s="5" t="s">
        <v>82</v>
      </c>
      <c r="BP40" s="5" t="s">
        <v>83</v>
      </c>
      <c r="BQ40" s="5" t="s">
        <v>84</v>
      </c>
      <c r="BR40" s="5" t="s">
        <v>12</v>
      </c>
      <c r="BS40" s="5" t="s">
        <v>73</v>
      </c>
      <c r="BT40" s="5" t="s">
        <v>85</v>
      </c>
      <c r="BU40" s="5" t="s">
        <v>86</v>
      </c>
      <c r="BW40" t="s">
        <v>87</v>
      </c>
      <c r="CB40" t="s">
        <v>88</v>
      </c>
      <c r="CC40" t="s">
        <v>111</v>
      </c>
      <c r="CD40" t="s">
        <v>112</v>
      </c>
      <c r="CE40" t="s">
        <v>113</v>
      </c>
      <c r="CF40" t="s">
        <v>114</v>
      </c>
      <c r="CG40" t="s">
        <v>115</v>
      </c>
      <c r="CH40" t="s">
        <v>116</v>
      </c>
      <c r="CI40" t="s">
        <v>113</v>
      </c>
      <c r="CJ40" t="s">
        <v>117</v>
      </c>
      <c r="CM40" t="s">
        <v>118</v>
      </c>
    </row>
    <row r="41" spans="1:91" x14ac:dyDescent="0.2">
      <c r="A41" s="4">
        <v>1.2330000000000001</v>
      </c>
      <c r="B41" s="4">
        <v>33.200000000000003</v>
      </c>
      <c r="C41">
        <f t="shared" ref="C41:C51" si="19">A41+1</f>
        <v>2.2330000000000001</v>
      </c>
      <c r="D41">
        <f t="shared" ref="D41:D54" si="20">C41-1</f>
        <v>1.2330000000000001</v>
      </c>
      <c r="E41">
        <f t="shared" ref="E41:E54" si="21">D41*100000</f>
        <v>123300.00000000001</v>
      </c>
      <c r="F41">
        <f t="shared" ref="F41:F54" si="22">E41/(0.000134)</f>
        <v>920149253.73134339</v>
      </c>
      <c r="G41">
        <f t="shared" ref="G41:G51" si="23">1.25*C41/1</f>
        <v>2.7912500000000002</v>
      </c>
      <c r="H41">
        <f t="shared" ref="H41:H54" si="24">(((((C41+1)*100000)/2)*28.02)/(8.314*298))/1000</f>
        <v>1.8281741156261049</v>
      </c>
      <c r="I41">
        <f t="shared" ref="I41:I54" si="25">B41/60000</f>
        <v>5.5333333333333341E-4</v>
      </c>
      <c r="J41">
        <f>I41/81200000</f>
        <v>6.8144499178981951E-12</v>
      </c>
      <c r="K41" s="4">
        <f>0.795-(((J41/J58)^0.25)*0.795)</f>
        <v>0.12901796389357989</v>
      </c>
      <c r="L41">
        <f t="shared" ref="L41:L54" si="26">K41*10^-6</f>
        <v>1.2901796389357989E-7</v>
      </c>
      <c r="M41">
        <f>0.5-K41</f>
        <v>0.37098203610642011</v>
      </c>
      <c r="N41">
        <f t="shared" ref="N41:N54" si="27">M41*10^-6</f>
        <v>3.7098203610642009E-7</v>
      </c>
      <c r="O41">
        <f t="shared" ref="O41:O54" si="28">F41*(N41/2)</f>
        <v>170.67942183552836</v>
      </c>
      <c r="P41">
        <f t="shared" ref="P41:P54" si="29">(((O41*N41)+(0.5*(N41^2)*(18130+F41))))</f>
        <v>1.2663924646286043E-4</v>
      </c>
      <c r="Q41">
        <f>(((0.25*(((0.5*10^-6)^2)-(N41^2)))-(0.5*(N41^2)*(LN(0.5/M41)))))</f>
        <v>7.5552862836251831E-15</v>
      </c>
      <c r="R41">
        <f>(0.0625*(18130+F41)*((((0.5*10^-6)^2)-(N41^2))^2))</f>
        <v>7.2621567001278142E-19</v>
      </c>
      <c r="S41">
        <f t="shared" ref="S41:S54" si="30">((2*PI()*1850)/(0.0174))*((P41*Q41)-R41)</f>
        <v>1.5403668233388097E-13</v>
      </c>
      <c r="T41">
        <f t="shared" ref="T41:T54" si="31">S41/1850</f>
        <v>8.3263071531827557E-17</v>
      </c>
      <c r="U41">
        <f>(PI()*((0.0000005)^2))-(PI()*(N41^2))</f>
        <v>3.530280828960856E-13</v>
      </c>
      <c r="V41">
        <f t="shared" ref="V41:V54" si="32">T41/U41</f>
        <v>2.3585396053700403E-4</v>
      </c>
      <c r="W41">
        <f t="shared" ref="W41:W54" si="33">(T41*1850)/U41</f>
        <v>0.4363298269934574</v>
      </c>
      <c r="X41">
        <f t="shared" ref="X41:X54" si="34">(J41)/(PI()*(N41^2))</f>
        <v>15.760687950462193</v>
      </c>
      <c r="Y41">
        <f t="shared" ref="Y41:Y54" si="35">(2*1850*V41*L41)/(0.0174)</f>
        <v>6.4706190649119377E-6</v>
      </c>
      <c r="Z41">
        <f t="shared" ref="Z41:Z54" si="36">(1.25*X41*2*N41)/(0.00001781)</f>
        <v>0.82073724119881875</v>
      </c>
      <c r="AA41">
        <f t="shared" ref="AA41:AA54" si="37">J41*1.25</f>
        <v>8.5180623973727447E-12</v>
      </c>
      <c r="AC41">
        <f t="shared" ref="AC41:AC54" si="38">AA41/(AA41+S41)</f>
        <v>0.98223767038197951</v>
      </c>
      <c r="AD41">
        <f>(AA41+S41)/(PI()*(0.0000005)^2)</f>
        <v>11.041659484143887</v>
      </c>
      <c r="AE41">
        <f t="shared" ref="AE41:AE54" si="39">(AD41*AC41)/H41</f>
        <v>5.9324403491744278</v>
      </c>
      <c r="AF41">
        <f t="shared" ref="AF41:AF54" si="40">(AD41*(1-AC41))/1850</f>
        <v>1.0601383529043556E-4</v>
      </c>
      <c r="AG41">
        <f t="shared" ref="AG41:AG54" si="41">(AD41*AC41*0.000002)/(0.00001781)</f>
        <v>1.2179150913932151</v>
      </c>
      <c r="AH41">
        <f t="shared" ref="AH41:AH54" si="42">(AD41*(1-AC41)*0.000002)/(0.0174)</f>
        <v>2.2543171872104115E-5</v>
      </c>
      <c r="AI41">
        <f t="shared" ref="AI41:AI54" si="43">16/Z41</f>
        <v>19.494667960514899</v>
      </c>
      <c r="AJ41">
        <f t="shared" ref="AJ41:AJ54" si="44">16/Y41</f>
        <v>2472715.4912831751</v>
      </c>
      <c r="AK41">
        <f>((((0.000134)/(0.000001))*4*AI41*((AD41*AC41)^2))/(2*1.25))*(2/(1+C41))</f>
        <v>304135.26907047053</v>
      </c>
      <c r="AL41">
        <f>((0.000134/0.000001)*4*AJ41*((AD41*(1-AC41))^2))/(2*1850)</f>
        <v>13778.621330286802</v>
      </c>
      <c r="AM41">
        <f t="shared" ref="AM41:AM54" si="45">(AL41/AK41)^0.5</f>
        <v>0.21284795866220194</v>
      </c>
      <c r="AN41">
        <f>((0.017/(9.8*(1850-H41)))^0.5)/(0.000001)</f>
        <v>968.81365222929969</v>
      </c>
      <c r="AO41">
        <f t="shared" ref="AO41:AO54" si="46">26*(1+(Y41/1000))*(1-(EXP(-0.513/((0.27*AN41)+0.8))))</f>
        <v>5.0785065224444932E-2</v>
      </c>
      <c r="AP41">
        <f t="shared" ref="AP41:AP54" si="47">1+(AO41*AM41)+(AM41^2)</f>
        <v>1.0561137509702163</v>
      </c>
      <c r="AQ41">
        <f t="shared" ref="AQ41:AQ54" si="48">1+(AO41/AM41)+(1/(AM41^2))</f>
        <v>23.311580463737503</v>
      </c>
      <c r="AR41">
        <f t="shared" ref="AR41:AS54" si="49">AK41*AP41</f>
        <v>321201.43982035067</v>
      </c>
      <c r="AS41">
        <f t="shared" si="49"/>
        <v>321201.43982035067</v>
      </c>
      <c r="AU41">
        <f t="shared" ref="AU41:AU54" si="50">(E41*10^-6)/0.134</f>
        <v>0.92014925373134326</v>
      </c>
      <c r="AV41">
        <f t="shared" ref="AV41:AV54" si="51">(AS41*10^-6)/0.134</f>
        <v>2.3970256703011241</v>
      </c>
      <c r="AW41">
        <f t="shared" ref="AW41:AX54" si="52">LOG(AU41)</f>
        <v>-3.6141721769075992E-2</v>
      </c>
      <c r="AX41">
        <f t="shared" si="52"/>
        <v>0.37967268501839768</v>
      </c>
      <c r="AY41">
        <f t="shared" ref="AY41:AY54" si="53">AV41/AU41</f>
        <v>2.6050400634253905</v>
      </c>
      <c r="BA41">
        <f>(AK41/0.000134)*(AP41)*(0.000001/4)</f>
        <v>599.25641757528103</v>
      </c>
      <c r="BF41">
        <f t="shared" ref="BF41:BF54" si="54">LOG(E41)</f>
        <v>5.0909630765957319</v>
      </c>
      <c r="BG41">
        <f>((AD41*(1-AC41))*0.000001*0.0174)/(2*1850*BA41)</f>
        <v>1.5391080345183348E-15</v>
      </c>
      <c r="BH41">
        <f t="shared" ref="BH41:BH54" si="55">(BG41^0.5)*10^6</f>
        <v>3.9231467402052841E-2</v>
      </c>
      <c r="BI41" s="2">
        <f t="shared" ref="BI41:BI54" si="56">BH41/K41</f>
        <v>0.30407755802449965</v>
      </c>
      <c r="BJ41" s="4">
        <f>0.5-(((J41/J58)^0.25)*0.5)</f>
        <v>8.1143373517974793E-2</v>
      </c>
      <c r="BK41">
        <f t="shared" ref="BK41:BK54" si="57">LOG(BJ41)</f>
        <v>-1.090746940558424</v>
      </c>
      <c r="BL41">
        <f t="shared" ref="BL41:BL54" si="58">LOG(BH41)</f>
        <v>-1.4063654473459744</v>
      </c>
      <c r="BM41">
        <f>0.5-BH41</f>
        <v>0.46076853259794714</v>
      </c>
      <c r="BN41">
        <f t="shared" ref="BN41:BN54" si="59">BM41*10^-6</f>
        <v>4.6076853259794712E-7</v>
      </c>
      <c r="BO41">
        <f>(205000000*PI()*(BN41^2))/((PI()*((0.0185)^2))/4)</f>
        <v>0.50866987675272946</v>
      </c>
      <c r="BP41">
        <f t="shared" ref="BP41:BP54" si="60">(BO41*(BN41^2))/8</f>
        <v>1.3499312674272373E-14</v>
      </c>
      <c r="BQ41">
        <f t="shared" ref="BQ41:BQ54" si="61">BP41/(0.0000000000009869233)</f>
        <v>1.3678178105909924E-2</v>
      </c>
      <c r="BR41">
        <f t="shared" ref="BR41:BR54" si="62">LOG(BQ41)</f>
        <v>-1.8639717455430185</v>
      </c>
      <c r="BS41">
        <f t="shared" ref="BS41:BS54" si="63">LOG(E41)</f>
        <v>5.0909630765957319</v>
      </c>
      <c r="BT41">
        <f t="shared" ref="BT41:BT54" si="64">LOG(N41)</f>
        <v>-6.4306471195190227</v>
      </c>
      <c r="BU41">
        <f t="shared" ref="BU41:BU54" si="65">LOG(BN41)</f>
        <v>-6.3365171879739783</v>
      </c>
      <c r="BW41">
        <f t="shared" ref="BW41:BW54" si="66">((BJ41-BH41)/BJ41)*100</f>
        <v>51.651668274104566</v>
      </c>
      <c r="CB41">
        <f t="shared" ref="CB41:CB54" si="67">(((BN41^4)*PI())/(8*0.00001781*0.000134))*E41</f>
        <v>9.1450375399372022E-13</v>
      </c>
      <c r="CC41">
        <f t="shared" ref="CC41:CC54" si="68">CB41*60000</f>
        <v>5.4870225239623215E-8</v>
      </c>
      <c r="CD41">
        <f>CC41*205000000</f>
        <v>11.248396174122758</v>
      </c>
      <c r="CE41">
        <f t="shared" ref="CE41:CE54" si="69">LOG(CD41)</f>
        <v>1.0510906040133552</v>
      </c>
      <c r="CF41">
        <f t="shared" ref="CF41:CF54" si="70">LOG(B41)</f>
        <v>1.5211380837040362</v>
      </c>
      <c r="CG41">
        <f t="shared" ref="CG41:CG54" si="71">((BP41*0.0002688)/(0.00001781*0.000134))*E41</f>
        <v>1.8747151103099729E-4</v>
      </c>
      <c r="CH41">
        <f t="shared" ref="CH41:CH54" si="72">CG41*60000</f>
        <v>11.248290661859837</v>
      </c>
      <c r="CI41">
        <f t="shared" ref="CI41:CI54" si="73">LOG(CH41)</f>
        <v>1.051086530222944</v>
      </c>
      <c r="CJ41">
        <f t="shared" ref="CJ41:CJ54" si="74">((B41-CD41)/(B41))*100</f>
        <v>66.119288632160362</v>
      </c>
      <c r="CM41">
        <f t="shared" ref="CM41:CM54" si="75">CD41/B41</f>
        <v>0.33880711367839633</v>
      </c>
    </row>
    <row r="42" spans="1:91" x14ac:dyDescent="0.2">
      <c r="A42">
        <v>1.2522</v>
      </c>
      <c r="B42">
        <v>34.661999999999999</v>
      </c>
      <c r="C42" s="4">
        <f t="shared" si="19"/>
        <v>2.2522000000000002</v>
      </c>
      <c r="D42" s="4">
        <f t="shared" si="20"/>
        <v>1.2522000000000002</v>
      </c>
      <c r="E42" s="4">
        <f t="shared" si="21"/>
        <v>125220.00000000001</v>
      </c>
      <c r="F42" s="4">
        <f t="shared" si="22"/>
        <v>934477611.94029856</v>
      </c>
      <c r="G42" s="4">
        <f t="shared" si="23"/>
        <v>2.8152500000000003</v>
      </c>
      <c r="H42" s="4">
        <f t="shared" si="24"/>
        <v>1.8390311966715802</v>
      </c>
      <c r="I42" s="4">
        <f t="shared" si="25"/>
        <v>5.777E-4</v>
      </c>
      <c r="J42">
        <f t="shared" ref="J42:J54" si="76">I42/81200000</f>
        <v>7.1145320197044333E-12</v>
      </c>
      <c r="K42" s="4">
        <f t="shared" ref="K42:K54" si="77">0.795-(((J42/J59)^0.25)*0.795)</f>
        <v>0.12445656924952297</v>
      </c>
      <c r="L42">
        <f t="shared" si="26"/>
        <v>1.2445656924952297E-7</v>
      </c>
      <c r="M42">
        <f t="shared" ref="M42:M54" si="78">0.5-K42</f>
        <v>0.37554343075047703</v>
      </c>
      <c r="N42">
        <f t="shared" si="27"/>
        <v>3.75543430750477E-7</v>
      </c>
      <c r="O42">
        <f t="shared" si="28"/>
        <v>175.46846417378632</v>
      </c>
      <c r="P42">
        <f t="shared" si="29"/>
        <v>1.3179333651163361E-4</v>
      </c>
      <c r="Q42">
        <f t="shared" ref="Q42:Q54" si="79">(((0.25*(((0.5*10^-6)^2)-(N42^2)))-(0.5*(N42^2)*(LN(0.5/M42)))))</f>
        <v>7.057583800125271E-15</v>
      </c>
      <c r="R42">
        <f t="shared" ref="R42:R54" si="80">(0.0625*(18130+F42)*((((0.5*10^-6)^2)-(N42^2))^2))</f>
        <v>6.9350306067863135E-19</v>
      </c>
      <c r="S42">
        <f t="shared" si="30"/>
        <v>1.5808457894860195E-13</v>
      </c>
      <c r="T42">
        <f t="shared" si="31"/>
        <v>8.5451123756001058E-17</v>
      </c>
      <c r="U42">
        <f t="shared" ref="U42:U54" si="81">(PI()*((0.0000005)^2))-(PI()*(N42^2))</f>
        <v>3.4233034018065201E-13</v>
      </c>
      <c r="V42">
        <f t="shared" si="32"/>
        <v>2.4961598119204809E-4</v>
      </c>
      <c r="W42">
        <f t="shared" si="33"/>
        <v>0.46178956520528897</v>
      </c>
      <c r="X42">
        <f t="shared" si="34"/>
        <v>16.057433302312369</v>
      </c>
      <c r="Y42">
        <f t="shared" si="35"/>
        <v>6.6060626437562245E-6</v>
      </c>
      <c r="Z42">
        <f t="shared" si="36"/>
        <v>0.84647158778738751</v>
      </c>
      <c r="AA42">
        <f t="shared" si="37"/>
        <v>8.8931650246305412E-12</v>
      </c>
      <c r="AC42">
        <f t="shared" si="38"/>
        <v>0.98253450232042094</v>
      </c>
      <c r="AD42">
        <f t="shared" ref="AD42:AD54" si="82">(AA42+S42)/(PI()*(0.0000005)^2)</f>
        <v>11.524408924545432</v>
      </c>
      <c r="AE42">
        <f t="shared" si="39"/>
        <v>6.1571165338079803</v>
      </c>
      <c r="AF42">
        <f t="shared" si="40"/>
        <v>1.0879974990819914E-4</v>
      </c>
      <c r="AG42">
        <f t="shared" si="41"/>
        <v>1.2715473764419158</v>
      </c>
      <c r="AH42">
        <f t="shared" si="42"/>
        <v>2.3135579003467633E-5</v>
      </c>
      <c r="AI42">
        <f t="shared" si="43"/>
        <v>18.90199296803663</v>
      </c>
      <c r="AJ42">
        <f t="shared" si="44"/>
        <v>2422017.6015319102</v>
      </c>
      <c r="AK42">
        <f t="shared" ref="AK42:AK54" si="83">((((0.000134)/(0.000001))*4*AI42*((AD42*AC42)^2))/(2*1.25))*(2/(1+C42))</f>
        <v>319534.73010181624</v>
      </c>
      <c r="AL42">
        <f t="shared" ref="AL42:AL54" si="84">((0.000134/0.000001)*4*AJ42*((AD42*(1-AC42))^2))/(2*1850)</f>
        <v>14214.7626193744</v>
      </c>
      <c r="AM42">
        <f t="shared" si="45"/>
        <v>0.21091660473986007</v>
      </c>
      <c r="AN42">
        <f t="shared" ref="AN42:AN54" si="85">((0.017/(9.8*(1850-H42)))^0.5)/(0.000001)</f>
        <v>968.81649788859841</v>
      </c>
      <c r="AO42">
        <f t="shared" si="46"/>
        <v>5.0784916662881568E-2</v>
      </c>
      <c r="AP42">
        <f t="shared" si="47"/>
        <v>1.0551971963495221</v>
      </c>
      <c r="AQ42">
        <f t="shared" si="48"/>
        <v>23.719858035489082</v>
      </c>
      <c r="AR42">
        <f t="shared" si="49"/>
        <v>337172.15133973776</v>
      </c>
      <c r="AS42">
        <f t="shared" si="49"/>
        <v>337172.1513397377</v>
      </c>
      <c r="AU42">
        <f t="shared" si="50"/>
        <v>0.93447761194029844</v>
      </c>
      <c r="AV42">
        <f t="shared" si="51"/>
        <v>2.5162100846249076</v>
      </c>
      <c r="AW42">
        <f t="shared" si="52"/>
        <v>-2.943109891571E-2</v>
      </c>
      <c r="AX42">
        <f t="shared" si="52"/>
        <v>0.40074689861121054</v>
      </c>
      <c r="AY42">
        <f t="shared" si="53"/>
        <v>2.6926381675430253</v>
      </c>
      <c r="BA42">
        <f t="shared" ref="BA42:BA54" si="86">(AK42/0.000134)*(AP42)*(0.000001/4)</f>
        <v>629.05252115622704</v>
      </c>
      <c r="BF42">
        <f t="shared" si="54"/>
        <v>5.0976736994490981</v>
      </c>
      <c r="BG42">
        <f t="shared" ref="BG42:BG54" si="87">((AD42*(1-AC42))*0.000001*0.0174)/(2*1850*BA42)</f>
        <v>1.5047357611118324E-15</v>
      </c>
      <c r="BH42">
        <f t="shared" si="55"/>
        <v>3.8790923695006703E-2</v>
      </c>
      <c r="BI42" s="2">
        <f t="shared" si="56"/>
        <v>0.31168241201663516</v>
      </c>
      <c r="BJ42" s="4">
        <f t="shared" ref="BJ42:BJ54" si="88">0.5-(((J42/J59)^0.25)*0.5)</f>
        <v>7.8274571855045882E-2</v>
      </c>
      <c r="BK42">
        <f t="shared" si="57"/>
        <v>-1.1063792992013002</v>
      </c>
      <c r="BL42">
        <f t="shared" si="58"/>
        <v>-1.4112698787946807</v>
      </c>
      <c r="BM42">
        <f t="shared" ref="BM42:BM53" si="89">0.5-BH42</f>
        <v>0.4612090763049933</v>
      </c>
      <c r="BN42">
        <f t="shared" si="59"/>
        <v>4.6120907630499329E-7</v>
      </c>
      <c r="BO42">
        <f t="shared" ref="BO42:BO54" si="90">(205000000*PI()*(BN42^2))/((PI()*((0.0185)^2))/4)</f>
        <v>0.50964302671791439</v>
      </c>
      <c r="BP42">
        <f t="shared" si="60"/>
        <v>1.3551013875759429E-14</v>
      </c>
      <c r="BQ42">
        <f t="shared" si="61"/>
        <v>1.3730564346549958E-2</v>
      </c>
      <c r="BR42">
        <f t="shared" si="62"/>
        <v>-1.862311612249361</v>
      </c>
      <c r="BS42">
        <f t="shared" si="63"/>
        <v>5.0976736994490981</v>
      </c>
      <c r="BT42">
        <f t="shared" si="64"/>
        <v>-6.425339830578384</v>
      </c>
      <c r="BU42">
        <f t="shared" si="65"/>
        <v>-6.3361021546505638</v>
      </c>
      <c r="BW42">
        <f t="shared" si="66"/>
        <v>50.442496489355001</v>
      </c>
      <c r="CB42">
        <f t="shared" si="67"/>
        <v>9.323012118132784E-13</v>
      </c>
      <c r="CC42">
        <f t="shared" si="68"/>
        <v>5.5938072708796705E-8</v>
      </c>
      <c r="CD42">
        <f t="shared" ref="CD42:CD54" si="91">CC42*205000000</f>
        <v>11.467304905303324</v>
      </c>
      <c r="CE42">
        <f t="shared" si="69"/>
        <v>1.0594613601603786</v>
      </c>
      <c r="CF42">
        <f t="shared" si="70"/>
        <v>1.5398536179250564</v>
      </c>
      <c r="CG42">
        <f t="shared" si="71"/>
        <v>1.9111995566052685E-4</v>
      </c>
      <c r="CH42">
        <f t="shared" si="72"/>
        <v>11.46719733963161</v>
      </c>
      <c r="CI42">
        <f t="shared" si="73"/>
        <v>1.0594572863699672</v>
      </c>
      <c r="CJ42">
        <f t="shared" si="74"/>
        <v>66.916782340016951</v>
      </c>
      <c r="CM42">
        <f t="shared" si="75"/>
        <v>0.3308321765998305</v>
      </c>
    </row>
    <row r="43" spans="1:91" x14ac:dyDescent="0.2">
      <c r="A43">
        <v>1.2733000000000001</v>
      </c>
      <c r="B43">
        <v>35.588999999999999</v>
      </c>
      <c r="C43">
        <f t="shared" si="19"/>
        <v>2.2732999999999999</v>
      </c>
      <c r="D43">
        <f t="shared" si="20"/>
        <v>1.2732999999999999</v>
      </c>
      <c r="E43">
        <f t="shared" si="21"/>
        <v>127329.99999999999</v>
      </c>
      <c r="F43">
        <f t="shared" si="22"/>
        <v>950223880.59701478</v>
      </c>
      <c r="G43">
        <f t="shared" si="23"/>
        <v>2.8416249999999996</v>
      </c>
      <c r="H43">
        <f t="shared" si="24"/>
        <v>1.8509626763621803</v>
      </c>
      <c r="I43">
        <f t="shared" si="25"/>
        <v>5.9314999999999997E-4</v>
      </c>
      <c r="J43">
        <f t="shared" si="76"/>
        <v>7.3048029556650242E-12</v>
      </c>
      <c r="K43" s="4">
        <f t="shared" si="77"/>
        <v>0.12364204095604814</v>
      </c>
      <c r="L43">
        <f t="shared" si="26"/>
        <v>1.2364204095604813E-7</v>
      </c>
      <c r="M43">
        <f t="shared" si="78"/>
        <v>0.37635795904395186</v>
      </c>
      <c r="N43">
        <f t="shared" si="27"/>
        <v>3.7635795904395182E-7</v>
      </c>
      <c r="O43">
        <f t="shared" si="28"/>
        <v>178.81216016815813</v>
      </c>
      <c r="P43">
        <f t="shared" si="29"/>
        <v>1.345960433210218E-4</v>
      </c>
      <c r="Q43">
        <f t="shared" si="79"/>
        <v>6.9702644915789609E-15</v>
      </c>
      <c r="R43">
        <f t="shared" si="80"/>
        <v>6.9728391244056713E-19</v>
      </c>
      <c r="S43">
        <f t="shared" si="30"/>
        <v>1.6092151222658634E-13</v>
      </c>
      <c r="T43">
        <f t="shared" si="31"/>
        <v>8.6984601203560185E-17</v>
      </c>
      <c r="U43">
        <f t="shared" si="81"/>
        <v>3.4040628760649798E-13</v>
      </c>
      <c r="V43">
        <f t="shared" si="32"/>
        <v>2.5553171128293736E-4</v>
      </c>
      <c r="W43">
        <f t="shared" si="33"/>
        <v>0.47273366587343413</v>
      </c>
      <c r="X43">
        <f t="shared" si="34"/>
        <v>16.415587234443574</v>
      </c>
      <c r="Y43">
        <f t="shared" si="35"/>
        <v>6.7183626755432083E-6</v>
      </c>
      <c r="Z43">
        <f t="shared" si="36"/>
        <v>0.86722865076686306</v>
      </c>
      <c r="AA43">
        <f t="shared" si="37"/>
        <v>9.1310036945812798E-12</v>
      </c>
      <c r="AC43">
        <f t="shared" si="38"/>
        <v>0.9826815747388189</v>
      </c>
      <c r="AD43">
        <f t="shared" si="82"/>
        <v>11.830846620029231</v>
      </c>
      <c r="AE43">
        <f t="shared" si="39"/>
        <v>6.2810315602435685</v>
      </c>
      <c r="AF43">
        <f t="shared" si="40"/>
        <v>1.1075223403539097E-4</v>
      </c>
      <c r="AG43">
        <f t="shared" si="41"/>
        <v>1.3055536201082263</v>
      </c>
      <c r="AH43">
        <f t="shared" si="42"/>
        <v>2.3550762409824519E-5</v>
      </c>
      <c r="AI43">
        <f t="shared" si="43"/>
        <v>18.449574960250334</v>
      </c>
      <c r="AJ43">
        <f t="shared" si="44"/>
        <v>2381532.6401244528</v>
      </c>
      <c r="AK43">
        <f t="shared" si="83"/>
        <v>326672.52232226031</v>
      </c>
      <c r="AL43">
        <f t="shared" si="84"/>
        <v>14483.317498078844</v>
      </c>
      <c r="AM43">
        <f t="shared" si="45"/>
        <v>0.21056089731152955</v>
      </c>
      <c r="AN43">
        <f t="shared" si="85"/>
        <v>968.81962517851878</v>
      </c>
      <c r="AO43">
        <f t="shared" si="46"/>
        <v>5.0784753397550272E-2</v>
      </c>
      <c r="AP43">
        <f t="shared" si="47"/>
        <v>1.0550291747217695</v>
      </c>
      <c r="AQ43">
        <f t="shared" si="48"/>
        <v>23.796277453397639</v>
      </c>
      <c r="AR43">
        <f t="shared" si="49"/>
        <v>344649.04162993311</v>
      </c>
      <c r="AS43">
        <f t="shared" si="49"/>
        <v>344649.04162993311</v>
      </c>
      <c r="AU43">
        <f t="shared" si="50"/>
        <v>0.95022388059701468</v>
      </c>
      <c r="AV43">
        <f t="shared" si="51"/>
        <v>2.5720077733577096</v>
      </c>
      <c r="AW43">
        <f t="shared" si="52"/>
        <v>-2.2174059287067342E-2</v>
      </c>
      <c r="AX43">
        <f t="shared" si="52"/>
        <v>0.41027227681876982</v>
      </c>
      <c r="AY43">
        <f t="shared" si="53"/>
        <v>2.7067387232383036</v>
      </c>
      <c r="BA43">
        <f t="shared" si="86"/>
        <v>643.0019433394275</v>
      </c>
      <c r="BF43">
        <f t="shared" si="54"/>
        <v>5.1049307390777408</v>
      </c>
      <c r="BG43">
        <f t="shared" si="87"/>
        <v>1.4985093685778586E-15</v>
      </c>
      <c r="BH43">
        <f t="shared" si="55"/>
        <v>3.8710584709842066E-2</v>
      </c>
      <c r="BI43" s="2">
        <f t="shared" si="56"/>
        <v>0.3130859407570179</v>
      </c>
      <c r="BJ43" s="4">
        <f t="shared" si="88"/>
        <v>7.7762289909464211E-2</v>
      </c>
      <c r="BK43">
        <f t="shared" si="57"/>
        <v>-1.1092309589819684</v>
      </c>
      <c r="BL43">
        <f t="shared" si="58"/>
        <v>-1.4121702687652582</v>
      </c>
      <c r="BM43">
        <f t="shared" si="89"/>
        <v>0.46128941529015793</v>
      </c>
      <c r="BN43">
        <f t="shared" si="59"/>
        <v>4.6128941529015793E-7</v>
      </c>
      <c r="BO43">
        <f t="shared" si="90"/>
        <v>0.50982059377695654</v>
      </c>
      <c r="BP43">
        <f t="shared" si="60"/>
        <v>1.3560458262260371E-14</v>
      </c>
      <c r="BQ43">
        <f t="shared" si="61"/>
        <v>1.3740133870849306E-2</v>
      </c>
      <c r="BR43">
        <f t="shared" si="62"/>
        <v>-1.8620090359018022</v>
      </c>
      <c r="BS43">
        <f t="shared" si="63"/>
        <v>5.1049307390777408</v>
      </c>
      <c r="BT43">
        <f t="shared" si="64"/>
        <v>-6.4243988952738684</v>
      </c>
      <c r="BU43">
        <f t="shared" si="65"/>
        <v>-6.3360265105636744</v>
      </c>
      <c r="BW43">
        <f t="shared" si="66"/>
        <v>50.219335419634135</v>
      </c>
      <c r="CB43">
        <f t="shared" si="67"/>
        <v>9.4867152402900276E-13</v>
      </c>
      <c r="CC43">
        <f t="shared" si="68"/>
        <v>5.6920291441740162E-8</v>
      </c>
      <c r="CD43">
        <f t="shared" si="91"/>
        <v>11.668659745556733</v>
      </c>
      <c r="CE43">
        <f t="shared" si="69"/>
        <v>1.0670209761365799</v>
      </c>
      <c r="CF43">
        <f t="shared" si="70"/>
        <v>1.5513157851214807</v>
      </c>
      <c r="CG43">
        <f t="shared" si="71"/>
        <v>1.9447583818558878E-4</v>
      </c>
      <c r="CH43">
        <f t="shared" si="72"/>
        <v>11.668550291135327</v>
      </c>
      <c r="CI43">
        <f t="shared" si="73"/>
        <v>1.0670169023461686</v>
      </c>
      <c r="CJ43">
        <f t="shared" si="74"/>
        <v>67.212734986774763</v>
      </c>
      <c r="CM43">
        <f t="shared" si="75"/>
        <v>0.32787265013225247</v>
      </c>
    </row>
    <row r="44" spans="1:91" x14ac:dyDescent="0.2">
      <c r="A44">
        <v>1.2932999999999999</v>
      </c>
      <c r="B44">
        <v>36.122</v>
      </c>
      <c r="C44">
        <f t="shared" si="19"/>
        <v>2.2932999999999999</v>
      </c>
      <c r="D44">
        <f t="shared" si="20"/>
        <v>1.2932999999999999</v>
      </c>
      <c r="E44">
        <f t="shared" si="21"/>
        <v>129329.99999999999</v>
      </c>
      <c r="F44">
        <f t="shared" si="22"/>
        <v>965149253.73134315</v>
      </c>
      <c r="G44">
        <f t="shared" si="23"/>
        <v>2.866625</v>
      </c>
      <c r="H44">
        <f t="shared" si="24"/>
        <v>1.8622721357845502</v>
      </c>
      <c r="I44">
        <f t="shared" si="25"/>
        <v>6.0203333333333335E-4</v>
      </c>
      <c r="J44">
        <f t="shared" si="76"/>
        <v>7.4142036124794753E-12</v>
      </c>
      <c r="K44" s="4">
        <f t="shared" si="77"/>
        <v>0.12437248914561139</v>
      </c>
      <c r="L44">
        <f t="shared" si="26"/>
        <v>1.2437248914561139E-7</v>
      </c>
      <c r="M44">
        <f t="shared" si="78"/>
        <v>0.37562751085438861</v>
      </c>
      <c r="N44">
        <f t="shared" si="27"/>
        <v>3.7562751085438858E-7</v>
      </c>
      <c r="O44">
        <f t="shared" si="28"/>
        <v>181.26830589103756</v>
      </c>
      <c r="P44">
        <f t="shared" si="29"/>
        <v>1.3618000411276863E-4</v>
      </c>
      <c r="Q44">
        <f t="shared" si="79"/>
        <v>7.0485482765242237E-15</v>
      </c>
      <c r="R44">
        <f t="shared" si="80"/>
        <v>7.1543486880607697E-19</v>
      </c>
      <c r="S44">
        <f t="shared" si="30"/>
        <v>1.632932910342436E-13</v>
      </c>
      <c r="T44">
        <f t="shared" si="31"/>
        <v>8.8266643802293839E-17</v>
      </c>
      <c r="U44">
        <f t="shared" si="81"/>
        <v>3.4213192180419914E-13</v>
      </c>
      <c r="V44">
        <f t="shared" si="32"/>
        <v>2.5799008562787229E-4</v>
      </c>
      <c r="W44">
        <f t="shared" si="33"/>
        <v>0.47728165841156373</v>
      </c>
      <c r="X44">
        <f t="shared" si="34"/>
        <v>16.726298817230735</v>
      </c>
      <c r="Y44">
        <f t="shared" si="35"/>
        <v>6.8230698712863933E-6</v>
      </c>
      <c r="Z44">
        <f t="shared" si="36"/>
        <v>0.88192840967477326</v>
      </c>
      <c r="AA44">
        <f t="shared" si="37"/>
        <v>9.2677545155993437E-12</v>
      </c>
      <c r="AC44">
        <f t="shared" si="38"/>
        <v>0.9826855621578563</v>
      </c>
      <c r="AD44">
        <f t="shared" si="82"/>
        <v>12.007983015693704</v>
      </c>
      <c r="AE44">
        <f t="shared" si="39"/>
        <v>6.3363840941473075</v>
      </c>
      <c r="AF44">
        <f t="shared" si="40"/>
        <v>1.1238458137013293E-4</v>
      </c>
      <c r="AG44">
        <f t="shared" si="41"/>
        <v>1.325106293111618</v>
      </c>
      <c r="AH44">
        <f t="shared" si="42"/>
        <v>2.3897870751120223E-5</v>
      </c>
      <c r="AI44">
        <f t="shared" si="43"/>
        <v>18.142062127129211</v>
      </c>
      <c r="AJ44">
        <f t="shared" si="44"/>
        <v>2344985.5126550868</v>
      </c>
      <c r="AK44">
        <f t="shared" si="83"/>
        <v>328911.7685920599</v>
      </c>
      <c r="AL44">
        <f t="shared" si="84"/>
        <v>14684.533379036264</v>
      </c>
      <c r="AM44">
        <f t="shared" si="45"/>
        <v>0.2112955588684913</v>
      </c>
      <c r="AN44">
        <f t="shared" si="85"/>
        <v>968.82258946232491</v>
      </c>
      <c r="AO44">
        <f t="shared" si="46"/>
        <v>5.0784598643101732E-2</v>
      </c>
      <c r="AP44">
        <f t="shared" si="47"/>
        <v>1.0553763733497543</v>
      </c>
      <c r="AQ44">
        <f t="shared" si="48"/>
        <v>23.638865500779254</v>
      </c>
      <c r="AR44">
        <f t="shared" si="49"/>
        <v>347125.70948874182</v>
      </c>
      <c r="AS44">
        <f t="shared" si="49"/>
        <v>347125.70948874176</v>
      </c>
      <c r="AU44">
        <f t="shared" si="50"/>
        <v>0.96514925373134297</v>
      </c>
      <c r="AV44">
        <f t="shared" si="51"/>
        <v>2.5904903693189683</v>
      </c>
      <c r="AW44">
        <f t="shared" si="52"/>
        <v>-1.5405520791257237E-2</v>
      </c>
      <c r="AX44">
        <f t="shared" si="52"/>
        <v>0.41338198204703358</v>
      </c>
      <c r="AY44">
        <f t="shared" si="53"/>
        <v>2.6840308473574721</v>
      </c>
      <c r="BA44">
        <f t="shared" si="86"/>
        <v>647.62259232974213</v>
      </c>
      <c r="BF44">
        <f t="shared" si="54"/>
        <v>5.1116992775735506</v>
      </c>
      <c r="BG44">
        <f t="shared" si="87"/>
        <v>1.5097463700314049E-15</v>
      </c>
      <c r="BH44">
        <f t="shared" si="55"/>
        <v>3.8855454829809996E-2</v>
      </c>
      <c r="BI44" s="2">
        <f t="shared" si="56"/>
        <v>0.31241197387566355</v>
      </c>
      <c r="BJ44" s="4">
        <f t="shared" si="88"/>
        <v>7.8221691286548045E-2</v>
      </c>
      <c r="BK44">
        <f t="shared" si="57"/>
        <v>-1.1066727980940092</v>
      </c>
      <c r="BL44">
        <f t="shared" si="58"/>
        <v>-1.4105480029585893</v>
      </c>
      <c r="BM44">
        <f t="shared" si="89"/>
        <v>0.46114454517018999</v>
      </c>
      <c r="BN44">
        <f t="shared" si="59"/>
        <v>4.6114454517018997E-7</v>
      </c>
      <c r="BO44">
        <f t="shared" si="90"/>
        <v>0.50950042092909142</v>
      </c>
      <c r="BP44">
        <f t="shared" si="60"/>
        <v>1.3543431381515065E-14</v>
      </c>
      <c r="BQ44">
        <f t="shared" si="61"/>
        <v>1.3722881384515963E-2</v>
      </c>
      <c r="BR44">
        <f t="shared" si="62"/>
        <v>-1.8625546905234567</v>
      </c>
      <c r="BS44">
        <f t="shared" si="63"/>
        <v>5.1116992775735506</v>
      </c>
      <c r="BT44">
        <f t="shared" si="64"/>
        <v>-6.4252426076340541</v>
      </c>
      <c r="BU44">
        <f t="shared" si="65"/>
        <v>-6.3361629242190878</v>
      </c>
      <c r="BW44">
        <f t="shared" si="66"/>
        <v>50.326496153769497</v>
      </c>
      <c r="CB44">
        <f t="shared" si="67"/>
        <v>9.623626260674219E-13</v>
      </c>
      <c r="CC44">
        <f t="shared" si="68"/>
        <v>5.7741757564045315E-8</v>
      </c>
      <c r="CD44">
        <f t="shared" si="91"/>
        <v>11.83706030062929</v>
      </c>
      <c r="CE44">
        <f t="shared" si="69"/>
        <v>1.0732438600107357</v>
      </c>
      <c r="CF44">
        <f t="shared" si="70"/>
        <v>1.5577717882892361</v>
      </c>
      <c r="CG44">
        <f t="shared" si="71"/>
        <v>1.9728248777626896E-4</v>
      </c>
      <c r="CH44">
        <f t="shared" si="72"/>
        <v>11.836949266576138</v>
      </c>
      <c r="CI44">
        <f t="shared" si="73"/>
        <v>1.0732397862203242</v>
      </c>
      <c r="CJ44">
        <f t="shared" si="74"/>
        <v>67.230329714220446</v>
      </c>
      <c r="CM44">
        <f t="shared" si="75"/>
        <v>0.32769670285779551</v>
      </c>
    </row>
    <row r="45" spans="1:91" x14ac:dyDescent="0.2">
      <c r="A45">
        <v>1.3118000000000001</v>
      </c>
      <c r="B45">
        <v>37.381</v>
      </c>
      <c r="C45">
        <f t="shared" si="19"/>
        <v>2.3117999999999999</v>
      </c>
      <c r="D45">
        <f t="shared" si="20"/>
        <v>1.3117999999999999</v>
      </c>
      <c r="E45">
        <f t="shared" si="21"/>
        <v>131180</v>
      </c>
      <c r="F45">
        <f t="shared" si="22"/>
        <v>978955223.880597</v>
      </c>
      <c r="G45">
        <f t="shared" si="23"/>
        <v>2.8897499999999998</v>
      </c>
      <c r="H45">
        <f t="shared" si="24"/>
        <v>1.8727333857502424</v>
      </c>
      <c r="I45">
        <f t="shared" si="25"/>
        <v>6.2301666666666664E-4</v>
      </c>
      <c r="J45">
        <f t="shared" si="76"/>
        <v>7.672619047619047E-12</v>
      </c>
      <c r="K45" s="4">
        <f t="shared" si="77"/>
        <v>0.12229117277902157</v>
      </c>
      <c r="L45">
        <f t="shared" si="26"/>
        <v>1.2229117277902156E-7</v>
      </c>
      <c r="M45">
        <f t="shared" si="78"/>
        <v>0.37770882722097843</v>
      </c>
      <c r="N45">
        <f t="shared" si="27"/>
        <v>3.7770882722097839E-7</v>
      </c>
      <c r="O45">
        <f t="shared" si="28"/>
        <v>184.88001475689532</v>
      </c>
      <c r="P45">
        <f t="shared" si="29"/>
        <v>1.3966292034962895E-4</v>
      </c>
      <c r="Q45">
        <f t="shared" si="79"/>
        <v>6.8264961167160232E-15</v>
      </c>
      <c r="R45">
        <f t="shared" si="80"/>
        <v>7.0492358397972782E-19</v>
      </c>
      <c r="S45">
        <f t="shared" si="30"/>
        <v>1.6599773997811122E-13</v>
      </c>
      <c r="T45">
        <f t="shared" si="31"/>
        <v>8.9728508096276333E-17</v>
      </c>
      <c r="U45">
        <f t="shared" si="81"/>
        <v>3.3720612050791831E-13</v>
      </c>
      <c r="V45">
        <f t="shared" si="32"/>
        <v>2.6609394859477149E-4</v>
      </c>
      <c r="W45">
        <f t="shared" si="33"/>
        <v>0.49227380490032724</v>
      </c>
      <c r="X45">
        <f t="shared" si="34"/>
        <v>17.119043430920946</v>
      </c>
      <c r="Y45">
        <f t="shared" si="35"/>
        <v>6.9196253942129053E-6</v>
      </c>
      <c r="Z45">
        <f t="shared" si="36"/>
        <v>0.90763809902276038</v>
      </c>
      <c r="AA45">
        <f t="shared" si="37"/>
        <v>9.5907738095238087E-12</v>
      </c>
      <c r="AC45">
        <f t="shared" si="38"/>
        <v>0.98298640701630591</v>
      </c>
      <c r="AD45">
        <f t="shared" si="82"/>
        <v>12.422707365772814</v>
      </c>
      <c r="AE45">
        <f t="shared" si="39"/>
        <v>6.5206038253031853</v>
      </c>
      <c r="AF45">
        <f t="shared" si="40"/>
        <v>1.1424588479826879E-4</v>
      </c>
      <c r="AG45">
        <f t="shared" si="41"/>
        <v>1.3712916876918602</v>
      </c>
      <c r="AH45">
        <f t="shared" si="42"/>
        <v>2.429366515825256E-5</v>
      </c>
      <c r="AI45">
        <f t="shared" si="43"/>
        <v>17.628171423419694</v>
      </c>
      <c r="AJ45">
        <f t="shared" si="44"/>
        <v>2312263.8999188151</v>
      </c>
      <c r="AK45">
        <f t="shared" si="83"/>
        <v>340349.78024431301</v>
      </c>
      <c r="AL45">
        <f t="shared" si="84"/>
        <v>14963.219688440882</v>
      </c>
      <c r="AM45">
        <f t="shared" si="45"/>
        <v>0.20967651461491152</v>
      </c>
      <c r="AN45">
        <f t="shared" si="85"/>
        <v>968.82533144907063</v>
      </c>
      <c r="AO45">
        <f t="shared" si="46"/>
        <v>5.0784455494795877E-2</v>
      </c>
      <c r="AP45">
        <f t="shared" si="47"/>
        <v>1.0546125484058222</v>
      </c>
      <c r="AQ45">
        <f t="shared" si="48"/>
        <v>23.987962254547135</v>
      </c>
      <c r="AR45">
        <f t="shared" si="49"/>
        <v>358937.14909281651</v>
      </c>
      <c r="AS45">
        <f t="shared" si="49"/>
        <v>358937.1490928164</v>
      </c>
      <c r="AU45">
        <f t="shared" si="50"/>
        <v>0.97895522388059686</v>
      </c>
      <c r="AV45">
        <f t="shared" si="51"/>
        <v>2.678635440991167</v>
      </c>
      <c r="AW45">
        <f t="shared" si="52"/>
        <v>-9.2371717987914104E-3</v>
      </c>
      <c r="AX45">
        <f t="shared" si="52"/>
        <v>0.42791361068198236</v>
      </c>
      <c r="AY45">
        <f t="shared" si="53"/>
        <v>2.7362185477421592</v>
      </c>
      <c r="BA45">
        <f t="shared" si="86"/>
        <v>669.65886024779184</v>
      </c>
      <c r="BF45">
        <f t="shared" si="54"/>
        <v>5.1178676265660163</v>
      </c>
      <c r="BG45">
        <f t="shared" si="87"/>
        <v>1.4842470648072274E-15</v>
      </c>
      <c r="BH45">
        <f t="shared" si="55"/>
        <v>3.8525927176477237E-2</v>
      </c>
      <c r="BI45" s="2">
        <f t="shared" si="56"/>
        <v>0.31503440764357576</v>
      </c>
      <c r="BJ45" s="4">
        <f t="shared" si="88"/>
        <v>7.6912687282403525E-2</v>
      </c>
      <c r="BK45">
        <f t="shared" si="57"/>
        <v>-1.1140020143955074</v>
      </c>
      <c r="BL45">
        <f t="shared" si="58"/>
        <v>-1.4142469006229781</v>
      </c>
      <c r="BM45">
        <f t="shared" si="89"/>
        <v>0.46147407282352276</v>
      </c>
      <c r="BN45">
        <f t="shared" si="59"/>
        <v>4.6147407282352272E-7</v>
      </c>
      <c r="BO45">
        <f t="shared" si="90"/>
        <v>0.51022884531316459</v>
      </c>
      <c r="BP45">
        <f t="shared" si="60"/>
        <v>1.3582184707056765E-14</v>
      </c>
      <c r="BQ45">
        <f t="shared" si="61"/>
        <v>1.3762148190296818E-2</v>
      </c>
      <c r="BR45">
        <f t="shared" si="62"/>
        <v>-1.8613137699977156</v>
      </c>
      <c r="BS45">
        <f t="shared" si="63"/>
        <v>5.1178676265660163</v>
      </c>
      <c r="BT45">
        <f t="shared" si="64"/>
        <v>-6.4228428654013223</v>
      </c>
      <c r="BU45">
        <f t="shared" si="65"/>
        <v>-6.3358526940876523</v>
      </c>
      <c r="BW45">
        <f t="shared" si="66"/>
        <v>49.90952918467147</v>
      </c>
      <c r="CB45">
        <f t="shared" si="67"/>
        <v>9.789218405667922E-13</v>
      </c>
      <c r="CC45">
        <f t="shared" si="68"/>
        <v>5.8735310434007535E-8</v>
      </c>
      <c r="CD45">
        <f t="shared" si="91"/>
        <v>12.040738638971545</v>
      </c>
      <c r="CE45">
        <f t="shared" si="69"/>
        <v>1.0806531295289425</v>
      </c>
      <c r="CF45">
        <f t="shared" si="70"/>
        <v>1.5726509152523591</v>
      </c>
      <c r="CG45">
        <f t="shared" si="71"/>
        <v>2.0067709490623016E-4</v>
      </c>
      <c r="CH45">
        <f t="shared" si="72"/>
        <v>12.04062569437381</v>
      </c>
      <c r="CI45">
        <f t="shared" si="73"/>
        <v>1.0806490557385311</v>
      </c>
      <c r="CJ45">
        <f t="shared" si="74"/>
        <v>67.789147858613873</v>
      </c>
      <c r="CM45">
        <f t="shared" si="75"/>
        <v>0.3221085214138612</v>
      </c>
    </row>
    <row r="46" spans="1:91" x14ac:dyDescent="0.2">
      <c r="A46">
        <v>1.3318000000000001</v>
      </c>
      <c r="B46">
        <v>38.5</v>
      </c>
      <c r="C46">
        <f t="shared" si="19"/>
        <v>2.3318000000000003</v>
      </c>
      <c r="D46">
        <f t="shared" si="20"/>
        <v>1.3318000000000003</v>
      </c>
      <c r="E46">
        <f t="shared" si="21"/>
        <v>133180.00000000003</v>
      </c>
      <c r="F46">
        <f t="shared" si="22"/>
        <v>993880597.0149256</v>
      </c>
      <c r="G46">
        <f t="shared" si="23"/>
        <v>2.9147500000000006</v>
      </c>
      <c r="H46">
        <f t="shared" si="24"/>
        <v>1.8840428451726128</v>
      </c>
      <c r="I46">
        <f t="shared" si="25"/>
        <v>6.4166666666666669E-4</v>
      </c>
      <c r="J46">
        <f t="shared" si="76"/>
        <v>7.9022988505747133E-12</v>
      </c>
      <c r="K46" s="4">
        <f t="shared" si="77"/>
        <v>0.12029068951507393</v>
      </c>
      <c r="L46">
        <f t="shared" si="26"/>
        <v>1.2029068951507392E-7</v>
      </c>
      <c r="M46">
        <f t="shared" si="78"/>
        <v>0.37970931048492607</v>
      </c>
      <c r="N46">
        <f t="shared" si="27"/>
        <v>3.7970931048492603E-7</v>
      </c>
      <c r="O46">
        <f t="shared" si="28"/>
        <v>188.69285809844203</v>
      </c>
      <c r="P46">
        <f t="shared" si="29"/>
        <v>1.4329817706806847E-4</v>
      </c>
      <c r="Q46">
        <f t="shared" si="79"/>
        <v>6.6160052319099893E-15</v>
      </c>
      <c r="R46">
        <f t="shared" si="80"/>
        <v>6.9560798241411915E-19</v>
      </c>
      <c r="S46">
        <f t="shared" si="30"/>
        <v>1.6864899451393999E-13</v>
      </c>
      <c r="T46">
        <f t="shared" si="31"/>
        <v>9.1161618656183771E-17</v>
      </c>
      <c r="U46">
        <f t="shared" si="81"/>
        <v>3.3244597206748884E-13</v>
      </c>
      <c r="V46">
        <f t="shared" si="32"/>
        <v>2.7421483884809206E-4</v>
      </c>
      <c r="W46">
        <f t="shared" si="33"/>
        <v>0.50729745186897035</v>
      </c>
      <c r="X46">
        <f t="shared" si="34"/>
        <v>17.446209559936033</v>
      </c>
      <c r="Y46">
        <f t="shared" si="35"/>
        <v>7.0141563533975253E-6</v>
      </c>
      <c r="Z46">
        <f t="shared" si="36"/>
        <v>0.92988324011494061</v>
      </c>
      <c r="AA46">
        <f t="shared" si="37"/>
        <v>9.8778735632183925E-12</v>
      </c>
      <c r="AC46">
        <f t="shared" si="38"/>
        <v>0.98321319704954646</v>
      </c>
      <c r="AD46">
        <f t="shared" si="82"/>
        <v>12.791629807578657</v>
      </c>
      <c r="AE46">
        <f t="shared" si="39"/>
        <v>6.6754847273292297</v>
      </c>
      <c r="AF46">
        <f t="shared" si="40"/>
        <v>1.1607057783511937E-4</v>
      </c>
      <c r="AG46">
        <f t="shared" si="41"/>
        <v>1.4123412957421317</v>
      </c>
      <c r="AH46">
        <f t="shared" si="42"/>
        <v>2.4681674597123086E-5</v>
      </c>
      <c r="AI46">
        <f t="shared" si="43"/>
        <v>17.206461316608177</v>
      </c>
      <c r="AJ46">
        <f t="shared" si="44"/>
        <v>2281101.1323193419</v>
      </c>
      <c r="AK46">
        <f t="shared" si="83"/>
        <v>350279.38483481185</v>
      </c>
      <c r="AL46">
        <f t="shared" si="84"/>
        <v>15236.85573228505</v>
      </c>
      <c r="AM46">
        <f t="shared" si="45"/>
        <v>0.20856449998751558</v>
      </c>
      <c r="AN46">
        <f t="shared" si="85"/>
        <v>968.82829578525536</v>
      </c>
      <c r="AO46">
        <f t="shared" si="46"/>
        <v>5.0784300738912561E-2</v>
      </c>
      <c r="AP46">
        <f t="shared" si="47"/>
        <v>1.0540909529458693</v>
      </c>
      <c r="AQ46">
        <f t="shared" si="48"/>
        <v>24.232449072512637</v>
      </c>
      <c r="AR46">
        <f t="shared" si="49"/>
        <v>369226.33055781969</v>
      </c>
      <c r="AS46">
        <f t="shared" si="49"/>
        <v>369226.33055781969</v>
      </c>
      <c r="AU46">
        <f t="shared" si="50"/>
        <v>0.99388059701492548</v>
      </c>
      <c r="AV46">
        <f t="shared" si="51"/>
        <v>2.7554203772971615</v>
      </c>
      <c r="AW46">
        <f t="shared" si="52"/>
        <v>-2.6657878082818041E-3</v>
      </c>
      <c r="AX46">
        <f t="shared" si="52"/>
        <v>0.4401878658423124</v>
      </c>
      <c r="AY46">
        <f t="shared" si="53"/>
        <v>2.7723857227648265</v>
      </c>
      <c r="BA46">
        <f t="shared" si="86"/>
        <v>688.85509432429035</v>
      </c>
      <c r="BF46">
        <f t="shared" si="54"/>
        <v>5.1244390105565261</v>
      </c>
      <c r="BG46">
        <f t="shared" si="87"/>
        <v>1.4659309853200438E-15</v>
      </c>
      <c r="BH46">
        <f t="shared" si="55"/>
        <v>3.8287478179165099E-2</v>
      </c>
      <c r="BI46" s="2">
        <f t="shared" si="56"/>
        <v>0.31829128533149853</v>
      </c>
      <c r="BJ46" s="4">
        <f t="shared" si="88"/>
        <v>7.565452170759368E-2</v>
      </c>
      <c r="BK46">
        <f t="shared" si="57"/>
        <v>-1.1211651100205577</v>
      </c>
      <c r="BL46">
        <f t="shared" si="58"/>
        <v>-1.4169432376988123</v>
      </c>
      <c r="BM46">
        <f t="shared" si="89"/>
        <v>0.46171252182083489</v>
      </c>
      <c r="BN46">
        <f t="shared" si="59"/>
        <v>4.6171252182083486E-7</v>
      </c>
      <c r="BO46">
        <f t="shared" si="90"/>
        <v>0.51075626384527983</v>
      </c>
      <c r="BP46">
        <f t="shared" si="60"/>
        <v>1.3610278760948624E-14</v>
      </c>
      <c r="BQ46">
        <f t="shared" si="61"/>
        <v>1.3790614489442719E-2</v>
      </c>
      <c r="BR46">
        <f t="shared" si="62"/>
        <v>-1.8604163818714006</v>
      </c>
      <c r="BS46">
        <f t="shared" si="63"/>
        <v>5.1244390105565261</v>
      </c>
      <c r="BT46">
        <f t="shared" si="64"/>
        <v>-6.4205487538144999</v>
      </c>
      <c r="BU46">
        <f t="shared" si="65"/>
        <v>-6.3356283470560735</v>
      </c>
      <c r="BW46">
        <f t="shared" si="66"/>
        <v>49.39168563229174</v>
      </c>
      <c r="CB46">
        <f t="shared" si="67"/>
        <v>9.9590242577240313E-13</v>
      </c>
      <c r="CC46">
        <f t="shared" si="68"/>
        <v>5.9754145546344182E-8</v>
      </c>
      <c r="CD46">
        <f t="shared" si="91"/>
        <v>12.249599837000558</v>
      </c>
      <c r="CE46">
        <f t="shared" si="69"/>
        <v>1.0881219016457675</v>
      </c>
      <c r="CF46">
        <f t="shared" si="70"/>
        <v>1.5854607295085006</v>
      </c>
      <c r="CG46">
        <f t="shared" si="71"/>
        <v>2.0415808222069918E-4</v>
      </c>
      <c r="CH46">
        <f t="shared" si="72"/>
        <v>12.24948493324195</v>
      </c>
      <c r="CI46">
        <f t="shared" si="73"/>
        <v>1.0881178278553558</v>
      </c>
      <c r="CJ46">
        <f t="shared" si="74"/>
        <v>68.182857566232315</v>
      </c>
      <c r="CM46">
        <f t="shared" si="75"/>
        <v>0.31817142433767681</v>
      </c>
    </row>
    <row r="47" spans="1:91" x14ac:dyDescent="0.2">
      <c r="A47">
        <v>1.3521000000000001</v>
      </c>
      <c r="B47">
        <v>39.545999999999999</v>
      </c>
      <c r="C47">
        <f t="shared" si="19"/>
        <v>2.3521000000000001</v>
      </c>
      <c r="D47">
        <f t="shared" si="20"/>
        <v>1.3521000000000001</v>
      </c>
      <c r="E47">
        <f t="shared" si="21"/>
        <v>135210</v>
      </c>
      <c r="F47">
        <f t="shared" si="22"/>
        <v>1009029850.7462686</v>
      </c>
      <c r="G47">
        <f t="shared" si="23"/>
        <v>2.9401250000000001</v>
      </c>
      <c r="H47">
        <f t="shared" si="24"/>
        <v>1.8955219464863178</v>
      </c>
      <c r="I47">
        <f t="shared" si="25"/>
        <v>6.5910000000000003E-4</v>
      </c>
      <c r="J47">
        <f t="shared" si="76"/>
        <v>8.1169950738916263E-12</v>
      </c>
      <c r="K47" s="4">
        <f t="shared" si="77"/>
        <v>0.11927516593635579</v>
      </c>
      <c r="L47">
        <f t="shared" si="26"/>
        <v>1.1927516593635578E-7</v>
      </c>
      <c r="M47">
        <f t="shared" si="78"/>
        <v>0.38072483406364421</v>
      </c>
      <c r="N47">
        <f t="shared" si="27"/>
        <v>3.807248340636442E-7</v>
      </c>
      <c r="O47">
        <f t="shared" si="28"/>
        <v>192.08136124531839</v>
      </c>
      <c r="P47">
        <f t="shared" si="29"/>
        <v>1.4626160275811991E-4</v>
      </c>
      <c r="Q47">
        <f t="shared" si="79"/>
        <v>6.5102604609147403E-15</v>
      </c>
      <c r="R47">
        <f t="shared" si="80"/>
        <v>6.9594092930733643E-19</v>
      </c>
      <c r="S47">
        <f t="shared" si="30"/>
        <v>1.7119201720162899E-13</v>
      </c>
      <c r="T47">
        <f t="shared" si="31"/>
        <v>9.2536225514394057E-17</v>
      </c>
      <c r="U47">
        <f t="shared" si="81"/>
        <v>3.3001991231449222E-13</v>
      </c>
      <c r="V47">
        <f t="shared" si="32"/>
        <v>2.8039588540406535E-4</v>
      </c>
      <c r="W47">
        <f t="shared" si="33"/>
        <v>0.51873238799752086</v>
      </c>
      <c r="X47">
        <f t="shared" si="34"/>
        <v>17.824731538206372</v>
      </c>
      <c r="Y47">
        <f t="shared" si="35"/>
        <v>7.111711684478896E-6</v>
      </c>
      <c r="Z47">
        <f t="shared" si="36"/>
        <v>0.9525993763493299</v>
      </c>
      <c r="AA47">
        <f t="shared" si="37"/>
        <v>1.0146243842364533E-11</v>
      </c>
      <c r="AC47">
        <f t="shared" si="38"/>
        <v>0.98340750361506712</v>
      </c>
      <c r="AD47">
        <f t="shared" si="82"/>
        <v>13.136567336668262</v>
      </c>
      <c r="AE47">
        <f t="shared" si="39"/>
        <v>6.8153254118587521</v>
      </c>
      <c r="AF47">
        <f t="shared" si="40"/>
        <v>1.1782078164545698E-4</v>
      </c>
      <c r="AG47">
        <f t="shared" si="41"/>
        <v>1.4507129579589182</v>
      </c>
      <c r="AH47">
        <f t="shared" si="42"/>
        <v>2.5053844372884531E-5</v>
      </c>
      <c r="AI47">
        <f t="shared" si="43"/>
        <v>16.796147884661856</v>
      </c>
      <c r="AJ47">
        <f t="shared" si="44"/>
        <v>2249809.990880189</v>
      </c>
      <c r="AK47">
        <f t="shared" si="83"/>
        <v>358573.61410071433</v>
      </c>
      <c r="AL47">
        <f t="shared" si="84"/>
        <v>15484.463500119735</v>
      </c>
      <c r="AM47">
        <f t="shared" si="45"/>
        <v>0.20780639918328075</v>
      </c>
      <c r="AN47">
        <f t="shared" si="85"/>
        <v>968.83130461430846</v>
      </c>
      <c r="AO47">
        <f t="shared" si="46"/>
        <v>5.0784143661284337E-2</v>
      </c>
      <c r="AP47">
        <f t="shared" si="47"/>
        <v>1.0537367695713789</v>
      </c>
      <c r="AQ47">
        <f t="shared" si="48"/>
        <v>24.401375079808176</v>
      </c>
      <c r="AR47">
        <f t="shared" si="49"/>
        <v>377842.20177602093</v>
      </c>
      <c r="AS47">
        <f t="shared" si="49"/>
        <v>377842.20177602099</v>
      </c>
      <c r="AU47">
        <f t="shared" si="50"/>
        <v>1.0090298507462685</v>
      </c>
      <c r="AV47">
        <f t="shared" si="51"/>
        <v>2.8197179237016488</v>
      </c>
      <c r="AW47">
        <f t="shared" si="52"/>
        <v>3.9040144258322604E-3</v>
      </c>
      <c r="AX47">
        <f t="shared" si="52"/>
        <v>0.45020566494804037</v>
      </c>
      <c r="AY47">
        <f t="shared" si="53"/>
        <v>2.7944841489240515</v>
      </c>
      <c r="BA47">
        <f t="shared" si="86"/>
        <v>704.92948092541212</v>
      </c>
      <c r="BF47">
        <f t="shared" si="54"/>
        <v>5.1310088127906397</v>
      </c>
      <c r="BG47">
        <f t="shared" si="87"/>
        <v>1.4541040317534035E-15</v>
      </c>
      <c r="BH47">
        <f t="shared" si="55"/>
        <v>3.8132716029066219E-2</v>
      </c>
      <c r="BI47" s="2">
        <f t="shared" si="56"/>
        <v>0.31970373488655224</v>
      </c>
      <c r="BJ47" s="4">
        <f t="shared" si="88"/>
        <v>7.5015827632928189E-2</v>
      </c>
      <c r="BK47">
        <f t="shared" si="57"/>
        <v>-1.1248470948958718</v>
      </c>
      <c r="BL47">
        <f t="shared" si="58"/>
        <v>-1.4187022606998991</v>
      </c>
      <c r="BM47">
        <f t="shared" si="89"/>
        <v>0.4618672839709338</v>
      </c>
      <c r="BN47">
        <f t="shared" si="59"/>
        <v>4.6186728397093379E-7</v>
      </c>
      <c r="BO47">
        <f t="shared" si="90"/>
        <v>0.5110987236295208</v>
      </c>
      <c r="BP47">
        <f t="shared" si="60"/>
        <v>1.3628536141381399E-14</v>
      </c>
      <c r="BQ47">
        <f t="shared" si="61"/>
        <v>1.380911377954234E-2</v>
      </c>
      <c r="BR47">
        <f t="shared" si="62"/>
        <v>-1.8598341920227006</v>
      </c>
      <c r="BS47">
        <f t="shared" si="63"/>
        <v>5.1310088127906397</v>
      </c>
      <c r="BT47">
        <f t="shared" si="64"/>
        <v>-6.4193887939367684</v>
      </c>
      <c r="BU47">
        <f t="shared" si="65"/>
        <v>-6.3354827995938985</v>
      </c>
      <c r="BW47">
        <f t="shared" si="66"/>
        <v>49.167106153038205</v>
      </c>
      <c r="CB47">
        <f t="shared" si="67"/>
        <v>1.0124388043933069E-12</v>
      </c>
      <c r="CC47">
        <f t="shared" si="68"/>
        <v>6.0746328263598419E-8</v>
      </c>
      <c r="CD47">
        <f t="shared" si="91"/>
        <v>12.452997294037676</v>
      </c>
      <c r="CE47">
        <f t="shared" si="69"/>
        <v>1.0952738937285815</v>
      </c>
      <c r="CF47">
        <f t="shared" si="70"/>
        <v>1.5971025620238164</v>
      </c>
      <c r="CG47">
        <f t="shared" si="71"/>
        <v>2.0754800803948677E-4</v>
      </c>
      <c r="CH47">
        <f t="shared" si="72"/>
        <v>12.452880482369206</v>
      </c>
      <c r="CI47">
        <f t="shared" si="73"/>
        <v>1.0952698199381699</v>
      </c>
      <c r="CJ47">
        <f t="shared" si="74"/>
        <v>68.510096358575652</v>
      </c>
      <c r="CM47">
        <f t="shared" si="75"/>
        <v>0.31489903641424355</v>
      </c>
    </row>
    <row r="48" spans="1:91" x14ac:dyDescent="0.2">
      <c r="A48">
        <v>1.3720000000000001</v>
      </c>
      <c r="B48">
        <v>40.555</v>
      </c>
      <c r="C48">
        <f t="shared" si="19"/>
        <v>2.3719999999999999</v>
      </c>
      <c r="D48">
        <f t="shared" si="20"/>
        <v>1.3719999999999999</v>
      </c>
      <c r="E48">
        <f t="shared" si="21"/>
        <v>137200</v>
      </c>
      <c r="F48">
        <f t="shared" si="22"/>
        <v>1023880597.0149254</v>
      </c>
      <c r="G48">
        <f t="shared" si="23"/>
        <v>2.9649999999999999</v>
      </c>
      <c r="H48">
        <f t="shared" si="24"/>
        <v>1.906774858611576</v>
      </c>
      <c r="I48">
        <f t="shared" si="25"/>
        <v>6.7591666666666668E-4</v>
      </c>
      <c r="J48">
        <f t="shared" si="76"/>
        <v>8.3240968801313623E-12</v>
      </c>
      <c r="K48" s="4">
        <f t="shared" si="77"/>
        <v>0.11775300166981739</v>
      </c>
      <c r="L48">
        <f t="shared" si="26"/>
        <v>1.1775300166981739E-7</v>
      </c>
      <c r="M48">
        <f t="shared" si="78"/>
        <v>0.38224699833018261</v>
      </c>
      <c r="N48">
        <f t="shared" si="27"/>
        <v>3.8224699833018259E-7</v>
      </c>
      <c r="O48">
        <f t="shared" si="28"/>
        <v>195.68764242873527</v>
      </c>
      <c r="P48">
        <f t="shared" si="29"/>
        <v>1.4960335236962778E-4</v>
      </c>
      <c r="Q48">
        <f t="shared" si="79"/>
        <v>6.3531659227079266E-15</v>
      </c>
      <c r="R48">
        <f t="shared" si="80"/>
        <v>6.906553376515878E-19</v>
      </c>
      <c r="S48">
        <f t="shared" si="30"/>
        <v>1.7355646561776691E-13</v>
      </c>
      <c r="T48">
        <f t="shared" si="31"/>
        <v>9.3814305739333473E-17</v>
      </c>
      <c r="U48">
        <f t="shared" si="81"/>
        <v>3.263713656935599E-13</v>
      </c>
      <c r="V48">
        <f t="shared" si="32"/>
        <v>2.8744649684561669E-4</v>
      </c>
      <c r="W48">
        <f t="shared" si="33"/>
        <v>0.53177601916439088</v>
      </c>
      <c r="X48">
        <f t="shared" si="34"/>
        <v>18.134228593558319</v>
      </c>
      <c r="Y48">
        <f t="shared" si="35"/>
        <v>7.1974968359348692E-6</v>
      </c>
      <c r="Z48">
        <f t="shared" si="36"/>
        <v>0.9730143805335536</v>
      </c>
      <c r="AA48">
        <f t="shared" si="37"/>
        <v>1.0405121100164202E-11</v>
      </c>
      <c r="AC48">
        <f t="shared" si="38"/>
        <v>0.98359374652091136</v>
      </c>
      <c r="AD48">
        <f t="shared" si="82"/>
        <v>13.469190607756314</v>
      </c>
      <c r="AE48">
        <f t="shared" si="39"/>
        <v>6.9479684990885762</v>
      </c>
      <c r="AF48">
        <f t="shared" si="40"/>
        <v>1.1944808392919462E-4</v>
      </c>
      <c r="AG48">
        <f t="shared" si="41"/>
        <v>1.4877273051642115</v>
      </c>
      <c r="AH48">
        <f t="shared" si="42"/>
        <v>2.5399879915978166E-5</v>
      </c>
      <c r="AI48">
        <f t="shared" si="43"/>
        <v>16.443744635332504</v>
      </c>
      <c r="AJ48">
        <f t="shared" si="44"/>
        <v>2222995.0724141984</v>
      </c>
      <c r="AK48">
        <f t="shared" si="83"/>
        <v>367013.84700311662</v>
      </c>
      <c r="AL48">
        <f t="shared" si="84"/>
        <v>15725.461427403796</v>
      </c>
      <c r="AM48">
        <f t="shared" si="45"/>
        <v>0.20699529489670165</v>
      </c>
      <c r="AN48">
        <f t="shared" si="85"/>
        <v>968.83425418329966</v>
      </c>
      <c r="AO48">
        <f t="shared" si="46"/>
        <v>5.0783989677803933E-2</v>
      </c>
      <c r="AP48">
        <f t="shared" si="47"/>
        <v>1.0533590990287605</v>
      </c>
      <c r="AQ48">
        <f t="shared" si="48"/>
        <v>24.58416733874548</v>
      </c>
      <c r="AR48">
        <f t="shared" si="49"/>
        <v>386597.37521028228</v>
      </c>
      <c r="AS48">
        <f t="shared" si="49"/>
        <v>386597.37521028228</v>
      </c>
      <c r="AU48">
        <f t="shared" si="50"/>
        <v>1.0238805970149252</v>
      </c>
      <c r="AV48">
        <f t="shared" si="51"/>
        <v>2.8850550388827032</v>
      </c>
      <c r="AW48">
        <f t="shared" si="52"/>
        <v>1.024931300592517E-2</v>
      </c>
      <c r="AX48">
        <f t="shared" si="52"/>
        <v>0.46015410271013646</v>
      </c>
      <c r="AY48">
        <f t="shared" si="53"/>
        <v>2.8177651254393754</v>
      </c>
      <c r="BA48">
        <f t="shared" si="86"/>
        <v>721.26375972067592</v>
      </c>
      <c r="BF48">
        <f t="shared" si="54"/>
        <v>5.1373541113707333</v>
      </c>
      <c r="BG48">
        <f t="shared" si="87"/>
        <v>1.4408020868627083E-15</v>
      </c>
      <c r="BH48">
        <f t="shared" si="55"/>
        <v>3.7957898873129274E-2</v>
      </c>
      <c r="BI48" s="2">
        <f t="shared" si="56"/>
        <v>0.32235185799818716</v>
      </c>
      <c r="BJ48" s="4">
        <f t="shared" si="88"/>
        <v>7.4058491616237343E-2</v>
      </c>
      <c r="BK48">
        <f t="shared" si="57"/>
        <v>-1.130425137674314</v>
      </c>
      <c r="BL48">
        <f t="shared" si="58"/>
        <v>-1.4206978355772215</v>
      </c>
      <c r="BM48">
        <f t="shared" si="89"/>
        <v>0.46204210112687072</v>
      </c>
      <c r="BN48">
        <f t="shared" si="59"/>
        <v>4.6204210112687068E-7</v>
      </c>
      <c r="BO48">
        <f t="shared" si="90"/>
        <v>0.51148569944561406</v>
      </c>
      <c r="BP48">
        <f t="shared" si="60"/>
        <v>1.3649181508744595E-14</v>
      </c>
      <c r="BQ48">
        <f t="shared" si="61"/>
        <v>1.3830032697317607E-2</v>
      </c>
      <c r="BR48">
        <f t="shared" si="62"/>
        <v>-1.8591767931193355</v>
      </c>
      <c r="BS48">
        <f t="shared" si="63"/>
        <v>5.1373541113707333</v>
      </c>
      <c r="BT48">
        <f t="shared" si="64"/>
        <v>-6.4176559162851818</v>
      </c>
      <c r="BU48">
        <f t="shared" si="65"/>
        <v>-6.3353184498680575</v>
      </c>
      <c r="BW48">
        <f t="shared" si="66"/>
        <v>48.746054578288231</v>
      </c>
      <c r="CB48">
        <f t="shared" si="67"/>
        <v>1.028896002220041E-12</v>
      </c>
      <c r="CC48">
        <f t="shared" si="68"/>
        <v>6.1733760133202461E-8</v>
      </c>
      <c r="CD48">
        <f t="shared" si="91"/>
        <v>12.655420827306504</v>
      </c>
      <c r="CE48">
        <f t="shared" si="69"/>
        <v>1.1022765912120391</v>
      </c>
      <c r="CF48">
        <f t="shared" si="70"/>
        <v>1.6080444057369232</v>
      </c>
      <c r="CG48">
        <f t="shared" si="71"/>
        <v>2.1092170194772977E-4</v>
      </c>
      <c r="CH48">
        <f t="shared" si="72"/>
        <v>12.655302116863787</v>
      </c>
      <c r="CI48">
        <f t="shared" si="73"/>
        <v>1.1022725174216279</v>
      </c>
      <c r="CJ48">
        <f t="shared" si="74"/>
        <v>68.794425280960411</v>
      </c>
      <c r="CM48">
        <f t="shared" si="75"/>
        <v>0.31205574719039586</v>
      </c>
    </row>
    <row r="49" spans="1:91" x14ac:dyDescent="0.2">
      <c r="A49">
        <v>1.3912</v>
      </c>
      <c r="B49">
        <v>41.481999999999999</v>
      </c>
      <c r="C49">
        <f t="shared" si="19"/>
        <v>2.3912</v>
      </c>
      <c r="D49">
        <f t="shared" si="20"/>
        <v>1.3912</v>
      </c>
      <c r="E49">
        <f t="shared" si="21"/>
        <v>139120</v>
      </c>
      <c r="F49">
        <f t="shared" si="22"/>
        <v>1038208955.2238805</v>
      </c>
      <c r="G49">
        <f t="shared" si="23"/>
        <v>2.9889999999999999</v>
      </c>
      <c r="H49">
        <f t="shared" si="24"/>
        <v>1.9176319396570514</v>
      </c>
      <c r="I49">
        <f t="shared" si="25"/>
        <v>6.9136666666666665E-4</v>
      </c>
      <c r="J49">
        <f t="shared" si="76"/>
        <v>8.5143678160919532E-12</v>
      </c>
      <c r="K49" s="4">
        <f t="shared" si="77"/>
        <v>0.11701544091771021</v>
      </c>
      <c r="L49">
        <f t="shared" si="26"/>
        <v>1.1701544091771021E-7</v>
      </c>
      <c r="M49">
        <f t="shared" si="78"/>
        <v>0.38298455908228979</v>
      </c>
      <c r="N49">
        <f t="shared" si="27"/>
        <v>3.8298455908228975E-7</v>
      </c>
      <c r="O49">
        <f t="shared" si="28"/>
        <v>198.80899947585129</v>
      </c>
      <c r="P49">
        <f t="shared" si="29"/>
        <v>1.5228288364026882E-4</v>
      </c>
      <c r="Q49">
        <f t="shared" si="79"/>
        <v>6.2776551557732758E-15</v>
      </c>
      <c r="R49">
        <f t="shared" si="80"/>
        <v>6.9273150062761571E-19</v>
      </c>
      <c r="S49">
        <f t="shared" si="30"/>
        <v>1.7586009834749297E-13</v>
      </c>
      <c r="T49">
        <f t="shared" si="31"/>
        <v>9.5059512620266467E-17</v>
      </c>
      <c r="U49">
        <f t="shared" si="81"/>
        <v>3.2459823583640119E-13</v>
      </c>
      <c r="V49">
        <f t="shared" si="32"/>
        <v>2.9285283197958242E-4</v>
      </c>
      <c r="W49">
        <f t="shared" si="33"/>
        <v>0.54177773916222749</v>
      </c>
      <c r="X49">
        <f t="shared" si="34"/>
        <v>18.4773636166945</v>
      </c>
      <c r="Y49">
        <f t="shared" si="35"/>
        <v>7.2869380491342809E-6</v>
      </c>
      <c r="Z49">
        <f t="shared" si="36"/>
        <v>0.99333870827384707</v>
      </c>
      <c r="AA49">
        <f t="shared" si="37"/>
        <v>1.0642959770114941E-11</v>
      </c>
      <c r="AC49">
        <f t="shared" si="38"/>
        <v>0.98374498323424941</v>
      </c>
      <c r="AD49">
        <f t="shared" si="82"/>
        <v>13.774949283892843</v>
      </c>
      <c r="AE49">
        <f t="shared" si="39"/>
        <v>7.0665475329740621</v>
      </c>
      <c r="AF49">
        <f t="shared" si="40"/>
        <v>1.2103353057137415E-4</v>
      </c>
      <c r="AG49">
        <f t="shared" si="41"/>
        <v>1.5217335488305221</v>
      </c>
      <c r="AH49">
        <f t="shared" si="42"/>
        <v>2.5737015121499103E-5</v>
      </c>
      <c r="AI49">
        <f t="shared" si="43"/>
        <v>16.107295393535662</v>
      </c>
      <c r="AJ49">
        <f t="shared" si="44"/>
        <v>2195709.6234543766</v>
      </c>
      <c r="AK49">
        <f t="shared" si="83"/>
        <v>373997.82349930529</v>
      </c>
      <c r="AL49">
        <f t="shared" si="84"/>
        <v>15947.508107505228</v>
      </c>
      <c r="AM49">
        <f t="shared" si="45"/>
        <v>0.20649611172484153</v>
      </c>
      <c r="AN49">
        <f t="shared" si="85"/>
        <v>968.83710002414273</v>
      </c>
      <c r="AO49">
        <f t="shared" si="46"/>
        <v>5.0783841110717369E-2</v>
      </c>
      <c r="AP49">
        <f t="shared" si="47"/>
        <v>1.0531273098852936</v>
      </c>
      <c r="AQ49">
        <f t="shared" si="48"/>
        <v>24.697734536934711</v>
      </c>
      <c r="AR49">
        <f t="shared" si="49"/>
        <v>393867.32176477823</v>
      </c>
      <c r="AS49">
        <f t="shared" si="49"/>
        <v>393867.32176477817</v>
      </c>
      <c r="AU49">
        <f t="shared" si="50"/>
        <v>1.0382089552238805</v>
      </c>
      <c r="AV49">
        <f t="shared" si="51"/>
        <v>2.9393083713789414</v>
      </c>
      <c r="AW49">
        <f t="shared" si="52"/>
        <v>1.6284770629848358E-2</v>
      </c>
      <c r="AX49">
        <f t="shared" si="52"/>
        <v>0.46824515155843366</v>
      </c>
      <c r="AY49">
        <f t="shared" si="53"/>
        <v>2.8311337102126091</v>
      </c>
      <c r="BA49">
        <f t="shared" si="86"/>
        <v>734.82709284473549</v>
      </c>
      <c r="BF49">
        <f t="shared" si="54"/>
        <v>5.1433895689946558</v>
      </c>
      <c r="BG49">
        <f t="shared" si="87"/>
        <v>1.4329788956127204E-15</v>
      </c>
      <c r="BH49">
        <f t="shared" si="55"/>
        <v>3.785470770740041E-2</v>
      </c>
      <c r="BI49" s="2">
        <f t="shared" si="56"/>
        <v>0.32350181660231753</v>
      </c>
      <c r="BJ49" s="4">
        <f t="shared" si="88"/>
        <v>7.3594616929377521E-2</v>
      </c>
      <c r="BK49">
        <f t="shared" si="57"/>
        <v>-1.1331539509256181</v>
      </c>
      <c r="BL49">
        <f t="shared" si="58"/>
        <v>-1.4218801028426511</v>
      </c>
      <c r="BM49">
        <f t="shared" si="89"/>
        <v>0.4621452922925996</v>
      </c>
      <c r="BN49">
        <f t="shared" si="59"/>
        <v>4.6214529229259955E-7</v>
      </c>
      <c r="BO49">
        <f t="shared" si="90"/>
        <v>0.51171419247431427</v>
      </c>
      <c r="BP49">
        <f t="shared" si="60"/>
        <v>1.3661379071392017E-14</v>
      </c>
      <c r="BQ49">
        <f t="shared" si="61"/>
        <v>1.3842391877253295E-2</v>
      </c>
      <c r="BR49">
        <f t="shared" si="62"/>
        <v>-1.8587888600714491</v>
      </c>
      <c r="BS49">
        <f t="shared" si="63"/>
        <v>5.1433895689946558</v>
      </c>
      <c r="BT49">
        <f t="shared" si="64"/>
        <v>-6.4168187352756005</v>
      </c>
      <c r="BU49">
        <f t="shared" si="65"/>
        <v>-6.335221466606086</v>
      </c>
      <c r="BW49">
        <f t="shared" si="66"/>
        <v>48.563211160231532</v>
      </c>
      <c r="CB49">
        <f t="shared" si="67"/>
        <v>1.0442268848579265E-12</v>
      </c>
      <c r="CC49">
        <f t="shared" si="68"/>
        <v>6.2653613091475587E-8</v>
      </c>
      <c r="CD49">
        <f t="shared" si="91"/>
        <v>12.843990683752494</v>
      </c>
      <c r="CE49">
        <f t="shared" si="69"/>
        <v>1.108699981883849</v>
      </c>
      <c r="CF49">
        <f t="shared" si="70"/>
        <v>1.6178596871582891</v>
      </c>
      <c r="CG49">
        <f t="shared" si="71"/>
        <v>2.1406450340809746E-4</v>
      </c>
      <c r="CH49">
        <f t="shared" si="72"/>
        <v>12.843870204485848</v>
      </c>
      <c r="CI49">
        <f t="shared" si="73"/>
        <v>1.1086959080934375</v>
      </c>
      <c r="CJ49">
        <f t="shared" si="74"/>
        <v>69.037195208156561</v>
      </c>
      <c r="CM49">
        <f t="shared" si="75"/>
        <v>0.30962804791843435</v>
      </c>
    </row>
    <row r="50" spans="1:91" x14ac:dyDescent="0.2">
      <c r="A50">
        <v>1.411</v>
      </c>
      <c r="B50">
        <v>42.517000000000003</v>
      </c>
      <c r="C50">
        <f t="shared" si="19"/>
        <v>2.411</v>
      </c>
      <c r="D50">
        <f t="shared" si="20"/>
        <v>1.411</v>
      </c>
      <c r="E50">
        <f t="shared" si="21"/>
        <v>141100</v>
      </c>
      <c r="F50">
        <f t="shared" si="22"/>
        <v>1052985074.6268656</v>
      </c>
      <c r="G50">
        <f t="shared" si="23"/>
        <v>3.0137499999999999</v>
      </c>
      <c r="H50">
        <f t="shared" si="24"/>
        <v>1.9288283044851975</v>
      </c>
      <c r="I50">
        <f t="shared" si="25"/>
        <v>7.0861666666666677E-4</v>
      </c>
      <c r="J50">
        <f t="shared" si="76"/>
        <v>8.7268062397372751E-12</v>
      </c>
      <c r="K50" s="4">
        <f t="shared" si="77"/>
        <v>0.11599794745424619</v>
      </c>
      <c r="L50">
        <f t="shared" si="26"/>
        <v>1.1599794745424618E-7</v>
      </c>
      <c r="M50">
        <f t="shared" si="78"/>
        <v>0.38400205254575381</v>
      </c>
      <c r="N50">
        <f t="shared" si="27"/>
        <v>3.8400205254575379E-7</v>
      </c>
      <c r="O50">
        <f t="shared" si="28"/>
        <v>202.17421497838006</v>
      </c>
      <c r="P50">
        <f t="shared" si="29"/>
        <v>1.5527196374997854E-4</v>
      </c>
      <c r="Q50">
        <f t="shared" si="79"/>
        <v>6.1741401865446833E-15</v>
      </c>
      <c r="R50">
        <f t="shared" si="80"/>
        <v>6.9201716380176738E-19</v>
      </c>
      <c r="S50">
        <f t="shared" si="30"/>
        <v>1.7813529395240608E-13</v>
      </c>
      <c r="T50">
        <f t="shared" si="31"/>
        <v>9.6289348082381668E-17</v>
      </c>
      <c r="U50">
        <f t="shared" si="81"/>
        <v>3.221465247907525E-13</v>
      </c>
      <c r="V50">
        <f t="shared" si="32"/>
        <v>2.9889922961275333E-4</v>
      </c>
      <c r="W50">
        <f t="shared" si="33"/>
        <v>0.5529635747835937</v>
      </c>
      <c r="X50">
        <f t="shared" si="34"/>
        <v>18.838155146055296</v>
      </c>
      <c r="Y50">
        <f t="shared" si="35"/>
        <v>7.3727172059608549E-6</v>
      </c>
      <c r="Z50">
        <f t="shared" si="36"/>
        <v>1.0154253568585889</v>
      </c>
      <c r="AA50">
        <f t="shared" si="37"/>
        <v>1.0908507799671594E-11</v>
      </c>
      <c r="AC50">
        <f t="shared" si="38"/>
        <v>0.98393244082558651</v>
      </c>
      <c r="AD50">
        <f t="shared" si="82"/>
        <v>14.115952405167057</v>
      </c>
      <c r="AE50">
        <f t="shared" si="39"/>
        <v>7.2008190009949224</v>
      </c>
      <c r="AF50">
        <f t="shared" si="40"/>
        <v>1.2259940571525738E-4</v>
      </c>
      <c r="AG50">
        <f t="shared" si="41"/>
        <v>1.5597016849628107</v>
      </c>
      <c r="AH50">
        <f t="shared" si="42"/>
        <v>2.6069988571635194E-5</v>
      </c>
      <c r="AI50">
        <f t="shared" si="43"/>
        <v>15.756943523154707</v>
      </c>
      <c r="AJ50">
        <f t="shared" si="44"/>
        <v>2170163.2590849912</v>
      </c>
      <c r="AK50">
        <f t="shared" si="83"/>
        <v>382116.65376259573</v>
      </c>
      <c r="AL50">
        <f t="shared" si="84"/>
        <v>16172.444112971014</v>
      </c>
      <c r="AM50">
        <f t="shared" si="45"/>
        <v>0.20572631478212647</v>
      </c>
      <c r="AN50">
        <f t="shared" si="85"/>
        <v>968.84003482377807</v>
      </c>
      <c r="AO50">
        <f t="shared" si="46"/>
        <v>5.0783687900121263E-2</v>
      </c>
      <c r="AP50">
        <f t="shared" si="47"/>
        <v>1.0527708575565722</v>
      </c>
      <c r="AQ50">
        <f t="shared" si="48"/>
        <v>24.874488633764912</v>
      </c>
      <c r="AR50">
        <f t="shared" si="49"/>
        <v>402281.2772682957</v>
      </c>
      <c r="AS50">
        <f t="shared" si="49"/>
        <v>402281.27726829576</v>
      </c>
      <c r="AU50">
        <f t="shared" si="50"/>
        <v>1.0529850746268656</v>
      </c>
      <c r="AV50">
        <f t="shared" si="51"/>
        <v>3.0020990840917592</v>
      </c>
      <c r="AW50">
        <f t="shared" si="52"/>
        <v>2.2422215389540187E-2</v>
      </c>
      <c r="AX50">
        <f t="shared" si="52"/>
        <v>0.47742502200590542</v>
      </c>
      <c r="AY50">
        <f t="shared" si="53"/>
        <v>2.8510366921920323</v>
      </c>
      <c r="BA50">
        <f t="shared" si="86"/>
        <v>750.5247710229396</v>
      </c>
      <c r="BF50">
        <f t="shared" si="54"/>
        <v>5.1495270137543478</v>
      </c>
      <c r="BG50">
        <f t="shared" si="87"/>
        <v>1.4211587290703004E-15</v>
      </c>
      <c r="BH50">
        <f t="shared" si="55"/>
        <v>3.7698258966035826E-2</v>
      </c>
      <c r="BI50" s="2">
        <f t="shared" si="56"/>
        <v>0.32499074158967678</v>
      </c>
      <c r="BJ50" s="4">
        <f t="shared" si="88"/>
        <v>7.295468393348814E-2</v>
      </c>
      <c r="BK50">
        <f t="shared" si="57"/>
        <v>-1.1369468197244064</v>
      </c>
      <c r="BL50">
        <f t="shared" si="58"/>
        <v>-1.423678706529043</v>
      </c>
      <c r="BM50">
        <f t="shared" si="89"/>
        <v>0.46230174103396415</v>
      </c>
      <c r="BN50">
        <f t="shared" si="59"/>
        <v>4.6230174103396413E-7</v>
      </c>
      <c r="BO50">
        <f t="shared" si="90"/>
        <v>0.51206070943955662</v>
      </c>
      <c r="BP50">
        <f t="shared" si="60"/>
        <v>1.3679887459517333E-14</v>
      </c>
      <c r="BQ50">
        <f t="shared" si="61"/>
        <v>1.3861145500888804E-2</v>
      </c>
      <c r="BR50">
        <f t="shared" si="62"/>
        <v>-1.8582008776493129</v>
      </c>
      <c r="BS50">
        <f t="shared" si="63"/>
        <v>5.1495270137543478</v>
      </c>
      <c r="BT50">
        <f t="shared" si="64"/>
        <v>-6.4156664542603012</v>
      </c>
      <c r="BU50">
        <f t="shared" si="65"/>
        <v>-6.335074471000552</v>
      </c>
      <c r="BW50">
        <f t="shared" si="66"/>
        <v>48.32647208724137</v>
      </c>
      <c r="CB50">
        <f t="shared" si="67"/>
        <v>1.0605235029134315E-12</v>
      </c>
      <c r="CC50">
        <f t="shared" si="68"/>
        <v>6.3631410174805896E-8</v>
      </c>
      <c r="CD50">
        <f t="shared" si="91"/>
        <v>13.044439085835208</v>
      </c>
      <c r="CE50">
        <f t="shared" si="69"/>
        <v>1.115425409065677</v>
      </c>
      <c r="CF50">
        <f t="shared" si="70"/>
        <v>1.6285626131087765</v>
      </c>
      <c r="CG50">
        <f t="shared" si="71"/>
        <v>2.1740527877202404E-4</v>
      </c>
      <c r="CH50">
        <f t="shared" si="72"/>
        <v>13.044316726321442</v>
      </c>
      <c r="CI50">
        <f t="shared" si="73"/>
        <v>1.1154213352752655</v>
      </c>
      <c r="CJ50">
        <f t="shared" si="74"/>
        <v>69.319474361231499</v>
      </c>
      <c r="CM50">
        <f t="shared" si="75"/>
        <v>0.30680525638768508</v>
      </c>
    </row>
    <row r="51" spans="1:91" x14ac:dyDescent="0.2">
      <c r="A51">
        <v>1.4323999999999999</v>
      </c>
      <c r="B51">
        <v>43.421999999999997</v>
      </c>
      <c r="C51">
        <f t="shared" si="19"/>
        <v>2.4323999999999999</v>
      </c>
      <c r="D51">
        <f t="shared" si="20"/>
        <v>1.4323999999999999</v>
      </c>
      <c r="E51">
        <f t="shared" si="21"/>
        <v>143240</v>
      </c>
      <c r="F51">
        <f t="shared" si="22"/>
        <v>1068955223.880597</v>
      </c>
      <c r="G51">
        <f t="shared" si="23"/>
        <v>3.0404999999999998</v>
      </c>
      <c r="H51">
        <f t="shared" si="24"/>
        <v>1.9409294260671337</v>
      </c>
      <c r="I51">
        <f t="shared" si="25"/>
        <v>7.2369999999999997E-4</v>
      </c>
      <c r="J51">
        <f t="shared" si="76"/>
        <v>8.9125615763546789E-12</v>
      </c>
      <c r="K51" s="4">
        <f t="shared" si="77"/>
        <v>0.11526639393307014</v>
      </c>
      <c r="L51">
        <f t="shared" si="26"/>
        <v>1.1526639393307014E-7</v>
      </c>
      <c r="M51">
        <f t="shared" si="78"/>
        <v>0.38473360606692986</v>
      </c>
      <c r="N51">
        <f t="shared" si="27"/>
        <v>3.8473360606692983E-7</v>
      </c>
      <c r="O51">
        <f t="shared" si="28"/>
        <v>205.6314990038322</v>
      </c>
      <c r="P51">
        <f t="shared" si="29"/>
        <v>1.5822803806621061E-4</v>
      </c>
      <c r="Q51">
        <f t="shared" si="79"/>
        <v>6.1001861239780947E-15</v>
      </c>
      <c r="R51">
        <f t="shared" si="80"/>
        <v>6.9482807541341721E-19</v>
      </c>
      <c r="S51">
        <f t="shared" si="30"/>
        <v>1.8063289401037139E-13</v>
      </c>
      <c r="T51">
        <f t="shared" si="31"/>
        <v>9.7639402167768325E-17</v>
      </c>
      <c r="U51">
        <f t="shared" si="81"/>
        <v>3.2037978331547521E-13</v>
      </c>
      <c r="V51">
        <f t="shared" si="32"/>
        <v>3.0476143393737065E-4</v>
      </c>
      <c r="W51">
        <f t="shared" si="33"/>
        <v>0.56380865278413572</v>
      </c>
      <c r="X51">
        <f t="shared" si="34"/>
        <v>19.166041511700204</v>
      </c>
      <c r="Y51">
        <f t="shared" si="35"/>
        <v>7.4699069281252601E-6</v>
      </c>
      <c r="Z51">
        <f t="shared" si="36"/>
        <v>1.0350674150512198</v>
      </c>
      <c r="AA51">
        <f t="shared" si="37"/>
        <v>1.1140701970443348E-11</v>
      </c>
      <c r="AC51">
        <f t="shared" si="38"/>
        <v>0.98404491200260169</v>
      </c>
      <c r="AD51">
        <f t="shared" si="82"/>
        <v>14.41477124861138</v>
      </c>
      <c r="AE51">
        <f t="shared" si="39"/>
        <v>7.308242182519618</v>
      </c>
      <c r="AF51">
        <f t="shared" si="40"/>
        <v>1.2431834796430361E-4</v>
      </c>
      <c r="AG51">
        <f t="shared" si="41"/>
        <v>1.5929008764601258</v>
      </c>
      <c r="AH51">
        <f t="shared" si="42"/>
        <v>2.6435510774018584E-5</v>
      </c>
      <c r="AI51">
        <f t="shared" si="43"/>
        <v>15.45793034090272</v>
      </c>
      <c r="AJ51">
        <f t="shared" si="44"/>
        <v>2141927.6242596447</v>
      </c>
      <c r="AK51">
        <f t="shared" si="83"/>
        <v>388555.96392891911</v>
      </c>
      <c r="AL51">
        <f t="shared" si="84"/>
        <v>16412.765893070165</v>
      </c>
      <c r="AM51">
        <f t="shared" si="45"/>
        <v>0.20552473541747907</v>
      </c>
      <c r="AN51">
        <f t="shared" si="85"/>
        <v>968.84320680892972</v>
      </c>
      <c r="AO51">
        <f t="shared" si="46"/>
        <v>5.078352230857338E-2</v>
      </c>
      <c r="AP51">
        <f t="shared" si="47"/>
        <v>1.0526776868544618</v>
      </c>
      <c r="AQ51">
        <f t="shared" si="48"/>
        <v>24.92110080573924</v>
      </c>
      <c r="AR51">
        <f t="shared" si="49"/>
        <v>409024.19332220027</v>
      </c>
      <c r="AS51">
        <f t="shared" si="49"/>
        <v>409024.19332220039</v>
      </c>
      <c r="AU51">
        <f t="shared" si="50"/>
        <v>1.068955223880597</v>
      </c>
      <c r="AV51">
        <f t="shared" si="51"/>
        <v>3.0524193531507486</v>
      </c>
      <c r="AW51">
        <f t="shared" si="52"/>
        <v>2.8959513975057707E-2</v>
      </c>
      <c r="AX51">
        <f t="shared" si="52"/>
        <v>0.48464419843369544</v>
      </c>
      <c r="AY51">
        <f t="shared" si="53"/>
        <v>2.8555165688508817</v>
      </c>
      <c r="BA51">
        <f t="shared" si="86"/>
        <v>763.10483828768702</v>
      </c>
      <c r="BF51">
        <f t="shared" si="54"/>
        <v>5.1560643123398657</v>
      </c>
      <c r="BG51">
        <f t="shared" si="87"/>
        <v>1.4173277025950326E-15</v>
      </c>
      <c r="BH51">
        <f t="shared" si="55"/>
        <v>3.7647412960189343E-2</v>
      </c>
      <c r="BI51" s="2">
        <f t="shared" si="56"/>
        <v>0.3266122212693619</v>
      </c>
      <c r="BJ51" s="4">
        <f t="shared" si="88"/>
        <v>7.2494587379289377E-2</v>
      </c>
      <c r="BK51">
        <f t="shared" si="57"/>
        <v>-1.1396944176918817</v>
      </c>
      <c r="BL51">
        <f t="shared" si="58"/>
        <v>-1.4242648621117995</v>
      </c>
      <c r="BM51">
        <f t="shared" si="89"/>
        <v>0.46235258703981064</v>
      </c>
      <c r="BN51">
        <f t="shared" si="59"/>
        <v>4.6235258703981062E-7</v>
      </c>
      <c r="BO51">
        <f t="shared" si="90"/>
        <v>0.51217335307165124</v>
      </c>
      <c r="BP51">
        <f t="shared" si="60"/>
        <v>1.3685906752432366E-14</v>
      </c>
      <c r="BQ51">
        <f t="shared" si="61"/>
        <v>1.386724454922927E-2</v>
      </c>
      <c r="BR51">
        <f t="shared" si="62"/>
        <v>-1.8580098255848363</v>
      </c>
      <c r="BS51">
        <f t="shared" si="63"/>
        <v>5.1560643123398657</v>
      </c>
      <c r="BT51">
        <f t="shared" si="64"/>
        <v>-6.4148398768801309</v>
      </c>
      <c r="BU51">
        <f t="shared" si="65"/>
        <v>-6.3350267079844329</v>
      </c>
      <c r="BW51">
        <f t="shared" si="66"/>
        <v>48.068656818171441</v>
      </c>
      <c r="CB51">
        <f t="shared" si="67"/>
        <v>1.0770817028282202E-12</v>
      </c>
      <c r="CC51">
        <f t="shared" si="68"/>
        <v>6.4624902169693217E-8</v>
      </c>
      <c r="CD51">
        <f t="shared" si="91"/>
        <v>13.24810494478711</v>
      </c>
      <c r="CE51">
        <f t="shared" si="69"/>
        <v>1.1221537597156712</v>
      </c>
      <c r="CF51">
        <f t="shared" si="70"/>
        <v>1.6377098230096971</v>
      </c>
      <c r="CG51">
        <f t="shared" si="71"/>
        <v>2.2079967791409699E-4</v>
      </c>
      <c r="CH51">
        <f t="shared" si="72"/>
        <v>13.24798067484582</v>
      </c>
      <c r="CI51">
        <f t="shared" si="73"/>
        <v>1.1221496859252598</v>
      </c>
      <c r="CJ51">
        <f t="shared" si="74"/>
        <v>69.489878529807214</v>
      </c>
      <c r="CM51">
        <f t="shared" si="75"/>
        <v>0.30510121470192786</v>
      </c>
    </row>
    <row r="52" spans="1:91" x14ac:dyDescent="0.2">
      <c r="A52">
        <v>1.4521999999999999</v>
      </c>
      <c r="B52">
        <v>44.427</v>
      </c>
      <c r="C52">
        <f>A52+1</f>
        <v>2.4521999999999999</v>
      </c>
      <c r="D52">
        <f>C52-1</f>
        <v>1.4521999999999999</v>
      </c>
      <c r="E52">
        <f>D52*100000</f>
        <v>145220</v>
      </c>
      <c r="F52">
        <f>E52/(0.000134)</f>
        <v>1083731343.283582</v>
      </c>
      <c r="G52">
        <f>1.25*C52/1</f>
        <v>3.0652499999999998</v>
      </c>
      <c r="H52">
        <f t="shared" si="24"/>
        <v>1.9521257908952798</v>
      </c>
      <c r="I52">
        <f t="shared" si="25"/>
        <v>7.4045000000000003E-4</v>
      </c>
      <c r="J52">
        <f t="shared" si="76"/>
        <v>9.1188423645320194E-12</v>
      </c>
      <c r="K52" s="4">
        <f t="shared" si="77"/>
        <v>0.11433818881073343</v>
      </c>
      <c r="L52">
        <f t="shared" si="26"/>
        <v>1.1433818881073342E-7</v>
      </c>
      <c r="M52">
        <f t="shared" si="78"/>
        <v>0.38566181118926657</v>
      </c>
      <c r="N52">
        <f t="shared" si="27"/>
        <v>3.8566181118926653E-7</v>
      </c>
      <c r="O52">
        <f t="shared" si="28"/>
        <v>208.97689634666148</v>
      </c>
      <c r="P52">
        <f t="shared" si="29"/>
        <v>1.6119016496660078E-4</v>
      </c>
      <c r="Q52">
        <f t="shared" si="79"/>
        <v>6.0069207641658104E-15</v>
      </c>
      <c r="R52">
        <f t="shared" si="80"/>
        <v>6.9458815218741998E-19</v>
      </c>
      <c r="S52">
        <f t="shared" si="30"/>
        <v>1.8282138570907753E-13</v>
      </c>
      <c r="T52">
        <f t="shared" si="31"/>
        <v>9.8822370653555422E-17</v>
      </c>
      <c r="U52">
        <f t="shared" si="81"/>
        <v>3.1813327761910792E-13</v>
      </c>
      <c r="V52">
        <f t="shared" si="32"/>
        <v>3.1063198227213653E-4</v>
      </c>
      <c r="W52">
        <f t="shared" si="33"/>
        <v>0.57466916720345262</v>
      </c>
      <c r="X52">
        <f t="shared" si="34"/>
        <v>19.515359792855882</v>
      </c>
      <c r="Y52">
        <f t="shared" si="35"/>
        <v>7.5524864072891165E-6</v>
      </c>
      <c r="Z52">
        <f t="shared" si="36"/>
        <v>1.0564751549302343</v>
      </c>
      <c r="AA52">
        <f t="shared" si="37"/>
        <v>1.1398552955665025E-11</v>
      </c>
      <c r="AC52">
        <f t="shared" si="38"/>
        <v>0.98421418906597691</v>
      </c>
      <c r="AD52">
        <f t="shared" si="82"/>
        <v>14.745863793818659</v>
      </c>
      <c r="AE52">
        <f t="shared" si="39"/>
        <v>7.4345047043585337</v>
      </c>
      <c r="AF52">
        <f t="shared" si="40"/>
        <v>1.258245502205826E-4</v>
      </c>
      <c r="AG52">
        <f t="shared" si="41"/>
        <v>1.6297684869074205</v>
      </c>
      <c r="AH52">
        <f t="shared" si="42"/>
        <v>2.6755795161848025E-5</v>
      </c>
      <c r="AI52">
        <f t="shared" si="43"/>
        <v>15.144700682579309</v>
      </c>
      <c r="AJ52">
        <f t="shared" si="44"/>
        <v>2118507.6194983879</v>
      </c>
      <c r="AK52">
        <f t="shared" si="83"/>
        <v>396222.56271757983</v>
      </c>
      <c r="AL52">
        <f t="shared" si="84"/>
        <v>16629.045668011586</v>
      </c>
      <c r="AM52">
        <f t="shared" si="45"/>
        <v>0.20486325165548164</v>
      </c>
      <c r="AN52">
        <f t="shared" si="85"/>
        <v>968.84614166406152</v>
      </c>
      <c r="AO52">
        <f t="shared" si="46"/>
        <v>5.0783369096841946E-2</v>
      </c>
      <c r="AP52">
        <f t="shared" si="47"/>
        <v>1.0523725980020568</v>
      </c>
      <c r="AQ52">
        <f t="shared" si="48"/>
        <v>25.0750269160811</v>
      </c>
      <c r="AR52">
        <f t="shared" si="49"/>
        <v>416973.76771413238</v>
      </c>
      <c r="AS52">
        <f t="shared" si="49"/>
        <v>416973.76771413232</v>
      </c>
      <c r="AU52">
        <f t="shared" si="50"/>
        <v>1.083731343283582</v>
      </c>
      <c r="AV52">
        <f t="shared" si="51"/>
        <v>3.1117445351800916</v>
      </c>
      <c r="AW52">
        <f t="shared" si="52"/>
        <v>3.4921634056369347E-2</v>
      </c>
      <c r="AX52">
        <f t="shared" si="52"/>
        <v>0.49300393551698068</v>
      </c>
      <c r="AY52">
        <f t="shared" si="53"/>
        <v>2.8713246640554493</v>
      </c>
      <c r="BA52">
        <f t="shared" si="86"/>
        <v>777.93613379502301</v>
      </c>
      <c r="BF52">
        <f t="shared" si="54"/>
        <v>5.1620264324211771</v>
      </c>
      <c r="BG52">
        <f t="shared" si="87"/>
        <v>1.407150972122735E-15</v>
      </c>
      <c r="BH52">
        <f t="shared" si="55"/>
        <v>3.7512011038102651E-2</v>
      </c>
      <c r="BI52" s="2">
        <f t="shared" si="56"/>
        <v>0.32807945821318829</v>
      </c>
      <c r="BJ52" s="4">
        <f t="shared" si="88"/>
        <v>7.1910810572788308E-2</v>
      </c>
      <c r="BK52">
        <f t="shared" si="57"/>
        <v>-1.1432058158871354</v>
      </c>
      <c r="BL52">
        <f t="shared" si="58"/>
        <v>-1.4258296524757978</v>
      </c>
      <c r="BM52">
        <f t="shared" si="89"/>
        <v>0.46248798896189736</v>
      </c>
      <c r="BN52">
        <f t="shared" si="59"/>
        <v>4.6248798896189735E-7</v>
      </c>
      <c r="BO52">
        <f t="shared" si="90"/>
        <v>0.51247338128822928</v>
      </c>
      <c r="BP52">
        <f t="shared" si="60"/>
        <v>1.370194570038828E-14</v>
      </c>
      <c r="BQ52">
        <f t="shared" si="61"/>
        <v>1.388349601269752E-2</v>
      </c>
      <c r="BR52">
        <f t="shared" si="62"/>
        <v>-1.8575011601171014</v>
      </c>
      <c r="BS52">
        <f t="shared" si="63"/>
        <v>5.1620264324211771</v>
      </c>
      <c r="BT52">
        <f t="shared" si="64"/>
        <v>-6.4137933634956124</v>
      </c>
      <c r="BU52">
        <f t="shared" si="65"/>
        <v>-6.3348995416174994</v>
      </c>
      <c r="BW52">
        <f t="shared" si="66"/>
        <v>47.835366144103055</v>
      </c>
      <c r="CB52">
        <f t="shared" si="67"/>
        <v>1.0932498686180963E-12</v>
      </c>
      <c r="CC52">
        <f t="shared" si="68"/>
        <v>6.5594992117085785E-8</v>
      </c>
      <c r="CD52">
        <f t="shared" si="91"/>
        <v>13.446973384002586</v>
      </c>
      <c r="CE52">
        <f t="shared" si="69"/>
        <v>1.1286245452647177</v>
      </c>
      <c r="CF52">
        <f t="shared" si="70"/>
        <v>1.6476469878428448</v>
      </c>
      <c r="CG52">
        <f t="shared" si="71"/>
        <v>2.2411412081057582E-4</v>
      </c>
      <c r="CH52">
        <f t="shared" si="72"/>
        <v>13.446847248634549</v>
      </c>
      <c r="CI52">
        <f t="shared" si="73"/>
        <v>1.1286204714743062</v>
      </c>
      <c r="CJ52">
        <f t="shared" si="74"/>
        <v>69.732429864716082</v>
      </c>
      <c r="CM52">
        <f t="shared" si="75"/>
        <v>0.30267570135283917</v>
      </c>
    </row>
    <row r="53" spans="1:91" x14ac:dyDescent="0.2">
      <c r="A53">
        <v>1.4786999999999999</v>
      </c>
      <c r="B53">
        <v>45.040999999999997</v>
      </c>
      <c r="C53">
        <f>A53+1</f>
        <v>2.4786999999999999</v>
      </c>
      <c r="D53">
        <f t="shared" si="20"/>
        <v>1.4786999999999999</v>
      </c>
      <c r="E53">
        <f t="shared" si="21"/>
        <v>147870</v>
      </c>
      <c r="F53">
        <f t="shared" si="22"/>
        <v>1103507462.6865671</v>
      </c>
      <c r="G53">
        <f>1.25*C53/1</f>
        <v>3.0983749999999999</v>
      </c>
      <c r="H53">
        <f t="shared" si="24"/>
        <v>1.96711082462992</v>
      </c>
      <c r="I53">
        <f t="shared" si="25"/>
        <v>7.506833333333333E-4</v>
      </c>
      <c r="J53">
        <f t="shared" si="76"/>
        <v>9.2448686371100166E-12</v>
      </c>
      <c r="K53" s="4">
        <f t="shared" si="77"/>
        <v>0.11455190347661748</v>
      </c>
      <c r="L53">
        <f t="shared" si="26"/>
        <v>1.1455190347661747E-7</v>
      </c>
      <c r="M53">
        <f t="shared" si="78"/>
        <v>0.38544809652338252</v>
      </c>
      <c r="N53">
        <f t="shared" si="27"/>
        <v>3.8544809652338248E-7</v>
      </c>
      <c r="O53">
        <f t="shared" si="28"/>
        <v>212.67242549594241</v>
      </c>
      <c r="P53">
        <f t="shared" si="29"/>
        <v>1.6394970997002508E-4</v>
      </c>
      <c r="Q53">
        <f t="shared" si="79"/>
        <v>6.0283382052688493E-15</v>
      </c>
      <c r="R53">
        <f t="shared" si="80"/>
        <v>7.0956676332057064E-19</v>
      </c>
      <c r="S53">
        <f t="shared" si="30"/>
        <v>1.8623449486399352E-13</v>
      </c>
      <c r="T53">
        <f t="shared" si="31"/>
        <v>1.0066729452107758E-16</v>
      </c>
      <c r="U53">
        <f t="shared" si="81"/>
        <v>3.186510042227721E-13</v>
      </c>
      <c r="V53">
        <f t="shared" si="32"/>
        <v>3.1591707914625013E-4</v>
      </c>
      <c r="W53">
        <f t="shared" si="33"/>
        <v>0.58444659642056274</v>
      </c>
      <c r="X53">
        <f t="shared" si="34"/>
        <v>19.807016401465024</v>
      </c>
      <c r="Y53">
        <f t="shared" si="35"/>
        <v>7.695341390851254E-6</v>
      </c>
      <c r="Z53">
        <f t="shared" si="36"/>
        <v>1.0716699564503243</v>
      </c>
      <c r="AA53">
        <f t="shared" si="37"/>
        <v>1.155608579638752E-11</v>
      </c>
      <c r="AC53">
        <f t="shared" si="38"/>
        <v>0.98413988971134214</v>
      </c>
      <c r="AD53">
        <f t="shared" si="82"/>
        <v>14.950786541767542</v>
      </c>
      <c r="AE53">
        <f t="shared" si="39"/>
        <v>7.479835520238705</v>
      </c>
      <c r="AF53">
        <f t="shared" si="40"/>
        <v>1.2817358024573775E-4</v>
      </c>
      <c r="AG53">
        <f t="shared" si="41"/>
        <v>1.6522925792602947</v>
      </c>
      <c r="AH53">
        <f t="shared" si="42"/>
        <v>2.7255301546507452E-5</v>
      </c>
      <c r="AI53">
        <f t="shared" si="43"/>
        <v>14.929969720338669</v>
      </c>
      <c r="AJ53">
        <f t="shared" si="44"/>
        <v>2079180.0113016285</v>
      </c>
      <c r="AK53">
        <f t="shared" si="83"/>
        <v>398417.56673014554</v>
      </c>
      <c r="AL53">
        <f t="shared" si="84"/>
        <v>16935.407255433271</v>
      </c>
      <c r="AM53">
        <f t="shared" si="45"/>
        <v>0.20617147739829331</v>
      </c>
      <c r="AN53">
        <f t="shared" si="85"/>
        <v>968.85006966847391</v>
      </c>
      <c r="AO53">
        <f t="shared" si="46"/>
        <v>5.0783164041646234E-2</v>
      </c>
      <c r="AP53">
        <f t="shared" si="47"/>
        <v>1.0529767180500209</v>
      </c>
      <c r="AQ53">
        <f t="shared" si="48"/>
        <v>24.772030309125913</v>
      </c>
      <c r="AR53">
        <f t="shared" si="49"/>
        <v>419524.42182898388</v>
      </c>
      <c r="AS53">
        <f t="shared" si="49"/>
        <v>419524.42182898388</v>
      </c>
      <c r="AU53">
        <f t="shared" si="50"/>
        <v>1.1035074626865671</v>
      </c>
      <c r="AV53">
        <f t="shared" si="51"/>
        <v>3.1307792673804764</v>
      </c>
      <c r="AW53">
        <f t="shared" si="52"/>
        <v>4.2775274509578937E-2</v>
      </c>
      <c r="AX53">
        <f t="shared" si="52"/>
        <v>0.49565244917618734</v>
      </c>
      <c r="AY53">
        <f t="shared" si="53"/>
        <v>2.8371165336375457</v>
      </c>
      <c r="BA53">
        <f t="shared" si="86"/>
        <v>782.69481684511913</v>
      </c>
      <c r="BF53">
        <f t="shared" si="54"/>
        <v>5.1698800728743866</v>
      </c>
      <c r="BG53">
        <f t="shared" si="87"/>
        <v>1.4247061870585737E-15</v>
      </c>
      <c r="BH53">
        <f t="shared" si="55"/>
        <v>3.7745280328255262E-2</v>
      </c>
      <c r="BI53" s="2">
        <f t="shared" si="56"/>
        <v>0.32950373745609468</v>
      </c>
      <c r="BJ53" s="4">
        <f t="shared" si="88"/>
        <v>7.2045222312338064E-2</v>
      </c>
      <c r="BK53">
        <f t="shared" si="57"/>
        <v>-1.1423948141863653</v>
      </c>
      <c r="BL53">
        <f t="shared" si="58"/>
        <v>-1.4231373448437679</v>
      </c>
      <c r="BM53">
        <f t="shared" si="89"/>
        <v>0.46225471967174475</v>
      </c>
      <c r="BN53">
        <f t="shared" si="59"/>
        <v>4.6225471967174474E-7</v>
      </c>
      <c r="BO53">
        <f t="shared" si="90"/>
        <v>0.51195654990275741</v>
      </c>
      <c r="BP53">
        <f t="shared" si="60"/>
        <v>1.3674322705984374E-14</v>
      </c>
      <c r="BQ53">
        <f t="shared" si="61"/>
        <v>1.3855507014561692E-2</v>
      </c>
      <c r="BR53">
        <f t="shared" si="62"/>
        <v>-1.858377577453199</v>
      </c>
      <c r="BS53">
        <f t="shared" si="63"/>
        <v>5.1698800728743866</v>
      </c>
      <c r="BT53">
        <f t="shared" si="64"/>
        <v>-6.4140340946846255</v>
      </c>
      <c r="BU53">
        <f t="shared" si="65"/>
        <v>-6.3351186459515239</v>
      </c>
      <c r="BW53">
        <f t="shared" si="66"/>
        <v>47.608905744480964</v>
      </c>
      <c r="CB53">
        <f t="shared" si="67"/>
        <v>1.1109554835860731E-12</v>
      </c>
      <c r="CC53">
        <f t="shared" si="68"/>
        <v>6.6657329015164393E-8</v>
      </c>
      <c r="CD53">
        <f t="shared" si="91"/>
        <v>13.6647524481087</v>
      </c>
      <c r="CE53">
        <f t="shared" si="69"/>
        <v>1.1356017683818296</v>
      </c>
      <c r="CF53">
        <f t="shared" si="70"/>
        <v>1.6536080241536975</v>
      </c>
      <c r="CG53">
        <f t="shared" si="71"/>
        <v>2.2774373783213971E-4</v>
      </c>
      <c r="CH53">
        <f t="shared" si="72"/>
        <v>13.664624269928382</v>
      </c>
      <c r="CI53">
        <f t="shared" si="73"/>
        <v>1.1355976945914181</v>
      </c>
      <c r="CJ53">
        <f t="shared" si="74"/>
        <v>69.661525170158967</v>
      </c>
      <c r="CM53">
        <f t="shared" si="75"/>
        <v>0.30338474829841039</v>
      </c>
    </row>
    <row r="54" spans="1:91" x14ac:dyDescent="0.2">
      <c r="A54">
        <v>1.4955000000000001</v>
      </c>
      <c r="B54">
        <v>46.177</v>
      </c>
      <c r="C54">
        <f>A54+1</f>
        <v>2.4954999999999998</v>
      </c>
      <c r="D54">
        <f t="shared" si="20"/>
        <v>1.4954999999999998</v>
      </c>
      <c r="E54">
        <f t="shared" si="21"/>
        <v>149549.99999999997</v>
      </c>
      <c r="F54">
        <f t="shared" si="22"/>
        <v>1116044776.1194026</v>
      </c>
      <c r="G54">
        <f>1.25*C54/1</f>
        <v>3.1193749999999998</v>
      </c>
      <c r="H54">
        <f t="shared" si="24"/>
        <v>1.9766107705447107</v>
      </c>
      <c r="I54">
        <f t="shared" si="25"/>
        <v>7.6961666666666663E-4</v>
      </c>
      <c r="J54">
        <f t="shared" si="76"/>
        <v>9.4780377668308691E-12</v>
      </c>
      <c r="K54" s="4">
        <f t="shared" si="77"/>
        <v>0.11334902583939765</v>
      </c>
      <c r="L54">
        <f t="shared" si="26"/>
        <v>1.1334902583939765E-7</v>
      </c>
      <c r="M54">
        <f t="shared" si="78"/>
        <v>0.38665097416060235</v>
      </c>
      <c r="N54">
        <f t="shared" si="27"/>
        <v>3.8665097416060234E-7</v>
      </c>
      <c r="O54">
        <f t="shared" si="28"/>
        <v>215.7598999467092</v>
      </c>
      <c r="P54">
        <f t="shared" si="29"/>
        <v>1.6684890620659421E-4</v>
      </c>
      <c r="Q54">
        <f t="shared" si="79"/>
        <v>5.9082325271648226E-15</v>
      </c>
      <c r="R54">
        <f t="shared" si="80"/>
        <v>7.0454650761008531E-19</v>
      </c>
      <c r="S54">
        <f t="shared" si="30"/>
        <v>1.8787659694302721E-13</v>
      </c>
      <c r="T54">
        <f t="shared" si="31"/>
        <v>1.015549172665012E-16</v>
      </c>
      <c r="U54">
        <f t="shared" si="81"/>
        <v>3.1573327924420292E-13</v>
      </c>
      <c r="V54">
        <f t="shared" si="32"/>
        <v>3.2164780826906078E-4</v>
      </c>
      <c r="W54">
        <f t="shared" si="33"/>
        <v>0.59504844529776235</v>
      </c>
      <c r="X54">
        <f t="shared" si="34"/>
        <v>20.180426697045363</v>
      </c>
      <c r="Y54">
        <f t="shared" si="35"/>
        <v>7.7526622530746529E-6</v>
      </c>
      <c r="Z54">
        <f t="shared" si="36"/>
        <v>1.095280971559407</v>
      </c>
      <c r="AA54">
        <f t="shared" si="37"/>
        <v>1.1847547208538587E-11</v>
      </c>
      <c r="AC54">
        <f t="shared" si="38"/>
        <v>0.98438969827905376</v>
      </c>
      <c r="AD54">
        <f t="shared" si="82"/>
        <v>15.32397752678615</v>
      </c>
      <c r="AE54">
        <f t="shared" si="39"/>
        <v>7.6316318006660397</v>
      </c>
      <c r="AF54">
        <f t="shared" si="40"/>
        <v>1.2930373662601693E-4</v>
      </c>
      <c r="AG54">
        <f t="shared" si="41"/>
        <v>1.6939658185320625</v>
      </c>
      <c r="AH54">
        <f t="shared" si="42"/>
        <v>2.7495622156107049E-5</v>
      </c>
      <c r="AI54">
        <f t="shared" si="43"/>
        <v>14.608123774139882</v>
      </c>
      <c r="AJ54">
        <f t="shared" si="44"/>
        <v>2063807.1771609178</v>
      </c>
      <c r="AK54">
        <f t="shared" si="83"/>
        <v>407771.66383130755</v>
      </c>
      <c r="AL54">
        <f t="shared" si="84"/>
        <v>17107.942878238453</v>
      </c>
      <c r="AM54">
        <f t="shared" si="45"/>
        <v>0.20482849507195902</v>
      </c>
      <c r="AN54">
        <f t="shared" si="85"/>
        <v>968.85255989978987</v>
      </c>
      <c r="AO54">
        <f t="shared" si="46"/>
        <v>5.0783034042267888E-2</v>
      </c>
      <c r="AP54">
        <f t="shared" si="47"/>
        <v>1.0523565248315094</v>
      </c>
      <c r="AQ54">
        <f t="shared" si="48"/>
        <v>25.083154306069467</v>
      </c>
      <c r="AR54">
        <f t="shared" si="49"/>
        <v>429121.17107427731</v>
      </c>
      <c r="AS54">
        <f t="shared" si="49"/>
        <v>429121.17107427731</v>
      </c>
      <c r="AU54">
        <f t="shared" si="50"/>
        <v>1.1160447761194026</v>
      </c>
      <c r="AV54">
        <f t="shared" si="51"/>
        <v>3.2023967990617703</v>
      </c>
      <c r="AW54">
        <f t="shared" si="52"/>
        <v>4.7681619002529166E-2</v>
      </c>
      <c r="AX54">
        <f t="shared" si="52"/>
        <v>0.50547514300058827</v>
      </c>
      <c r="AY54">
        <f t="shared" si="53"/>
        <v>2.8694160553278327</v>
      </c>
      <c r="BA54">
        <f t="shared" si="86"/>
        <v>800.59919976544268</v>
      </c>
      <c r="BF54">
        <f t="shared" si="54"/>
        <v>5.1747864173673372</v>
      </c>
      <c r="BG54">
        <f t="shared" si="87"/>
        <v>1.4051256970728048E-15</v>
      </c>
      <c r="BH54">
        <f t="shared" si="55"/>
        <v>3.7485006296822262E-2</v>
      </c>
      <c r="BI54" s="2">
        <f t="shared" si="56"/>
        <v>0.33070426516002127</v>
      </c>
      <c r="BJ54" s="4">
        <f t="shared" si="88"/>
        <v>7.128869549647654E-2</v>
      </c>
      <c r="BK54">
        <f t="shared" si="57"/>
        <v>-1.1469793323183659</v>
      </c>
      <c r="BL54">
        <f t="shared" si="58"/>
        <v>-1.4261424118640222</v>
      </c>
      <c r="BM54">
        <f>0.5-BH54</f>
        <v>0.46251499370317772</v>
      </c>
      <c r="BN54">
        <f t="shared" si="59"/>
        <v>4.6251499370317773E-7</v>
      </c>
      <c r="BO54">
        <f t="shared" si="90"/>
        <v>0.51253322982675076</v>
      </c>
      <c r="BP54">
        <f t="shared" si="60"/>
        <v>1.3705146215141821E-14</v>
      </c>
      <c r="BQ54">
        <f t="shared" si="61"/>
        <v>1.3886738934162179E-2</v>
      </c>
      <c r="BR54">
        <f t="shared" si="62"/>
        <v>-1.8573997290052333</v>
      </c>
      <c r="BS54">
        <f t="shared" si="63"/>
        <v>5.1747864173673372</v>
      </c>
      <c r="BT54">
        <f t="shared" si="64"/>
        <v>-6.4126808912869375</v>
      </c>
      <c r="BU54">
        <f t="shared" si="65"/>
        <v>-6.3348741838395322</v>
      </c>
      <c r="BW54">
        <f t="shared" si="66"/>
        <v>47.418021839556637</v>
      </c>
      <c r="CB54">
        <f t="shared" si="67"/>
        <v>1.1261100902441222E-12</v>
      </c>
      <c r="CC54">
        <f t="shared" si="68"/>
        <v>6.7566605414647333E-8</v>
      </c>
      <c r="CD54">
        <f t="shared" si="91"/>
        <v>13.851154110002703</v>
      </c>
      <c r="CE54">
        <f t="shared" si="69"/>
        <v>1.1414859613227455</v>
      </c>
      <c r="CF54">
        <f t="shared" si="70"/>
        <v>1.6644257145108399</v>
      </c>
      <c r="CG54">
        <f t="shared" si="71"/>
        <v>2.3085040305560956E-4</v>
      </c>
      <c r="CH54">
        <f t="shared" si="72"/>
        <v>13.851024183336573</v>
      </c>
      <c r="CI54">
        <f t="shared" si="73"/>
        <v>1.141481887532334</v>
      </c>
      <c r="CJ54">
        <f t="shared" si="74"/>
        <v>70.004213980980353</v>
      </c>
      <c r="CM54">
        <f t="shared" si="75"/>
        <v>0.29995786019019649</v>
      </c>
    </row>
    <row r="55" spans="1:91" x14ac:dyDescent="0.2">
      <c r="BH55" s="4" t="s">
        <v>89</v>
      </c>
      <c r="BI55" s="2">
        <f>AVERAGE(BI41:BI54)</f>
        <v>0.32000224363030638</v>
      </c>
      <c r="BV55" s="4" t="s">
        <v>89</v>
      </c>
      <c r="BW55">
        <f>AVERAGE(BW41:BW54)</f>
        <v>49.119643262781274</v>
      </c>
    </row>
    <row r="56" spans="1:91" x14ac:dyDescent="0.2">
      <c r="A56" s="4" t="s">
        <v>90</v>
      </c>
      <c r="BH56" s="4" t="s">
        <v>91</v>
      </c>
      <c r="BI56" s="2">
        <f>_xlfn.VAR.S(BI41:BI54)</f>
        <v>6.2488937721067857E-5</v>
      </c>
      <c r="BV56" s="4" t="s">
        <v>91</v>
      </c>
      <c r="BW56">
        <f>_xlfn.VAR.S(BW41:BW54)</f>
        <v>1.5797828345263141</v>
      </c>
    </row>
    <row r="57" spans="1:91" x14ac:dyDescent="0.2">
      <c r="A57" t="s">
        <v>3</v>
      </c>
      <c r="B57" t="s">
        <v>4</v>
      </c>
      <c r="C57" t="s">
        <v>25</v>
      </c>
      <c r="D57" t="s">
        <v>26</v>
      </c>
      <c r="E57" t="s">
        <v>27</v>
      </c>
      <c r="F57" s="5" t="s">
        <v>28</v>
      </c>
      <c r="G57" t="s">
        <v>29</v>
      </c>
      <c r="H57" t="s">
        <v>30</v>
      </c>
      <c r="I57" t="s">
        <v>31</v>
      </c>
      <c r="J57" t="s">
        <v>32</v>
      </c>
      <c r="BH57" s="4" t="s">
        <v>92</v>
      </c>
      <c r="BI57">
        <f>BI56^0.5</f>
        <v>7.9049944795090057E-3</v>
      </c>
      <c r="BV57" s="4" t="s">
        <v>92</v>
      </c>
      <c r="BW57">
        <f>BW56^0.5</f>
        <v>1.256894122241931</v>
      </c>
    </row>
    <row r="58" spans="1:91" x14ac:dyDescent="0.2">
      <c r="A58">
        <v>1.2342</v>
      </c>
      <c r="B58">
        <v>67.415000000000006</v>
      </c>
      <c r="C58">
        <f t="shared" ref="C58:C71" si="92">A58+1</f>
        <v>2.2342</v>
      </c>
      <c r="D58">
        <f t="shared" ref="D58:D71" si="93">C58-1</f>
        <v>1.2342</v>
      </c>
      <c r="E58">
        <f t="shared" ref="E58:E71" si="94">D58*100000</f>
        <v>123420</v>
      </c>
      <c r="F58">
        <f t="shared" ref="F58:F71" si="95">E58/(0.000134)</f>
        <v>921044776.119403</v>
      </c>
      <c r="G58">
        <f t="shared" ref="G58:G71" si="96">1.25*C58/1</f>
        <v>2.7927499999999998</v>
      </c>
      <c r="H58">
        <f t="shared" ref="H58:H71" si="97">(((((C58+1)*100000)/2)*28.02)/(8.314*298))/1000</f>
        <v>1.8288526831914471</v>
      </c>
      <c r="I58">
        <f t="shared" ref="I58:I71" si="98">B58/60000</f>
        <v>1.1235833333333334E-3</v>
      </c>
      <c r="J58">
        <f>I58/81200000</f>
        <v>1.3837233169129721E-11</v>
      </c>
      <c r="K58">
        <f>K76/K41</f>
        <v>1.2578616352201262</v>
      </c>
      <c r="BH58" s="4" t="s">
        <v>93</v>
      </c>
      <c r="BI58">
        <f>BI57*100</f>
        <v>0.79049944795090055</v>
      </c>
    </row>
    <row r="59" spans="1:91" x14ac:dyDescent="0.2">
      <c r="A59">
        <v>1.2555000000000001</v>
      </c>
      <c r="B59">
        <v>68.488</v>
      </c>
      <c r="C59">
        <f t="shared" si="92"/>
        <v>2.2555000000000001</v>
      </c>
      <c r="D59">
        <f t="shared" si="93"/>
        <v>1.2555000000000001</v>
      </c>
      <c r="E59">
        <f t="shared" si="94"/>
        <v>125550</v>
      </c>
      <c r="F59">
        <f t="shared" si="95"/>
        <v>936940298.50746262</v>
      </c>
      <c r="G59">
        <f t="shared" si="96"/>
        <v>2.819375</v>
      </c>
      <c r="H59">
        <f t="shared" si="97"/>
        <v>1.840897257476271</v>
      </c>
      <c r="I59">
        <f t="shared" si="98"/>
        <v>1.1414666666666666E-3</v>
      </c>
      <c r="J59">
        <f t="shared" ref="J59:J71" si="99">I59/81200000</f>
        <v>1.4057471264367816E-11</v>
      </c>
      <c r="K59">
        <f t="shared" ref="K59:K71" si="100">K77/K42</f>
        <v>1.2578616352201246</v>
      </c>
    </row>
    <row r="60" spans="1:91" x14ac:dyDescent="0.2">
      <c r="A60">
        <v>1.2722</v>
      </c>
      <c r="B60">
        <v>69.978999999999999</v>
      </c>
      <c r="C60">
        <f t="shared" si="92"/>
        <v>2.2721999999999998</v>
      </c>
      <c r="D60">
        <f t="shared" si="93"/>
        <v>1.2721999999999998</v>
      </c>
      <c r="E60">
        <f t="shared" si="94"/>
        <v>127219.99999999997</v>
      </c>
      <c r="F60">
        <f t="shared" si="95"/>
        <v>949402985.07462656</v>
      </c>
      <c r="G60">
        <f t="shared" si="96"/>
        <v>2.8402499999999997</v>
      </c>
      <c r="H60">
        <f t="shared" si="97"/>
        <v>1.8503406560939499</v>
      </c>
      <c r="I60">
        <f t="shared" si="98"/>
        <v>1.1663166666666667E-3</v>
      </c>
      <c r="J60">
        <f t="shared" si="99"/>
        <v>1.4363505747126436E-11</v>
      </c>
      <c r="K60">
        <f t="shared" si="100"/>
        <v>1.2578616352201253</v>
      </c>
    </row>
    <row r="61" spans="1:91" x14ac:dyDescent="0.2">
      <c r="A61">
        <v>1.292</v>
      </c>
      <c r="B61">
        <v>71.337000000000003</v>
      </c>
      <c r="C61">
        <f t="shared" si="92"/>
        <v>2.2919999999999998</v>
      </c>
      <c r="D61">
        <f t="shared" si="93"/>
        <v>1.2919999999999998</v>
      </c>
      <c r="E61">
        <f t="shared" si="94"/>
        <v>129199.99999999999</v>
      </c>
      <c r="F61">
        <f t="shared" si="95"/>
        <v>964179104.47761178</v>
      </c>
      <c r="G61">
        <f t="shared" si="96"/>
        <v>2.8649999999999998</v>
      </c>
      <c r="H61">
        <f t="shared" si="97"/>
        <v>1.8615370209220963</v>
      </c>
      <c r="I61">
        <f t="shared" si="98"/>
        <v>1.18895E-3</v>
      </c>
      <c r="J61">
        <f t="shared" si="99"/>
        <v>1.4642241379310344E-11</v>
      </c>
      <c r="K61">
        <f t="shared" si="100"/>
        <v>1.2578616352201257</v>
      </c>
    </row>
    <row r="62" spans="1:91" x14ac:dyDescent="0.2">
      <c r="A62">
        <v>1.3113999999999999</v>
      </c>
      <c r="B62">
        <v>72.914000000000001</v>
      </c>
      <c r="C62">
        <f t="shared" si="92"/>
        <v>2.3113999999999999</v>
      </c>
      <c r="D62">
        <f t="shared" si="93"/>
        <v>1.3113999999999999</v>
      </c>
      <c r="E62">
        <f t="shared" si="94"/>
        <v>131140</v>
      </c>
      <c r="F62">
        <f t="shared" si="95"/>
        <v>978656716.41791046</v>
      </c>
      <c r="G62">
        <f t="shared" si="96"/>
        <v>2.8892499999999997</v>
      </c>
      <c r="H62">
        <f t="shared" si="97"/>
        <v>1.8725071965617952</v>
      </c>
      <c r="I62">
        <f t="shared" si="98"/>
        <v>1.2152333333333334E-3</v>
      </c>
      <c r="J62">
        <f t="shared" si="99"/>
        <v>1.4965927750410509E-11</v>
      </c>
      <c r="K62">
        <f t="shared" si="100"/>
        <v>1.2578616352201262</v>
      </c>
    </row>
    <row r="63" spans="1:91" x14ac:dyDescent="0.2">
      <c r="A63">
        <v>1.3324</v>
      </c>
      <c r="B63">
        <v>74.209999999999994</v>
      </c>
      <c r="C63">
        <f t="shared" si="92"/>
        <v>2.3323999999999998</v>
      </c>
      <c r="D63">
        <f t="shared" si="93"/>
        <v>1.3323999999999998</v>
      </c>
      <c r="E63">
        <f t="shared" si="94"/>
        <v>133239.99999999997</v>
      </c>
      <c r="F63">
        <f t="shared" si="95"/>
        <v>994328358.20895493</v>
      </c>
      <c r="G63">
        <f t="shared" si="96"/>
        <v>2.9154999999999998</v>
      </c>
      <c r="H63">
        <f t="shared" si="97"/>
        <v>1.8843821289552836</v>
      </c>
      <c r="I63">
        <f t="shared" si="98"/>
        <v>1.2368333333333333E-3</v>
      </c>
      <c r="J63">
        <f t="shared" si="99"/>
        <v>1.5231937602627257E-11</v>
      </c>
      <c r="K63">
        <f t="shared" si="100"/>
        <v>1.257861635220126</v>
      </c>
    </row>
    <row r="64" spans="1:91" x14ac:dyDescent="0.2">
      <c r="A64">
        <v>1.3512999999999999</v>
      </c>
      <c r="B64">
        <v>75.769000000000005</v>
      </c>
      <c r="C64">
        <f t="shared" si="92"/>
        <v>2.3513000000000002</v>
      </c>
      <c r="D64">
        <f t="shared" si="93"/>
        <v>1.3513000000000002</v>
      </c>
      <c r="E64">
        <f t="shared" si="94"/>
        <v>135130.00000000003</v>
      </c>
      <c r="F64">
        <f t="shared" si="95"/>
        <v>1008432835.8208957</v>
      </c>
      <c r="G64">
        <f t="shared" si="96"/>
        <v>2.9391250000000002</v>
      </c>
      <c r="H64">
        <f t="shared" si="97"/>
        <v>1.895069568109423</v>
      </c>
      <c r="I64">
        <f t="shared" si="98"/>
        <v>1.2628166666666667E-3</v>
      </c>
      <c r="J64">
        <f t="shared" si="99"/>
        <v>1.5551929392446635E-11</v>
      </c>
      <c r="K64">
        <f t="shared" si="100"/>
        <v>1.2578616352201262</v>
      </c>
    </row>
    <row r="65" spans="1:92" x14ac:dyDescent="0.2">
      <c r="A65">
        <v>1.3752</v>
      </c>
      <c r="B65">
        <v>77.006</v>
      </c>
      <c r="C65">
        <f t="shared" si="92"/>
        <v>2.3752</v>
      </c>
      <c r="D65">
        <f t="shared" si="93"/>
        <v>1.3752</v>
      </c>
      <c r="E65">
        <f t="shared" si="94"/>
        <v>137520</v>
      </c>
      <c r="F65">
        <f t="shared" si="95"/>
        <v>1026268656.7164179</v>
      </c>
      <c r="G65">
        <f t="shared" si="96"/>
        <v>2.9689999999999999</v>
      </c>
      <c r="H65">
        <f t="shared" si="97"/>
        <v>1.9085843721191553</v>
      </c>
      <c r="I65">
        <f t="shared" si="98"/>
        <v>1.2834333333333334E-3</v>
      </c>
      <c r="J65">
        <f t="shared" si="99"/>
        <v>1.5805829228243023E-11</v>
      </c>
      <c r="K65">
        <f t="shared" si="100"/>
        <v>1.2578616352201255</v>
      </c>
    </row>
    <row r="66" spans="1:92" x14ac:dyDescent="0.2">
      <c r="A66">
        <v>1.3912</v>
      </c>
      <c r="B66">
        <v>78.424000000000007</v>
      </c>
      <c r="C66">
        <f t="shared" si="92"/>
        <v>2.3912</v>
      </c>
      <c r="D66">
        <f t="shared" si="93"/>
        <v>1.3912</v>
      </c>
      <c r="E66">
        <f t="shared" si="94"/>
        <v>139120</v>
      </c>
      <c r="F66">
        <f t="shared" si="95"/>
        <v>1038208955.2238805</v>
      </c>
      <c r="G66">
        <f t="shared" si="96"/>
        <v>2.9889999999999999</v>
      </c>
      <c r="H66">
        <f t="shared" si="97"/>
        <v>1.9176319396570514</v>
      </c>
      <c r="I66">
        <f t="shared" si="98"/>
        <v>1.3070666666666667E-3</v>
      </c>
      <c r="J66">
        <f t="shared" si="99"/>
        <v>1.6096880131362889E-11</v>
      </c>
      <c r="K66">
        <f t="shared" si="100"/>
        <v>1.2578616352201264</v>
      </c>
    </row>
    <row r="67" spans="1:92" x14ac:dyDescent="0.2">
      <c r="A67">
        <v>1.4136</v>
      </c>
      <c r="B67">
        <v>79.900000000000006</v>
      </c>
      <c r="C67">
        <f t="shared" si="92"/>
        <v>2.4135999999999997</v>
      </c>
      <c r="D67">
        <f t="shared" si="93"/>
        <v>1.4135999999999997</v>
      </c>
      <c r="E67">
        <f t="shared" si="94"/>
        <v>141359.99999999997</v>
      </c>
      <c r="F67">
        <f t="shared" si="95"/>
        <v>1054925373.1343281</v>
      </c>
      <c r="G67">
        <f t="shared" si="96"/>
        <v>3.0169999999999995</v>
      </c>
      <c r="H67">
        <f t="shared" si="97"/>
        <v>1.9302985342101056</v>
      </c>
      <c r="I67">
        <f t="shared" si="98"/>
        <v>1.3316666666666668E-3</v>
      </c>
      <c r="J67">
        <f t="shared" si="99"/>
        <v>1.6399835796387523E-11</v>
      </c>
      <c r="K67">
        <f t="shared" si="100"/>
        <v>1.2578616352201244</v>
      </c>
    </row>
    <row r="68" spans="1:92" x14ac:dyDescent="0.2">
      <c r="A68">
        <v>1.4311</v>
      </c>
      <c r="B68">
        <v>81.25</v>
      </c>
      <c r="C68">
        <f t="shared" si="92"/>
        <v>2.4310999999999998</v>
      </c>
      <c r="D68">
        <f t="shared" si="93"/>
        <v>1.4310999999999998</v>
      </c>
      <c r="E68">
        <f t="shared" si="94"/>
        <v>143109.99999999997</v>
      </c>
      <c r="F68">
        <f t="shared" si="95"/>
        <v>1067985074.6268654</v>
      </c>
      <c r="G68">
        <f t="shared" si="96"/>
        <v>3.038875</v>
      </c>
      <c r="H68">
        <f t="shared" si="97"/>
        <v>1.9401943112046793</v>
      </c>
      <c r="I68">
        <f t="shared" si="98"/>
        <v>1.3541666666666667E-3</v>
      </c>
      <c r="J68">
        <f t="shared" si="99"/>
        <v>1.6676929392446635E-11</v>
      </c>
      <c r="K68">
        <f t="shared" si="100"/>
        <v>1.2578616352201244</v>
      </c>
    </row>
    <row r="69" spans="1:92" x14ac:dyDescent="0.2">
      <c r="A69">
        <v>1.4521999999999999</v>
      </c>
      <c r="B69">
        <v>82.677999999999997</v>
      </c>
      <c r="C69">
        <f t="shared" si="92"/>
        <v>2.4521999999999999</v>
      </c>
      <c r="D69">
        <f t="shared" si="93"/>
        <v>1.4521999999999999</v>
      </c>
      <c r="E69">
        <f t="shared" si="94"/>
        <v>145220</v>
      </c>
      <c r="F69">
        <f t="shared" si="95"/>
        <v>1083731343.283582</v>
      </c>
      <c r="G69">
        <f t="shared" si="96"/>
        <v>3.0652499999999998</v>
      </c>
      <c r="H69">
        <f t="shared" si="97"/>
        <v>1.9521257908952798</v>
      </c>
      <c r="I69">
        <f t="shared" si="98"/>
        <v>1.3779666666666665E-3</v>
      </c>
      <c r="J69">
        <f t="shared" si="99"/>
        <v>1.6970032840722493E-11</v>
      </c>
      <c r="K69">
        <f t="shared" si="100"/>
        <v>1.2578616352201266</v>
      </c>
    </row>
    <row r="70" spans="1:92" x14ac:dyDescent="0.2">
      <c r="A70">
        <v>1.4738</v>
      </c>
      <c r="B70">
        <v>83.926000000000002</v>
      </c>
      <c r="C70">
        <f t="shared" si="92"/>
        <v>2.4737999999999998</v>
      </c>
      <c r="D70">
        <f t="shared" si="93"/>
        <v>1.4737999999999998</v>
      </c>
      <c r="E70">
        <f t="shared" si="94"/>
        <v>147379.99999999997</v>
      </c>
      <c r="F70">
        <f t="shared" si="95"/>
        <v>1099850746.2686565</v>
      </c>
      <c r="G70">
        <f t="shared" si="96"/>
        <v>3.0922499999999999</v>
      </c>
      <c r="H70">
        <f t="shared" si="97"/>
        <v>1.9643400070714392</v>
      </c>
      <c r="I70">
        <f t="shared" si="98"/>
        <v>1.3987666666666666E-3</v>
      </c>
      <c r="J70">
        <f t="shared" si="99"/>
        <v>1.7226190476190475E-11</v>
      </c>
      <c r="K70">
        <f t="shared" si="100"/>
        <v>1.2578616352201262</v>
      </c>
    </row>
    <row r="71" spans="1:92" x14ac:dyDescent="0.2">
      <c r="A71">
        <v>1.4912000000000001</v>
      </c>
      <c r="B71">
        <v>85.436999999999998</v>
      </c>
      <c r="C71">
        <f t="shared" si="92"/>
        <v>2.4912000000000001</v>
      </c>
      <c r="D71">
        <f t="shared" si="93"/>
        <v>1.4912000000000001</v>
      </c>
      <c r="E71">
        <f t="shared" si="94"/>
        <v>149120</v>
      </c>
      <c r="F71">
        <f t="shared" si="95"/>
        <v>1112835820.8955224</v>
      </c>
      <c r="G71">
        <f t="shared" si="96"/>
        <v>3.1139999999999999</v>
      </c>
      <c r="H71">
        <f t="shared" si="97"/>
        <v>1.9741792367689011</v>
      </c>
      <c r="I71">
        <f t="shared" si="98"/>
        <v>1.42395E-3</v>
      </c>
      <c r="J71">
        <f t="shared" si="99"/>
        <v>1.7536330049261083E-11</v>
      </c>
      <c r="K71">
        <f t="shared" si="100"/>
        <v>1.2578616352201262</v>
      </c>
    </row>
    <row r="73" spans="1:92" x14ac:dyDescent="0.2">
      <c r="A73" s="7" t="s">
        <v>94</v>
      </c>
    </row>
    <row r="74" spans="1:92" x14ac:dyDescent="0.2">
      <c r="A74" s="4" t="s">
        <v>20</v>
      </c>
      <c r="K74" s="8" t="s">
        <v>21</v>
      </c>
      <c r="L74" s="8"/>
      <c r="M74" s="8"/>
      <c r="X74" t="s">
        <v>22</v>
      </c>
      <c r="AC74" t="s">
        <v>23</v>
      </c>
      <c r="BC74" s="5"/>
      <c r="CC74" s="9" t="s">
        <v>24</v>
      </c>
      <c r="CH74" s="9" t="s">
        <v>100</v>
      </c>
    </row>
    <row r="75" spans="1:92" x14ac:dyDescent="0.2">
      <c r="A75" t="s">
        <v>16</v>
      </c>
      <c r="B75" t="s">
        <v>17</v>
      </c>
      <c r="C75" t="s">
        <v>25</v>
      </c>
      <c r="D75" t="s">
        <v>26</v>
      </c>
      <c r="E75" t="s">
        <v>27</v>
      </c>
      <c r="F75" s="5" t="s">
        <v>28</v>
      </c>
      <c r="G75" t="s">
        <v>29</v>
      </c>
      <c r="H75" t="s">
        <v>30</v>
      </c>
      <c r="I75" t="s">
        <v>31</v>
      </c>
      <c r="J75" t="s">
        <v>32</v>
      </c>
      <c r="K75" s="4" t="s">
        <v>33</v>
      </c>
      <c r="L75" t="s">
        <v>34</v>
      </c>
      <c r="M75" t="s">
        <v>35</v>
      </c>
      <c r="N75" t="s">
        <v>36</v>
      </c>
      <c r="O75" t="s">
        <v>37</v>
      </c>
      <c r="P75" s="10" t="s">
        <v>38</v>
      </c>
      <c r="Q75" s="10" t="s">
        <v>39</v>
      </c>
      <c r="R75" s="10" t="s">
        <v>40</v>
      </c>
      <c r="S75" s="10" t="s">
        <v>41</v>
      </c>
      <c r="T75" s="10" t="s">
        <v>42</v>
      </c>
      <c r="U75" s="5" t="s">
        <v>43</v>
      </c>
      <c r="V75" s="10" t="s">
        <v>44</v>
      </c>
      <c r="W75" s="10" t="s">
        <v>45</v>
      </c>
      <c r="X75" s="11" t="s">
        <v>46</v>
      </c>
      <c r="Y75" s="11" t="s">
        <v>47</v>
      </c>
      <c r="Z75" s="11" t="s">
        <v>48</v>
      </c>
      <c r="AA75" s="11" t="s">
        <v>49</v>
      </c>
      <c r="AB75" s="12"/>
      <c r="AC75" s="12" t="s">
        <v>50</v>
      </c>
      <c r="AD75" s="12" t="s">
        <v>51</v>
      </c>
      <c r="AE75" s="13" t="s">
        <v>52</v>
      </c>
      <c r="AF75" s="13" t="s">
        <v>53</v>
      </c>
      <c r="AG75" s="13" t="s">
        <v>54</v>
      </c>
      <c r="AH75" s="13" t="s">
        <v>55</v>
      </c>
      <c r="AI75" s="12" t="s">
        <v>56</v>
      </c>
      <c r="AJ75" s="12" t="s">
        <v>57</v>
      </c>
      <c r="AK75" s="12" t="s">
        <v>58</v>
      </c>
      <c r="AL75" s="12" t="s">
        <v>59</v>
      </c>
      <c r="AM75" s="12" t="s">
        <v>60</v>
      </c>
      <c r="AN75" s="12" t="s">
        <v>95</v>
      </c>
      <c r="AO75" s="12" t="s">
        <v>96</v>
      </c>
      <c r="AP75" s="12" t="s">
        <v>97</v>
      </c>
      <c r="AQ75" s="12" t="s">
        <v>98</v>
      </c>
      <c r="AR75" s="12" t="s">
        <v>63</v>
      </c>
      <c r="AS75" s="12" t="s">
        <v>64</v>
      </c>
      <c r="AT75" s="12" t="s">
        <v>65</v>
      </c>
      <c r="AU75" s="12" t="s">
        <v>66</v>
      </c>
      <c r="AW75" s="5" t="s">
        <v>67</v>
      </c>
      <c r="AX75" s="5" t="s">
        <v>68</v>
      </c>
      <c r="AY75" s="5" t="s">
        <v>69</v>
      </c>
      <c r="AZ75" s="5" t="s">
        <v>70</v>
      </c>
      <c r="BA75" s="5" t="s">
        <v>71</v>
      </c>
      <c r="BB75" s="5"/>
      <c r="BC75" s="5" t="s">
        <v>72</v>
      </c>
      <c r="BJ75" s="5" t="s">
        <v>74</v>
      </c>
      <c r="BK75" s="5" t="s">
        <v>75</v>
      </c>
      <c r="BL75" s="5" t="s">
        <v>76</v>
      </c>
      <c r="BM75" s="4" t="s">
        <v>77</v>
      </c>
      <c r="BN75" s="5" t="s">
        <v>78</v>
      </c>
      <c r="BO75" s="5" t="s">
        <v>79</v>
      </c>
      <c r="BP75" s="5" t="s">
        <v>80</v>
      </c>
      <c r="BQ75" s="5" t="s">
        <v>81</v>
      </c>
      <c r="BR75" s="5" t="s">
        <v>82</v>
      </c>
      <c r="BS75" s="5" t="s">
        <v>83</v>
      </c>
      <c r="BT75" s="5" t="s">
        <v>84</v>
      </c>
      <c r="BU75" s="5" t="s">
        <v>12</v>
      </c>
      <c r="BV75" s="5" t="s">
        <v>73</v>
      </c>
      <c r="BW75" s="5" t="s">
        <v>86</v>
      </c>
      <c r="BY75" t="s">
        <v>87</v>
      </c>
      <c r="CC75" t="s">
        <v>88</v>
      </c>
      <c r="CD75" t="s">
        <v>111</v>
      </c>
      <c r="CE75" t="s">
        <v>112</v>
      </c>
      <c r="CF75" t="s">
        <v>113</v>
      </c>
      <c r="CG75" t="s">
        <v>114</v>
      </c>
      <c r="CH75" t="s">
        <v>115</v>
      </c>
      <c r="CI75" t="s">
        <v>116</v>
      </c>
      <c r="CJ75" t="s">
        <v>113</v>
      </c>
      <c r="CK75" t="s">
        <v>117</v>
      </c>
      <c r="CN75" t="s">
        <v>118</v>
      </c>
    </row>
    <row r="76" spans="1:92" x14ac:dyDescent="0.2">
      <c r="A76" s="4">
        <v>1.2330000000000001</v>
      </c>
      <c r="B76" s="4">
        <v>33.200000000000003</v>
      </c>
      <c r="C76">
        <f t="shared" ref="C76:C86" si="101">A76+1</f>
        <v>2.2330000000000001</v>
      </c>
      <c r="D76">
        <f t="shared" ref="D76:D89" si="102">C76-1</f>
        <v>1.2330000000000001</v>
      </c>
      <c r="E76">
        <f t="shared" ref="E76:E89" si="103">D76*100000</f>
        <v>123300.00000000001</v>
      </c>
      <c r="F76">
        <f t="shared" ref="F76:F89" si="104">E76/(0.000134)</f>
        <v>920149253.73134339</v>
      </c>
      <c r="G76">
        <f t="shared" ref="G76:G86" si="105">1.25*C76/1</f>
        <v>2.7912500000000002</v>
      </c>
      <c r="H76">
        <f t="shared" ref="H76:H89" si="106">(((((C76+1)*100000)/2)*28.02)/(8.314*298))/1000</f>
        <v>1.8281741156261049</v>
      </c>
      <c r="I76">
        <f t="shared" ref="I76:I89" si="107">B76/60000</f>
        <v>5.5333333333333341E-4</v>
      </c>
      <c r="J76">
        <f t="shared" ref="J76:J89" si="108">I76/51200000</f>
        <v>1.0807291666666668E-11</v>
      </c>
      <c r="K76" s="4">
        <f>1-(((J76/J93)^0.25)*1)</f>
        <v>0.16228674703594959</v>
      </c>
      <c r="L76">
        <f t="shared" ref="L76:L89" si="109">K76*10^-6</f>
        <v>1.6228674703594957E-7</v>
      </c>
      <c r="M76">
        <f t="shared" ref="M76:M89" si="110">1-K76</f>
        <v>0.83771325296405041</v>
      </c>
      <c r="N76">
        <f t="shared" ref="N76:N89" si="111">M76*10^-6</f>
        <v>8.3771325296405038E-7</v>
      </c>
      <c r="O76">
        <f t="shared" ref="O76:O89" si="112">F76*(N76/2)</f>
        <v>385.41061227786355</v>
      </c>
      <c r="P76">
        <f t="shared" ref="P76:P89" si="113">(((O76*N76)+(0.5*(N76^2)*(18130+F76))))</f>
        <v>6.4573351696238577E-4</v>
      </c>
      <c r="Q76">
        <f t="shared" ref="Q76:Q89" si="114">(((0.25*(((1*10^-6)^2)-(N76^2)))-(0.5*(N76^2)*(LN(1/M76)))))</f>
        <v>1.2425191138359505E-14</v>
      </c>
      <c r="R76">
        <f t="shared" ref="R76:R89" si="115">(0.0625*(18130+F76)*((((1*10^-6)^2)-(N76^2))^2))</f>
        <v>5.1152687670800098E-18</v>
      </c>
      <c r="S76">
        <f t="shared" ref="S76:S89" si="116">((2*PI()*1850)/(0.0174))*((P76*Q76)-R76)</f>
        <v>1.9427223205339486E-12</v>
      </c>
      <c r="T76">
        <f t="shared" ref="T76:T89" si="117">S76/1850</f>
        <v>1.0501201732615939E-15</v>
      </c>
      <c r="U76">
        <f t="shared" ref="U76:U89" si="118">(PI()*((0.000001)^2))-(PI()*(N76^2))</f>
        <v>9.3693761567992429E-13</v>
      </c>
      <c r="V76">
        <f t="shared" ref="V76:V89" si="119">T76/U76</f>
        <v>1.1208005268307372E-3</v>
      </c>
      <c r="W76">
        <f t="shared" ref="W76:W89" si="120">(T76*1850)/U76</f>
        <v>2.0734809746368636</v>
      </c>
      <c r="X76">
        <f t="shared" ref="X76:X89" si="121">(J76)/(PI()*(N76^2))</f>
        <v>4.9020329624504706</v>
      </c>
      <c r="Y76">
        <f t="shared" ref="Y76:Y89" si="122">(2*1850*V76*L76)/(0.0174)</f>
        <v>3.8677986484453663E-5</v>
      </c>
      <c r="Z76">
        <f t="shared" ref="Z76:Z89" si="123">(1.25*X76*2*N76)/(0.00001781)</f>
        <v>0.57643149622562939</v>
      </c>
      <c r="AA76">
        <f t="shared" ref="AA76:AA89" si="124">J76*1.25</f>
        <v>1.3509114583333335E-11</v>
      </c>
      <c r="AC76">
        <f t="shared" ref="AC76:AC89" si="125">AA76/(AA76+S76)</f>
        <v>0.87427240316989607</v>
      </c>
      <c r="AD76">
        <f t="shared" ref="AD76:AD89" si="126">(AA76+S76)/(PI()*(0.000001)^2)</f>
        <v>4.9184724462004912</v>
      </c>
      <c r="AE76">
        <f t="shared" ref="AE76:AE89" si="127">(AD76*AC76)/H76</f>
        <v>2.3521199040672047</v>
      </c>
      <c r="AF76">
        <f t="shared" ref="AF76:AF89" si="128">(AD76*(1-AC76))/1850</f>
        <v>3.342636328302002E-4</v>
      </c>
      <c r="AG76">
        <f t="shared" ref="AG76:AG89" si="129">(AD76*AC76*0.000002)/(0.00001781)</f>
        <v>0.48288430381410674</v>
      </c>
      <c r="AH76">
        <f t="shared" ref="AH76:AH89" si="130">(AD76*(1-AC76)*0.000002)/(0.0174)</f>
        <v>7.1079048360444869E-5</v>
      </c>
      <c r="AI76">
        <f t="shared" ref="AI76:AI89" si="131">2*((((8/Z76)^12)+((AP76+AQ76)^-1.5))^(1/12))</f>
        <v>27.756984316029119</v>
      </c>
      <c r="AJ76">
        <f t="shared" ref="AJ76:AJ89" si="132">2*((((8/Y76)^12)+((AN76+AO76)^-1.5))^(1/12))</f>
        <v>413671.99935371726</v>
      </c>
      <c r="AK76">
        <f t="shared" ref="AK76:AK89" si="133">((((0.000134)/(0.000002))*4*AI76*((AD76*AC76)^2))/(2*1.25))*(2/(1+C76))</f>
        <v>34036.538156852461</v>
      </c>
      <c r="AL76">
        <f t="shared" ref="AL76:AL89" si="134">((0.000134/0.000002)*4*AJ76*((AD76*(1-AC76))^2))/(2*1850)</f>
        <v>11458.055190853298</v>
      </c>
      <c r="AM76">
        <f t="shared" ref="AM76:AM89" si="135">(AL76/AK76)^0.5</f>
        <v>0.58020673270809497</v>
      </c>
      <c r="AN76">
        <f t="shared" ref="AN76:AN89" si="136">(2.457*(LN((((7/Y76)^0.9)+(0.27*0.000046875))^-1)))^16</f>
        <v>6.9576010016423949E+22</v>
      </c>
      <c r="AO76">
        <f t="shared" ref="AO76:AO89" si="137">(37530/Y76)^16</f>
        <v>6.1749765646305484E+143</v>
      </c>
      <c r="AP76">
        <f t="shared" ref="AP76:AP89" si="138">(2.457*(LN((((7/Z76)^0.9)+(0.27*0.000046875))^-1)))^16</f>
        <v>745644319188.64026</v>
      </c>
      <c r="AQ76">
        <f t="shared" ref="AQ76:AQ89" si="139">(37530/Z76)^16</f>
        <v>1.0425425478109946E+77</v>
      </c>
      <c r="AR76">
        <f t="shared" ref="AR76:AR89" si="140">(1+((AM76^2)^0.5))^2</f>
        <v>2.4970533180959928</v>
      </c>
      <c r="AS76">
        <f t="shared" ref="AS76:AS89" si="141">(1+((1/(AM76^2))^0.5))^2</f>
        <v>7.4175808307255933</v>
      </c>
      <c r="AT76">
        <f t="shared" ref="AT76:AU89" si="142">AK76*AR76</f>
        <v>84991.0505410693</v>
      </c>
      <c r="AU76">
        <f t="shared" si="142"/>
        <v>84991.0505410693</v>
      </c>
      <c r="AW76">
        <f t="shared" ref="AW76:AW89" si="143">(E76*10^-6)/0.134</f>
        <v>0.92014925373134326</v>
      </c>
      <c r="AX76">
        <f t="shared" ref="AX76:AX89" si="144">(AU76*10^-6)/0.134</f>
        <v>0.63426157120200966</v>
      </c>
      <c r="AY76">
        <f t="shared" ref="AY76:AZ89" si="145">LOG(AW76)</f>
        <v>-3.6141721769075992E-2</v>
      </c>
      <c r="AZ76">
        <f t="shared" si="145"/>
        <v>-0.19773160094763226</v>
      </c>
      <c r="BA76">
        <f t="shared" ref="BA76:BA89" si="146">AX76/AW76</f>
        <v>0.68930292409626359</v>
      </c>
      <c r="BC76">
        <f t="shared" ref="BC76:BC89" si="147">(AK76/0.000134)*(AR76)*(0.000002/4)</f>
        <v>317.1307856010049</v>
      </c>
      <c r="BJ76">
        <f t="shared" ref="BJ76:BJ89" si="148">((AD76*(1-AC76))*0.000002*0.0174)/(2*1850*BC76)</f>
        <v>1.8340027128627821E-14</v>
      </c>
      <c r="BK76">
        <f t="shared" ref="BK76:BK89" si="149">(BJ76^0.5)*10^6</f>
        <v>0.13542535629869254</v>
      </c>
      <c r="BL76" s="2">
        <f t="shared" ref="BL76:BL89" si="150">BK76/BM76</f>
        <v>0.83448192025620715</v>
      </c>
      <c r="BM76" s="4">
        <f>1-(((J76/J93)^0.25)*1)</f>
        <v>0.16228674703594959</v>
      </c>
      <c r="BN76">
        <f t="shared" ref="BN76:BN89" si="151">LOG(BM76)</f>
        <v>-0.78971694489444277</v>
      </c>
      <c r="BO76">
        <f t="shared" ref="BO76:BO89" si="152">LOG(BK76)</f>
        <v>-0.86830001312785565</v>
      </c>
      <c r="BP76">
        <f t="shared" ref="BP76:BP89" si="153">1-BK76</f>
        <v>0.86457464370130743</v>
      </c>
      <c r="BQ76">
        <f t="shared" ref="BQ76:BQ89" si="154">BP76*10^-6</f>
        <v>8.6457464370130736E-7</v>
      </c>
      <c r="BR76">
        <f t="shared" ref="BR76:BR89" si="155">(51200000*PI()*(BQ76^2))/((PI()*((0.0185)^2))/4)</f>
        <v>0.44729236410810364</v>
      </c>
      <c r="BS76">
        <f t="shared" ref="BS76:BS89" si="156">(BR76*(BQ76^2))/8</f>
        <v>4.1793282830278167E-14</v>
      </c>
      <c r="BT76">
        <f t="shared" ref="BT76:BT89" si="157">BS76/(0.0000000000009869233)</f>
        <v>4.2347042399625341E-2</v>
      </c>
      <c r="BU76">
        <f t="shared" ref="BU76:BU89" si="158">LOG(BT76)</f>
        <v>-1.3731769162512502</v>
      </c>
      <c r="BV76">
        <f t="shared" ref="BV76:BV89" si="159">LOG(E76)</f>
        <v>5.0909630765957319</v>
      </c>
      <c r="BW76">
        <f t="shared" ref="BW76:BW89" si="160">LOG(BQ76)</f>
        <v>-6.063197505631055</v>
      </c>
      <c r="BY76">
        <f t="shared" ref="BY76:BY89" si="161">((BM76-BK76)/BM76)*100</f>
        <v>16.551807974379287</v>
      </c>
      <c r="CC76">
        <f>(((BQ76^4)*PI())/(8*0.00001781*0.000134))*E76</f>
        <v>1.1336114450638869E-11</v>
      </c>
      <c r="CD76">
        <f t="shared" ref="CD76:CD89" si="162">CC76*60000</f>
        <v>6.801668670383321E-7</v>
      </c>
      <c r="CE76">
        <f t="shared" ref="CE76:CE89" si="163">CD76*51200000</f>
        <v>34.824543592362602</v>
      </c>
      <c r="CF76">
        <f t="shared" ref="CF76:CF89" si="164">LOG(CE76)</f>
        <v>1.5418854333051235</v>
      </c>
      <c r="CG76">
        <f>LOG(B76)</f>
        <v>1.5211380837040362</v>
      </c>
      <c r="CH76">
        <f>((BS76*0.0002688)/(0.00001781*0.000134))*E76</f>
        <v>5.8040361551669876E-4</v>
      </c>
      <c r="CI76">
        <f t="shared" ref="CI76:CI89" si="165">CH76*60000</f>
        <v>34.824216931001928</v>
      </c>
      <c r="CJ76">
        <f t="shared" ref="CJ76:CJ89" si="166">LOG(CI76)</f>
        <v>1.5418813595147121</v>
      </c>
      <c r="CK76">
        <f t="shared" ref="CK76:CK89" si="167">((C76-CE76)/(C76))*100</f>
        <v>-1459.5406893131485</v>
      </c>
      <c r="CN76">
        <f t="shared" ref="CN76:CN89" si="168">CE76/C76</f>
        <v>15.595406893131482</v>
      </c>
    </row>
    <row r="77" spans="1:92" x14ac:dyDescent="0.2">
      <c r="A77">
        <v>1.2522</v>
      </c>
      <c r="B77">
        <v>34.661999999999999</v>
      </c>
      <c r="C77">
        <f t="shared" si="101"/>
        <v>2.2522000000000002</v>
      </c>
      <c r="D77">
        <f t="shared" si="102"/>
        <v>1.2522000000000002</v>
      </c>
      <c r="E77">
        <f t="shared" si="103"/>
        <v>125220.00000000001</v>
      </c>
      <c r="F77">
        <f t="shared" si="104"/>
        <v>934477611.94029856</v>
      </c>
      <c r="G77">
        <f t="shared" si="105"/>
        <v>2.8152500000000003</v>
      </c>
      <c r="H77">
        <f t="shared" si="106"/>
        <v>1.8390311966715802</v>
      </c>
      <c r="I77">
        <f t="shared" si="107"/>
        <v>5.777E-4</v>
      </c>
      <c r="J77">
        <f t="shared" si="108"/>
        <v>1.1283203125E-11</v>
      </c>
      <c r="K77" s="4">
        <f t="shared" ref="K77:K89" si="169">1-(((J77/J94)^0.25)*1)</f>
        <v>0.15654914371009165</v>
      </c>
      <c r="L77">
        <f t="shared" si="109"/>
        <v>1.5654914371009165E-7</v>
      </c>
      <c r="M77">
        <f t="shared" si="110"/>
        <v>0.84345085628990835</v>
      </c>
      <c r="N77">
        <f t="shared" si="111"/>
        <v>8.4345085628990834E-7</v>
      </c>
      <c r="O77">
        <f t="shared" si="112"/>
        <v>394.09297098739677</v>
      </c>
      <c r="P77">
        <f t="shared" si="113"/>
        <v>6.6480255660003791E-4</v>
      </c>
      <c r="Q77">
        <f t="shared" si="114"/>
        <v>1.1587647703943543E-14</v>
      </c>
      <c r="R77">
        <f t="shared" si="115"/>
        <v>4.8643169608582632E-18</v>
      </c>
      <c r="S77">
        <f t="shared" si="116"/>
        <v>1.896685861015488E-12</v>
      </c>
      <c r="T77">
        <f t="shared" si="117"/>
        <v>1.0252356005489124E-15</v>
      </c>
      <c r="U77">
        <f t="shared" si="118"/>
        <v>9.0663427543431525E-13</v>
      </c>
      <c r="V77">
        <f t="shared" si="119"/>
        <v>1.1308149584988746E-3</v>
      </c>
      <c r="W77">
        <f t="shared" si="120"/>
        <v>2.092007673222918</v>
      </c>
      <c r="X77">
        <f t="shared" si="121"/>
        <v>5.0485070484006433</v>
      </c>
      <c r="Y77">
        <f t="shared" si="122"/>
        <v>3.7643909181378057E-5</v>
      </c>
      <c r="Z77">
        <f t="shared" si="123"/>
        <v>0.59772144763604163</v>
      </c>
      <c r="AA77">
        <f t="shared" si="124"/>
        <v>1.410400390625E-11</v>
      </c>
      <c r="AC77">
        <f t="shared" si="125"/>
        <v>0.88146224390302452</v>
      </c>
      <c r="AD77">
        <f t="shared" si="126"/>
        <v>5.0931777386804216</v>
      </c>
      <c r="AE77">
        <f t="shared" si="127"/>
        <v>2.4412005007090238</v>
      </c>
      <c r="AF77">
        <f t="shared" si="128"/>
        <v>3.2634262732229456E-4</v>
      </c>
      <c r="AG77">
        <f t="shared" si="129"/>
        <v>0.50414866683146287</v>
      </c>
      <c r="AH77">
        <f t="shared" si="130"/>
        <v>6.9394696614510901E-5</v>
      </c>
      <c r="AI77">
        <f t="shared" si="131"/>
        <v>26.768321704498302</v>
      </c>
      <c r="AJ77">
        <f t="shared" si="132"/>
        <v>425035.55948208901</v>
      </c>
      <c r="AK77">
        <f t="shared" si="133"/>
        <v>35567.535393114609</v>
      </c>
      <c r="AL77">
        <f t="shared" si="134"/>
        <v>11221.460981787213</v>
      </c>
      <c r="AM77">
        <f t="shared" si="135"/>
        <v>0.56169145327880476</v>
      </c>
      <c r="AN77">
        <f t="shared" si="136"/>
        <v>7.2110204931145946E+22</v>
      </c>
      <c r="AO77">
        <f t="shared" si="137"/>
        <v>9.5266795911598887E+143</v>
      </c>
      <c r="AP77">
        <f t="shared" si="138"/>
        <v>590004778503.86377</v>
      </c>
      <c r="AQ77">
        <f t="shared" si="139"/>
        <v>5.8354667234842998E+76</v>
      </c>
      <c r="AR77">
        <f t="shared" si="140"/>
        <v>2.4388801952440655</v>
      </c>
      <c r="AS77">
        <f t="shared" si="141"/>
        <v>7.7302730727041142</v>
      </c>
      <c r="AT77">
        <f t="shared" si="142"/>
        <v>86744.957663909576</v>
      </c>
      <c r="AU77">
        <f t="shared" si="142"/>
        <v>86744.957663909561</v>
      </c>
      <c r="AW77">
        <f t="shared" si="143"/>
        <v>0.93447761194029844</v>
      </c>
      <c r="AX77">
        <f t="shared" si="144"/>
        <v>0.64735043032768325</v>
      </c>
      <c r="AY77">
        <f t="shared" si="145"/>
        <v>-2.943109891571E-2</v>
      </c>
      <c r="AZ77">
        <f t="shared" si="145"/>
        <v>-0.18886055896397264</v>
      </c>
      <c r="BA77">
        <f t="shared" si="146"/>
        <v>0.69274043814014985</v>
      </c>
      <c r="BC77">
        <f t="shared" si="147"/>
        <v>323.67521516384164</v>
      </c>
      <c r="BJ77">
        <f t="shared" si="148"/>
        <v>1.7543393653213715E-14</v>
      </c>
      <c r="BK77">
        <f t="shared" si="149"/>
        <v>0.13245147659884249</v>
      </c>
      <c r="BL77" s="2">
        <f t="shared" si="150"/>
        <v>0.84606963321450757</v>
      </c>
      <c r="BM77" s="4">
        <f t="shared" ref="BM77:BM89" si="170">1-(((J77/J94)^0.25)*1)</f>
        <v>0.15654914371009165</v>
      </c>
      <c r="BN77">
        <f t="shared" si="151"/>
        <v>-0.80534930353731926</v>
      </c>
      <c r="BO77">
        <f t="shared" si="152"/>
        <v>-0.87794319572722801</v>
      </c>
      <c r="BP77">
        <f t="shared" si="153"/>
        <v>0.86754852340115751</v>
      </c>
      <c r="BQ77">
        <f t="shared" si="154"/>
        <v>8.6754852340115745E-7</v>
      </c>
      <c r="BR77">
        <f t="shared" si="155"/>
        <v>0.45037476173934921</v>
      </c>
      <c r="BS77">
        <f t="shared" si="156"/>
        <v>4.237128238069469E-14</v>
      </c>
      <c r="BT77">
        <f t="shared" si="157"/>
        <v>4.2932700424333566E-2</v>
      </c>
      <c r="BU77">
        <f t="shared" si="158"/>
        <v>-1.3672117939686683</v>
      </c>
      <c r="BV77">
        <f t="shared" si="159"/>
        <v>5.0976736994490981</v>
      </c>
      <c r="BW77">
        <f t="shared" si="160"/>
        <v>-6.0617062250604103</v>
      </c>
      <c r="BY77">
        <f t="shared" si="161"/>
        <v>15.393036678549239</v>
      </c>
      <c r="CC77">
        <f t="shared" ref="CC77:CC89" si="171">(((BQ77^4)*PI())/(8*0.00001781*0.000134))*E77</f>
        <v>1.1671857242038838E-11</v>
      </c>
      <c r="CD77">
        <f t="shared" si="162"/>
        <v>7.0031143452233035E-7</v>
      </c>
      <c r="CE77">
        <f t="shared" si="163"/>
        <v>35.855945447543313</v>
      </c>
      <c r="CF77">
        <f t="shared" si="164"/>
        <v>1.5545611784410713</v>
      </c>
      <c r="CG77">
        <f t="shared" ref="CG77:CG89" si="172">LOG(B77)</f>
        <v>1.5398536179250564</v>
      </c>
      <c r="CH77">
        <f t="shared" ref="CH77:CH89" si="173">((BS77*0.0002688)/(0.00001781*0.000134))*E77</f>
        <v>5.9759348519036184E-4</v>
      </c>
      <c r="CI77">
        <f t="shared" si="165"/>
        <v>35.855609111421714</v>
      </c>
      <c r="CJ77">
        <f t="shared" si="166"/>
        <v>1.5545571046506599</v>
      </c>
      <c r="CK77">
        <f t="shared" si="167"/>
        <v>-1492.0409132201096</v>
      </c>
      <c r="CN77">
        <f t="shared" si="168"/>
        <v>15.920409132201096</v>
      </c>
    </row>
    <row r="78" spans="1:92" x14ac:dyDescent="0.2">
      <c r="A78">
        <v>1.2733000000000001</v>
      </c>
      <c r="B78">
        <v>35.588999999999999</v>
      </c>
      <c r="C78">
        <f t="shared" si="101"/>
        <v>2.2732999999999999</v>
      </c>
      <c r="D78">
        <f t="shared" si="102"/>
        <v>1.2732999999999999</v>
      </c>
      <c r="E78">
        <f t="shared" si="103"/>
        <v>127329.99999999999</v>
      </c>
      <c r="F78">
        <f t="shared" si="104"/>
        <v>950223880.59701478</v>
      </c>
      <c r="G78">
        <f t="shared" si="105"/>
        <v>2.8416249999999996</v>
      </c>
      <c r="H78">
        <f t="shared" si="106"/>
        <v>1.8509626763621803</v>
      </c>
      <c r="I78">
        <f t="shared" si="107"/>
        <v>5.9314999999999997E-4</v>
      </c>
      <c r="J78">
        <f t="shared" si="108"/>
        <v>1.15849609375E-11</v>
      </c>
      <c r="K78" s="4">
        <f t="shared" si="169"/>
        <v>0.15552457981892842</v>
      </c>
      <c r="L78">
        <f t="shared" si="109"/>
        <v>1.5552457981892841E-7</v>
      </c>
      <c r="M78">
        <f t="shared" si="110"/>
        <v>0.84447542018107158</v>
      </c>
      <c r="N78">
        <f t="shared" si="111"/>
        <v>8.4447542018107151E-7</v>
      </c>
      <c r="O78">
        <f t="shared" si="112"/>
        <v>401.22035541662621</v>
      </c>
      <c r="P78">
        <f t="shared" si="113"/>
        <v>6.7764792105394391E-4</v>
      </c>
      <c r="Q78">
        <f t="shared" si="114"/>
        <v>1.1440955453979806E-14</v>
      </c>
      <c r="R78">
        <f t="shared" si="115"/>
        <v>4.8871769271693246E-18</v>
      </c>
      <c r="S78">
        <f t="shared" si="116"/>
        <v>1.914443624212985E-12</v>
      </c>
      <c r="T78">
        <f t="shared" si="117"/>
        <v>1.0348343914664783E-15</v>
      </c>
      <c r="U78">
        <f t="shared" si="118"/>
        <v>9.0120124181242145E-13</v>
      </c>
      <c r="V78">
        <f t="shared" si="119"/>
        <v>1.1482833616444036E-3</v>
      </c>
      <c r="W78">
        <f t="shared" si="120"/>
        <v>2.1243242190421467</v>
      </c>
      <c r="X78">
        <f t="shared" si="121"/>
        <v>5.1709540023228771</v>
      </c>
      <c r="Y78">
        <f t="shared" si="122"/>
        <v>3.7975245007552083E-5</v>
      </c>
      <c r="Z78">
        <f t="shared" si="123"/>
        <v>0.61296231805847901</v>
      </c>
      <c r="AA78">
        <f t="shared" si="124"/>
        <v>1.4481201171875E-11</v>
      </c>
      <c r="AC78">
        <f t="shared" si="125"/>
        <v>0.88323462431500266</v>
      </c>
      <c r="AD78">
        <f t="shared" si="126"/>
        <v>5.2188958289526264</v>
      </c>
      <c r="AE78">
        <f t="shared" si="127"/>
        <v>2.4903308725184465</v>
      </c>
      <c r="AF78">
        <f t="shared" si="128"/>
        <v>3.2939801736676705E-4</v>
      </c>
      <c r="AG78">
        <f t="shared" si="129"/>
        <v>0.5176316110975977</v>
      </c>
      <c r="AH78">
        <f t="shared" si="130"/>
        <v>7.0044405991783793E-5</v>
      </c>
      <c r="AI78">
        <f t="shared" si="131"/>
        <v>26.10274649619414</v>
      </c>
      <c r="AJ78">
        <f t="shared" si="132"/>
        <v>421327.10392831214</v>
      </c>
      <c r="AK78">
        <f t="shared" si="133"/>
        <v>36327.424120625496</v>
      </c>
      <c r="AL78">
        <f t="shared" si="134"/>
        <v>11332.817278357112</v>
      </c>
      <c r="AM78">
        <f t="shared" si="135"/>
        <v>0.55853660532932725</v>
      </c>
      <c r="AN78">
        <f t="shared" si="136"/>
        <v>7.1281389260101831E+22</v>
      </c>
      <c r="AO78">
        <f t="shared" si="137"/>
        <v>8.280330631828357E+143</v>
      </c>
      <c r="AP78">
        <f t="shared" si="138"/>
        <v>500476214918.93414</v>
      </c>
      <c r="AQ78">
        <f t="shared" si="139"/>
        <v>3.9004669127483393E+76</v>
      </c>
      <c r="AR78">
        <f t="shared" si="140"/>
        <v>2.4290363501514634</v>
      </c>
      <c r="AS78">
        <f t="shared" si="141"/>
        <v>7.7862928104281917</v>
      </c>
      <c r="AT78">
        <f t="shared" si="142"/>
        <v>88240.633696368386</v>
      </c>
      <c r="AU78">
        <f t="shared" si="142"/>
        <v>88240.633696368372</v>
      </c>
      <c r="AW78">
        <f t="shared" si="143"/>
        <v>0.95022388059701468</v>
      </c>
      <c r="AX78">
        <f t="shared" si="144"/>
        <v>0.65851219176394293</v>
      </c>
      <c r="AY78">
        <f t="shared" si="145"/>
        <v>-2.2174059287067342E-2</v>
      </c>
      <c r="AZ78">
        <f t="shared" si="145"/>
        <v>-0.18143618005407228</v>
      </c>
      <c r="BA78">
        <f t="shared" si="146"/>
        <v>0.69300741142204014</v>
      </c>
      <c r="BC78">
        <f t="shared" si="147"/>
        <v>329.25609588197159</v>
      </c>
      <c r="BJ78">
        <f t="shared" si="148"/>
        <v>1.7407500039836236E-14</v>
      </c>
      <c r="BK78">
        <f t="shared" si="149"/>
        <v>0.13193748534755478</v>
      </c>
      <c r="BL78" s="2">
        <f t="shared" si="150"/>
        <v>0.84833847807957286</v>
      </c>
      <c r="BM78" s="4">
        <f t="shared" si="170"/>
        <v>0.15552457981892842</v>
      </c>
      <c r="BN78">
        <f t="shared" si="151"/>
        <v>-0.80820096331798719</v>
      </c>
      <c r="BO78">
        <f t="shared" si="152"/>
        <v>-0.87963179757926002</v>
      </c>
      <c r="BP78">
        <f t="shared" si="153"/>
        <v>0.86806251465244522</v>
      </c>
      <c r="BQ78">
        <f t="shared" si="154"/>
        <v>8.680625146524452E-7</v>
      </c>
      <c r="BR78">
        <f t="shared" si="155"/>
        <v>0.45090858147494528</v>
      </c>
      <c r="BS78">
        <f t="shared" si="156"/>
        <v>4.2471785487757281E-14</v>
      </c>
      <c r="BT78">
        <f t="shared" si="157"/>
        <v>4.3034535194130363E-2</v>
      </c>
      <c r="BU78">
        <f t="shared" si="158"/>
        <v>-1.3661828833853069</v>
      </c>
      <c r="BV78">
        <f t="shared" si="159"/>
        <v>5.1049307390777408</v>
      </c>
      <c r="BW78">
        <f t="shared" si="160"/>
        <v>-6.06144899741457</v>
      </c>
      <c r="BY78">
        <f t="shared" si="161"/>
        <v>15.166152192042718</v>
      </c>
      <c r="CC78">
        <f t="shared" si="171"/>
        <v>1.1896683761543361E-11</v>
      </c>
      <c r="CD78">
        <f t="shared" si="162"/>
        <v>7.1380102569260165E-7</v>
      </c>
      <c r="CE78">
        <f t="shared" si="163"/>
        <v>36.546612515461206</v>
      </c>
      <c r="CF78">
        <f t="shared" si="164"/>
        <v>1.5628471286530754</v>
      </c>
      <c r="CG78">
        <f t="shared" si="172"/>
        <v>1.5513157851214807</v>
      </c>
      <c r="CH78">
        <f t="shared" si="173"/>
        <v>6.091044950123478E-4</v>
      </c>
      <c r="CI78">
        <f t="shared" si="165"/>
        <v>36.546269700740865</v>
      </c>
      <c r="CJ78">
        <f t="shared" si="166"/>
        <v>1.5628430548626639</v>
      </c>
      <c r="CK78">
        <f t="shared" si="167"/>
        <v>-1507.6458239326621</v>
      </c>
      <c r="CN78">
        <f t="shared" si="168"/>
        <v>16.07645823932662</v>
      </c>
    </row>
    <row r="79" spans="1:92" x14ac:dyDescent="0.2">
      <c r="A79">
        <v>1.2932999999999999</v>
      </c>
      <c r="B79">
        <v>36.122</v>
      </c>
      <c r="C79">
        <f t="shared" si="101"/>
        <v>2.2932999999999999</v>
      </c>
      <c r="D79">
        <f t="shared" si="102"/>
        <v>1.2932999999999999</v>
      </c>
      <c r="E79">
        <f t="shared" si="103"/>
        <v>129329.99999999999</v>
      </c>
      <c r="F79">
        <f t="shared" si="104"/>
        <v>965149253.73134315</v>
      </c>
      <c r="G79">
        <f t="shared" si="105"/>
        <v>2.866625</v>
      </c>
      <c r="H79">
        <f t="shared" si="106"/>
        <v>1.8622721357845502</v>
      </c>
      <c r="I79">
        <f t="shared" si="107"/>
        <v>6.0203333333333335E-4</v>
      </c>
      <c r="J79">
        <f t="shared" si="108"/>
        <v>1.1758463541666667E-11</v>
      </c>
      <c r="K79" s="4">
        <f t="shared" si="169"/>
        <v>0.15644338257309609</v>
      </c>
      <c r="L79">
        <f t="shared" si="109"/>
        <v>1.5644338257309609E-7</v>
      </c>
      <c r="M79">
        <f t="shared" si="110"/>
        <v>0.84355661742690391</v>
      </c>
      <c r="N79">
        <f t="shared" si="111"/>
        <v>8.4355661742690389E-7</v>
      </c>
      <c r="O79">
        <f t="shared" si="112"/>
        <v>407.07901989485623</v>
      </c>
      <c r="P79">
        <f t="shared" si="113"/>
        <v>6.8679485263903458E-4</v>
      </c>
      <c r="Q79">
        <f t="shared" si="114"/>
        <v>1.1572464984226265E-14</v>
      </c>
      <c r="R79">
        <f t="shared" si="115"/>
        <v>5.0177614335632939E-18</v>
      </c>
      <c r="S79">
        <f t="shared" si="116"/>
        <v>1.9574555006847095E-12</v>
      </c>
      <c r="T79">
        <f t="shared" si="117"/>
        <v>1.0580840544241673E-15</v>
      </c>
      <c r="U79">
        <f t="shared" si="118"/>
        <v>9.060737530117183E-13</v>
      </c>
      <c r="V79">
        <f t="shared" si="119"/>
        <v>1.1677681324585097E-3</v>
      </c>
      <c r="W79">
        <f t="shared" si="120"/>
        <v>2.160371045048243</v>
      </c>
      <c r="X79">
        <f t="shared" si="121"/>
        <v>5.2598363353698723</v>
      </c>
      <c r="Y79">
        <f t="shared" si="122"/>
        <v>3.8847787804634675E-5</v>
      </c>
      <c r="Z79">
        <f t="shared" si="123"/>
        <v>0.62282000944465621</v>
      </c>
      <c r="AA79">
        <f t="shared" si="124"/>
        <v>1.4698079427083336E-11</v>
      </c>
      <c r="AC79">
        <f t="shared" si="125"/>
        <v>0.88247417395035166</v>
      </c>
      <c r="AD79">
        <f t="shared" si="126"/>
        <v>5.3016214271879969</v>
      </c>
      <c r="AE79">
        <f t="shared" si="127"/>
        <v>2.5122772873279366</v>
      </c>
      <c r="AF79">
        <f t="shared" si="128"/>
        <v>3.3679861493664048E-4</v>
      </c>
      <c r="AG79">
        <f t="shared" si="129"/>
        <v>0.52538394043292669</v>
      </c>
      <c r="AH79">
        <f t="shared" si="130"/>
        <v>7.1618096279630445E-5</v>
      </c>
      <c r="AI79">
        <f t="shared" si="131"/>
        <v>25.689604953871925</v>
      </c>
      <c r="AJ79">
        <f t="shared" si="132"/>
        <v>411863.86417841556</v>
      </c>
      <c r="AK79">
        <f t="shared" si="133"/>
        <v>36607.691864856009</v>
      </c>
      <c r="AL79">
        <f t="shared" si="134"/>
        <v>11581.659970952029</v>
      </c>
      <c r="AM79">
        <f t="shared" si="135"/>
        <v>0.56246982864836115</v>
      </c>
      <c r="AN79">
        <f t="shared" si="136"/>
        <v>6.9174292394754571E+22</v>
      </c>
      <c r="AO79">
        <f t="shared" si="137"/>
        <v>5.7570015314954951E+143</v>
      </c>
      <c r="AP79">
        <f t="shared" si="138"/>
        <v>450518498998.09595</v>
      </c>
      <c r="AQ79">
        <f t="shared" si="139"/>
        <v>3.0217332418164648E+76</v>
      </c>
      <c r="AR79">
        <f t="shared" si="140"/>
        <v>2.441311965436439</v>
      </c>
      <c r="AS79">
        <f t="shared" si="141"/>
        <v>7.7165791778410124</v>
      </c>
      <c r="AT79">
        <f t="shared" si="142"/>
        <v>89370.796176683158</v>
      </c>
      <c r="AU79">
        <f t="shared" si="142"/>
        <v>89370.796176683172</v>
      </c>
      <c r="AW79">
        <f t="shared" si="143"/>
        <v>0.96514925373134297</v>
      </c>
      <c r="AX79">
        <f t="shared" si="144"/>
        <v>0.66694624012450121</v>
      </c>
      <c r="AY79">
        <f t="shared" si="145"/>
        <v>-1.5405520791257237E-2</v>
      </c>
      <c r="AZ79">
        <f t="shared" si="145"/>
        <v>-0.17590917141812987</v>
      </c>
      <c r="BA79">
        <f t="shared" si="146"/>
        <v>0.69102912067334099</v>
      </c>
      <c r="BC79">
        <f t="shared" si="147"/>
        <v>333.47312006225053</v>
      </c>
      <c r="BJ79">
        <f t="shared" si="148"/>
        <v>1.7573518065874643E-14</v>
      </c>
      <c r="BK79">
        <f t="shared" si="149"/>
        <v>0.13256514649739062</v>
      </c>
      <c r="BL79" s="2">
        <f t="shared" si="150"/>
        <v>0.84736819363677029</v>
      </c>
      <c r="BM79" s="4">
        <f t="shared" si="170"/>
        <v>0.15644338257309609</v>
      </c>
      <c r="BN79">
        <f t="shared" si="151"/>
        <v>-0.80564280243002806</v>
      </c>
      <c r="BO79">
        <f t="shared" si="152"/>
        <v>-0.87757064390652728</v>
      </c>
      <c r="BP79">
        <f t="shared" si="153"/>
        <v>0.8674348535026094</v>
      </c>
      <c r="BQ79">
        <f t="shared" si="154"/>
        <v>8.674348535026094E-7</v>
      </c>
      <c r="BR79">
        <f t="shared" si="155"/>
        <v>0.45025674943625987</v>
      </c>
      <c r="BS79">
        <f t="shared" si="156"/>
        <v>4.2349080081980822E-14</v>
      </c>
      <c r="BT79">
        <f t="shared" si="157"/>
        <v>4.2910203945920433E-2</v>
      </c>
      <c r="BU79">
        <f t="shared" si="158"/>
        <v>-1.3674394213242993</v>
      </c>
      <c r="BV79">
        <f t="shared" si="159"/>
        <v>5.1116992775735506</v>
      </c>
      <c r="BW79">
        <f t="shared" si="160"/>
        <v>-6.0617631318993173</v>
      </c>
      <c r="BY79">
        <f t="shared" si="161"/>
        <v>15.263180636322971</v>
      </c>
      <c r="CC79">
        <f t="shared" si="171"/>
        <v>1.2048636934799721E-11</v>
      </c>
      <c r="CD79">
        <f t="shared" si="162"/>
        <v>7.2291821608798322E-7</v>
      </c>
      <c r="CE79">
        <f t="shared" si="163"/>
        <v>37.013412663704742</v>
      </c>
      <c r="CF79">
        <f t="shared" si="164"/>
        <v>1.5683591292098933</v>
      </c>
      <c r="CG79">
        <f t="shared" si="172"/>
        <v>1.5577717882892361</v>
      </c>
      <c r="CH79">
        <f t="shared" si="173"/>
        <v>6.1688442450505453E-4</v>
      </c>
      <c r="CI79">
        <f t="shared" si="165"/>
        <v>37.013065470303275</v>
      </c>
      <c r="CJ79">
        <f t="shared" si="166"/>
        <v>1.5683550554194816</v>
      </c>
      <c r="CK79">
        <f t="shared" si="167"/>
        <v>-1513.9804065628023</v>
      </c>
      <c r="CN79">
        <f t="shared" si="168"/>
        <v>16.139804065628024</v>
      </c>
    </row>
    <row r="80" spans="1:92" x14ac:dyDescent="0.2">
      <c r="A80">
        <v>1.3118000000000001</v>
      </c>
      <c r="B80">
        <v>37.381</v>
      </c>
      <c r="C80">
        <f t="shared" si="101"/>
        <v>2.3117999999999999</v>
      </c>
      <c r="D80">
        <f t="shared" si="102"/>
        <v>1.3117999999999999</v>
      </c>
      <c r="E80">
        <f t="shared" si="103"/>
        <v>131180</v>
      </c>
      <c r="F80">
        <f t="shared" si="104"/>
        <v>978955223.880597</v>
      </c>
      <c r="G80">
        <f t="shared" si="105"/>
        <v>2.8897499999999998</v>
      </c>
      <c r="H80">
        <f t="shared" si="106"/>
        <v>1.8727333857502424</v>
      </c>
      <c r="I80">
        <f t="shared" si="107"/>
        <v>6.2301666666666664E-4</v>
      </c>
      <c r="J80">
        <f t="shared" si="108"/>
        <v>1.2168294270833333E-11</v>
      </c>
      <c r="K80" s="4">
        <f t="shared" si="169"/>
        <v>0.15382537456480705</v>
      </c>
      <c r="L80">
        <f t="shared" si="109"/>
        <v>1.5382537456480704E-7</v>
      </c>
      <c r="M80">
        <f t="shared" si="110"/>
        <v>0.84617462543519295</v>
      </c>
      <c r="N80">
        <f t="shared" si="111"/>
        <v>8.4617462543519294E-7</v>
      </c>
      <c r="O80">
        <f t="shared" si="112"/>
        <v>414.18353494249482</v>
      </c>
      <c r="P80">
        <f t="shared" si="113"/>
        <v>7.0094968572699718E-4</v>
      </c>
      <c r="Q80">
        <f t="shared" si="114"/>
        <v>1.119959477835501E-14</v>
      </c>
      <c r="R80">
        <f t="shared" si="115"/>
        <v>4.9346051327581935E-18</v>
      </c>
      <c r="S80">
        <f t="shared" si="116"/>
        <v>1.9478352980693362E-12</v>
      </c>
      <c r="T80">
        <f t="shared" si="117"/>
        <v>1.0528839449023439E-15</v>
      </c>
      <c r="U80">
        <f t="shared" si="118"/>
        <v>8.9217619557577054E-13</v>
      </c>
      <c r="V80">
        <f t="shared" si="119"/>
        <v>1.1801300574073934E-3</v>
      </c>
      <c r="W80">
        <f t="shared" si="120"/>
        <v>2.1832406062036775</v>
      </c>
      <c r="X80">
        <f t="shared" si="121"/>
        <v>5.4095337604031517</v>
      </c>
      <c r="Y80">
        <f t="shared" si="122"/>
        <v>3.860204643843416E-5</v>
      </c>
      <c r="Z80">
        <f t="shared" si="123"/>
        <v>0.64253371750255017</v>
      </c>
      <c r="AA80">
        <f t="shared" si="124"/>
        <v>1.5210367838541667E-11</v>
      </c>
      <c r="AC80">
        <f t="shared" si="125"/>
        <v>0.88647789733219917</v>
      </c>
      <c r="AD80">
        <f t="shared" si="126"/>
        <v>5.4616256875330089</v>
      </c>
      <c r="AE80">
        <f t="shared" si="127"/>
        <v>2.5853175322979429</v>
      </c>
      <c r="AF80">
        <f t="shared" si="128"/>
        <v>3.3514336866660569E-4</v>
      </c>
      <c r="AG80">
        <f t="shared" si="129"/>
        <v>0.54369572773720243</v>
      </c>
      <c r="AH80">
        <f t="shared" si="130"/>
        <v>7.1266118624508103E-5</v>
      </c>
      <c r="AI80">
        <f t="shared" si="131"/>
        <v>24.901416943829862</v>
      </c>
      <c r="AJ80">
        <f t="shared" si="132"/>
        <v>414485.79741797328</v>
      </c>
      <c r="AK80">
        <f t="shared" si="133"/>
        <v>37788.915446304112</v>
      </c>
      <c r="AL80">
        <f t="shared" si="134"/>
        <v>11541.106318010461</v>
      </c>
      <c r="AM80">
        <f t="shared" si="135"/>
        <v>0.5526389707597974</v>
      </c>
      <c r="AN80">
        <f t="shared" si="136"/>
        <v>6.9756950604536368E+22</v>
      </c>
      <c r="AO80">
        <f t="shared" si="137"/>
        <v>6.3722347845769048E+143</v>
      </c>
      <c r="AP80">
        <f t="shared" si="138"/>
        <v>366127843809.86444</v>
      </c>
      <c r="AQ80">
        <f t="shared" si="139"/>
        <v>1.8353642557480846E+76</v>
      </c>
      <c r="AR80">
        <f t="shared" si="140"/>
        <v>2.4106877735220431</v>
      </c>
      <c r="AS80">
        <f t="shared" si="141"/>
        <v>7.8932880376382881</v>
      </c>
      <c r="AT80">
        <f t="shared" si="142"/>
        <v>91097.276441063601</v>
      </c>
      <c r="AU80">
        <f t="shared" si="142"/>
        <v>91097.276441063645</v>
      </c>
      <c r="AW80">
        <f t="shared" si="143"/>
        <v>0.97895522388059686</v>
      </c>
      <c r="AX80">
        <f t="shared" si="144"/>
        <v>0.67983042120196735</v>
      </c>
      <c r="AY80">
        <f t="shared" si="145"/>
        <v>-9.2371717987914104E-3</v>
      </c>
      <c r="AZ80">
        <f t="shared" si="145"/>
        <v>-0.16759940541265095</v>
      </c>
      <c r="BA80">
        <f t="shared" si="146"/>
        <v>0.69444485776081444</v>
      </c>
      <c r="BC80">
        <f t="shared" si="147"/>
        <v>339.91521060098353</v>
      </c>
      <c r="BJ80">
        <f t="shared" si="148"/>
        <v>1.7155733056160167E-14</v>
      </c>
      <c r="BK80">
        <f t="shared" si="149"/>
        <v>0.13097989561822138</v>
      </c>
      <c r="BL80" s="2">
        <f t="shared" si="150"/>
        <v>0.85148432752906567</v>
      </c>
      <c r="BM80" s="4">
        <f t="shared" si="170"/>
        <v>0.15382537456480705</v>
      </c>
      <c r="BN80">
        <f t="shared" si="151"/>
        <v>-0.81297201873152625</v>
      </c>
      <c r="BO80">
        <f t="shared" si="152"/>
        <v>-0.8827953600092826</v>
      </c>
      <c r="BP80">
        <f t="shared" si="153"/>
        <v>0.86902010438177868</v>
      </c>
      <c r="BQ80">
        <f t="shared" si="154"/>
        <v>8.6902010438177865E-7</v>
      </c>
      <c r="BR80">
        <f t="shared" si="155"/>
        <v>0.45190395583543647</v>
      </c>
      <c r="BS80">
        <f t="shared" si="156"/>
        <v>4.2659504192399804E-14</v>
      </c>
      <c r="BT80">
        <f t="shared" si="157"/>
        <v>4.3224741165194702E-2</v>
      </c>
      <c r="BU80">
        <f t="shared" si="158"/>
        <v>-1.3642675986524024</v>
      </c>
      <c r="BV80">
        <f t="shared" si="159"/>
        <v>5.1178676265660163</v>
      </c>
      <c r="BW80">
        <f t="shared" si="160"/>
        <v>-6.0609701762313435</v>
      </c>
      <c r="BY80">
        <f t="shared" si="161"/>
        <v>14.851567247093431</v>
      </c>
      <c r="CC80">
        <f t="shared" si="171"/>
        <v>1.231056794650299E-11</v>
      </c>
      <c r="CD80">
        <f t="shared" si="162"/>
        <v>7.3863407679017941E-7</v>
      </c>
      <c r="CE80">
        <f t="shared" si="163"/>
        <v>37.818064731657188</v>
      </c>
      <c r="CF80">
        <f t="shared" si="164"/>
        <v>1.5776993008742557</v>
      </c>
      <c r="CG80">
        <f t="shared" si="172"/>
        <v>1.5726509152523591</v>
      </c>
      <c r="CH80">
        <f t="shared" si="173"/>
        <v>6.3029516650757185E-4</v>
      </c>
      <c r="CI80">
        <f t="shared" si="165"/>
        <v>37.817709990454311</v>
      </c>
      <c r="CJ80">
        <f t="shared" si="166"/>
        <v>1.5776952270838442</v>
      </c>
      <c r="CK80">
        <f t="shared" si="167"/>
        <v>-1535.8709547390426</v>
      </c>
      <c r="CN80">
        <f t="shared" si="168"/>
        <v>16.358709547390429</v>
      </c>
    </row>
    <row r="81" spans="1:92" x14ac:dyDescent="0.2">
      <c r="A81">
        <v>1.3318000000000001</v>
      </c>
      <c r="B81">
        <v>38.5</v>
      </c>
      <c r="C81">
        <f t="shared" si="101"/>
        <v>2.3318000000000003</v>
      </c>
      <c r="D81">
        <f t="shared" si="102"/>
        <v>1.3318000000000003</v>
      </c>
      <c r="E81">
        <f t="shared" si="103"/>
        <v>133180.00000000003</v>
      </c>
      <c r="F81">
        <f t="shared" si="104"/>
        <v>993880597.0149256</v>
      </c>
      <c r="G81">
        <f t="shared" si="105"/>
        <v>2.9147500000000006</v>
      </c>
      <c r="H81">
        <f t="shared" si="106"/>
        <v>1.8840428451726128</v>
      </c>
      <c r="I81">
        <f t="shared" si="107"/>
        <v>6.4166666666666669E-4</v>
      </c>
      <c r="J81">
        <f t="shared" si="108"/>
        <v>1.2532552083333334E-11</v>
      </c>
      <c r="K81" s="4">
        <f t="shared" si="169"/>
        <v>0.15130904341518736</v>
      </c>
      <c r="L81">
        <f t="shared" si="109"/>
        <v>1.5130904341518735E-7</v>
      </c>
      <c r="M81">
        <f t="shared" si="110"/>
        <v>0.84869095658481264</v>
      </c>
      <c r="N81">
        <f t="shared" si="111"/>
        <v>8.4869095658481255E-7</v>
      </c>
      <c r="O81">
        <f t="shared" si="112"/>
        <v>421.7487373058409</v>
      </c>
      <c r="P81">
        <f t="shared" si="113"/>
        <v>7.1587520791008199E-4</v>
      </c>
      <c r="Q81">
        <f t="shared" si="114"/>
        <v>1.0846586514795564E-14</v>
      </c>
      <c r="R81">
        <f t="shared" si="115"/>
        <v>4.8604956242308857E-18</v>
      </c>
      <c r="S81">
        <f t="shared" si="116"/>
        <v>1.9401925516412086E-12</v>
      </c>
      <c r="T81">
        <f t="shared" si="117"/>
        <v>1.0487527306168695E-15</v>
      </c>
      <c r="U81">
        <f t="shared" si="118"/>
        <v>8.7877779595461461E-13</v>
      </c>
      <c r="V81">
        <f t="shared" si="119"/>
        <v>1.1934219724766845E-3</v>
      </c>
      <c r="W81">
        <f t="shared" si="120"/>
        <v>2.2078306490818664</v>
      </c>
      <c r="X81">
        <f t="shared" si="121"/>
        <v>5.5384787849726456</v>
      </c>
      <c r="Y81">
        <f t="shared" si="122"/>
        <v>3.8398246383368894E-5</v>
      </c>
      <c r="Z81">
        <f t="shared" si="123"/>
        <v>0.65980584756360539</v>
      </c>
      <c r="AA81">
        <f t="shared" si="124"/>
        <v>1.5665690104166666E-11</v>
      </c>
      <c r="AC81">
        <f t="shared" si="125"/>
        <v>0.88979862074673244</v>
      </c>
      <c r="AD81">
        <f t="shared" si="126"/>
        <v>5.6041265043353796</v>
      </c>
      <c r="AE81">
        <f t="shared" si="127"/>
        <v>2.646725389937175</v>
      </c>
      <c r="AF81">
        <f t="shared" si="128"/>
        <v>3.3382836231759557E-4</v>
      </c>
      <c r="AG81">
        <f t="shared" si="129"/>
        <v>0.5599712559290092</v>
      </c>
      <c r="AH81">
        <f t="shared" si="130"/>
        <v>7.0986490837649633E-5</v>
      </c>
      <c r="AI81">
        <f t="shared" si="131"/>
        <v>24.249557743511197</v>
      </c>
      <c r="AJ81">
        <f t="shared" si="132"/>
        <v>416685.69549389451</v>
      </c>
      <c r="AK81">
        <f t="shared" si="133"/>
        <v>38801.543024202299</v>
      </c>
      <c r="AL81">
        <f t="shared" si="134"/>
        <v>11511.491106157779</v>
      </c>
      <c r="AM81">
        <f t="shared" si="135"/>
        <v>0.54467982952745608</v>
      </c>
      <c r="AN81">
        <f t="shared" si="136"/>
        <v>7.0246502148649035E+22</v>
      </c>
      <c r="AO81">
        <f t="shared" si="137"/>
        <v>6.935452082140522E+143</v>
      </c>
      <c r="AP81">
        <f t="shared" si="138"/>
        <v>306211532440.8255</v>
      </c>
      <c r="AQ81">
        <f t="shared" si="139"/>
        <v>1.2006003556475625E+76</v>
      </c>
      <c r="AR81">
        <f t="shared" si="140"/>
        <v>2.3860357757489705</v>
      </c>
      <c r="AS81">
        <f t="shared" si="141"/>
        <v>8.0425610336861855</v>
      </c>
      <c r="AT81">
        <f t="shared" si="142"/>
        <v>92581.869810009593</v>
      </c>
      <c r="AU81">
        <f t="shared" si="142"/>
        <v>92581.869810009637</v>
      </c>
      <c r="AW81">
        <f t="shared" si="143"/>
        <v>0.99388059701492548</v>
      </c>
      <c r="AX81">
        <f t="shared" si="144"/>
        <v>0.6909094761941017</v>
      </c>
      <c r="AY81">
        <f t="shared" si="145"/>
        <v>-2.6657878082818041E-3</v>
      </c>
      <c r="AZ81">
        <f t="shared" si="145"/>
        <v>-0.16057885069346231</v>
      </c>
      <c r="BA81">
        <f t="shared" si="146"/>
        <v>0.69516346155586139</v>
      </c>
      <c r="BC81">
        <f t="shared" si="147"/>
        <v>345.45473809705067</v>
      </c>
      <c r="BJ81">
        <f t="shared" si="148"/>
        <v>1.6814398135984789E-14</v>
      </c>
      <c r="BK81">
        <f t="shared" si="149"/>
        <v>0.1296703440883257</v>
      </c>
      <c r="BL81" s="2">
        <f t="shared" si="150"/>
        <v>0.85699004607751217</v>
      </c>
      <c r="BM81" s="4">
        <f t="shared" si="170"/>
        <v>0.15130904341518736</v>
      </c>
      <c r="BN81">
        <f t="shared" si="151"/>
        <v>-0.82013511435657649</v>
      </c>
      <c r="BO81">
        <f t="shared" si="152"/>
        <v>-0.88715933672592795</v>
      </c>
      <c r="BP81">
        <f t="shared" si="153"/>
        <v>0.87032965591167433</v>
      </c>
      <c r="BQ81">
        <f t="shared" si="154"/>
        <v>8.7032965591167432E-7</v>
      </c>
      <c r="BR81">
        <f t="shared" si="155"/>
        <v>0.45326695631752079</v>
      </c>
      <c r="BS81">
        <f t="shared" si="156"/>
        <v>4.2917225375475952E-14</v>
      </c>
      <c r="BT81">
        <f t="shared" si="157"/>
        <v>4.3485877145139795E-2</v>
      </c>
      <c r="BU81">
        <f t="shared" si="158"/>
        <v>-1.3616517654317477</v>
      </c>
      <c r="BV81">
        <f t="shared" si="159"/>
        <v>5.1244390105565261</v>
      </c>
      <c r="BW81">
        <f t="shared" si="160"/>
        <v>-6.0603162179261796</v>
      </c>
      <c r="BY81">
        <f t="shared" si="161"/>
        <v>14.300995392248787</v>
      </c>
      <c r="CC81">
        <f t="shared" si="171"/>
        <v>1.2573764058276118E-11</v>
      </c>
      <c r="CD81">
        <f t="shared" si="162"/>
        <v>7.544258434965671E-7</v>
      </c>
      <c r="CE81">
        <f t="shared" si="163"/>
        <v>38.626603187024237</v>
      </c>
      <c r="CF81">
        <f t="shared" si="164"/>
        <v>1.5868865180854201</v>
      </c>
      <c r="CG81">
        <f t="shared" si="172"/>
        <v>1.5854607295085006</v>
      </c>
      <c r="CH81">
        <f t="shared" si="173"/>
        <v>6.4377068102608058E-4</v>
      </c>
      <c r="CI81">
        <f t="shared" si="165"/>
        <v>38.626240861564838</v>
      </c>
      <c r="CJ81">
        <f t="shared" si="166"/>
        <v>1.5868824442950087</v>
      </c>
      <c r="CK81">
        <f t="shared" si="167"/>
        <v>-1556.5144174896745</v>
      </c>
      <c r="CN81">
        <f t="shared" si="168"/>
        <v>16.565144174896744</v>
      </c>
    </row>
    <row r="82" spans="1:92" x14ac:dyDescent="0.2">
      <c r="A82">
        <v>1.3521000000000001</v>
      </c>
      <c r="B82">
        <v>39.545999999999999</v>
      </c>
      <c r="C82">
        <f t="shared" si="101"/>
        <v>2.3521000000000001</v>
      </c>
      <c r="D82">
        <f t="shared" si="102"/>
        <v>1.3521000000000001</v>
      </c>
      <c r="E82">
        <f t="shared" si="103"/>
        <v>135210</v>
      </c>
      <c r="F82">
        <f t="shared" si="104"/>
        <v>1009029850.7462686</v>
      </c>
      <c r="G82">
        <f t="shared" si="105"/>
        <v>2.9401250000000001</v>
      </c>
      <c r="H82">
        <f t="shared" si="106"/>
        <v>1.8955219464863178</v>
      </c>
      <c r="I82">
        <f t="shared" si="107"/>
        <v>6.5910000000000003E-4</v>
      </c>
      <c r="J82">
        <f t="shared" si="108"/>
        <v>1.2873046875E-11</v>
      </c>
      <c r="K82" s="4">
        <f t="shared" si="169"/>
        <v>0.15003165526585638</v>
      </c>
      <c r="L82">
        <f t="shared" si="109"/>
        <v>1.5003165526585637E-7</v>
      </c>
      <c r="M82">
        <f t="shared" si="110"/>
        <v>0.84996834473414362</v>
      </c>
      <c r="N82">
        <f t="shared" si="111"/>
        <v>8.4996834473414363E-7</v>
      </c>
      <c r="O82">
        <f t="shared" si="112"/>
        <v>428.821716013073</v>
      </c>
      <c r="P82">
        <f t="shared" si="113"/>
        <v>7.2897631726605891E-4</v>
      </c>
      <c r="Q82">
        <f t="shared" si="114"/>
        <v>1.0669410031455935E-14</v>
      </c>
      <c r="R82">
        <f t="shared" si="115"/>
        <v>4.8583212753286595E-18</v>
      </c>
      <c r="S82">
        <f t="shared" si="116"/>
        <v>1.9502927823446265E-12</v>
      </c>
      <c r="T82">
        <f t="shared" si="117"/>
        <v>1.0542123147808791E-15</v>
      </c>
      <c r="U82">
        <f t="shared" si="118"/>
        <v>8.719610197392412E-13</v>
      </c>
      <c r="V82">
        <f t="shared" si="119"/>
        <v>1.2090131220500429E-3</v>
      </c>
      <c r="W82">
        <f t="shared" si="120"/>
        <v>2.2366742757925797</v>
      </c>
      <c r="X82">
        <f t="shared" si="121"/>
        <v>5.6718661667401005</v>
      </c>
      <c r="Y82">
        <f t="shared" si="122"/>
        <v>3.8571487803186347E-5</v>
      </c>
      <c r="Z82">
        <f t="shared" si="123"/>
        <v>0.67671346115913467</v>
      </c>
      <c r="AA82">
        <f t="shared" si="124"/>
        <v>1.609130859375E-11</v>
      </c>
      <c r="AC82">
        <f t="shared" si="125"/>
        <v>0.89190023980195066</v>
      </c>
      <c r="AD82">
        <f t="shared" si="126"/>
        <v>5.7428200805980021</v>
      </c>
      <c r="AE82">
        <f t="shared" si="127"/>
        <v>2.7021700363424346</v>
      </c>
      <c r="AF82">
        <f t="shared" si="128"/>
        <v>3.3556620193145212E-4</v>
      </c>
      <c r="AG82">
        <f t="shared" si="129"/>
        <v>0.57518502044074282</v>
      </c>
      <c r="AH82">
        <f t="shared" si="130"/>
        <v>7.1356031445193833E-5</v>
      </c>
      <c r="AI82">
        <f t="shared" si="131"/>
        <v>23.643685131656436</v>
      </c>
      <c r="AJ82">
        <f t="shared" si="132"/>
        <v>414814.17781033198</v>
      </c>
      <c r="AK82">
        <f t="shared" si="133"/>
        <v>39673.997721804619</v>
      </c>
      <c r="AL82">
        <f t="shared" si="134"/>
        <v>11579.41297686681</v>
      </c>
      <c r="AM82">
        <f t="shared" si="135"/>
        <v>0.54024441960375069</v>
      </c>
      <c r="AN82">
        <f t="shared" si="136"/>
        <v>6.9829987037707384E+22</v>
      </c>
      <c r="AO82">
        <f t="shared" si="137"/>
        <v>6.4534919639200369E+143</v>
      </c>
      <c r="AP82">
        <f t="shared" si="138"/>
        <v>257735919203.3566</v>
      </c>
      <c r="AQ82">
        <f t="shared" si="139"/>
        <v>8.0090311350460757E+75</v>
      </c>
      <c r="AR82">
        <f t="shared" si="140"/>
        <v>2.3723528721204952</v>
      </c>
      <c r="AS82">
        <f t="shared" si="141"/>
        <v>8.1282809959242517</v>
      </c>
      <c r="AT82">
        <f t="shared" si="142"/>
        <v>94120.722443825172</v>
      </c>
      <c r="AU82">
        <f t="shared" si="142"/>
        <v>94120.722443825158</v>
      </c>
      <c r="AW82">
        <f t="shared" si="143"/>
        <v>1.0090298507462685</v>
      </c>
      <c r="AX82">
        <f t="shared" si="144"/>
        <v>0.70239345107332196</v>
      </c>
      <c r="AY82">
        <f t="shared" si="145"/>
        <v>3.9040144258322604E-3</v>
      </c>
      <c r="AZ82">
        <f t="shared" si="145"/>
        <v>-0.15341954632743465</v>
      </c>
      <c r="BA82">
        <f t="shared" si="146"/>
        <v>0.69610770241716702</v>
      </c>
      <c r="BC82">
        <f t="shared" si="147"/>
        <v>351.19672553666106</v>
      </c>
      <c r="BJ82">
        <f t="shared" si="148"/>
        <v>1.6625587566868568E-14</v>
      </c>
      <c r="BK82">
        <f t="shared" si="149"/>
        <v>0.12894024804873214</v>
      </c>
      <c r="BL82" s="2">
        <f t="shared" si="150"/>
        <v>0.8594202858073503</v>
      </c>
      <c r="BM82" s="4">
        <f t="shared" si="170"/>
        <v>0.15003165526585638</v>
      </c>
      <c r="BN82">
        <f t="shared" si="151"/>
        <v>-0.8238170992318905</v>
      </c>
      <c r="BO82">
        <f t="shared" si="152"/>
        <v>-0.88961149865033584</v>
      </c>
      <c r="BP82">
        <f t="shared" si="153"/>
        <v>0.87105975195126784</v>
      </c>
      <c r="BQ82">
        <f t="shared" si="154"/>
        <v>8.7105975195126778E-7</v>
      </c>
      <c r="BR82">
        <f t="shared" si="155"/>
        <v>0.45402774209768876</v>
      </c>
      <c r="BS82">
        <f t="shared" si="156"/>
        <v>4.3061415088444736E-14</v>
      </c>
      <c r="BT82">
        <f t="shared" si="157"/>
        <v>4.363197736687819E-2</v>
      </c>
      <c r="BU82">
        <f t="shared" si="158"/>
        <v>-1.3601951046830298</v>
      </c>
      <c r="BV82">
        <f t="shared" si="159"/>
        <v>5.1310088127906397</v>
      </c>
      <c r="BW82">
        <f t="shared" si="160"/>
        <v>-6.0599520527390007</v>
      </c>
      <c r="BY82">
        <f t="shared" si="161"/>
        <v>14.057971419264973</v>
      </c>
      <c r="CC82">
        <f t="shared" si="171"/>
        <v>1.2808308213507037E-11</v>
      </c>
      <c r="CD82">
        <f t="shared" si="162"/>
        <v>7.6849849281042224E-7</v>
      </c>
      <c r="CE82">
        <f t="shared" si="163"/>
        <v>39.347122831893621</v>
      </c>
      <c r="CF82">
        <f t="shared" si="164"/>
        <v>1.5949129810682523</v>
      </c>
      <c r="CG82">
        <f t="shared" si="172"/>
        <v>1.5971025620238164</v>
      </c>
      <c r="CH82">
        <f t="shared" si="173"/>
        <v>6.5577922913020309E-4</v>
      </c>
      <c r="CI82">
        <f t="shared" si="165"/>
        <v>39.346753747812187</v>
      </c>
      <c r="CJ82">
        <f t="shared" si="166"/>
        <v>1.5949089072778408</v>
      </c>
      <c r="CK82">
        <f t="shared" si="167"/>
        <v>-1572.8507645037889</v>
      </c>
      <c r="CN82">
        <f t="shared" si="168"/>
        <v>16.72850764503789</v>
      </c>
    </row>
    <row r="83" spans="1:92" x14ac:dyDescent="0.2">
      <c r="A83">
        <v>1.3720000000000001</v>
      </c>
      <c r="B83">
        <v>40.555</v>
      </c>
      <c r="C83">
        <f t="shared" si="101"/>
        <v>2.3719999999999999</v>
      </c>
      <c r="D83">
        <f t="shared" si="102"/>
        <v>1.3719999999999999</v>
      </c>
      <c r="E83">
        <f t="shared" si="103"/>
        <v>137200</v>
      </c>
      <c r="F83">
        <f t="shared" si="104"/>
        <v>1023880597.0149254</v>
      </c>
      <c r="G83">
        <f t="shared" si="105"/>
        <v>2.9649999999999999</v>
      </c>
      <c r="H83">
        <f t="shared" si="106"/>
        <v>1.906774858611576</v>
      </c>
      <c r="I83">
        <f t="shared" si="107"/>
        <v>6.7591666666666668E-4</v>
      </c>
      <c r="J83">
        <f t="shared" si="108"/>
        <v>1.3201497395833333E-11</v>
      </c>
      <c r="K83" s="4">
        <f t="shared" si="169"/>
        <v>0.14811698323247469</v>
      </c>
      <c r="L83">
        <f t="shared" si="109"/>
        <v>1.4811698323247467E-7</v>
      </c>
      <c r="M83">
        <f t="shared" si="110"/>
        <v>0.85188301676752531</v>
      </c>
      <c r="N83">
        <f t="shared" si="111"/>
        <v>8.5188301676752531E-7</v>
      </c>
      <c r="O83">
        <f t="shared" si="112"/>
        <v>436.11324589740474</v>
      </c>
      <c r="P83">
        <f t="shared" si="113"/>
        <v>7.4304151364758958E-4</v>
      </c>
      <c r="Q83">
        <f t="shared" si="114"/>
        <v>1.0406400788623283E-14</v>
      </c>
      <c r="R83">
        <f t="shared" si="115"/>
        <v>4.8147510232843975E-18</v>
      </c>
      <c r="S83">
        <f t="shared" si="116"/>
        <v>1.9490975345317404E-12</v>
      </c>
      <c r="T83">
        <f t="shared" si="117"/>
        <v>1.0535662348820219E-15</v>
      </c>
      <c r="U83">
        <f t="shared" si="118"/>
        <v>8.617241802684172E-13</v>
      </c>
      <c r="V83">
        <f t="shared" si="119"/>
        <v>1.2226258227474227E-3</v>
      </c>
      <c r="W83">
        <f t="shared" si="120"/>
        <v>2.2618577720827315</v>
      </c>
      <c r="X83">
        <f t="shared" si="121"/>
        <v>5.7904644721022107</v>
      </c>
      <c r="Y83">
        <f t="shared" si="122"/>
        <v>3.8507994218600062E-5</v>
      </c>
      <c r="Z83">
        <f t="shared" si="123"/>
        <v>0.69241975617344287</v>
      </c>
      <c r="AA83">
        <f t="shared" si="124"/>
        <v>1.6501871744791668E-11</v>
      </c>
      <c r="AC83">
        <f t="shared" si="125"/>
        <v>0.89436340687445914</v>
      </c>
      <c r="AD83">
        <f t="shared" si="126"/>
        <v>5.8731259312820523</v>
      </c>
      <c r="AE83">
        <f t="shared" si="127"/>
        <v>2.7547609478808224</v>
      </c>
      <c r="AF83">
        <f t="shared" si="128"/>
        <v>3.3536054831238133E-4</v>
      </c>
      <c r="AG83">
        <f t="shared" si="129"/>
        <v>0.58986063075846673</v>
      </c>
      <c r="AH83">
        <f t="shared" si="130"/>
        <v>7.131230050320752E-5</v>
      </c>
      <c r="AI83">
        <f t="shared" si="131"/>
        <v>23.107370720358514</v>
      </c>
      <c r="AJ83">
        <f t="shared" si="132"/>
        <v>415498.1407022159</v>
      </c>
      <c r="AK83">
        <f t="shared" si="133"/>
        <v>40537.262421807005</v>
      </c>
      <c r="AL83">
        <f t="shared" si="134"/>
        <v>11584.29353379856</v>
      </c>
      <c r="AM83">
        <f t="shared" si="135"/>
        <v>0.53457367548771417</v>
      </c>
      <c r="AN83">
        <f t="shared" si="136"/>
        <v>6.9982154345315738E+22</v>
      </c>
      <c r="AO83">
        <f t="shared" si="137"/>
        <v>6.6258662288802157E+143</v>
      </c>
      <c r="AP83">
        <f t="shared" si="138"/>
        <v>220089387792.20105</v>
      </c>
      <c r="AQ83">
        <f t="shared" si="139"/>
        <v>5.5481196616854517E+75</v>
      </c>
      <c r="AR83">
        <f t="shared" si="140"/>
        <v>2.3549163654998724</v>
      </c>
      <c r="AS83">
        <f t="shared" si="141"/>
        <v>8.2406287799212716</v>
      </c>
      <c r="AT83">
        <f t="shared" si="142"/>
        <v>95461.862689676302</v>
      </c>
      <c r="AU83">
        <f t="shared" si="142"/>
        <v>95461.862689676302</v>
      </c>
      <c r="AW83">
        <f t="shared" si="143"/>
        <v>1.0238805970149252</v>
      </c>
      <c r="AX83">
        <f t="shared" si="144"/>
        <v>0.71240196037071857</v>
      </c>
      <c r="AY83">
        <f t="shared" si="145"/>
        <v>1.024931300592517E-2</v>
      </c>
      <c r="AZ83">
        <f t="shared" si="145"/>
        <v>-0.14727489412595557</v>
      </c>
      <c r="BA83">
        <f t="shared" si="146"/>
        <v>0.69578617120755326</v>
      </c>
      <c r="BC83">
        <f t="shared" si="147"/>
        <v>356.20098018535936</v>
      </c>
      <c r="BJ83">
        <f t="shared" si="148"/>
        <v>1.6381969352242888E-14</v>
      </c>
      <c r="BK83">
        <f t="shared" si="149"/>
        <v>0.12799206753640199</v>
      </c>
      <c r="BL83" s="2">
        <f t="shared" si="150"/>
        <v>0.86412823663518756</v>
      </c>
      <c r="BM83" s="4">
        <f t="shared" si="170"/>
        <v>0.14811698323247469</v>
      </c>
      <c r="BN83">
        <f t="shared" si="151"/>
        <v>-0.82939514201033271</v>
      </c>
      <c r="BO83">
        <f t="shared" si="152"/>
        <v>-0.89281694544526535</v>
      </c>
      <c r="BP83">
        <f t="shared" si="153"/>
        <v>0.87200793246359798</v>
      </c>
      <c r="BQ83">
        <f t="shared" si="154"/>
        <v>8.7200793246359791E-7</v>
      </c>
      <c r="BR83">
        <f t="shared" si="155"/>
        <v>0.45501673180549029</v>
      </c>
      <c r="BS83">
        <f t="shared" si="156"/>
        <v>4.3249217178225382E-14</v>
      </c>
      <c r="BT83">
        <f t="shared" si="157"/>
        <v>4.3822267827930882E-2</v>
      </c>
      <c r="BU83">
        <f t="shared" si="158"/>
        <v>-1.3583051512008921</v>
      </c>
      <c r="BV83">
        <f t="shared" si="159"/>
        <v>5.1373541113707333</v>
      </c>
      <c r="BW83">
        <f t="shared" si="160"/>
        <v>-6.0594795643684662</v>
      </c>
      <c r="BY83">
        <f t="shared" si="161"/>
        <v>13.587176336481244</v>
      </c>
      <c r="CC83">
        <f t="shared" si="171"/>
        <v>1.3053501450728649E-11</v>
      </c>
      <c r="CD83">
        <f t="shared" si="162"/>
        <v>7.832100870437189E-7</v>
      </c>
      <c r="CE83">
        <f t="shared" si="163"/>
        <v>40.100356456638409</v>
      </c>
      <c r="CF83">
        <f t="shared" si="164"/>
        <v>1.6031482331304827</v>
      </c>
      <c r="CG83">
        <f t="shared" si="172"/>
        <v>1.6080444057369232</v>
      </c>
      <c r="CH83">
        <f t="shared" si="173"/>
        <v>6.6833300511785168E-4</v>
      </c>
      <c r="CI83">
        <f t="shared" si="165"/>
        <v>40.0999803070711</v>
      </c>
      <c r="CJ83">
        <f t="shared" si="166"/>
        <v>1.6031441593400713</v>
      </c>
      <c r="CK83">
        <f t="shared" si="167"/>
        <v>-1590.571520094368</v>
      </c>
      <c r="CN83">
        <f t="shared" si="168"/>
        <v>16.905715200943682</v>
      </c>
    </row>
    <row r="84" spans="1:92" x14ac:dyDescent="0.2">
      <c r="A84">
        <v>1.3912</v>
      </c>
      <c r="B84">
        <v>41.481999999999999</v>
      </c>
      <c r="C84">
        <f t="shared" si="101"/>
        <v>2.3912</v>
      </c>
      <c r="D84">
        <f t="shared" si="102"/>
        <v>1.3912</v>
      </c>
      <c r="E84">
        <f t="shared" si="103"/>
        <v>139120</v>
      </c>
      <c r="F84">
        <f t="shared" si="104"/>
        <v>1038208955.2238805</v>
      </c>
      <c r="G84">
        <f t="shared" si="105"/>
        <v>2.9889999999999999</v>
      </c>
      <c r="H84">
        <f t="shared" si="106"/>
        <v>1.9176319396570514</v>
      </c>
      <c r="I84">
        <f t="shared" si="107"/>
        <v>6.9136666666666665E-4</v>
      </c>
      <c r="J84">
        <f t="shared" si="108"/>
        <v>1.3503255208333333E-11</v>
      </c>
      <c r="K84" s="4">
        <f t="shared" si="169"/>
        <v>0.14718923385875504</v>
      </c>
      <c r="L84">
        <f t="shared" si="109"/>
        <v>1.4718923385875504E-7</v>
      </c>
      <c r="M84">
        <f t="shared" si="110"/>
        <v>0.85281076614124496</v>
      </c>
      <c r="N84">
        <f t="shared" si="111"/>
        <v>8.5281076614124496E-7</v>
      </c>
      <c r="O84">
        <f t="shared" si="112"/>
        <v>442.69788725958955</v>
      </c>
      <c r="P84">
        <f t="shared" si="113"/>
        <v>7.5508164165535093E-4</v>
      </c>
      <c r="Q84">
        <f t="shared" si="114"/>
        <v>1.0280066991160733E-14</v>
      </c>
      <c r="R84">
        <f t="shared" si="115"/>
        <v>4.825991943831715E-18</v>
      </c>
      <c r="S84">
        <f t="shared" si="116"/>
        <v>1.9615639230018643E-12</v>
      </c>
      <c r="T84">
        <f t="shared" si="117"/>
        <v>1.060304823244251E-15</v>
      </c>
      <c r="U84">
        <f t="shared" si="118"/>
        <v>8.5675566167027282E-13</v>
      </c>
      <c r="V84">
        <f t="shared" si="119"/>
        <v>1.237581343993867E-3</v>
      </c>
      <c r="W84">
        <f t="shared" si="120"/>
        <v>2.2895254863886536</v>
      </c>
      <c r="X84">
        <f t="shared" si="121"/>
        <v>5.9099424843384902</v>
      </c>
      <c r="Y84">
        <f t="shared" si="122"/>
        <v>3.8734885315130978E-5</v>
      </c>
      <c r="Z84">
        <f t="shared" si="123"/>
        <v>0.70747649886572161</v>
      </c>
      <c r="AA84">
        <f t="shared" si="124"/>
        <v>1.6879069010416666E-11</v>
      </c>
      <c r="AC84">
        <f t="shared" si="125"/>
        <v>0.89588651666141506</v>
      </c>
      <c r="AD84">
        <f t="shared" si="126"/>
        <v>5.9971597246670303</v>
      </c>
      <c r="AE84">
        <f t="shared" si="127"/>
        <v>2.8017756820190121</v>
      </c>
      <c r="AF84">
        <f t="shared" si="128"/>
        <v>3.3750550760700188E-4</v>
      </c>
      <c r="AG84">
        <f t="shared" si="129"/>
        <v>0.60334357502460145</v>
      </c>
      <c r="AH84">
        <f t="shared" si="130"/>
        <v>7.176841253712109E-5</v>
      </c>
      <c r="AI84">
        <f t="shared" si="131"/>
        <v>22.615592214939113</v>
      </c>
      <c r="AJ84">
        <f t="shared" si="132"/>
        <v>413064.34419078875</v>
      </c>
      <c r="AK84">
        <f t="shared" si="133"/>
        <v>41274.001385385724</v>
      </c>
      <c r="AL84">
        <f t="shared" si="134"/>
        <v>11664.227015800732</v>
      </c>
      <c r="AM84">
        <f t="shared" si="135"/>
        <v>0.5316057803764147</v>
      </c>
      <c r="AN84">
        <f t="shared" si="136"/>
        <v>6.9440958888283688E+22</v>
      </c>
      <c r="AO84">
        <f t="shared" si="137"/>
        <v>6.0314348248066111E+143</v>
      </c>
      <c r="AP84">
        <f t="shared" si="138"/>
        <v>189532502679.11572</v>
      </c>
      <c r="AQ84">
        <f t="shared" si="139"/>
        <v>3.9324638928916414E+75</v>
      </c>
      <c r="AR84">
        <f t="shared" si="140"/>
        <v>2.3458162664824465</v>
      </c>
      <c r="AS84">
        <f t="shared" si="141"/>
        <v>8.3006978260539483</v>
      </c>
      <c r="AT84">
        <f t="shared" si="142"/>
        <v>96821.223832656862</v>
      </c>
      <c r="AU84">
        <f t="shared" si="142"/>
        <v>96821.223832656877</v>
      </c>
      <c r="AW84">
        <f t="shared" si="143"/>
        <v>1.0382089552238805</v>
      </c>
      <c r="AX84">
        <f t="shared" si="144"/>
        <v>0.72254644651236466</v>
      </c>
      <c r="AY84">
        <f t="shared" si="145"/>
        <v>1.6284770629848358E-2</v>
      </c>
      <c r="AZ84">
        <f t="shared" si="145"/>
        <v>-0.14113423048742596</v>
      </c>
      <c r="BA84">
        <f t="shared" si="146"/>
        <v>0.69595474290293902</v>
      </c>
      <c r="BC84">
        <f t="shared" si="147"/>
        <v>361.27322325618229</v>
      </c>
      <c r="BJ84">
        <f t="shared" si="148"/>
        <v>1.6255275659324243E-14</v>
      </c>
      <c r="BK84">
        <f t="shared" si="149"/>
        <v>0.12749617899891841</v>
      </c>
      <c r="BL84" s="2">
        <f t="shared" si="150"/>
        <v>0.86620587427790829</v>
      </c>
      <c r="BM84" s="4">
        <f t="shared" si="170"/>
        <v>0.14718923385875504</v>
      </c>
      <c r="BN84">
        <f t="shared" si="151"/>
        <v>-0.83212395526163685</v>
      </c>
      <c r="BO84">
        <f t="shared" si="152"/>
        <v>-0.8945028306382703</v>
      </c>
      <c r="BP84">
        <f t="shared" si="153"/>
        <v>0.87250382100108159</v>
      </c>
      <c r="BQ84">
        <f t="shared" si="154"/>
        <v>8.7250382100108156E-7</v>
      </c>
      <c r="BR84">
        <f t="shared" si="155"/>
        <v>0.45553439163498211</v>
      </c>
      <c r="BS84">
        <f t="shared" si="156"/>
        <v>4.3347680008899639E-14</v>
      </c>
      <c r="BT84">
        <f t="shared" si="157"/>
        <v>4.3922035287746915E-2</v>
      </c>
      <c r="BU84">
        <f t="shared" si="158"/>
        <v>-1.3573175434724098</v>
      </c>
      <c r="BV84">
        <f t="shared" si="159"/>
        <v>5.1433895689946558</v>
      </c>
      <c r="BW84">
        <f t="shared" si="160"/>
        <v>-6.0592326624363455</v>
      </c>
      <c r="BY84">
        <f t="shared" si="161"/>
        <v>13.379412572209173</v>
      </c>
      <c r="CC84">
        <f t="shared" si="171"/>
        <v>1.3266308340774212E-11</v>
      </c>
      <c r="CD84">
        <f t="shared" si="162"/>
        <v>7.9597850044645277E-7</v>
      </c>
      <c r="CE84">
        <f t="shared" si="163"/>
        <v>40.754099222858379</v>
      </c>
      <c r="CF84">
        <f t="shared" si="164"/>
        <v>1.6101712984828882</v>
      </c>
      <c r="CG84">
        <f t="shared" si="172"/>
        <v>1.6178596871582891</v>
      </c>
      <c r="CH84">
        <f t="shared" si="173"/>
        <v>6.7922861568416439E-4</v>
      </c>
      <c r="CI84">
        <f t="shared" si="165"/>
        <v>40.753716941049866</v>
      </c>
      <c r="CJ84">
        <f t="shared" si="166"/>
        <v>1.6101672246924768</v>
      </c>
      <c r="CK84">
        <f t="shared" si="167"/>
        <v>-1604.33670219381</v>
      </c>
      <c r="CN84">
        <f t="shared" si="168"/>
        <v>17.043367021938099</v>
      </c>
    </row>
    <row r="85" spans="1:92" x14ac:dyDescent="0.2">
      <c r="A85">
        <v>1.411</v>
      </c>
      <c r="B85">
        <v>42.517000000000003</v>
      </c>
      <c r="C85">
        <f t="shared" si="101"/>
        <v>2.411</v>
      </c>
      <c r="D85">
        <f t="shared" si="102"/>
        <v>1.411</v>
      </c>
      <c r="E85">
        <f t="shared" si="103"/>
        <v>141100</v>
      </c>
      <c r="F85">
        <f t="shared" si="104"/>
        <v>1052985074.6268656</v>
      </c>
      <c r="G85">
        <f t="shared" si="105"/>
        <v>3.0137499999999999</v>
      </c>
      <c r="H85">
        <f t="shared" si="106"/>
        <v>1.9288283044851975</v>
      </c>
      <c r="I85">
        <f t="shared" si="107"/>
        <v>7.0861666666666677E-4</v>
      </c>
      <c r="J85">
        <f t="shared" si="108"/>
        <v>1.3840169270833335E-11</v>
      </c>
      <c r="K85" s="4">
        <f t="shared" si="169"/>
        <v>0.14590936786697617</v>
      </c>
      <c r="L85">
        <f t="shared" si="109"/>
        <v>1.4590936786697617E-7</v>
      </c>
      <c r="M85">
        <f t="shared" si="110"/>
        <v>0.85409063213302383</v>
      </c>
      <c r="N85">
        <f t="shared" si="111"/>
        <v>8.5409063213302378E-7</v>
      </c>
      <c r="O85">
        <f t="shared" si="112"/>
        <v>449.67234400734947</v>
      </c>
      <c r="P85">
        <f t="shared" si="113"/>
        <v>7.6812848574482487E-4</v>
      </c>
      <c r="Q85">
        <f t="shared" si="114"/>
        <v>1.0106972641328262E-14</v>
      </c>
      <c r="R85">
        <f t="shared" si="115"/>
        <v>4.8165711646236011E-18</v>
      </c>
      <c r="S85">
        <f t="shared" si="116"/>
        <v>1.9686347968885422E-12</v>
      </c>
      <c r="T85">
        <f t="shared" si="117"/>
        <v>1.0641269172370497E-15</v>
      </c>
      <c r="U85">
        <f t="shared" si="118"/>
        <v>8.4989252249114744E-13</v>
      </c>
      <c r="V85">
        <f t="shared" si="119"/>
        <v>1.2520723374738643E-3</v>
      </c>
      <c r="W85">
        <f t="shared" si="120"/>
        <v>2.3163338243266489</v>
      </c>
      <c r="X85">
        <f t="shared" si="121"/>
        <v>6.0392584016645889</v>
      </c>
      <c r="Y85">
        <f t="shared" si="122"/>
        <v>3.8847678629470899E-5</v>
      </c>
      <c r="Z85">
        <f t="shared" si="123"/>
        <v>0.72404183406687028</v>
      </c>
      <c r="AA85">
        <f t="shared" si="124"/>
        <v>1.7300211588541668E-11</v>
      </c>
      <c r="AC85">
        <f t="shared" si="125"/>
        <v>0.89783328189397527</v>
      </c>
      <c r="AD85">
        <f t="shared" si="126"/>
        <v>6.133464299839237</v>
      </c>
      <c r="AE85">
        <f t="shared" si="127"/>
        <v>2.8550122210975966</v>
      </c>
      <c r="AF85">
        <f t="shared" si="128"/>
        <v>3.3872211791083335E-4</v>
      </c>
      <c r="AG85">
        <f t="shared" si="129"/>
        <v>0.61839734774892696</v>
      </c>
      <c r="AH85">
        <f t="shared" si="130"/>
        <v>7.2027117027016285E-5</v>
      </c>
      <c r="AI85">
        <f t="shared" si="131"/>
        <v>22.09817064040292</v>
      </c>
      <c r="AJ85">
        <f t="shared" si="132"/>
        <v>411865.02165568148</v>
      </c>
      <c r="AK85">
        <f t="shared" si="133"/>
        <v>42121.368097490842</v>
      </c>
      <c r="AL85">
        <f t="shared" si="134"/>
        <v>11714.359541795779</v>
      </c>
      <c r="AM85">
        <f t="shared" si="135"/>
        <v>0.52736103791255884</v>
      </c>
      <c r="AN85">
        <f t="shared" si="136"/>
        <v>6.9174549419391581E+22</v>
      </c>
      <c r="AO85">
        <f t="shared" si="137"/>
        <v>5.7572604030080693E+143</v>
      </c>
      <c r="AP85">
        <f t="shared" si="138"/>
        <v>161122965294.63843</v>
      </c>
      <c r="AQ85">
        <f t="shared" si="139"/>
        <v>2.7154291358936645E+75</v>
      </c>
      <c r="AR85">
        <f t="shared" si="140"/>
        <v>2.3328317401333289</v>
      </c>
      <c r="AS85">
        <f t="shared" si="141"/>
        <v>8.3881721476172757</v>
      </c>
      <c r="AT85">
        <f t="shared" si="142"/>
        <v>98262.064435666049</v>
      </c>
      <c r="AU85">
        <f t="shared" si="142"/>
        <v>98262.06443566602</v>
      </c>
      <c r="AW85">
        <f t="shared" si="143"/>
        <v>1.0529850746268656</v>
      </c>
      <c r="AX85">
        <f t="shared" si="144"/>
        <v>0.73329898832586571</v>
      </c>
      <c r="AY85">
        <f t="shared" si="145"/>
        <v>2.2422215389540187E-2</v>
      </c>
      <c r="AZ85">
        <f t="shared" si="145"/>
        <v>-0.13471891416543824</v>
      </c>
      <c r="BA85">
        <f t="shared" si="146"/>
        <v>0.69640017317977332</v>
      </c>
      <c r="BC85">
        <f t="shared" si="147"/>
        <v>366.64949416293297</v>
      </c>
      <c r="BJ85">
        <f t="shared" si="148"/>
        <v>1.6074656982969701E-14</v>
      </c>
      <c r="BK85">
        <f t="shared" si="149"/>
        <v>0.1267858705967258</v>
      </c>
      <c r="BL85" s="2">
        <f t="shared" si="150"/>
        <v>0.86893578150729134</v>
      </c>
      <c r="BM85" s="4">
        <f t="shared" si="170"/>
        <v>0.14590936786697617</v>
      </c>
      <c r="BN85">
        <f t="shared" si="151"/>
        <v>-0.83591682406042545</v>
      </c>
      <c r="BO85">
        <f t="shared" si="152"/>
        <v>-0.89692914285639225</v>
      </c>
      <c r="BP85">
        <f t="shared" si="153"/>
        <v>0.87321412940327425</v>
      </c>
      <c r="BQ85">
        <f t="shared" si="154"/>
        <v>8.7321412940327426E-7</v>
      </c>
      <c r="BR85">
        <f t="shared" si="155"/>
        <v>0.45627639781941071</v>
      </c>
      <c r="BS85">
        <f t="shared" si="156"/>
        <v>4.3489010467904851E-14</v>
      </c>
      <c r="BT85">
        <f t="shared" si="157"/>
        <v>4.4065238370504425E-2</v>
      </c>
      <c r="BU85">
        <f t="shared" si="158"/>
        <v>-1.355903876223475</v>
      </c>
      <c r="BV85">
        <f t="shared" si="159"/>
        <v>5.1495270137543478</v>
      </c>
      <c r="BW85">
        <f t="shared" si="160"/>
        <v>-6.0588792456241114</v>
      </c>
      <c r="BY85">
        <f t="shared" si="161"/>
        <v>13.106421849270863</v>
      </c>
      <c r="CC85">
        <f t="shared" si="171"/>
        <v>1.3498987622611141E-11</v>
      </c>
      <c r="CD85">
        <f t="shared" si="162"/>
        <v>8.0993925735666849E-7</v>
      </c>
      <c r="CE85">
        <f t="shared" si="163"/>
        <v>41.46888997666143</v>
      </c>
      <c r="CF85">
        <f t="shared" si="164"/>
        <v>1.6177224104915151</v>
      </c>
      <c r="CG85">
        <f t="shared" si="172"/>
        <v>1.6285626131087765</v>
      </c>
      <c r="CH85">
        <f t="shared" si="173"/>
        <v>6.9114168316615054E-4</v>
      </c>
      <c r="CI85">
        <f t="shared" si="165"/>
        <v>41.46850098996903</v>
      </c>
      <c r="CJ85">
        <f t="shared" si="166"/>
        <v>1.6177183367011034</v>
      </c>
      <c r="CK85">
        <f t="shared" si="167"/>
        <v>-1619.9871412966168</v>
      </c>
      <c r="CN85">
        <f t="shared" si="168"/>
        <v>17.199871412966168</v>
      </c>
    </row>
    <row r="86" spans="1:92" x14ac:dyDescent="0.2">
      <c r="A86">
        <v>1.4323999999999999</v>
      </c>
      <c r="B86">
        <v>43.421999999999997</v>
      </c>
      <c r="C86">
        <f t="shared" si="101"/>
        <v>2.4323999999999999</v>
      </c>
      <c r="D86">
        <f t="shared" si="102"/>
        <v>1.4323999999999999</v>
      </c>
      <c r="E86">
        <f t="shared" si="103"/>
        <v>143240</v>
      </c>
      <c r="F86">
        <f t="shared" si="104"/>
        <v>1068955223.880597</v>
      </c>
      <c r="G86">
        <f t="shared" si="105"/>
        <v>3.0404999999999998</v>
      </c>
      <c r="H86">
        <f t="shared" si="106"/>
        <v>1.9409294260671337</v>
      </c>
      <c r="I86">
        <f t="shared" si="107"/>
        <v>7.2369999999999997E-4</v>
      </c>
      <c r="J86">
        <f t="shared" si="108"/>
        <v>1.4134765624999999E-11</v>
      </c>
      <c r="K86" s="4">
        <f t="shared" si="169"/>
        <v>0.14498917475857864</v>
      </c>
      <c r="L86">
        <f t="shared" si="109"/>
        <v>1.4498917475857864E-7</v>
      </c>
      <c r="M86">
        <f t="shared" si="110"/>
        <v>0.85501082524142136</v>
      </c>
      <c r="N86">
        <f t="shared" si="111"/>
        <v>8.5501082524142128E-7</v>
      </c>
      <c r="O86">
        <f t="shared" si="112"/>
        <v>456.98414405813872</v>
      </c>
      <c r="P86">
        <f t="shared" si="113"/>
        <v>7.814594071762172E-4</v>
      </c>
      <c r="Q86">
        <f t="shared" si="114"/>
        <v>9.983374383110725E-15</v>
      </c>
      <c r="R86">
        <f t="shared" si="115"/>
        <v>4.8329349508339519E-18</v>
      </c>
      <c r="S86">
        <f t="shared" si="116"/>
        <v>1.9831876771407842E-12</v>
      </c>
      <c r="T86">
        <f t="shared" si="117"/>
        <v>1.0719933389950185E-15</v>
      </c>
      <c r="U86">
        <f t="shared" si="118"/>
        <v>8.4495172909800718E-13</v>
      </c>
      <c r="V86">
        <f t="shared" si="119"/>
        <v>1.26870364551994E-3</v>
      </c>
      <c r="W86">
        <f t="shared" si="120"/>
        <v>2.3471017442118889</v>
      </c>
      <c r="X86">
        <f t="shared" si="121"/>
        <v>6.1545387762903436</v>
      </c>
      <c r="Y86">
        <f t="shared" si="122"/>
        <v>3.9115441950310611E-5</v>
      </c>
      <c r="Z86">
        <f t="shared" si="123"/>
        <v>0.73865767519600423</v>
      </c>
      <c r="AA86">
        <f t="shared" si="124"/>
        <v>1.7668457031249998E-11</v>
      </c>
      <c r="AC86">
        <f t="shared" si="125"/>
        <v>0.89908286524771075</v>
      </c>
      <c r="AD86">
        <f t="shared" si="126"/>
        <v>6.2553127904521624</v>
      </c>
      <c r="AE86">
        <f t="shared" si="127"/>
        <v>2.8976038340849271</v>
      </c>
      <c r="AF86">
        <f t="shared" si="128"/>
        <v>3.4122607772528614E-4</v>
      </c>
      <c r="AG86">
        <f t="shared" si="129"/>
        <v>0.63156030844024513</v>
      </c>
      <c r="AH86">
        <f t="shared" si="130"/>
        <v>7.2559568251928674E-5</v>
      </c>
      <c r="AI86">
        <f t="shared" si="131"/>
        <v>21.660913488449662</v>
      </c>
      <c r="AJ86">
        <f t="shared" si="132"/>
        <v>409045.61478111934</v>
      </c>
      <c r="AK86">
        <f t="shared" si="133"/>
        <v>42795.801009149902</v>
      </c>
      <c r="AL86">
        <f t="shared" si="134"/>
        <v>11806.813307444676</v>
      </c>
      <c r="AM86">
        <f t="shared" si="135"/>
        <v>0.52524964592357126</v>
      </c>
      <c r="AN86">
        <f t="shared" si="136"/>
        <v>6.8548997908107717E+22</v>
      </c>
      <c r="AO86">
        <f t="shared" si="137"/>
        <v>5.1580454671207506E+143</v>
      </c>
      <c r="AP86">
        <f t="shared" si="138"/>
        <v>139854683952.41852</v>
      </c>
      <c r="AQ86">
        <f t="shared" si="139"/>
        <v>1.9722664788694133E+75</v>
      </c>
      <c r="AR86">
        <f t="shared" si="140"/>
        <v>2.3263864823899794</v>
      </c>
      <c r="AS86">
        <f t="shared" si="141"/>
        <v>8.4323830976442586</v>
      </c>
      <c r="AT86">
        <f t="shared" si="142"/>
        <v>99559.572970737776</v>
      </c>
      <c r="AU86">
        <f t="shared" si="142"/>
        <v>99559.57297073779</v>
      </c>
      <c r="AW86">
        <f t="shared" si="143"/>
        <v>1.068955223880597</v>
      </c>
      <c r="AX86">
        <f t="shared" si="144"/>
        <v>0.74298188784132668</v>
      </c>
      <c r="AY86">
        <f t="shared" si="145"/>
        <v>2.8959513975057707E-2</v>
      </c>
      <c r="AZ86">
        <f t="shared" si="145"/>
        <v>-0.12902177319291577</v>
      </c>
      <c r="BA86">
        <f t="shared" si="146"/>
        <v>0.69505426536398895</v>
      </c>
      <c r="BC86">
        <f t="shared" si="147"/>
        <v>371.49094392066326</v>
      </c>
      <c r="BJ86">
        <f t="shared" si="148"/>
        <v>1.5982445466256033E-14</v>
      </c>
      <c r="BK86">
        <f t="shared" si="149"/>
        <v>0.12642169697585945</v>
      </c>
      <c r="BL86" s="2">
        <f t="shared" si="150"/>
        <v>0.87193886844562096</v>
      </c>
      <c r="BM86" s="4">
        <f t="shared" si="170"/>
        <v>0.14498917475857864</v>
      </c>
      <c r="BN86">
        <f t="shared" si="151"/>
        <v>-0.83866442202790092</v>
      </c>
      <c r="BO86">
        <f t="shared" si="152"/>
        <v>-0.89817838437445363</v>
      </c>
      <c r="BP86">
        <f t="shared" si="153"/>
        <v>0.87357830302414052</v>
      </c>
      <c r="BQ86">
        <f t="shared" si="154"/>
        <v>8.7357830302414049E-7</v>
      </c>
      <c r="BR86">
        <f t="shared" si="155"/>
        <v>0.45665705697641251</v>
      </c>
      <c r="BS86">
        <f t="shared" si="156"/>
        <v>4.356160416604992E-14</v>
      </c>
      <c r="BT86">
        <f t="shared" si="157"/>
        <v>4.413879393266925E-2</v>
      </c>
      <c r="BU86">
        <f t="shared" si="158"/>
        <v>-1.3551795378608746</v>
      </c>
      <c r="BV86">
        <f t="shared" si="159"/>
        <v>5.1560643123398657</v>
      </c>
      <c r="BW86">
        <f t="shared" si="160"/>
        <v>-6.0586981610334618</v>
      </c>
      <c r="BY86">
        <f t="shared" si="161"/>
        <v>12.806113155437904</v>
      </c>
      <c r="CC86">
        <f t="shared" si="171"/>
        <v>1.3726595504663163E-11</v>
      </c>
      <c r="CD86">
        <f t="shared" si="162"/>
        <v>8.2359573027978982E-7</v>
      </c>
      <c r="CE86">
        <f t="shared" si="163"/>
        <v>42.168101390325241</v>
      </c>
      <c r="CF86">
        <f t="shared" si="164"/>
        <v>1.6249840474396327</v>
      </c>
      <c r="CG86">
        <f t="shared" si="172"/>
        <v>1.6377098230096971</v>
      </c>
      <c r="CH86">
        <f t="shared" si="173"/>
        <v>7.0279509741477328E-4</v>
      </c>
      <c r="CI86">
        <f t="shared" si="165"/>
        <v>42.167705844886399</v>
      </c>
      <c r="CJ86">
        <f t="shared" si="166"/>
        <v>1.6249799736492212</v>
      </c>
      <c r="CK86">
        <f t="shared" si="167"/>
        <v>-1633.6006162771437</v>
      </c>
      <c r="CN86">
        <f t="shared" si="168"/>
        <v>17.336006162771437</v>
      </c>
    </row>
    <row r="87" spans="1:92" x14ac:dyDescent="0.2">
      <c r="A87">
        <v>1.4521999999999999</v>
      </c>
      <c r="B87">
        <v>44.427</v>
      </c>
      <c r="C87">
        <f>A87+1</f>
        <v>2.4521999999999999</v>
      </c>
      <c r="D87">
        <f>C87-1</f>
        <v>1.4521999999999999</v>
      </c>
      <c r="E87">
        <f>D87*100000</f>
        <v>145220</v>
      </c>
      <c r="F87">
        <f>E87/(0.000134)</f>
        <v>1083731343.283582</v>
      </c>
      <c r="G87">
        <f>1.25*C87/1</f>
        <v>3.0652499999999998</v>
      </c>
      <c r="H87">
        <f t="shared" si="106"/>
        <v>1.9521257908952798</v>
      </c>
      <c r="I87">
        <f t="shared" si="107"/>
        <v>7.4045000000000003E-4</v>
      </c>
      <c r="J87">
        <f>I87/51200000</f>
        <v>1.44619140625E-11</v>
      </c>
      <c r="K87" s="4">
        <f t="shared" si="169"/>
        <v>0.14382162114557673</v>
      </c>
      <c r="L87">
        <f t="shared" si="109"/>
        <v>1.4382162114557672E-7</v>
      </c>
      <c r="M87">
        <f t="shared" si="110"/>
        <v>0.85617837885442327</v>
      </c>
      <c r="N87">
        <f t="shared" si="111"/>
        <v>8.5617837885442328E-7</v>
      </c>
      <c r="O87">
        <f t="shared" si="112"/>
        <v>463.93367230313186</v>
      </c>
      <c r="P87">
        <f t="shared" si="113"/>
        <v>7.9442660391738917E-4</v>
      </c>
      <c r="Q87">
        <f t="shared" si="114"/>
        <v>9.8275792057602509E-15</v>
      </c>
      <c r="R87">
        <f t="shared" si="115"/>
        <v>4.8272155911684732E-18</v>
      </c>
      <c r="S87">
        <f t="shared" si="116"/>
        <v>1.9908086124339109E-12</v>
      </c>
      <c r="T87">
        <f t="shared" si="117"/>
        <v>1.0761127634777897E-15</v>
      </c>
      <c r="U87">
        <f t="shared" si="118"/>
        <v>8.3867512499461265E-13</v>
      </c>
      <c r="V87">
        <f t="shared" si="119"/>
        <v>1.2831103861399278E-3</v>
      </c>
      <c r="W87">
        <f t="shared" si="120"/>
        <v>2.3737542143588666</v>
      </c>
      <c r="X87">
        <f t="shared" si="121"/>
        <v>6.2798228260141036</v>
      </c>
      <c r="Y87">
        <f t="shared" si="122"/>
        <v>3.92410550931307E-5</v>
      </c>
      <c r="Z87">
        <f t="shared" si="123"/>
        <v>0.75472326314847815</v>
      </c>
      <c r="AA87">
        <f t="shared" si="124"/>
        <v>1.8077392578125E-11</v>
      </c>
      <c r="AC87">
        <f t="shared" si="125"/>
        <v>0.90079785459942041</v>
      </c>
      <c r="AD87">
        <f t="shared" si="126"/>
        <v>6.3879068368802194</v>
      </c>
      <c r="AE87">
        <f t="shared" si="127"/>
        <v>2.9476649511421531</v>
      </c>
      <c r="AF87">
        <f t="shared" si="128"/>
        <v>3.425373312635394E-4</v>
      </c>
      <c r="AG87">
        <f t="shared" si="129"/>
        <v>0.64617773992618432</v>
      </c>
      <c r="AH87">
        <f t="shared" si="130"/>
        <v>7.2838398027304363E-5</v>
      </c>
      <c r="AI87">
        <f t="shared" si="131"/>
        <v>21.199823539628046</v>
      </c>
      <c r="AJ87">
        <f t="shared" si="132"/>
        <v>407736.23344293953</v>
      </c>
      <c r="AK87">
        <f t="shared" si="133"/>
        <v>43594.621606235261</v>
      </c>
      <c r="AL87">
        <f t="shared" si="134"/>
        <v>11859.644009798063</v>
      </c>
      <c r="AM87">
        <f t="shared" si="135"/>
        <v>0.52157812683156612</v>
      </c>
      <c r="AN87">
        <f t="shared" si="136"/>
        <v>6.8258832328695669E+22</v>
      </c>
      <c r="AO87">
        <f t="shared" si="137"/>
        <v>4.9001143555307689E+143</v>
      </c>
      <c r="AP87">
        <f t="shared" si="138"/>
        <v>119914749245.60088</v>
      </c>
      <c r="AQ87">
        <f t="shared" si="139"/>
        <v>1.3978264190446123E+75</v>
      </c>
      <c r="AR87">
        <f t="shared" si="140"/>
        <v>2.3151999960522573</v>
      </c>
      <c r="AS87">
        <f t="shared" si="141"/>
        <v>8.5103960698373555</v>
      </c>
      <c r="AT87">
        <f t="shared" si="142"/>
        <v>100930.26777065553</v>
      </c>
      <c r="AU87">
        <f t="shared" si="142"/>
        <v>100930.26777065557</v>
      </c>
      <c r="AW87">
        <f t="shared" si="143"/>
        <v>1.083731343283582</v>
      </c>
      <c r="AX87">
        <f t="shared" si="144"/>
        <v>0.75321095351235501</v>
      </c>
      <c r="AY87">
        <f t="shared" si="145"/>
        <v>3.4921634056369347E-2</v>
      </c>
      <c r="AZ87">
        <f t="shared" si="145"/>
        <v>-0.12308337291535215</v>
      </c>
      <c r="BA87">
        <f t="shared" si="146"/>
        <v>0.6950163047146094</v>
      </c>
      <c r="BC87">
        <f t="shared" si="147"/>
        <v>376.60547675617727</v>
      </c>
      <c r="BJ87">
        <f t="shared" si="148"/>
        <v>1.5825976869275107E-14</v>
      </c>
      <c r="BK87">
        <f t="shared" si="149"/>
        <v>0.12580133890096362</v>
      </c>
      <c r="BL87" s="2">
        <f t="shared" si="150"/>
        <v>0.87470394158349174</v>
      </c>
      <c r="BM87" s="4">
        <f t="shared" si="170"/>
        <v>0.14382162114557673</v>
      </c>
      <c r="BN87">
        <f t="shared" si="151"/>
        <v>-0.84217582022315385</v>
      </c>
      <c r="BO87">
        <f t="shared" si="152"/>
        <v>-0.90031473667925566</v>
      </c>
      <c r="BP87">
        <f t="shared" si="153"/>
        <v>0.87419866109903643</v>
      </c>
      <c r="BQ87">
        <f t="shared" si="154"/>
        <v>8.7419866109903641E-7</v>
      </c>
      <c r="BR87">
        <f t="shared" si="155"/>
        <v>0.45730586310881777</v>
      </c>
      <c r="BS87">
        <f t="shared" si="156"/>
        <v>4.3685474423482712E-14</v>
      </c>
      <c r="BT87">
        <f t="shared" si="157"/>
        <v>4.4264305466780153E-2</v>
      </c>
      <c r="BU87">
        <f t="shared" si="158"/>
        <v>-1.353946345729037</v>
      </c>
      <c r="BV87">
        <f t="shared" si="159"/>
        <v>5.1620264324211771</v>
      </c>
      <c r="BW87">
        <f t="shared" si="160"/>
        <v>-6.0583898630005022</v>
      </c>
      <c r="BY87">
        <f t="shared" si="161"/>
        <v>12.529605841650829</v>
      </c>
      <c r="CC87">
        <f t="shared" si="171"/>
        <v>1.3955909621503339E-11</v>
      </c>
      <c r="CD87">
        <f t="shared" si="162"/>
        <v>8.3735457729020037E-7</v>
      </c>
      <c r="CE87">
        <f t="shared" si="163"/>
        <v>42.872554357258259</v>
      </c>
      <c r="CF87">
        <f t="shared" si="164"/>
        <v>1.632179359652782</v>
      </c>
      <c r="CG87">
        <f t="shared" si="172"/>
        <v>1.6476469878428448</v>
      </c>
      <c r="CH87">
        <f t="shared" si="173"/>
        <v>7.1453587006510208E-4</v>
      </c>
      <c r="CI87">
        <f t="shared" si="165"/>
        <v>42.872152203906126</v>
      </c>
      <c r="CJ87">
        <f t="shared" si="166"/>
        <v>1.6321752858623706</v>
      </c>
      <c r="CK87">
        <f t="shared" si="167"/>
        <v>-1648.3302486444118</v>
      </c>
      <c r="CN87">
        <f t="shared" si="168"/>
        <v>17.483302486444117</v>
      </c>
    </row>
    <row r="88" spans="1:92" x14ac:dyDescent="0.2">
      <c r="A88">
        <v>1.4786999999999999</v>
      </c>
      <c r="B88">
        <v>45.040999999999997</v>
      </c>
      <c r="C88">
        <f>A88+1</f>
        <v>2.4786999999999999</v>
      </c>
      <c r="D88">
        <f t="shared" si="102"/>
        <v>1.4786999999999999</v>
      </c>
      <c r="E88">
        <f t="shared" si="103"/>
        <v>147870</v>
      </c>
      <c r="F88">
        <f t="shared" si="104"/>
        <v>1103507462.6865671</v>
      </c>
      <c r="G88">
        <f>1.25*C88/1</f>
        <v>3.0983749999999999</v>
      </c>
      <c r="H88">
        <f t="shared" si="106"/>
        <v>1.96711082462992</v>
      </c>
      <c r="I88">
        <f t="shared" si="107"/>
        <v>7.506833333333333E-4</v>
      </c>
      <c r="J88">
        <f t="shared" si="108"/>
        <v>1.4661783854166665E-11</v>
      </c>
      <c r="K88" s="4">
        <f t="shared" si="169"/>
        <v>0.14409044462467613</v>
      </c>
      <c r="L88">
        <f t="shared" si="109"/>
        <v>1.4409044462467612E-7</v>
      </c>
      <c r="M88">
        <f t="shared" si="110"/>
        <v>0.85590955537532387</v>
      </c>
      <c r="N88">
        <f t="shared" si="111"/>
        <v>8.5590955537532387E-7</v>
      </c>
      <c r="O88">
        <f t="shared" si="112"/>
        <v>472.2512908707057</v>
      </c>
      <c r="P88">
        <f t="shared" si="113"/>
        <v>8.0841542563741566E-4</v>
      </c>
      <c r="Q88">
        <f t="shared" si="114"/>
        <v>9.8633483044602589E-15</v>
      </c>
      <c r="R88">
        <f t="shared" si="115"/>
        <v>4.9322650372439126E-18</v>
      </c>
      <c r="S88">
        <f t="shared" si="116"/>
        <v>2.03178824475459E-12</v>
      </c>
      <c r="T88">
        <f t="shared" si="117"/>
        <v>1.0982639160835621E-15</v>
      </c>
      <c r="U88">
        <f t="shared" si="118"/>
        <v>8.401210412384392E-13</v>
      </c>
      <c r="V88">
        <f t="shared" si="119"/>
        <v>1.3072686698390381E-3</v>
      </c>
      <c r="W88">
        <f t="shared" si="120"/>
        <v>2.4184470392022206</v>
      </c>
      <c r="X88">
        <f t="shared" si="121"/>
        <v>6.3706125139588847</v>
      </c>
      <c r="Y88">
        <f t="shared" si="122"/>
        <v>4.0054610250560859E-5</v>
      </c>
      <c r="Z88">
        <f t="shared" si="123"/>
        <v>0.76539417803074439</v>
      </c>
      <c r="AA88">
        <f t="shared" si="124"/>
        <v>1.8327229817708331E-11</v>
      </c>
      <c r="AC88">
        <f t="shared" si="125"/>
        <v>0.90020205107530626</v>
      </c>
      <c r="AD88">
        <f t="shared" si="126"/>
        <v>6.4804767222763111</v>
      </c>
      <c r="AE88">
        <f t="shared" si="127"/>
        <v>2.9656379113446421</v>
      </c>
      <c r="AF88">
        <f t="shared" si="128"/>
        <v>3.4958826212832319E-4</v>
      </c>
      <c r="AG88">
        <f t="shared" si="129"/>
        <v>0.65510819060515579</v>
      </c>
      <c r="AH88">
        <f t="shared" si="130"/>
        <v>7.4337733900850333E-5</v>
      </c>
      <c r="AI88">
        <f t="shared" si="131"/>
        <v>20.904261437114442</v>
      </c>
      <c r="AJ88">
        <f t="shared" si="132"/>
        <v>399454.64204775199</v>
      </c>
      <c r="AK88">
        <f t="shared" si="133"/>
        <v>43846.662169531046</v>
      </c>
      <c r="AL88">
        <f t="shared" si="134"/>
        <v>12102.014909592486</v>
      </c>
      <c r="AM88">
        <f t="shared" si="135"/>
        <v>0.52536431788650839</v>
      </c>
      <c r="AN88">
        <f t="shared" si="136"/>
        <v>6.6428814488235925E+22</v>
      </c>
      <c r="AO88">
        <f t="shared" si="137"/>
        <v>3.5287173046994609E+143</v>
      </c>
      <c r="AP88">
        <f t="shared" si="138"/>
        <v>108375981385.89674</v>
      </c>
      <c r="AQ88">
        <f t="shared" si="139"/>
        <v>1.1165921223819681E+75</v>
      </c>
      <c r="AR88">
        <f t="shared" si="140"/>
        <v>2.3267363022813732</v>
      </c>
      <c r="AS88">
        <f t="shared" si="141"/>
        <v>8.4299698327797365</v>
      </c>
      <c r="AT88">
        <f t="shared" si="142"/>
        <v>102019.62060371524</v>
      </c>
      <c r="AU88">
        <f t="shared" si="142"/>
        <v>102019.62060371524</v>
      </c>
      <c r="AW88">
        <f t="shared" si="143"/>
        <v>1.1035074626865671</v>
      </c>
      <c r="AX88">
        <f t="shared" si="144"/>
        <v>0.76134045226653158</v>
      </c>
      <c r="AY88">
        <f t="shared" si="145"/>
        <v>4.2775274509578937E-2</v>
      </c>
      <c r="AZ88">
        <f t="shared" si="145"/>
        <v>-0.11842109424530417</v>
      </c>
      <c r="BA88">
        <f t="shared" si="146"/>
        <v>0.68992777847917253</v>
      </c>
      <c r="BC88">
        <f t="shared" si="147"/>
        <v>380.67022613326577</v>
      </c>
      <c r="BJ88">
        <f t="shared" si="148"/>
        <v>1.597927902799346E-14</v>
      </c>
      <c r="BK88">
        <f t="shared" si="149"/>
        <v>0.12640917303737675</v>
      </c>
      <c r="BL88" s="2">
        <f t="shared" si="150"/>
        <v>0.87729046410152189</v>
      </c>
      <c r="BM88" s="4">
        <f t="shared" si="170"/>
        <v>0.14409044462467613</v>
      </c>
      <c r="BN88">
        <f t="shared" si="151"/>
        <v>-0.84136481852238421</v>
      </c>
      <c r="BO88">
        <f t="shared" si="152"/>
        <v>-0.89822140979598453</v>
      </c>
      <c r="BP88">
        <f t="shared" si="153"/>
        <v>0.87359082696262325</v>
      </c>
      <c r="BQ88">
        <f t="shared" si="154"/>
        <v>8.7359082696262325E-7</v>
      </c>
      <c r="BR88">
        <f t="shared" si="155"/>
        <v>0.45667015067589062</v>
      </c>
      <c r="BS88">
        <f t="shared" si="156"/>
        <v>4.3564102280213673E-14</v>
      </c>
      <c r="BT88">
        <f t="shared" si="157"/>
        <v>4.4141325146760307E-2</v>
      </c>
      <c r="BU88">
        <f t="shared" si="158"/>
        <v>-1.3551546332204183</v>
      </c>
      <c r="BV88">
        <f t="shared" si="159"/>
        <v>5.1698800728743866</v>
      </c>
      <c r="BW88">
        <f t="shared" si="160"/>
        <v>-6.0586919348733472</v>
      </c>
      <c r="BY88">
        <f t="shared" si="161"/>
        <v>12.270953589847815</v>
      </c>
      <c r="CC88">
        <f t="shared" si="171"/>
        <v>1.4171097995191549E-11</v>
      </c>
      <c r="CD88">
        <f t="shared" si="162"/>
        <v>8.5026587971149299E-7</v>
      </c>
      <c r="CE88">
        <f t="shared" si="163"/>
        <v>43.533613041228442</v>
      </c>
      <c r="CF88">
        <f t="shared" si="164"/>
        <v>1.6388247126146103</v>
      </c>
      <c r="CG88">
        <f t="shared" si="172"/>
        <v>1.6536080241536975</v>
      </c>
      <c r="CH88">
        <f t="shared" si="173"/>
        <v>7.2555341145017144E-4</v>
      </c>
      <c r="CI88">
        <f t="shared" si="165"/>
        <v>43.53320468701029</v>
      </c>
      <c r="CJ88">
        <f t="shared" si="166"/>
        <v>1.638820638824199</v>
      </c>
      <c r="CK88">
        <f t="shared" si="167"/>
        <v>-1656.3082680932926</v>
      </c>
      <c r="CN88">
        <f t="shared" si="168"/>
        <v>17.563082680932926</v>
      </c>
    </row>
    <row r="89" spans="1:92" x14ac:dyDescent="0.2">
      <c r="A89">
        <v>1.4955000000000001</v>
      </c>
      <c r="B89">
        <v>46.177</v>
      </c>
      <c r="C89">
        <f>A89+1</f>
        <v>2.4954999999999998</v>
      </c>
      <c r="D89">
        <f t="shared" si="102"/>
        <v>1.4954999999999998</v>
      </c>
      <c r="E89">
        <f t="shared" si="103"/>
        <v>149549.99999999997</v>
      </c>
      <c r="F89">
        <f t="shared" si="104"/>
        <v>1116044776.1194026</v>
      </c>
      <c r="G89">
        <f>1.25*C89/1</f>
        <v>3.1193749999999998</v>
      </c>
      <c r="H89">
        <f t="shared" si="106"/>
        <v>1.9766107705447107</v>
      </c>
      <c r="I89">
        <f t="shared" si="107"/>
        <v>7.6961666666666663E-4</v>
      </c>
      <c r="J89">
        <f t="shared" si="108"/>
        <v>1.5031575520833332E-11</v>
      </c>
      <c r="K89" s="4">
        <f t="shared" si="169"/>
        <v>0.14257739099295308</v>
      </c>
      <c r="L89">
        <f t="shared" si="109"/>
        <v>1.4257739099295307E-7</v>
      </c>
      <c r="M89">
        <f t="shared" si="110"/>
        <v>0.85742260900704692</v>
      </c>
      <c r="N89">
        <f t="shared" si="111"/>
        <v>8.5742260900704689E-7</v>
      </c>
      <c r="O89">
        <f t="shared" si="112"/>
        <v>478.46101185449186</v>
      </c>
      <c r="P89">
        <f t="shared" si="113"/>
        <v>8.204932425329134E-4</v>
      </c>
      <c r="Q89">
        <f t="shared" si="114"/>
        <v>9.6628199931621697E-15</v>
      </c>
      <c r="R89">
        <f t="shared" si="115"/>
        <v>4.8920566013705499E-18</v>
      </c>
      <c r="S89">
        <f t="shared" si="116"/>
        <v>2.0283171274438732E-12</v>
      </c>
      <c r="T89">
        <f t="shared" si="117"/>
        <v>1.0963876364561476E-15</v>
      </c>
      <c r="U89">
        <f t="shared" si="118"/>
        <v>8.3197689125696597E-13</v>
      </c>
      <c r="V89">
        <f t="shared" si="119"/>
        <v>1.317810203597969E-3</v>
      </c>
      <c r="W89">
        <f t="shared" si="120"/>
        <v>2.4379488766562427</v>
      </c>
      <c r="X89">
        <f t="shared" si="121"/>
        <v>6.50825811201197</v>
      </c>
      <c r="Y89">
        <f t="shared" si="122"/>
        <v>3.9953608069867565E-5</v>
      </c>
      <c r="Z89">
        <f t="shared" si="123"/>
        <v>0.78331381955258006</v>
      </c>
      <c r="AA89">
        <f t="shared" si="124"/>
        <v>1.8789469401041664E-11</v>
      </c>
      <c r="AC89">
        <f t="shared" si="125"/>
        <v>0.9025680696327405</v>
      </c>
      <c r="AD89">
        <f t="shared" si="126"/>
        <v>6.6265072604806825</v>
      </c>
      <c r="AE89">
        <f t="shared" si="127"/>
        <v>3.0258227647171991</v>
      </c>
      <c r="AF89">
        <f t="shared" si="128"/>
        <v>3.489910237736721E-4</v>
      </c>
      <c r="AG89">
        <f t="shared" si="129"/>
        <v>0.67163097883204814</v>
      </c>
      <c r="AH89">
        <f t="shared" si="130"/>
        <v>7.4210734940378543E-5</v>
      </c>
      <c r="AI89">
        <f t="shared" si="131"/>
        <v>20.426040752273483</v>
      </c>
      <c r="AJ89">
        <f t="shared" si="132"/>
        <v>400464.45797887654</v>
      </c>
      <c r="AK89">
        <f t="shared" si="133"/>
        <v>44815.573201985593</v>
      </c>
      <c r="AL89">
        <f t="shared" si="134"/>
        <v>12091.189230482869</v>
      </c>
      <c r="AM89">
        <f t="shared" si="135"/>
        <v>0.51942163059543112</v>
      </c>
      <c r="AN89">
        <f t="shared" si="136"/>
        <v>6.665147061604033E+22</v>
      </c>
      <c r="AO89">
        <f t="shared" si="137"/>
        <v>3.6741844106442312E+143</v>
      </c>
      <c r="AP89">
        <f t="shared" si="138"/>
        <v>91599602286.01268</v>
      </c>
      <c r="AQ89">
        <f t="shared" si="139"/>
        <v>7.7105332222949695E+74</v>
      </c>
      <c r="AR89">
        <f t="shared" si="140"/>
        <v>2.3086420915212789</v>
      </c>
      <c r="AS89">
        <f t="shared" si="141"/>
        <v>8.5569017800927369</v>
      </c>
      <c r="AT89">
        <f t="shared" si="142"/>
        <v>103463.118649757</v>
      </c>
      <c r="AU89">
        <f t="shared" si="142"/>
        <v>103463.11864975699</v>
      </c>
      <c r="AW89">
        <f t="shared" si="143"/>
        <v>1.1160447761194026</v>
      </c>
      <c r="AX89">
        <f t="shared" si="144"/>
        <v>0.77211282574445506</v>
      </c>
      <c r="AY89">
        <f t="shared" si="145"/>
        <v>4.7681619002529166E-2</v>
      </c>
      <c r="AZ89">
        <f t="shared" si="145"/>
        <v>-0.11231923331970184</v>
      </c>
      <c r="BA89">
        <f t="shared" si="146"/>
        <v>0.69182961317122715</v>
      </c>
      <c r="BC89">
        <f t="shared" si="147"/>
        <v>386.05641287222761</v>
      </c>
      <c r="BJ89">
        <f t="shared" si="148"/>
        <v>1.5729420911527971E-14</v>
      </c>
      <c r="BK89">
        <f t="shared" si="149"/>
        <v>0.12541698812971061</v>
      </c>
      <c r="BL89" s="2">
        <f t="shared" si="150"/>
        <v>0.87964148632730543</v>
      </c>
      <c r="BM89" s="4">
        <f t="shared" si="170"/>
        <v>0.14257739099295308</v>
      </c>
      <c r="BN89">
        <f t="shared" si="151"/>
        <v>-0.84594933665438476</v>
      </c>
      <c r="BO89">
        <f t="shared" si="152"/>
        <v>-0.9016436329527352</v>
      </c>
      <c r="BP89">
        <f t="shared" si="153"/>
        <v>0.87458301187028942</v>
      </c>
      <c r="BQ89">
        <f t="shared" si="154"/>
        <v>8.7458301187028935E-7</v>
      </c>
      <c r="BR89">
        <f t="shared" si="155"/>
        <v>0.45770807031337163</v>
      </c>
      <c r="BS89">
        <f t="shared" si="156"/>
        <v>4.3762352245400511E-14</v>
      </c>
      <c r="BT89">
        <f t="shared" si="157"/>
        <v>4.4342201917211305E-2</v>
      </c>
      <c r="BU89">
        <f t="shared" si="158"/>
        <v>-1.353182744763459</v>
      </c>
      <c r="BV89">
        <f t="shared" si="159"/>
        <v>5.1747864173673372</v>
      </c>
      <c r="BW89">
        <f t="shared" si="160"/>
        <v>-6.058198962759108</v>
      </c>
      <c r="BY89">
        <f t="shared" si="161"/>
        <v>12.03585136726946</v>
      </c>
      <c r="CC89">
        <f t="shared" si="171"/>
        <v>1.4397322541383585E-11</v>
      </c>
      <c r="CD89">
        <f t="shared" si="162"/>
        <v>8.6383935248301505E-7</v>
      </c>
      <c r="CE89">
        <f t="shared" si="163"/>
        <v>44.228574847130368</v>
      </c>
      <c r="CF89">
        <f t="shared" si="164"/>
        <v>1.64570294556452</v>
      </c>
      <c r="CG89">
        <f t="shared" si="172"/>
        <v>1.6644257145108399</v>
      </c>
      <c r="CH89">
        <f t="shared" si="173"/>
        <v>7.3713599956713239E-4</v>
      </c>
      <c r="CI89">
        <f t="shared" si="165"/>
        <v>44.228159974027946</v>
      </c>
      <c r="CJ89">
        <f t="shared" si="166"/>
        <v>1.6456988717741083</v>
      </c>
      <c r="CK89">
        <f t="shared" si="167"/>
        <v>-1672.3331936337554</v>
      </c>
      <c r="CN89">
        <f t="shared" si="168"/>
        <v>17.723331936337555</v>
      </c>
    </row>
    <row r="90" spans="1:92" x14ac:dyDescent="0.2">
      <c r="BK90" s="4" t="s">
        <v>89</v>
      </c>
      <c r="BL90" s="2">
        <f>AVERAGE(BL76:BL89)</f>
        <v>0.86049982410566528</v>
      </c>
      <c r="BX90" s="4" t="s">
        <v>89</v>
      </c>
      <c r="BY90">
        <f>AVERAGE(BY76:BY89)</f>
        <v>13.950017589433477</v>
      </c>
    </row>
    <row r="91" spans="1:92" x14ac:dyDescent="0.2">
      <c r="A91" s="4" t="s">
        <v>90</v>
      </c>
      <c r="BK91" s="4" t="s">
        <v>91</v>
      </c>
      <c r="BL91" s="2">
        <f>_xlfn.VAR.S(BL76:BL89)</f>
        <v>1.8446847578675155E-4</v>
      </c>
      <c r="BX91" s="4" t="s">
        <v>91</v>
      </c>
      <c r="BY91">
        <f>_xlfn.VAR.S(BY76:BY89)</f>
        <v>1.844684757867513</v>
      </c>
    </row>
    <row r="92" spans="1:92" x14ac:dyDescent="0.2">
      <c r="A92" t="s">
        <v>3</v>
      </c>
      <c r="B92" t="s">
        <v>4</v>
      </c>
      <c r="C92" t="s">
        <v>25</v>
      </c>
      <c r="D92" t="s">
        <v>26</v>
      </c>
      <c r="E92" t="s">
        <v>27</v>
      </c>
      <c r="F92" s="5" t="s">
        <v>28</v>
      </c>
      <c r="G92" t="s">
        <v>29</v>
      </c>
      <c r="H92" t="s">
        <v>30</v>
      </c>
      <c r="I92" t="s">
        <v>31</v>
      </c>
      <c r="J92" t="s">
        <v>32</v>
      </c>
      <c r="BK92" s="4" t="s">
        <v>92</v>
      </c>
      <c r="BL92">
        <f>BL91^0.5</f>
        <v>1.3581917235307817E-2</v>
      </c>
      <c r="BX92" s="4" t="s">
        <v>92</v>
      </c>
      <c r="BY92">
        <f>BY91^0.5</f>
        <v>1.3581917235307808</v>
      </c>
    </row>
    <row r="93" spans="1:92" x14ac:dyDescent="0.2">
      <c r="A93">
        <v>1.2342</v>
      </c>
      <c r="B93">
        <v>67.415000000000006</v>
      </c>
      <c r="C93">
        <f t="shared" ref="C93:C106" si="174">A93+1</f>
        <v>2.2342</v>
      </c>
      <c r="D93">
        <f t="shared" ref="D93:D106" si="175">C93-1</f>
        <v>1.2342</v>
      </c>
      <c r="E93">
        <f t="shared" ref="E93:E106" si="176">D93*100000</f>
        <v>123420</v>
      </c>
      <c r="F93">
        <f t="shared" ref="F93:F106" si="177">E93/(0.000134)</f>
        <v>921044776.119403</v>
      </c>
      <c r="G93">
        <f t="shared" ref="G93:G106" si="178">1.25*C93/1</f>
        <v>2.7927499999999998</v>
      </c>
      <c r="H93">
        <f t="shared" ref="H93:H106" si="179">(((((C93+1)*100000)/2)*28.02)/(8.314*298))/1000</f>
        <v>1.8288526831914471</v>
      </c>
      <c r="I93">
        <f t="shared" ref="I93:I106" si="180">B93/60000</f>
        <v>1.1235833333333334E-3</v>
      </c>
      <c r="J93">
        <f t="shared" ref="J93:J106" si="181">I93/51200000</f>
        <v>2.1944986979166668E-11</v>
      </c>
      <c r="BK93" s="4" t="s">
        <v>93</v>
      </c>
      <c r="BL93">
        <f>BL92*100</f>
        <v>1.3581917235307817</v>
      </c>
    </row>
    <row r="94" spans="1:92" x14ac:dyDescent="0.2">
      <c r="A94">
        <v>1.2555000000000001</v>
      </c>
      <c r="B94">
        <v>68.488</v>
      </c>
      <c r="C94">
        <f t="shared" si="174"/>
        <v>2.2555000000000001</v>
      </c>
      <c r="D94">
        <f t="shared" si="175"/>
        <v>1.2555000000000001</v>
      </c>
      <c r="E94">
        <f t="shared" si="176"/>
        <v>125550</v>
      </c>
      <c r="F94">
        <f t="shared" si="177"/>
        <v>936940298.50746262</v>
      </c>
      <c r="G94">
        <f t="shared" si="178"/>
        <v>2.819375</v>
      </c>
      <c r="H94">
        <f t="shared" si="179"/>
        <v>1.840897257476271</v>
      </c>
      <c r="I94">
        <f t="shared" si="180"/>
        <v>1.1414666666666666E-3</v>
      </c>
      <c r="J94">
        <f t="shared" si="181"/>
        <v>2.2294270833333331E-11</v>
      </c>
    </row>
    <row r="95" spans="1:92" x14ac:dyDescent="0.2">
      <c r="A95">
        <v>1.2722</v>
      </c>
      <c r="B95">
        <v>69.978999999999999</v>
      </c>
      <c r="C95">
        <f t="shared" si="174"/>
        <v>2.2721999999999998</v>
      </c>
      <c r="D95">
        <f t="shared" si="175"/>
        <v>1.2721999999999998</v>
      </c>
      <c r="E95">
        <f t="shared" si="176"/>
        <v>127219.99999999997</v>
      </c>
      <c r="F95">
        <f t="shared" si="177"/>
        <v>949402985.07462656</v>
      </c>
      <c r="G95">
        <f t="shared" si="178"/>
        <v>2.8402499999999997</v>
      </c>
      <c r="H95">
        <f t="shared" si="179"/>
        <v>1.8503406560939499</v>
      </c>
      <c r="I95">
        <f t="shared" si="180"/>
        <v>1.1663166666666667E-3</v>
      </c>
      <c r="J95">
        <f t="shared" si="181"/>
        <v>2.2779622395833333E-11</v>
      </c>
    </row>
    <row r="96" spans="1:92" x14ac:dyDescent="0.2">
      <c r="A96">
        <v>1.292</v>
      </c>
      <c r="B96">
        <v>71.337000000000003</v>
      </c>
      <c r="C96">
        <f t="shared" si="174"/>
        <v>2.2919999999999998</v>
      </c>
      <c r="D96">
        <f t="shared" si="175"/>
        <v>1.2919999999999998</v>
      </c>
      <c r="E96">
        <f t="shared" si="176"/>
        <v>129199.99999999999</v>
      </c>
      <c r="F96">
        <f t="shared" si="177"/>
        <v>964179104.47761178</v>
      </c>
      <c r="G96">
        <f t="shared" si="178"/>
        <v>2.8649999999999998</v>
      </c>
      <c r="H96">
        <f t="shared" si="179"/>
        <v>1.8615370209220963</v>
      </c>
      <c r="I96">
        <f t="shared" si="180"/>
        <v>1.18895E-3</v>
      </c>
      <c r="J96">
        <f t="shared" si="181"/>
        <v>2.3221679687500001E-11</v>
      </c>
    </row>
    <row r="97" spans="1:79" x14ac:dyDescent="0.2">
      <c r="A97">
        <v>1.3113999999999999</v>
      </c>
      <c r="B97">
        <v>72.914000000000001</v>
      </c>
      <c r="C97">
        <f t="shared" si="174"/>
        <v>2.3113999999999999</v>
      </c>
      <c r="D97">
        <f t="shared" si="175"/>
        <v>1.3113999999999999</v>
      </c>
      <c r="E97">
        <f t="shared" si="176"/>
        <v>131140</v>
      </c>
      <c r="F97">
        <f t="shared" si="177"/>
        <v>978656716.41791046</v>
      </c>
      <c r="G97">
        <f t="shared" si="178"/>
        <v>2.8892499999999997</v>
      </c>
      <c r="H97">
        <f t="shared" si="179"/>
        <v>1.8725071965617952</v>
      </c>
      <c r="I97">
        <f t="shared" si="180"/>
        <v>1.2152333333333334E-3</v>
      </c>
      <c r="J97">
        <f t="shared" si="181"/>
        <v>2.3735026041666669E-11</v>
      </c>
    </row>
    <row r="98" spans="1:79" x14ac:dyDescent="0.2">
      <c r="A98">
        <v>1.3324</v>
      </c>
      <c r="B98">
        <v>74.209999999999994</v>
      </c>
      <c r="C98">
        <f t="shared" si="174"/>
        <v>2.3323999999999998</v>
      </c>
      <c r="D98">
        <f t="shared" si="175"/>
        <v>1.3323999999999998</v>
      </c>
      <c r="E98">
        <f t="shared" si="176"/>
        <v>133239.99999999997</v>
      </c>
      <c r="F98">
        <f t="shared" si="177"/>
        <v>994328358.20895493</v>
      </c>
      <c r="G98">
        <f t="shared" si="178"/>
        <v>2.9154999999999998</v>
      </c>
      <c r="H98">
        <f t="shared" si="179"/>
        <v>1.8843821289552836</v>
      </c>
      <c r="I98">
        <f t="shared" si="180"/>
        <v>1.2368333333333333E-3</v>
      </c>
      <c r="J98">
        <f t="shared" si="181"/>
        <v>2.4156901041666666E-11</v>
      </c>
    </row>
    <row r="99" spans="1:79" x14ac:dyDescent="0.2">
      <c r="A99">
        <v>1.3512999999999999</v>
      </c>
      <c r="B99">
        <v>75.769000000000005</v>
      </c>
      <c r="C99">
        <f t="shared" si="174"/>
        <v>2.3513000000000002</v>
      </c>
      <c r="D99">
        <f t="shared" si="175"/>
        <v>1.3513000000000002</v>
      </c>
      <c r="E99">
        <f t="shared" si="176"/>
        <v>135130.00000000003</v>
      </c>
      <c r="F99">
        <f t="shared" si="177"/>
        <v>1008432835.8208957</v>
      </c>
      <c r="G99">
        <f t="shared" si="178"/>
        <v>2.9391250000000002</v>
      </c>
      <c r="H99">
        <f t="shared" si="179"/>
        <v>1.895069568109423</v>
      </c>
      <c r="I99">
        <f t="shared" si="180"/>
        <v>1.2628166666666667E-3</v>
      </c>
      <c r="J99">
        <f t="shared" si="181"/>
        <v>2.4664388020833334E-11</v>
      </c>
    </row>
    <row r="100" spans="1:79" x14ac:dyDescent="0.2">
      <c r="A100">
        <v>1.3752</v>
      </c>
      <c r="B100">
        <v>77.006</v>
      </c>
      <c r="C100">
        <f t="shared" si="174"/>
        <v>2.3752</v>
      </c>
      <c r="D100">
        <f t="shared" si="175"/>
        <v>1.3752</v>
      </c>
      <c r="E100">
        <f t="shared" si="176"/>
        <v>137520</v>
      </c>
      <c r="F100">
        <f t="shared" si="177"/>
        <v>1026268656.7164179</v>
      </c>
      <c r="G100">
        <f t="shared" si="178"/>
        <v>2.9689999999999999</v>
      </c>
      <c r="H100">
        <f t="shared" si="179"/>
        <v>1.9085843721191553</v>
      </c>
      <c r="I100">
        <f t="shared" si="180"/>
        <v>1.2834333333333334E-3</v>
      </c>
      <c r="J100">
        <f t="shared" si="181"/>
        <v>2.5067057291666667E-11</v>
      </c>
    </row>
    <row r="101" spans="1:79" x14ac:dyDescent="0.2">
      <c r="A101">
        <v>1.3912</v>
      </c>
      <c r="B101">
        <v>78.424000000000007</v>
      </c>
      <c r="C101">
        <f t="shared" si="174"/>
        <v>2.3912</v>
      </c>
      <c r="D101">
        <f t="shared" si="175"/>
        <v>1.3912</v>
      </c>
      <c r="E101">
        <f t="shared" si="176"/>
        <v>139120</v>
      </c>
      <c r="F101">
        <f t="shared" si="177"/>
        <v>1038208955.2238805</v>
      </c>
      <c r="G101">
        <f t="shared" si="178"/>
        <v>2.9889999999999999</v>
      </c>
      <c r="H101">
        <f t="shared" si="179"/>
        <v>1.9176319396570514</v>
      </c>
      <c r="I101">
        <f t="shared" si="180"/>
        <v>1.3070666666666667E-3</v>
      </c>
      <c r="J101">
        <f t="shared" si="181"/>
        <v>2.5528645833333335E-11</v>
      </c>
    </row>
    <row r="102" spans="1:79" x14ac:dyDescent="0.2">
      <c r="A102">
        <v>1.4136</v>
      </c>
      <c r="B102">
        <v>79.900000000000006</v>
      </c>
      <c r="C102">
        <f t="shared" si="174"/>
        <v>2.4135999999999997</v>
      </c>
      <c r="D102">
        <f t="shared" si="175"/>
        <v>1.4135999999999997</v>
      </c>
      <c r="E102">
        <f t="shared" si="176"/>
        <v>141359.99999999997</v>
      </c>
      <c r="F102">
        <f t="shared" si="177"/>
        <v>1054925373.1343281</v>
      </c>
      <c r="G102">
        <f t="shared" si="178"/>
        <v>3.0169999999999995</v>
      </c>
      <c r="H102">
        <f t="shared" si="179"/>
        <v>1.9302985342101056</v>
      </c>
      <c r="I102">
        <f t="shared" si="180"/>
        <v>1.3316666666666668E-3</v>
      </c>
      <c r="J102">
        <f t="shared" si="181"/>
        <v>2.6009114583333334E-11</v>
      </c>
    </row>
    <row r="103" spans="1:79" x14ac:dyDescent="0.2">
      <c r="A103">
        <v>1.4311</v>
      </c>
      <c r="B103">
        <v>81.25</v>
      </c>
      <c r="C103">
        <f t="shared" si="174"/>
        <v>2.4310999999999998</v>
      </c>
      <c r="D103">
        <f t="shared" si="175"/>
        <v>1.4310999999999998</v>
      </c>
      <c r="E103">
        <f t="shared" si="176"/>
        <v>143109.99999999997</v>
      </c>
      <c r="F103">
        <f t="shared" si="177"/>
        <v>1067985074.6268654</v>
      </c>
      <c r="G103">
        <f t="shared" si="178"/>
        <v>3.038875</v>
      </c>
      <c r="H103">
        <f t="shared" si="179"/>
        <v>1.9401943112046793</v>
      </c>
      <c r="I103">
        <f t="shared" si="180"/>
        <v>1.3541666666666667E-3</v>
      </c>
      <c r="J103">
        <f t="shared" si="181"/>
        <v>2.6448567708333334E-11</v>
      </c>
    </row>
    <row r="104" spans="1:79" x14ac:dyDescent="0.2">
      <c r="A104">
        <v>1.4521999999999999</v>
      </c>
      <c r="B104">
        <v>82.677999999999997</v>
      </c>
      <c r="C104">
        <f t="shared" si="174"/>
        <v>2.4521999999999999</v>
      </c>
      <c r="D104">
        <f t="shared" si="175"/>
        <v>1.4521999999999999</v>
      </c>
      <c r="E104">
        <f t="shared" si="176"/>
        <v>145220</v>
      </c>
      <c r="F104">
        <f t="shared" si="177"/>
        <v>1083731343.283582</v>
      </c>
      <c r="G104">
        <f t="shared" si="178"/>
        <v>3.0652499999999998</v>
      </c>
      <c r="H104">
        <f t="shared" si="179"/>
        <v>1.9521257908952798</v>
      </c>
      <c r="I104">
        <f t="shared" si="180"/>
        <v>1.3779666666666665E-3</v>
      </c>
      <c r="J104">
        <f t="shared" si="181"/>
        <v>2.6913411458333331E-11</v>
      </c>
    </row>
    <row r="105" spans="1:79" x14ac:dyDescent="0.2">
      <c r="A105">
        <v>1.4738</v>
      </c>
      <c r="B105">
        <v>83.926000000000002</v>
      </c>
      <c r="C105">
        <f t="shared" si="174"/>
        <v>2.4737999999999998</v>
      </c>
      <c r="D105">
        <f t="shared" si="175"/>
        <v>1.4737999999999998</v>
      </c>
      <c r="E105">
        <f t="shared" si="176"/>
        <v>147379.99999999997</v>
      </c>
      <c r="F105">
        <f t="shared" si="177"/>
        <v>1099850746.2686565</v>
      </c>
      <c r="G105">
        <f t="shared" si="178"/>
        <v>3.0922499999999999</v>
      </c>
      <c r="H105">
        <f t="shared" si="179"/>
        <v>1.9643400070714392</v>
      </c>
      <c r="I105">
        <f t="shared" si="180"/>
        <v>1.3987666666666666E-3</v>
      </c>
      <c r="J105">
        <f t="shared" si="181"/>
        <v>2.7319661458333333E-11</v>
      </c>
    </row>
    <row r="106" spans="1:79" x14ac:dyDescent="0.2">
      <c r="A106">
        <v>1.4912000000000001</v>
      </c>
      <c r="B106">
        <v>85.436999999999998</v>
      </c>
      <c r="C106">
        <f t="shared" si="174"/>
        <v>2.4912000000000001</v>
      </c>
      <c r="D106">
        <f t="shared" si="175"/>
        <v>1.4912000000000001</v>
      </c>
      <c r="E106">
        <f t="shared" si="176"/>
        <v>149120</v>
      </c>
      <c r="F106">
        <f t="shared" si="177"/>
        <v>1112835820.8955224</v>
      </c>
      <c r="G106">
        <f t="shared" si="178"/>
        <v>3.1139999999999999</v>
      </c>
      <c r="H106">
        <f t="shared" si="179"/>
        <v>1.9741792367689011</v>
      </c>
      <c r="I106">
        <f t="shared" si="180"/>
        <v>1.42395E-3</v>
      </c>
      <c r="J106">
        <f t="shared" si="181"/>
        <v>2.78115234375E-11</v>
      </c>
    </row>
    <row r="108" spans="1:79" x14ac:dyDescent="0.2">
      <c r="A108" s="7" t="s">
        <v>99</v>
      </c>
    </row>
    <row r="109" spans="1:79" x14ac:dyDescent="0.2">
      <c r="A109" s="4" t="s">
        <v>20</v>
      </c>
      <c r="K109" s="8" t="s">
        <v>21</v>
      </c>
      <c r="L109" s="8"/>
      <c r="M109" s="8"/>
      <c r="X109" t="s">
        <v>22</v>
      </c>
      <c r="BM109" s="2"/>
      <c r="BN109" s="9" t="s">
        <v>24</v>
      </c>
      <c r="BS109" s="9" t="s">
        <v>100</v>
      </c>
      <c r="BV109" s="2"/>
      <c r="BW109" s="2"/>
      <c r="BX109" s="2"/>
      <c r="BY109" s="2"/>
      <c r="BZ109" s="2"/>
      <c r="CA109" s="2"/>
    </row>
    <row r="110" spans="1:79" x14ac:dyDescent="0.2">
      <c r="A110" t="s">
        <v>16</v>
      </c>
      <c r="B110" t="s">
        <v>17</v>
      </c>
      <c r="C110" t="s">
        <v>25</v>
      </c>
      <c r="D110" t="s">
        <v>26</v>
      </c>
      <c r="E110" t="s">
        <v>27</v>
      </c>
      <c r="F110" s="5" t="s">
        <v>28</v>
      </c>
      <c r="G110" t="s">
        <v>29</v>
      </c>
      <c r="H110" t="s">
        <v>30</v>
      </c>
      <c r="I110" t="s">
        <v>31</v>
      </c>
      <c r="J110" t="s">
        <v>32</v>
      </c>
      <c r="K110" s="4" t="s">
        <v>33</v>
      </c>
      <c r="L110" t="s">
        <v>34</v>
      </c>
      <c r="M110" t="s">
        <v>35</v>
      </c>
      <c r="N110" t="s">
        <v>36</v>
      </c>
      <c r="O110" t="s">
        <v>37</v>
      </c>
      <c r="P110" s="10" t="s">
        <v>38</v>
      </c>
      <c r="Q110" s="10" t="s">
        <v>39</v>
      </c>
      <c r="R110" s="10" t="s">
        <v>40</v>
      </c>
      <c r="S110" s="10" t="s">
        <v>41</v>
      </c>
      <c r="T110" s="10" t="s">
        <v>42</v>
      </c>
      <c r="U110" s="5" t="s">
        <v>43</v>
      </c>
      <c r="V110" s="10" t="s">
        <v>44</v>
      </c>
      <c r="W110" s="10" t="s">
        <v>45</v>
      </c>
      <c r="X110" s="11" t="s">
        <v>46</v>
      </c>
      <c r="Y110" s="11" t="s">
        <v>47</v>
      </c>
      <c r="Z110" s="11" t="s">
        <v>48</v>
      </c>
      <c r="AA110" s="11" t="s">
        <v>49</v>
      </c>
      <c r="AB110" s="12"/>
      <c r="AC110" s="13" t="s">
        <v>50</v>
      </c>
      <c r="AD110" s="13" t="s">
        <v>51</v>
      </c>
      <c r="AE110" s="12" t="s">
        <v>101</v>
      </c>
      <c r="AF110" s="12" t="s">
        <v>56</v>
      </c>
      <c r="AG110" s="12" t="s">
        <v>58</v>
      </c>
      <c r="AI110" s="14" t="s">
        <v>102</v>
      </c>
      <c r="AJ110" s="14" t="s">
        <v>103</v>
      </c>
      <c r="AK110" s="12" t="s">
        <v>104</v>
      </c>
      <c r="AL110" s="12" t="s">
        <v>105</v>
      </c>
      <c r="AM110" s="15" t="s">
        <v>106</v>
      </c>
      <c r="AN110" s="15" t="s">
        <v>107</v>
      </c>
      <c r="AO110" s="12" t="s">
        <v>108</v>
      </c>
      <c r="AP110" s="12" t="s">
        <v>109</v>
      </c>
      <c r="AQ110" s="5" t="s">
        <v>72</v>
      </c>
      <c r="AV110" s="5" t="s">
        <v>74</v>
      </c>
      <c r="AW110" s="5" t="s">
        <v>75</v>
      </c>
      <c r="AX110" s="5" t="s">
        <v>76</v>
      </c>
      <c r="AY110" s="4" t="s">
        <v>77</v>
      </c>
      <c r="AZ110" s="5" t="s">
        <v>110</v>
      </c>
      <c r="BA110" s="5" t="s">
        <v>78</v>
      </c>
      <c r="BB110" s="5" t="s">
        <v>79</v>
      </c>
      <c r="BC110" s="5" t="s">
        <v>80</v>
      </c>
      <c r="BD110" s="5" t="s">
        <v>81</v>
      </c>
      <c r="BE110" s="5" t="s">
        <v>82</v>
      </c>
      <c r="BF110" s="5" t="s">
        <v>83</v>
      </c>
      <c r="BG110" s="5" t="s">
        <v>84</v>
      </c>
      <c r="BH110" s="5" t="s">
        <v>12</v>
      </c>
      <c r="BI110" s="5" t="s">
        <v>73</v>
      </c>
      <c r="BJ110" s="5" t="s">
        <v>86</v>
      </c>
      <c r="BL110" t="s">
        <v>87</v>
      </c>
      <c r="BM110" s="2"/>
      <c r="BN110" t="s">
        <v>88</v>
      </c>
      <c r="BO110" t="s">
        <v>111</v>
      </c>
      <c r="BP110" t="s">
        <v>112</v>
      </c>
      <c r="BQ110" t="s">
        <v>113</v>
      </c>
      <c r="BR110" t="s">
        <v>114</v>
      </c>
      <c r="BS110" t="s">
        <v>115</v>
      </c>
      <c r="BT110" t="s">
        <v>116</v>
      </c>
      <c r="BU110" t="s">
        <v>113</v>
      </c>
      <c r="BV110" s="2"/>
      <c r="BW110" t="s">
        <v>117</v>
      </c>
      <c r="BX110" s="2"/>
      <c r="BY110" s="2"/>
      <c r="BZ110" s="2"/>
      <c r="CA110" t="s">
        <v>118</v>
      </c>
    </row>
    <row r="111" spans="1:79" x14ac:dyDescent="0.2">
      <c r="A111" s="4">
        <v>1.2330000000000001</v>
      </c>
      <c r="B111" s="4">
        <v>33.200000000000003</v>
      </c>
      <c r="C111">
        <f t="shared" ref="C111:C121" si="182">A111+1</f>
        <v>2.2330000000000001</v>
      </c>
      <c r="D111">
        <f t="shared" ref="D111:D124" si="183">C111-1</f>
        <v>1.2330000000000001</v>
      </c>
      <c r="E111">
        <f t="shared" ref="E111:E124" si="184">D111*100000</f>
        <v>123300.00000000001</v>
      </c>
      <c r="F111">
        <f t="shared" ref="F111:F124" si="185">E111/(0.000134)</f>
        <v>920149253.73134339</v>
      </c>
      <c r="G111">
        <f t="shared" ref="G111:G121" si="186">1.25*C111/1</f>
        <v>2.7912500000000002</v>
      </c>
      <c r="H111">
        <f t="shared" ref="H111:H124" si="187">(((((C111+1)*100000)/2)*28.02)/(8.314*298))/1000</f>
        <v>1.8281741156261049</v>
      </c>
      <c r="I111">
        <f t="shared" ref="I111:I124" si="188">B111/60000</f>
        <v>5.5333333333333341E-4</v>
      </c>
      <c r="J111">
        <f t="shared" ref="J111:J124" si="189">I111/51200000</f>
        <v>1.0807291666666668E-11</v>
      </c>
      <c r="K111" s="4">
        <f>1-(((J111/J128)^0.25)*1)</f>
        <v>0.16228674703594959</v>
      </c>
      <c r="L111">
        <f t="shared" ref="L111:L124" si="190">K111*10^-6</f>
        <v>1.6228674703594957E-7</v>
      </c>
      <c r="M111">
        <f t="shared" ref="M111:M121" si="191">1-K111</f>
        <v>0.83771325296405041</v>
      </c>
      <c r="N111">
        <f t="shared" ref="N111:N124" si="192">M111*10^-6</f>
        <v>8.3771325296405038E-7</v>
      </c>
      <c r="O111">
        <f t="shared" ref="O111:O121" si="193">F111*(N111/2)</f>
        <v>385.41061227786355</v>
      </c>
      <c r="P111">
        <f t="shared" ref="P111:P124" si="194">(((O111*N111)+(0.5*(N111^2)*(18130+F111))))</f>
        <v>6.4573351696238577E-4</v>
      </c>
      <c r="Q111">
        <f t="shared" ref="Q111:Q124" si="195">(((0.25*(((1*10^-6)^2)-(N111^2)))-(0.5*(N111^2)*(LN(1/M111)))))</f>
        <v>1.2425191138359505E-14</v>
      </c>
      <c r="R111">
        <f t="shared" ref="R111:R124" si="196">(0.0625*(18130+F111)*((((1*10^-6)^2)-(N111^2))^2))</f>
        <v>5.1152687670800098E-18</v>
      </c>
      <c r="S111">
        <f t="shared" ref="S111:S124" si="197">((2*PI()*1850)/(0.0174))*((P111*Q111)-R111)</f>
        <v>1.9427223205339486E-12</v>
      </c>
      <c r="T111">
        <f t="shared" ref="T111:T124" si="198">S111/1850</f>
        <v>1.0501201732615939E-15</v>
      </c>
      <c r="U111">
        <f t="shared" ref="U111:U124" si="199">(PI()*((0.000001)^2))-(PI()*(N111^2))</f>
        <v>9.3693761567992429E-13</v>
      </c>
      <c r="V111">
        <f t="shared" ref="V111:V124" si="200">T111/U111</f>
        <v>1.1208005268307372E-3</v>
      </c>
      <c r="W111">
        <f t="shared" ref="W111:W124" si="201">(T111*1850)/U111</f>
        <v>2.0734809746368636</v>
      </c>
      <c r="X111">
        <f t="shared" ref="X111:X124" si="202">(J111)/(PI()*(N111^2))</f>
        <v>4.9020329624504706</v>
      </c>
      <c r="Y111">
        <f t="shared" ref="Y111:Y124" si="203">(2*1850*V111*L111)/(0.0174)</f>
        <v>3.8677986484453663E-5</v>
      </c>
      <c r="Z111">
        <f t="shared" ref="Z111:Z124" si="204">(1.25*X111*2*N111)/(0.00001781)</f>
        <v>0.57643149622562939</v>
      </c>
      <c r="AA111">
        <f t="shared" ref="AA111:AA124" si="205">J111*1.25</f>
        <v>1.3509114583333335E-11</v>
      </c>
      <c r="AC111">
        <f t="shared" ref="AC111:AC124" si="206">AA111/(AA111+S111)</f>
        <v>0.87427240316989607</v>
      </c>
      <c r="AD111">
        <f t="shared" ref="AD111:AD124" si="207">(AA111+S111)/(PI()*(0.000001)^2)</f>
        <v>4.9184724462004912</v>
      </c>
      <c r="AE111">
        <f t="shared" ref="AE111:AE124" si="208">J111+T111</f>
        <v>1.080834178683993E-11</v>
      </c>
      <c r="AF111">
        <f t="shared" ref="AF111:AF124" si="209">16/Z111</f>
        <v>27.756984316029129</v>
      </c>
      <c r="AG111">
        <f t="shared" ref="AG111:AG124" si="210">((((0.000134)/(0.000002))*4*AF111*((AD111*AC111)^2))/(2*1.25))*(2/(1+C111))</f>
        <v>34036.538156852475</v>
      </c>
      <c r="AI111" s="16">
        <f t="shared" ref="AI111:AI124" si="211">J111/AE111</f>
        <v>0.99990284169450117</v>
      </c>
      <c r="AJ111" s="16">
        <f t="shared" ref="AJ111:AJ124" si="212">T111/AE111</f>
        <v>9.7158305498832768E-5</v>
      </c>
      <c r="AK111">
        <f>1/M23</f>
        <v>2.0285979845487931</v>
      </c>
      <c r="AL111">
        <f t="shared" ref="AL111:AL124" si="213">1/AJ111</f>
        <v>10292.480862709301</v>
      </c>
      <c r="AM111">
        <f t="shared" ref="AM111:AM124" si="214">AL111^0.5</f>
        <v>101.45186475718079</v>
      </c>
      <c r="AN111">
        <f t="shared" ref="AN111:AN124" si="215">AK111^0.5</f>
        <v>1.4242885889273962</v>
      </c>
      <c r="AO111">
        <f t="shared" ref="AO111:AO124" si="216">((0.0174*V111)/(0.00001781*X111))^0.5</f>
        <v>0.47262720224408278</v>
      </c>
      <c r="AP111">
        <f t="shared" ref="AP111:AP124" si="217">16/Z111</f>
        <v>27.756984316029129</v>
      </c>
      <c r="AQ111">
        <f t="shared" ref="AQ111:AQ124" si="218">(AG111/0.000134)*(AN111^2)*(0.000002/4)</f>
        <v>257.63601755973514</v>
      </c>
      <c r="AV111">
        <f t="shared" ref="AV111:AV124" si="219">((AD111*(1-AC111))*0.000002*0.0174)/(2*1850*AQ111)</f>
        <v>2.2575210043746892E-14</v>
      </c>
      <c r="AW111">
        <f t="shared" ref="AW111:AW124" si="220">(AV111^0.5)*10^6</f>
        <v>0.15025049099336379</v>
      </c>
      <c r="AX111" s="2">
        <f t="shared" ref="AX111:AX124" si="221">AW111/K111</f>
        <v>0.92583340129481106</v>
      </c>
      <c r="AY111" s="4">
        <f>1-(((J111/J128)^0.25)*1)</f>
        <v>0.16228674703594959</v>
      </c>
      <c r="AZ111">
        <f t="shared" ref="AZ111:AZ124" si="222">LOG(AC111)</f>
        <v>-5.8353230110050641E-2</v>
      </c>
      <c r="BA111">
        <f t="shared" ref="BA111:BA124" si="223">LOG(AY111)</f>
        <v>-0.78971694489444277</v>
      </c>
      <c r="BB111">
        <f t="shared" ref="BB111:BB124" si="224">LOG(AW111)</f>
        <v>-0.82318410012149479</v>
      </c>
      <c r="BC111">
        <f t="shared" ref="BC111:BC124" si="225">1-AW111</f>
        <v>0.84974950900663626</v>
      </c>
      <c r="BD111">
        <f t="shared" ref="BD111:BD124" si="226">BC111*10^-6</f>
        <v>8.497495090066362E-7</v>
      </c>
      <c r="BE111">
        <f t="shared" ref="BE111:BE124" si="227">(51200000*PI()*(BD111^2))/((PI()*((0.0185)^2))/4)</f>
        <v>0.43208415458313382</v>
      </c>
      <c r="BF111">
        <f t="shared" ref="BF111:BF124" si="228">(BE111*(BD111^2))/8</f>
        <v>3.8999604047035768E-14</v>
      </c>
      <c r="BG111">
        <f t="shared" ref="BG111:BG124" si="229">BF111/(0.0000000000009869233)</f>
        <v>3.951634746797017E-2</v>
      </c>
      <c r="BH111">
        <f t="shared" ref="BH111:BH124" si="230">LOG(BG111)</f>
        <v>-1.40322320446431</v>
      </c>
      <c r="BI111">
        <f t="shared" ref="BI111:BI124" si="231">LOG(E111)</f>
        <v>5.0909630765957319</v>
      </c>
      <c r="BJ111">
        <f t="shared" ref="BJ111:BJ124" si="232">LOG(BD111)</f>
        <v>-6.0707090776843202</v>
      </c>
      <c r="BL111">
        <f t="shared" ref="BL111:BL124" si="233">((K111-AW111)/K111)*100</f>
        <v>7.4166598705188989</v>
      </c>
      <c r="BM111" s="2"/>
      <c r="BN111">
        <f t="shared" ref="BN111:BN124" si="234">(((BD111^4)*PI())/(8*0.00001781*0.000134))*E111</f>
        <v>1.057835003778414E-11</v>
      </c>
      <c r="BO111">
        <f t="shared" ref="BO111:BO124" si="235">BN111*60000</f>
        <v>6.3470100226704839E-7</v>
      </c>
      <c r="BP111">
        <f t="shared" ref="BP111:BP124" si="236">BO111*51200000</f>
        <v>32.496691316072877</v>
      </c>
      <c r="BQ111">
        <f t="shared" ref="BQ111:BQ124" si="237">LOG(BP111)</f>
        <v>1.5118391450920636</v>
      </c>
      <c r="BR111">
        <f t="shared" ref="BR111:BR124" si="238">LOG(B111)</f>
        <v>1.5211380837040362</v>
      </c>
      <c r="BS111">
        <f t="shared" ref="BS111:BS124" si="239">((BF111*0.0002688)/(0.00001781*0.000134))*E111</f>
        <v>5.4160644150739903E-4</v>
      </c>
      <c r="BT111">
        <f t="shared" ref="BT111:BT124" si="240">BS111*60000</f>
        <v>32.496386490443939</v>
      </c>
      <c r="BU111">
        <f t="shared" ref="BU111:BU124" si="241">LOG(BT111)</f>
        <v>1.5118350713016522</v>
      </c>
      <c r="BV111" s="2"/>
      <c r="BW111" s="2">
        <f t="shared" ref="BW111:BW124" si="242">((B111-BP111)/(B111))*100</f>
        <v>2.1183996503829103</v>
      </c>
      <c r="BX111" s="2"/>
      <c r="BY111" s="2"/>
      <c r="BZ111" s="2"/>
      <c r="CA111" s="2">
        <f t="shared" ref="CA111:CA124" si="243">BP111/B111</f>
        <v>0.97881600349617093</v>
      </c>
    </row>
    <row r="112" spans="1:79" x14ac:dyDescent="0.2">
      <c r="A112">
        <v>1.2522</v>
      </c>
      <c r="B112">
        <v>34.661999999999999</v>
      </c>
      <c r="C112">
        <f t="shared" si="182"/>
        <v>2.2522000000000002</v>
      </c>
      <c r="D112">
        <f t="shared" si="183"/>
        <v>1.2522000000000002</v>
      </c>
      <c r="E112">
        <f t="shared" si="184"/>
        <v>125220.00000000001</v>
      </c>
      <c r="F112">
        <f t="shared" si="185"/>
        <v>934477611.94029856</v>
      </c>
      <c r="G112">
        <f t="shared" si="186"/>
        <v>2.8152500000000003</v>
      </c>
      <c r="H112">
        <f t="shared" si="187"/>
        <v>1.8390311966715802</v>
      </c>
      <c r="I112">
        <f t="shared" si="188"/>
        <v>5.777E-4</v>
      </c>
      <c r="J112">
        <f t="shared" si="189"/>
        <v>1.1283203125E-11</v>
      </c>
      <c r="K112" s="4">
        <f t="shared" ref="K112:K124" si="244">1-(((J112/J129)^0.25)*1)</f>
        <v>0.15654914371009165</v>
      </c>
      <c r="L112">
        <f t="shared" si="190"/>
        <v>1.5654914371009165E-7</v>
      </c>
      <c r="M112">
        <f t="shared" si="191"/>
        <v>0.84345085628990835</v>
      </c>
      <c r="N112">
        <f t="shared" si="192"/>
        <v>8.4345085628990834E-7</v>
      </c>
      <c r="O112">
        <f t="shared" si="193"/>
        <v>394.09297098739677</v>
      </c>
      <c r="P112">
        <f t="shared" si="194"/>
        <v>6.6480255660003791E-4</v>
      </c>
      <c r="Q112">
        <f t="shared" si="195"/>
        <v>1.1587647703943543E-14</v>
      </c>
      <c r="R112">
        <f t="shared" si="196"/>
        <v>4.8643169608582632E-18</v>
      </c>
      <c r="S112">
        <f t="shared" si="197"/>
        <v>1.896685861015488E-12</v>
      </c>
      <c r="T112">
        <f t="shared" si="198"/>
        <v>1.0252356005489124E-15</v>
      </c>
      <c r="U112">
        <f t="shared" si="199"/>
        <v>9.0663427543431525E-13</v>
      </c>
      <c r="V112">
        <f t="shared" si="200"/>
        <v>1.1308149584988746E-3</v>
      </c>
      <c r="W112">
        <f t="shared" si="201"/>
        <v>2.092007673222918</v>
      </c>
      <c r="X112">
        <f t="shared" si="202"/>
        <v>5.0485070484006433</v>
      </c>
      <c r="Y112">
        <f t="shared" si="203"/>
        <v>3.7643909181378057E-5</v>
      </c>
      <c r="Z112">
        <f t="shared" si="204"/>
        <v>0.59772144763604163</v>
      </c>
      <c r="AA112">
        <f t="shared" si="205"/>
        <v>1.410400390625E-11</v>
      </c>
      <c r="AC112">
        <f t="shared" si="206"/>
        <v>0.88146224390302452</v>
      </c>
      <c r="AD112">
        <f t="shared" si="207"/>
        <v>5.0931777386804216</v>
      </c>
      <c r="AE112">
        <f t="shared" si="208"/>
        <v>1.1284228360600549E-11</v>
      </c>
      <c r="AF112">
        <f t="shared" si="209"/>
        <v>26.768321704498305</v>
      </c>
      <c r="AG112">
        <f t="shared" si="210"/>
        <v>35567.535393114616</v>
      </c>
      <c r="AI112" s="16">
        <f t="shared" si="211"/>
        <v>0.99990914437675438</v>
      </c>
      <c r="AJ112" s="16">
        <f t="shared" si="212"/>
        <v>9.0855623245677489E-5</v>
      </c>
      <c r="AK112">
        <f t="shared" ref="AK112:AK124" si="245">1/M24</f>
        <v>1.970687893124847</v>
      </c>
      <c r="AL112">
        <f t="shared" si="213"/>
        <v>11006.473394563121</v>
      </c>
      <c r="AM112">
        <f t="shared" si="214"/>
        <v>104.91174097575124</v>
      </c>
      <c r="AN112">
        <f t="shared" si="215"/>
        <v>1.4038119151527555</v>
      </c>
      <c r="AO112">
        <f t="shared" si="216"/>
        <v>0.4677964840233777</v>
      </c>
      <c r="AP112">
        <f t="shared" si="217"/>
        <v>26.768321704498305</v>
      </c>
      <c r="AQ112">
        <f t="shared" si="218"/>
        <v>261.53922159515105</v>
      </c>
      <c r="AV112">
        <f t="shared" si="219"/>
        <v>2.1711319934253415E-14</v>
      </c>
      <c r="AW112">
        <f t="shared" si="220"/>
        <v>0.14734761597750204</v>
      </c>
      <c r="AX112" s="2">
        <f t="shared" si="221"/>
        <v>0.94122275271189204</v>
      </c>
      <c r="AY112" s="4">
        <f t="shared" ref="AY112:AY124" si="246">1-(((J112/J129)^0.25)*1)</f>
        <v>0.15654914371009165</v>
      </c>
      <c r="AZ112">
        <f t="shared" si="222"/>
        <v>-5.4796285311052378E-2</v>
      </c>
      <c r="BA112">
        <f t="shared" si="223"/>
        <v>-0.80534930353731926</v>
      </c>
      <c r="BB112">
        <f t="shared" si="224"/>
        <v>-0.83165688645940017</v>
      </c>
      <c r="BC112">
        <f t="shared" si="225"/>
        <v>0.85265238402249799</v>
      </c>
      <c r="BD112">
        <f t="shared" si="226"/>
        <v>8.526523840224979E-7</v>
      </c>
      <c r="BE112">
        <f t="shared" si="227"/>
        <v>0.43504132890620961</v>
      </c>
      <c r="BF112">
        <f t="shared" si="228"/>
        <v>3.9535255631335799E-14</v>
      </c>
      <c r="BG112">
        <f t="shared" si="229"/>
        <v>4.0059096417457966E-2</v>
      </c>
      <c r="BH112">
        <f t="shared" si="230"/>
        <v>-1.3972988509819755</v>
      </c>
      <c r="BI112">
        <f t="shared" si="231"/>
        <v>5.0976736994490981</v>
      </c>
      <c r="BJ112">
        <f t="shared" si="232"/>
        <v>-6.0692279893137364</v>
      </c>
      <c r="BL112">
        <f t="shared" si="233"/>
        <v>5.8777247288108008</v>
      </c>
      <c r="BM112" s="2"/>
      <c r="BN112">
        <f t="shared" si="234"/>
        <v>1.0890627656969626E-11</v>
      </c>
      <c r="BO112">
        <f t="shared" si="235"/>
        <v>6.5343765941817761E-7</v>
      </c>
      <c r="BP112">
        <f t="shared" si="236"/>
        <v>33.456008162210694</v>
      </c>
      <c r="BQ112">
        <f t="shared" si="237"/>
        <v>1.5244741214277642</v>
      </c>
      <c r="BR112">
        <f t="shared" si="238"/>
        <v>1.5398536179250564</v>
      </c>
      <c r="BS112">
        <f t="shared" si="239"/>
        <v>5.5759490563321687E-4</v>
      </c>
      <c r="BT112">
        <f t="shared" si="240"/>
        <v>33.455694337993009</v>
      </c>
      <c r="BU112">
        <f t="shared" si="241"/>
        <v>1.5244700476373527</v>
      </c>
      <c r="BV112" s="2"/>
      <c r="BW112" s="2">
        <f t="shared" si="242"/>
        <v>3.4792909751004144</v>
      </c>
      <c r="BX112" s="2"/>
      <c r="BY112" s="2"/>
      <c r="BZ112" s="2"/>
      <c r="CA112" s="2">
        <f t="shared" si="243"/>
        <v>0.96520709024899587</v>
      </c>
    </row>
    <row r="113" spans="1:79" x14ac:dyDescent="0.2">
      <c r="A113">
        <v>1.2733000000000001</v>
      </c>
      <c r="B113">
        <v>35.588999999999999</v>
      </c>
      <c r="C113">
        <f t="shared" si="182"/>
        <v>2.2732999999999999</v>
      </c>
      <c r="D113">
        <f t="shared" si="183"/>
        <v>1.2732999999999999</v>
      </c>
      <c r="E113">
        <f t="shared" si="184"/>
        <v>127329.99999999999</v>
      </c>
      <c r="F113">
        <f t="shared" si="185"/>
        <v>950223880.59701478</v>
      </c>
      <c r="G113">
        <f t="shared" si="186"/>
        <v>2.8416249999999996</v>
      </c>
      <c r="H113">
        <f t="shared" si="187"/>
        <v>1.8509626763621803</v>
      </c>
      <c r="I113">
        <f t="shared" si="188"/>
        <v>5.9314999999999997E-4</v>
      </c>
      <c r="J113">
        <f t="shared" si="189"/>
        <v>1.15849609375E-11</v>
      </c>
      <c r="K113" s="4">
        <f t="shared" si="244"/>
        <v>0.15552457981892842</v>
      </c>
      <c r="L113">
        <f t="shared" si="190"/>
        <v>1.5552457981892841E-7</v>
      </c>
      <c r="M113">
        <f t="shared" si="191"/>
        <v>0.84447542018107158</v>
      </c>
      <c r="N113">
        <f t="shared" si="192"/>
        <v>8.4447542018107151E-7</v>
      </c>
      <c r="O113">
        <f t="shared" si="193"/>
        <v>401.22035541662621</v>
      </c>
      <c r="P113">
        <f t="shared" si="194"/>
        <v>6.7764792105394391E-4</v>
      </c>
      <c r="Q113">
        <f t="shared" si="195"/>
        <v>1.1440955453979806E-14</v>
      </c>
      <c r="R113">
        <f t="shared" si="196"/>
        <v>4.8871769271693246E-18</v>
      </c>
      <c r="S113">
        <f t="shared" si="197"/>
        <v>1.914443624212985E-12</v>
      </c>
      <c r="T113">
        <f t="shared" si="198"/>
        <v>1.0348343914664783E-15</v>
      </c>
      <c r="U113">
        <f t="shared" si="199"/>
        <v>9.0120124181242145E-13</v>
      </c>
      <c r="V113">
        <f t="shared" si="200"/>
        <v>1.1482833616444036E-3</v>
      </c>
      <c r="W113">
        <f t="shared" si="201"/>
        <v>2.1243242190421467</v>
      </c>
      <c r="X113">
        <f t="shared" si="202"/>
        <v>5.1709540023228771</v>
      </c>
      <c r="Y113">
        <f t="shared" si="203"/>
        <v>3.7975245007552083E-5</v>
      </c>
      <c r="Z113">
        <f t="shared" si="204"/>
        <v>0.61296231805847901</v>
      </c>
      <c r="AA113">
        <f t="shared" si="205"/>
        <v>1.4481201171875E-11</v>
      </c>
      <c r="AC113">
        <f t="shared" si="206"/>
        <v>0.88323462431500266</v>
      </c>
      <c r="AD113">
        <f t="shared" si="207"/>
        <v>5.2188958289526264</v>
      </c>
      <c r="AE113">
        <f t="shared" si="208"/>
        <v>1.1585995771891467E-11</v>
      </c>
      <c r="AF113">
        <f t="shared" si="209"/>
        <v>26.10274649619414</v>
      </c>
      <c r="AG113">
        <f t="shared" si="210"/>
        <v>36327.424120625496</v>
      </c>
      <c r="AI113" s="16">
        <f t="shared" si="211"/>
        <v>0.99991068230889768</v>
      </c>
      <c r="AJ113" s="16">
        <f t="shared" si="212"/>
        <v>8.9317691102310564E-5</v>
      </c>
      <c r="AK113">
        <f t="shared" si="245"/>
        <v>1.9680099726643461</v>
      </c>
      <c r="AL113">
        <f t="shared" si="213"/>
        <v>11195.990264174337</v>
      </c>
      <c r="AM113">
        <f t="shared" si="214"/>
        <v>105.81110652561165</v>
      </c>
      <c r="AN113">
        <f t="shared" si="215"/>
        <v>1.4028577877548194</v>
      </c>
      <c r="AO113">
        <f t="shared" si="216"/>
        <v>0.46578110102915882</v>
      </c>
      <c r="AP113">
        <f t="shared" si="217"/>
        <v>26.10274649619414</v>
      </c>
      <c r="AQ113">
        <f t="shared" si="218"/>
        <v>266.7639289201428</v>
      </c>
      <c r="AV113">
        <f t="shared" si="219"/>
        <v>2.1485384194868068E-14</v>
      </c>
      <c r="AW113">
        <f t="shared" si="220"/>
        <v>0.14657893503115674</v>
      </c>
      <c r="AX113" s="2">
        <f t="shared" si="221"/>
        <v>0.94248082973002223</v>
      </c>
      <c r="AY113" s="4">
        <f t="shared" si="246"/>
        <v>0.15552457981892842</v>
      </c>
      <c r="AZ113">
        <f t="shared" si="222"/>
        <v>-5.3923914191189221E-2</v>
      </c>
      <c r="BA113">
        <f t="shared" si="223"/>
        <v>-0.80820096331798719</v>
      </c>
      <c r="BB113">
        <f t="shared" si="224"/>
        <v>-0.83392843799680294</v>
      </c>
      <c r="BC113">
        <f t="shared" si="225"/>
        <v>0.85342106496884329</v>
      </c>
      <c r="BD113">
        <f t="shared" si="226"/>
        <v>8.534210649688433E-7</v>
      </c>
      <c r="BE113">
        <f t="shared" si="227"/>
        <v>0.43582607712007942</v>
      </c>
      <c r="BF113">
        <f t="shared" si="228"/>
        <v>3.9678015417876313E-14</v>
      </c>
      <c r="BG113">
        <f t="shared" si="229"/>
        <v>4.0203747766291778E-2</v>
      </c>
      <c r="BH113">
        <f t="shared" si="230"/>
        <v>-1.3957334603893075</v>
      </c>
      <c r="BI113">
        <f t="shared" si="231"/>
        <v>5.1049307390777408</v>
      </c>
      <c r="BJ113">
        <f t="shared" si="232"/>
        <v>-6.0688366416655697</v>
      </c>
      <c r="BL113">
        <f t="shared" si="233"/>
        <v>5.7519170269977717</v>
      </c>
      <c r="BM113" s="2"/>
      <c r="BN113">
        <f t="shared" si="234"/>
        <v>1.1114126620558098E-11</v>
      </c>
      <c r="BO113">
        <f t="shared" si="235"/>
        <v>6.6684759723348589E-7</v>
      </c>
      <c r="BP113">
        <f t="shared" si="236"/>
        <v>34.142596978354476</v>
      </c>
      <c r="BQ113">
        <f t="shared" si="237"/>
        <v>1.5332965516490749</v>
      </c>
      <c r="BR113">
        <f t="shared" si="238"/>
        <v>1.5513157851214807</v>
      </c>
      <c r="BS113">
        <f t="shared" si="239"/>
        <v>5.6903794522988156E-4</v>
      </c>
      <c r="BT113">
        <f t="shared" si="240"/>
        <v>34.142276713792896</v>
      </c>
      <c r="BU113">
        <f t="shared" si="241"/>
        <v>1.5332924778586634</v>
      </c>
      <c r="BV113" s="2"/>
      <c r="BW113" s="2">
        <f t="shared" si="242"/>
        <v>4.0641856237756695</v>
      </c>
      <c r="BX113" s="2"/>
      <c r="BY113" s="2"/>
      <c r="BZ113" s="2"/>
      <c r="CA113" s="2">
        <f t="shared" si="243"/>
        <v>0.95935814376224327</v>
      </c>
    </row>
    <row r="114" spans="1:79" x14ac:dyDescent="0.2">
      <c r="A114">
        <v>1.2932999999999999</v>
      </c>
      <c r="B114">
        <v>36.122</v>
      </c>
      <c r="C114">
        <f t="shared" si="182"/>
        <v>2.2932999999999999</v>
      </c>
      <c r="D114">
        <f t="shared" si="183"/>
        <v>1.2932999999999999</v>
      </c>
      <c r="E114">
        <f t="shared" si="184"/>
        <v>129329.99999999999</v>
      </c>
      <c r="F114">
        <f t="shared" si="185"/>
        <v>965149253.73134315</v>
      </c>
      <c r="G114">
        <f t="shared" si="186"/>
        <v>2.866625</v>
      </c>
      <c r="H114">
        <f t="shared" si="187"/>
        <v>1.8622721357845502</v>
      </c>
      <c r="I114">
        <f t="shared" si="188"/>
        <v>6.0203333333333335E-4</v>
      </c>
      <c r="J114">
        <f t="shared" si="189"/>
        <v>1.1758463541666667E-11</v>
      </c>
      <c r="K114" s="4">
        <f t="shared" si="244"/>
        <v>0.15644338257309609</v>
      </c>
      <c r="L114">
        <f t="shared" si="190"/>
        <v>1.5644338257309609E-7</v>
      </c>
      <c r="M114">
        <f t="shared" si="191"/>
        <v>0.84355661742690391</v>
      </c>
      <c r="N114">
        <f t="shared" si="192"/>
        <v>8.4355661742690389E-7</v>
      </c>
      <c r="O114">
        <f t="shared" si="193"/>
        <v>407.07901989485623</v>
      </c>
      <c r="P114">
        <f t="shared" si="194"/>
        <v>6.8679485263903458E-4</v>
      </c>
      <c r="Q114">
        <f t="shared" si="195"/>
        <v>1.1572464984226265E-14</v>
      </c>
      <c r="R114">
        <f t="shared" si="196"/>
        <v>5.0177614335632939E-18</v>
      </c>
      <c r="S114">
        <f t="shared" si="197"/>
        <v>1.9574555006847095E-12</v>
      </c>
      <c r="T114">
        <f t="shared" si="198"/>
        <v>1.0580840544241673E-15</v>
      </c>
      <c r="U114">
        <f t="shared" si="199"/>
        <v>9.060737530117183E-13</v>
      </c>
      <c r="V114">
        <f t="shared" si="200"/>
        <v>1.1677681324585097E-3</v>
      </c>
      <c r="W114">
        <f t="shared" si="201"/>
        <v>2.160371045048243</v>
      </c>
      <c r="X114">
        <f t="shared" si="202"/>
        <v>5.2598363353698723</v>
      </c>
      <c r="Y114">
        <f t="shared" si="203"/>
        <v>3.8847787804634675E-5</v>
      </c>
      <c r="Z114">
        <f t="shared" si="204"/>
        <v>0.62282000944465621</v>
      </c>
      <c r="AA114">
        <f t="shared" si="205"/>
        <v>1.4698079427083336E-11</v>
      </c>
      <c r="AC114">
        <f t="shared" si="206"/>
        <v>0.88247417395035166</v>
      </c>
      <c r="AD114">
        <f t="shared" si="207"/>
        <v>5.3016214271879969</v>
      </c>
      <c r="AE114">
        <f t="shared" si="208"/>
        <v>1.1759521625721092E-11</v>
      </c>
      <c r="AF114">
        <f t="shared" si="209"/>
        <v>25.689604953871925</v>
      </c>
      <c r="AG114">
        <f t="shared" si="210"/>
        <v>36607.691864856009</v>
      </c>
      <c r="AI114" s="16">
        <f t="shared" si="211"/>
        <v>0.99991002320603661</v>
      </c>
      <c r="AJ114" s="16">
        <f t="shared" si="212"/>
        <v>8.9976793963273633E-5</v>
      </c>
      <c r="AK114">
        <f t="shared" si="245"/>
        <v>1.9768777674317666</v>
      </c>
      <c r="AL114">
        <f t="shared" si="213"/>
        <v>11113.976792818112</v>
      </c>
      <c r="AM114">
        <f t="shared" si="214"/>
        <v>105.42284758446867</v>
      </c>
      <c r="AN114">
        <f t="shared" si="215"/>
        <v>1.4060148532045338</v>
      </c>
      <c r="AO114">
        <f t="shared" si="216"/>
        <v>0.46573069146976465</v>
      </c>
      <c r="AP114">
        <f t="shared" si="217"/>
        <v>25.689604953871925</v>
      </c>
      <c r="AQ114">
        <f t="shared" si="218"/>
        <v>270.03332897248725</v>
      </c>
      <c r="AV114">
        <f t="shared" si="219"/>
        <v>2.1702120705606042E-14</v>
      </c>
      <c r="AW114">
        <f t="shared" si="220"/>
        <v>0.14731639659456119</v>
      </c>
      <c r="AX114" s="2">
        <f t="shared" si="221"/>
        <v>0.94165949477428079</v>
      </c>
      <c r="AY114" s="4">
        <f t="shared" si="246"/>
        <v>0.15644338257309609</v>
      </c>
      <c r="AZ114">
        <f t="shared" si="222"/>
        <v>-5.4297995600165419E-2</v>
      </c>
      <c r="BA114">
        <f t="shared" si="223"/>
        <v>-0.80564280243002806</v>
      </c>
      <c r="BB114">
        <f t="shared" si="224"/>
        <v>-0.83174891266695783</v>
      </c>
      <c r="BC114">
        <f t="shared" si="225"/>
        <v>0.85268360340543881</v>
      </c>
      <c r="BD114">
        <f t="shared" si="226"/>
        <v>8.5268360340543881E-7</v>
      </c>
      <c r="BE114">
        <f t="shared" si="227"/>
        <v>0.4350731870719528</v>
      </c>
      <c r="BF114">
        <f t="shared" si="228"/>
        <v>3.9541046193107251E-14</v>
      </c>
      <c r="BG114">
        <f t="shared" si="229"/>
        <v>4.0064963703975019E-2</v>
      </c>
      <c r="BH114">
        <f t="shared" si="230"/>
        <v>-1.3972352463628686</v>
      </c>
      <c r="BI114">
        <f t="shared" si="231"/>
        <v>5.1116992775735506</v>
      </c>
      <c r="BJ114">
        <f t="shared" si="232"/>
        <v>-6.0692120881589604</v>
      </c>
      <c r="BL114">
        <f t="shared" si="233"/>
        <v>5.8340505225719177</v>
      </c>
      <c r="BM114" s="2"/>
      <c r="BN114">
        <f t="shared" si="234"/>
        <v>1.1249729833106922E-11</v>
      </c>
      <c r="BO114">
        <f t="shared" si="235"/>
        <v>6.7498378998641535E-7</v>
      </c>
      <c r="BP114">
        <f t="shared" si="236"/>
        <v>34.559170047304463</v>
      </c>
      <c r="BQ114">
        <f t="shared" si="237"/>
        <v>1.5385633041713238</v>
      </c>
      <c r="BR114">
        <f t="shared" si="238"/>
        <v>1.5577717882892361</v>
      </c>
      <c r="BS114">
        <f t="shared" si="239"/>
        <v>5.7598076458670116E-4</v>
      </c>
      <c r="BT114">
        <f t="shared" si="240"/>
        <v>34.558845875202067</v>
      </c>
      <c r="BU114">
        <f t="shared" si="241"/>
        <v>1.5385592303809124</v>
      </c>
      <c r="BV114" s="2"/>
      <c r="BW114" s="2">
        <f t="shared" si="242"/>
        <v>4.3265321762237345</v>
      </c>
      <c r="BX114" s="2"/>
      <c r="BY114" s="2"/>
      <c r="BZ114" s="2"/>
      <c r="CA114" s="2">
        <f t="shared" si="243"/>
        <v>0.9567346782377627</v>
      </c>
    </row>
    <row r="115" spans="1:79" x14ac:dyDescent="0.2">
      <c r="A115">
        <v>1.3118000000000001</v>
      </c>
      <c r="B115">
        <v>37.381</v>
      </c>
      <c r="C115">
        <f t="shared" si="182"/>
        <v>2.3117999999999999</v>
      </c>
      <c r="D115">
        <f t="shared" si="183"/>
        <v>1.3117999999999999</v>
      </c>
      <c r="E115">
        <f t="shared" si="184"/>
        <v>131180</v>
      </c>
      <c r="F115">
        <f t="shared" si="185"/>
        <v>978955223.880597</v>
      </c>
      <c r="G115">
        <f t="shared" si="186"/>
        <v>2.8897499999999998</v>
      </c>
      <c r="H115">
        <f t="shared" si="187"/>
        <v>1.8727333857502424</v>
      </c>
      <c r="I115">
        <f t="shared" si="188"/>
        <v>6.2301666666666664E-4</v>
      </c>
      <c r="J115">
        <f t="shared" si="189"/>
        <v>1.2168294270833333E-11</v>
      </c>
      <c r="K115" s="4">
        <f t="shared" si="244"/>
        <v>0.15382537456480705</v>
      </c>
      <c r="L115">
        <f t="shared" si="190"/>
        <v>1.5382537456480704E-7</v>
      </c>
      <c r="M115">
        <f t="shared" si="191"/>
        <v>0.84617462543519295</v>
      </c>
      <c r="N115">
        <f t="shared" si="192"/>
        <v>8.4617462543519294E-7</v>
      </c>
      <c r="O115">
        <f t="shared" si="193"/>
        <v>414.18353494249482</v>
      </c>
      <c r="P115">
        <f t="shared" si="194"/>
        <v>7.0094968572699718E-4</v>
      </c>
      <c r="Q115">
        <f t="shared" si="195"/>
        <v>1.119959477835501E-14</v>
      </c>
      <c r="R115">
        <f t="shared" si="196"/>
        <v>4.9346051327581935E-18</v>
      </c>
      <c r="S115">
        <f t="shared" si="197"/>
        <v>1.9478352980693362E-12</v>
      </c>
      <c r="T115">
        <f t="shared" si="198"/>
        <v>1.0528839449023439E-15</v>
      </c>
      <c r="U115">
        <f t="shared" si="199"/>
        <v>8.9217619557577054E-13</v>
      </c>
      <c r="V115">
        <f t="shared" si="200"/>
        <v>1.1801300574073934E-3</v>
      </c>
      <c r="W115">
        <f t="shared" si="201"/>
        <v>2.1832406062036775</v>
      </c>
      <c r="X115">
        <f t="shared" si="202"/>
        <v>5.4095337604031517</v>
      </c>
      <c r="Y115">
        <f t="shared" si="203"/>
        <v>3.860204643843416E-5</v>
      </c>
      <c r="Z115">
        <f t="shared" si="204"/>
        <v>0.64253371750255017</v>
      </c>
      <c r="AA115">
        <f t="shared" si="205"/>
        <v>1.5210367838541667E-11</v>
      </c>
      <c r="AC115">
        <f t="shared" si="206"/>
        <v>0.88647789733219917</v>
      </c>
      <c r="AD115">
        <f t="shared" si="207"/>
        <v>5.4616256875330089</v>
      </c>
      <c r="AE115">
        <f t="shared" si="208"/>
        <v>1.2169347154778236E-11</v>
      </c>
      <c r="AF115">
        <f t="shared" si="209"/>
        <v>24.901416943829872</v>
      </c>
      <c r="AG115">
        <f t="shared" si="210"/>
        <v>37788.915446304127</v>
      </c>
      <c r="AI115" s="16">
        <f t="shared" si="211"/>
        <v>0.99991348065500052</v>
      </c>
      <c r="AJ115" s="16">
        <f t="shared" si="212"/>
        <v>8.6519344999450858E-5</v>
      </c>
      <c r="AK115">
        <f t="shared" si="245"/>
        <v>1.9511580762634178</v>
      </c>
      <c r="AL115">
        <f t="shared" si="213"/>
        <v>11558.108767540334</v>
      </c>
      <c r="AM115">
        <f t="shared" si="214"/>
        <v>107.50864508280408</v>
      </c>
      <c r="AN115">
        <f t="shared" si="215"/>
        <v>1.3968386006491293</v>
      </c>
      <c r="AO115">
        <f t="shared" si="216"/>
        <v>0.46166577783207036</v>
      </c>
      <c r="AP115">
        <f t="shared" si="217"/>
        <v>24.901416943829872</v>
      </c>
      <c r="AQ115">
        <f t="shared" si="218"/>
        <v>275.11995360556608</v>
      </c>
      <c r="AV115">
        <f t="shared" si="219"/>
        <v>2.1196189292614645E-14</v>
      </c>
      <c r="AW115">
        <f t="shared" si="220"/>
        <v>0.14558911117461582</v>
      </c>
      <c r="AX115" s="2">
        <f t="shared" si="221"/>
        <v>0.94645705616844589</v>
      </c>
      <c r="AY115" s="4">
        <f t="shared" si="246"/>
        <v>0.15382537456480705</v>
      </c>
      <c r="AZ115">
        <f t="shared" si="222"/>
        <v>-5.233208824843015E-2</v>
      </c>
      <c r="BA115">
        <f t="shared" si="223"/>
        <v>-0.81297201873152625</v>
      </c>
      <c r="BB115">
        <f t="shared" si="224"/>
        <v>-0.8368711053362865</v>
      </c>
      <c r="BC115">
        <f t="shared" si="225"/>
        <v>0.85441088882538418</v>
      </c>
      <c r="BD115">
        <f t="shared" si="226"/>
        <v>8.5441088882538419E-7</v>
      </c>
      <c r="BE115">
        <f t="shared" si="227"/>
        <v>0.43683763222791772</v>
      </c>
      <c r="BF115">
        <f t="shared" si="228"/>
        <v>3.9862415020423218E-14</v>
      </c>
      <c r="BG115">
        <f t="shared" si="229"/>
        <v>4.0390590657271151E-2</v>
      </c>
      <c r="BH115">
        <f t="shared" si="230"/>
        <v>-1.393719795819417</v>
      </c>
      <c r="BI115">
        <f t="shared" si="231"/>
        <v>5.1178676265660163</v>
      </c>
      <c r="BJ115">
        <f t="shared" si="232"/>
        <v>-6.0683332255230971</v>
      </c>
      <c r="BL115">
        <f t="shared" si="233"/>
        <v>5.35429438315541</v>
      </c>
      <c r="BM115" s="2"/>
      <c r="BN115">
        <f t="shared" si="234"/>
        <v>1.1503391281984225E-11</v>
      </c>
      <c r="BO115">
        <f t="shared" si="235"/>
        <v>6.9020347691905349E-7</v>
      </c>
      <c r="BP115">
        <f t="shared" si="236"/>
        <v>35.338418018255538</v>
      </c>
      <c r="BQ115">
        <f t="shared" si="237"/>
        <v>1.5482471037072414</v>
      </c>
      <c r="BR115">
        <f t="shared" si="238"/>
        <v>1.5726509152523591</v>
      </c>
      <c r="BS115">
        <f t="shared" si="239"/>
        <v>5.8896810894412265E-4</v>
      </c>
      <c r="BT115">
        <f t="shared" si="240"/>
        <v>35.33808653664736</v>
      </c>
      <c r="BU115">
        <f t="shared" si="241"/>
        <v>1.5482430299168299</v>
      </c>
      <c r="BV115" s="2"/>
      <c r="BW115" s="2">
        <f t="shared" si="242"/>
        <v>5.4642250922780606</v>
      </c>
      <c r="BX115" s="2"/>
      <c r="BY115" s="2"/>
      <c r="BZ115" s="2"/>
      <c r="CA115" s="2">
        <f t="shared" si="243"/>
        <v>0.94535774907721937</v>
      </c>
    </row>
    <row r="116" spans="1:79" x14ac:dyDescent="0.2">
      <c r="A116">
        <v>1.3318000000000001</v>
      </c>
      <c r="B116">
        <v>38.5</v>
      </c>
      <c r="C116">
        <f t="shared" si="182"/>
        <v>2.3318000000000003</v>
      </c>
      <c r="D116">
        <f t="shared" si="183"/>
        <v>1.3318000000000003</v>
      </c>
      <c r="E116">
        <f t="shared" si="184"/>
        <v>133180.00000000003</v>
      </c>
      <c r="F116">
        <f t="shared" si="185"/>
        <v>993880597.0149256</v>
      </c>
      <c r="G116">
        <f t="shared" si="186"/>
        <v>2.9147500000000006</v>
      </c>
      <c r="H116">
        <f t="shared" si="187"/>
        <v>1.8840428451726128</v>
      </c>
      <c r="I116">
        <f t="shared" si="188"/>
        <v>6.4166666666666669E-4</v>
      </c>
      <c r="J116">
        <f t="shared" si="189"/>
        <v>1.2532552083333334E-11</v>
      </c>
      <c r="K116" s="4">
        <f t="shared" si="244"/>
        <v>0.15130904341518736</v>
      </c>
      <c r="L116">
        <f t="shared" si="190"/>
        <v>1.5130904341518735E-7</v>
      </c>
      <c r="M116">
        <f t="shared" si="191"/>
        <v>0.84869095658481264</v>
      </c>
      <c r="N116">
        <f t="shared" si="192"/>
        <v>8.4869095658481255E-7</v>
      </c>
      <c r="O116">
        <f t="shared" si="193"/>
        <v>421.7487373058409</v>
      </c>
      <c r="P116">
        <f t="shared" si="194"/>
        <v>7.1587520791008199E-4</v>
      </c>
      <c r="Q116">
        <f t="shared" si="195"/>
        <v>1.0846586514795564E-14</v>
      </c>
      <c r="R116">
        <f t="shared" si="196"/>
        <v>4.8604956242308857E-18</v>
      </c>
      <c r="S116">
        <f t="shared" si="197"/>
        <v>1.9401925516412086E-12</v>
      </c>
      <c r="T116">
        <f t="shared" si="198"/>
        <v>1.0487527306168695E-15</v>
      </c>
      <c r="U116">
        <f t="shared" si="199"/>
        <v>8.7877779595461461E-13</v>
      </c>
      <c r="V116">
        <f t="shared" si="200"/>
        <v>1.1934219724766845E-3</v>
      </c>
      <c r="W116">
        <f t="shared" si="201"/>
        <v>2.2078306490818664</v>
      </c>
      <c r="X116">
        <f t="shared" si="202"/>
        <v>5.5384787849726456</v>
      </c>
      <c r="Y116">
        <f t="shared" si="203"/>
        <v>3.8398246383368894E-5</v>
      </c>
      <c r="Z116">
        <f t="shared" si="204"/>
        <v>0.65980584756360539</v>
      </c>
      <c r="AA116">
        <f t="shared" si="205"/>
        <v>1.5665690104166666E-11</v>
      </c>
      <c r="AC116">
        <f t="shared" si="206"/>
        <v>0.88979862074673244</v>
      </c>
      <c r="AD116">
        <f t="shared" si="207"/>
        <v>5.6041265043353796</v>
      </c>
      <c r="AE116">
        <f t="shared" si="208"/>
        <v>1.2533600836063951E-11</v>
      </c>
      <c r="AF116">
        <f t="shared" si="209"/>
        <v>24.249557743511204</v>
      </c>
      <c r="AG116">
        <f t="shared" si="210"/>
        <v>38801.543024202299</v>
      </c>
      <c r="AI116" s="16">
        <f t="shared" si="211"/>
        <v>0.99991632470633673</v>
      </c>
      <c r="AJ116" s="16">
        <f t="shared" si="212"/>
        <v>8.3675293663350745E-5</v>
      </c>
      <c r="AK116">
        <f t="shared" si="245"/>
        <v>1.9266644703240325</v>
      </c>
      <c r="AL116">
        <f t="shared" si="213"/>
        <v>11950.958953586485</v>
      </c>
      <c r="AM116">
        <f t="shared" si="214"/>
        <v>109.32044160899866</v>
      </c>
      <c r="AN116">
        <f t="shared" si="215"/>
        <v>1.3880433964123862</v>
      </c>
      <c r="AO116">
        <f t="shared" si="216"/>
        <v>0.45882220839991161</v>
      </c>
      <c r="AP116">
        <f t="shared" si="217"/>
        <v>24.249557743511204</v>
      </c>
      <c r="AQ116">
        <f t="shared" si="218"/>
        <v>278.94609827790998</v>
      </c>
      <c r="AV116">
        <f t="shared" si="219"/>
        <v>2.0823426246812475E-14</v>
      </c>
      <c r="AW116">
        <f t="shared" si="220"/>
        <v>0.14430324406198383</v>
      </c>
      <c r="AX116" s="2">
        <f t="shared" si="221"/>
        <v>0.9536987400417315</v>
      </c>
      <c r="AY116" s="4">
        <f t="shared" si="246"/>
        <v>0.15130904341518736</v>
      </c>
      <c r="AZ116">
        <f t="shared" si="222"/>
        <v>-5.0708271775822732E-2</v>
      </c>
      <c r="BA116">
        <f t="shared" si="223"/>
        <v>-0.82013511435657649</v>
      </c>
      <c r="BB116">
        <f t="shared" si="224"/>
        <v>-0.84072390548043507</v>
      </c>
      <c r="BC116">
        <f t="shared" si="225"/>
        <v>0.8556967559380162</v>
      </c>
      <c r="BD116">
        <f t="shared" si="226"/>
        <v>8.5569675593801614E-7</v>
      </c>
      <c r="BE116">
        <f t="shared" si="227"/>
        <v>0.43815348116160291</v>
      </c>
      <c r="BF116">
        <f t="shared" si="228"/>
        <v>4.01029250505018E-14</v>
      </c>
      <c r="BG116">
        <f t="shared" si="229"/>
        <v>4.0634287437029605E-2</v>
      </c>
      <c r="BH116">
        <f t="shared" si="230"/>
        <v>-1.3911073516335426</v>
      </c>
      <c r="BI116">
        <f t="shared" si="231"/>
        <v>5.1244390105565261</v>
      </c>
      <c r="BJ116">
        <f t="shared" si="232"/>
        <v>-6.0676801144766284</v>
      </c>
      <c r="BL116">
        <f t="shared" si="233"/>
        <v>4.6301259958268535</v>
      </c>
      <c r="BM116" s="2"/>
      <c r="BN116">
        <f t="shared" si="234"/>
        <v>1.1749238521833228E-11</v>
      </c>
      <c r="BO116">
        <f t="shared" si="235"/>
        <v>7.0495431130999372E-7</v>
      </c>
      <c r="BP116">
        <f t="shared" si="236"/>
        <v>36.09366073907168</v>
      </c>
      <c r="BQ116">
        <f t="shared" si="237"/>
        <v>1.5574309318836255</v>
      </c>
      <c r="BR116">
        <f t="shared" si="238"/>
        <v>1.5854607295085006</v>
      </c>
      <c r="BS116">
        <f t="shared" si="239"/>
        <v>6.0155536955219812E-4</v>
      </c>
      <c r="BT116">
        <f t="shared" si="240"/>
        <v>36.093322173131888</v>
      </c>
      <c r="BU116">
        <f t="shared" si="241"/>
        <v>1.5574268580932138</v>
      </c>
      <c r="BV116" s="2"/>
      <c r="BW116" s="2">
        <f t="shared" si="242"/>
        <v>6.2502318465670639</v>
      </c>
      <c r="BX116" s="2"/>
      <c r="BY116" s="2"/>
      <c r="BZ116" s="2"/>
      <c r="CA116" s="2">
        <f t="shared" si="243"/>
        <v>0.93749768153432933</v>
      </c>
    </row>
    <row r="117" spans="1:79" x14ac:dyDescent="0.2">
      <c r="A117">
        <v>1.3521000000000001</v>
      </c>
      <c r="B117">
        <v>39.545999999999999</v>
      </c>
      <c r="C117">
        <f t="shared" si="182"/>
        <v>2.3521000000000001</v>
      </c>
      <c r="D117">
        <f t="shared" si="183"/>
        <v>1.3521000000000001</v>
      </c>
      <c r="E117">
        <f t="shared" si="184"/>
        <v>135210</v>
      </c>
      <c r="F117">
        <f t="shared" si="185"/>
        <v>1009029850.7462686</v>
      </c>
      <c r="G117">
        <f t="shared" si="186"/>
        <v>2.9401250000000001</v>
      </c>
      <c r="H117">
        <f t="shared" si="187"/>
        <v>1.8955219464863178</v>
      </c>
      <c r="I117">
        <f t="shared" si="188"/>
        <v>6.5910000000000003E-4</v>
      </c>
      <c r="J117">
        <f t="shared" si="189"/>
        <v>1.2873046875E-11</v>
      </c>
      <c r="K117" s="4">
        <f t="shared" si="244"/>
        <v>0.15003165526585638</v>
      </c>
      <c r="L117">
        <f t="shared" si="190"/>
        <v>1.5003165526585637E-7</v>
      </c>
      <c r="M117">
        <f t="shared" si="191"/>
        <v>0.84996834473414362</v>
      </c>
      <c r="N117">
        <f t="shared" si="192"/>
        <v>8.4996834473414363E-7</v>
      </c>
      <c r="O117">
        <f t="shared" si="193"/>
        <v>428.821716013073</v>
      </c>
      <c r="P117">
        <f t="shared" si="194"/>
        <v>7.2897631726605891E-4</v>
      </c>
      <c r="Q117">
        <f t="shared" si="195"/>
        <v>1.0669410031455935E-14</v>
      </c>
      <c r="R117">
        <f t="shared" si="196"/>
        <v>4.8583212753286595E-18</v>
      </c>
      <c r="S117">
        <f t="shared" si="197"/>
        <v>1.9502927823446265E-12</v>
      </c>
      <c r="T117">
        <f t="shared" si="198"/>
        <v>1.0542123147808791E-15</v>
      </c>
      <c r="U117">
        <f t="shared" si="199"/>
        <v>8.719610197392412E-13</v>
      </c>
      <c r="V117">
        <f t="shared" si="200"/>
        <v>1.2090131220500429E-3</v>
      </c>
      <c r="W117">
        <f t="shared" si="201"/>
        <v>2.2366742757925797</v>
      </c>
      <c r="X117">
        <f t="shared" si="202"/>
        <v>5.6718661667401005</v>
      </c>
      <c r="Y117">
        <f t="shared" si="203"/>
        <v>3.8571487803186347E-5</v>
      </c>
      <c r="Z117">
        <f t="shared" si="204"/>
        <v>0.67671346115913467</v>
      </c>
      <c r="AA117">
        <f t="shared" si="205"/>
        <v>1.609130859375E-11</v>
      </c>
      <c r="AC117">
        <f t="shared" si="206"/>
        <v>0.89190023980195066</v>
      </c>
      <c r="AD117">
        <f t="shared" si="207"/>
        <v>5.7428200805980021</v>
      </c>
      <c r="AE117">
        <f t="shared" si="208"/>
        <v>1.287410108731478E-11</v>
      </c>
      <c r="AF117">
        <f t="shared" si="209"/>
        <v>23.64368513165644</v>
      </c>
      <c r="AG117">
        <f t="shared" si="210"/>
        <v>39673.997721804626</v>
      </c>
      <c r="AI117" s="16">
        <f t="shared" si="211"/>
        <v>0.99991811371468731</v>
      </c>
      <c r="AJ117" s="16">
        <f t="shared" si="212"/>
        <v>8.1886285312737257E-5</v>
      </c>
      <c r="AK117">
        <f t="shared" si="245"/>
        <v>1.917105572056951</v>
      </c>
      <c r="AL117">
        <f t="shared" si="213"/>
        <v>12212.057198355436</v>
      </c>
      <c r="AM117">
        <f t="shared" si="214"/>
        <v>110.50817706557029</v>
      </c>
      <c r="AN117">
        <f t="shared" si="215"/>
        <v>1.3845958154121913</v>
      </c>
      <c r="AO117">
        <f t="shared" si="216"/>
        <v>0.45634698368381615</v>
      </c>
      <c r="AP117">
        <f t="shared" si="217"/>
        <v>23.64368513165644</v>
      </c>
      <c r="AQ117">
        <f t="shared" si="218"/>
        <v>283.80314215763593</v>
      </c>
      <c r="AV117">
        <f t="shared" si="219"/>
        <v>2.0573598548687413E-14</v>
      </c>
      <c r="AW117">
        <f t="shared" si="220"/>
        <v>0.14343499764244225</v>
      </c>
      <c r="AX117" s="2">
        <f t="shared" si="221"/>
        <v>0.95603156139466139</v>
      </c>
      <c r="AY117" s="4">
        <f t="shared" si="246"/>
        <v>0.15003165526585638</v>
      </c>
      <c r="AZ117">
        <f t="shared" si="222"/>
        <v>-4.9683719308217467E-2</v>
      </c>
      <c r="BA117">
        <f t="shared" si="223"/>
        <v>-0.8238170992318905</v>
      </c>
      <c r="BB117">
        <f t="shared" si="224"/>
        <v>-0.84334486938959063</v>
      </c>
      <c r="BC117">
        <f t="shared" si="225"/>
        <v>0.85656500235755773</v>
      </c>
      <c r="BD117">
        <f t="shared" si="226"/>
        <v>8.5656500235755768E-7</v>
      </c>
      <c r="BE117">
        <f t="shared" si="227"/>
        <v>0.4390430911568351</v>
      </c>
      <c r="BF117">
        <f t="shared" si="228"/>
        <v>4.0265937246231018E-14</v>
      </c>
      <c r="BG117">
        <f t="shared" si="229"/>
        <v>4.07994595387818E-2</v>
      </c>
      <c r="BH117">
        <f t="shared" si="230"/>
        <v>-1.38934558987285</v>
      </c>
      <c r="BI117">
        <f t="shared" si="231"/>
        <v>5.1310088127906397</v>
      </c>
      <c r="BJ117">
        <f t="shared" si="232"/>
        <v>-6.0672396740364549</v>
      </c>
      <c r="BL117">
        <f t="shared" si="233"/>
        <v>4.3968438605338598</v>
      </c>
      <c r="BM117" s="2"/>
      <c r="BN117">
        <f t="shared" si="234"/>
        <v>1.1976813434862127E-11</v>
      </c>
      <c r="BO117">
        <f t="shared" si="235"/>
        <v>7.1860880609172759E-7</v>
      </c>
      <c r="BP117">
        <f t="shared" si="236"/>
        <v>36.792770871896451</v>
      </c>
      <c r="BQ117">
        <f t="shared" si="237"/>
        <v>1.565762495878432</v>
      </c>
      <c r="BR117">
        <f t="shared" si="238"/>
        <v>1.5971025620238164</v>
      </c>
      <c r="BS117">
        <f t="shared" si="239"/>
        <v>6.1320709580267086E-4</v>
      </c>
      <c r="BT117">
        <f t="shared" si="240"/>
        <v>36.792425748160255</v>
      </c>
      <c r="BU117">
        <f t="shared" si="241"/>
        <v>1.5657584220880207</v>
      </c>
      <c r="BV117" s="2"/>
      <c r="BW117" s="2">
        <f t="shared" si="242"/>
        <v>6.9620925709390296</v>
      </c>
      <c r="BX117" s="2"/>
      <c r="BY117" s="2"/>
      <c r="BZ117" s="2"/>
      <c r="CA117" s="2">
        <f t="shared" si="243"/>
        <v>0.93037907429060973</v>
      </c>
    </row>
    <row r="118" spans="1:79" x14ac:dyDescent="0.2">
      <c r="A118">
        <v>1.3720000000000001</v>
      </c>
      <c r="B118">
        <v>40.555</v>
      </c>
      <c r="C118">
        <f t="shared" si="182"/>
        <v>2.3719999999999999</v>
      </c>
      <c r="D118">
        <f t="shared" si="183"/>
        <v>1.3719999999999999</v>
      </c>
      <c r="E118">
        <f t="shared" si="184"/>
        <v>137200</v>
      </c>
      <c r="F118">
        <f t="shared" si="185"/>
        <v>1023880597.0149254</v>
      </c>
      <c r="G118">
        <f t="shared" si="186"/>
        <v>2.9649999999999999</v>
      </c>
      <c r="H118">
        <f t="shared" si="187"/>
        <v>1.906774858611576</v>
      </c>
      <c r="I118">
        <f t="shared" si="188"/>
        <v>6.7591666666666668E-4</v>
      </c>
      <c r="J118">
        <f t="shared" si="189"/>
        <v>1.3201497395833333E-11</v>
      </c>
      <c r="K118" s="4">
        <f t="shared" si="244"/>
        <v>0.14811698323247469</v>
      </c>
      <c r="L118">
        <f t="shared" si="190"/>
        <v>1.4811698323247467E-7</v>
      </c>
      <c r="M118">
        <f t="shared" si="191"/>
        <v>0.85188301676752531</v>
      </c>
      <c r="N118">
        <f t="shared" si="192"/>
        <v>8.5188301676752531E-7</v>
      </c>
      <c r="O118">
        <f t="shared" si="193"/>
        <v>436.11324589740474</v>
      </c>
      <c r="P118">
        <f t="shared" si="194"/>
        <v>7.4304151364758958E-4</v>
      </c>
      <c r="Q118">
        <f t="shared" si="195"/>
        <v>1.0406400788623283E-14</v>
      </c>
      <c r="R118">
        <f t="shared" si="196"/>
        <v>4.8147510232843975E-18</v>
      </c>
      <c r="S118">
        <f t="shared" si="197"/>
        <v>1.9490975345317404E-12</v>
      </c>
      <c r="T118">
        <f t="shared" si="198"/>
        <v>1.0535662348820219E-15</v>
      </c>
      <c r="U118">
        <f t="shared" si="199"/>
        <v>8.617241802684172E-13</v>
      </c>
      <c r="V118">
        <f t="shared" si="200"/>
        <v>1.2226258227474227E-3</v>
      </c>
      <c r="W118">
        <f t="shared" si="201"/>
        <v>2.2618577720827315</v>
      </c>
      <c r="X118">
        <f t="shared" si="202"/>
        <v>5.7904644721022107</v>
      </c>
      <c r="Y118">
        <f t="shared" si="203"/>
        <v>3.8507994218600062E-5</v>
      </c>
      <c r="Z118">
        <f t="shared" si="204"/>
        <v>0.69241975617344287</v>
      </c>
      <c r="AA118">
        <f t="shared" si="205"/>
        <v>1.6501871744791668E-11</v>
      </c>
      <c r="AC118">
        <f t="shared" si="206"/>
        <v>0.89436340687445914</v>
      </c>
      <c r="AD118">
        <f t="shared" si="207"/>
        <v>5.8731259312820523</v>
      </c>
      <c r="AE118">
        <f t="shared" si="208"/>
        <v>1.3202550962068216E-11</v>
      </c>
      <c r="AF118">
        <f t="shared" si="209"/>
        <v>23.107370720358521</v>
      </c>
      <c r="AG118">
        <f t="shared" si="210"/>
        <v>40537.26242180702</v>
      </c>
      <c r="AI118" s="16">
        <f t="shared" si="211"/>
        <v>0.99992019979790958</v>
      </c>
      <c r="AJ118" s="16">
        <f t="shared" si="212"/>
        <v>7.9800202090413131E-5</v>
      </c>
      <c r="AK118">
        <f t="shared" si="245"/>
        <v>1.8943857009014469</v>
      </c>
      <c r="AL118">
        <f t="shared" si="213"/>
        <v>12531.296585778144</v>
      </c>
      <c r="AM118">
        <f t="shared" si="214"/>
        <v>111.94327396399547</v>
      </c>
      <c r="AN118">
        <f t="shared" si="215"/>
        <v>1.3763668482281339</v>
      </c>
      <c r="AO118">
        <f t="shared" si="216"/>
        <v>0.4541849569247261</v>
      </c>
      <c r="AP118">
        <f t="shared" si="217"/>
        <v>23.107370720358521</v>
      </c>
      <c r="AQ118">
        <f t="shared" si="218"/>
        <v>286.54182942373427</v>
      </c>
      <c r="AV118">
        <f t="shared" si="219"/>
        <v>2.0364473669937761E-14</v>
      </c>
      <c r="AW118">
        <f t="shared" si="220"/>
        <v>0.14270414734666179</v>
      </c>
      <c r="AX118" s="2">
        <f t="shared" si="221"/>
        <v>0.96345567018930389</v>
      </c>
      <c r="AY118" s="4">
        <f t="shared" si="246"/>
        <v>0.14811698323247469</v>
      </c>
      <c r="AZ118">
        <f t="shared" si="222"/>
        <v>-4.8485978372690246E-2</v>
      </c>
      <c r="BA118">
        <f t="shared" si="223"/>
        <v>-0.82939514201033271</v>
      </c>
      <c r="BB118">
        <f t="shared" si="224"/>
        <v>-0.84556340499610139</v>
      </c>
      <c r="BC118">
        <f t="shared" si="225"/>
        <v>0.85729585265333819</v>
      </c>
      <c r="BD118">
        <f t="shared" si="226"/>
        <v>8.5729585265333813E-7</v>
      </c>
      <c r="BE118">
        <f t="shared" si="227"/>
        <v>0.4397926236797971</v>
      </c>
      <c r="BF118">
        <f t="shared" si="228"/>
        <v>4.0403538280225454E-14</v>
      </c>
      <c r="BG118">
        <f t="shared" si="229"/>
        <v>4.0938883781774585E-2</v>
      </c>
      <c r="BH118">
        <f t="shared" si="230"/>
        <v>-1.3878640027586266</v>
      </c>
      <c r="BI118">
        <f t="shared" si="231"/>
        <v>5.1373541113707333</v>
      </c>
      <c r="BJ118">
        <f t="shared" si="232"/>
        <v>-6.0668692772578998</v>
      </c>
      <c r="BL118">
        <f t="shared" si="233"/>
        <v>3.6544329810696108</v>
      </c>
      <c r="BM118" s="2"/>
      <c r="BN118">
        <f t="shared" si="234"/>
        <v>1.2194617150689762E-11</v>
      </c>
      <c r="BO118">
        <f t="shared" si="235"/>
        <v>7.3167702904138573E-7</v>
      </c>
      <c r="BP118">
        <f t="shared" si="236"/>
        <v>37.461863886918948</v>
      </c>
      <c r="BQ118">
        <f t="shared" si="237"/>
        <v>1.5735893815727484</v>
      </c>
      <c r="BR118">
        <f t="shared" si="238"/>
        <v>1.6080444057369232</v>
      </c>
      <c r="BS118">
        <f t="shared" si="239"/>
        <v>6.2435854144921726E-4</v>
      </c>
      <c r="BT118">
        <f t="shared" si="240"/>
        <v>37.461512486953033</v>
      </c>
      <c r="BU118">
        <f t="shared" si="241"/>
        <v>1.5735853077823367</v>
      </c>
      <c r="BV118" s="2"/>
      <c r="BW118" s="2">
        <f t="shared" si="242"/>
        <v>7.6270154434251056</v>
      </c>
      <c r="BX118" s="2"/>
      <c r="BY118" s="2"/>
      <c r="BZ118" s="2"/>
      <c r="CA118" s="2">
        <f t="shared" si="243"/>
        <v>0.923729845565749</v>
      </c>
    </row>
    <row r="119" spans="1:79" x14ac:dyDescent="0.2">
      <c r="A119">
        <v>1.3912</v>
      </c>
      <c r="B119">
        <v>41.481999999999999</v>
      </c>
      <c r="C119">
        <f t="shared" si="182"/>
        <v>2.3912</v>
      </c>
      <c r="D119">
        <f t="shared" si="183"/>
        <v>1.3912</v>
      </c>
      <c r="E119">
        <f t="shared" si="184"/>
        <v>139120</v>
      </c>
      <c r="F119">
        <f t="shared" si="185"/>
        <v>1038208955.2238805</v>
      </c>
      <c r="G119">
        <f t="shared" si="186"/>
        <v>2.9889999999999999</v>
      </c>
      <c r="H119">
        <f t="shared" si="187"/>
        <v>1.9176319396570514</v>
      </c>
      <c r="I119">
        <f t="shared" si="188"/>
        <v>6.9136666666666665E-4</v>
      </c>
      <c r="J119">
        <f t="shared" si="189"/>
        <v>1.3503255208333333E-11</v>
      </c>
      <c r="K119" s="4">
        <f t="shared" si="244"/>
        <v>0.14718923385875504</v>
      </c>
      <c r="L119">
        <f t="shared" si="190"/>
        <v>1.4718923385875504E-7</v>
      </c>
      <c r="M119">
        <f t="shared" si="191"/>
        <v>0.85281076614124496</v>
      </c>
      <c r="N119">
        <f t="shared" si="192"/>
        <v>8.5281076614124496E-7</v>
      </c>
      <c r="O119">
        <f t="shared" si="193"/>
        <v>442.69788725958955</v>
      </c>
      <c r="P119">
        <f t="shared" si="194"/>
        <v>7.5508164165535093E-4</v>
      </c>
      <c r="Q119">
        <f t="shared" si="195"/>
        <v>1.0280066991160733E-14</v>
      </c>
      <c r="R119">
        <f t="shared" si="196"/>
        <v>4.825991943831715E-18</v>
      </c>
      <c r="S119">
        <f t="shared" si="197"/>
        <v>1.9615639230018643E-12</v>
      </c>
      <c r="T119">
        <f t="shared" si="198"/>
        <v>1.060304823244251E-15</v>
      </c>
      <c r="U119">
        <f t="shared" si="199"/>
        <v>8.5675566167027282E-13</v>
      </c>
      <c r="V119">
        <f t="shared" si="200"/>
        <v>1.237581343993867E-3</v>
      </c>
      <c r="W119">
        <f t="shared" si="201"/>
        <v>2.2895254863886536</v>
      </c>
      <c r="X119">
        <f t="shared" si="202"/>
        <v>5.9099424843384902</v>
      </c>
      <c r="Y119">
        <f t="shared" si="203"/>
        <v>3.8734885315130978E-5</v>
      </c>
      <c r="Z119">
        <f t="shared" si="204"/>
        <v>0.70747649886572161</v>
      </c>
      <c r="AA119">
        <f t="shared" si="205"/>
        <v>1.6879069010416666E-11</v>
      </c>
      <c r="AC119">
        <f t="shared" si="206"/>
        <v>0.89588651666141506</v>
      </c>
      <c r="AD119">
        <f t="shared" si="207"/>
        <v>5.9971597246670303</v>
      </c>
      <c r="AE119">
        <f t="shared" si="208"/>
        <v>1.3504315513156578E-11</v>
      </c>
      <c r="AF119">
        <f t="shared" si="209"/>
        <v>22.61559221493912</v>
      </c>
      <c r="AG119">
        <f t="shared" si="210"/>
        <v>41274.001385385738</v>
      </c>
      <c r="AI119" s="16">
        <f t="shared" si="211"/>
        <v>0.99992148400100611</v>
      </c>
      <c r="AJ119" s="16">
        <f t="shared" si="212"/>
        <v>7.8515998993895626E-5</v>
      </c>
      <c r="AK119">
        <f t="shared" si="245"/>
        <v>1.8905549394918277</v>
      </c>
      <c r="AL119">
        <f t="shared" si="213"/>
        <v>12736.257741275722</v>
      </c>
      <c r="AM119">
        <f t="shared" si="214"/>
        <v>112.855029756213</v>
      </c>
      <c r="AN119">
        <f t="shared" si="215"/>
        <v>1.3749745232155495</v>
      </c>
      <c r="AO119">
        <f t="shared" si="216"/>
        <v>0.45231179620297185</v>
      </c>
      <c r="AP119">
        <f t="shared" si="217"/>
        <v>22.61559221493912</v>
      </c>
      <c r="AQ119">
        <f t="shared" si="218"/>
        <v>291.15957907363259</v>
      </c>
      <c r="AV119">
        <f t="shared" si="219"/>
        <v>2.0169681008079376E-14</v>
      </c>
      <c r="AW119">
        <f t="shared" si="220"/>
        <v>0.14202000214082303</v>
      </c>
      <c r="AX119" s="2">
        <f t="shared" si="221"/>
        <v>0.96488036806487842</v>
      </c>
      <c r="AY119" s="4">
        <f t="shared" si="246"/>
        <v>0.14718923385875504</v>
      </c>
      <c r="AZ119">
        <f t="shared" si="222"/>
        <v>-4.7746999611445455E-2</v>
      </c>
      <c r="BA119">
        <f t="shared" si="223"/>
        <v>-0.83212395526163685</v>
      </c>
      <c r="BB119">
        <f t="shared" si="224"/>
        <v>-0.8476504851406772</v>
      </c>
      <c r="BC119">
        <f t="shared" si="225"/>
        <v>0.857979997859177</v>
      </c>
      <c r="BD119">
        <f t="shared" si="226"/>
        <v>8.5797999785917691E-7</v>
      </c>
      <c r="BE119">
        <f t="shared" si="227"/>
        <v>0.44049483650423232</v>
      </c>
      <c r="BF119">
        <f t="shared" si="228"/>
        <v>4.053266519944045E-14</v>
      </c>
      <c r="BG119">
        <f t="shared" si="229"/>
        <v>4.1069721628256672E-2</v>
      </c>
      <c r="BH119">
        <f t="shared" si="230"/>
        <v>-1.3864782407967435</v>
      </c>
      <c r="BI119">
        <f t="shared" si="231"/>
        <v>5.1433895689946558</v>
      </c>
      <c r="BJ119">
        <f t="shared" si="232"/>
        <v>-6.0665228367674287</v>
      </c>
      <c r="BL119">
        <f t="shared" si="233"/>
        <v>3.5119631935121602</v>
      </c>
      <c r="BM119" s="2"/>
      <c r="BN119">
        <f t="shared" si="234"/>
        <v>1.2404789236673044E-11</v>
      </c>
      <c r="BO119">
        <f t="shared" si="235"/>
        <v>7.4428735420038257E-7</v>
      </c>
      <c r="BP119">
        <f t="shared" si="236"/>
        <v>38.107512535059591</v>
      </c>
      <c r="BQ119">
        <f t="shared" si="237"/>
        <v>1.5810106011585545</v>
      </c>
      <c r="BR119">
        <f t="shared" si="238"/>
        <v>1.6178596871582891</v>
      </c>
      <c r="BS119">
        <f t="shared" si="239"/>
        <v>6.3511925131294936E-4</v>
      </c>
      <c r="BT119">
        <f t="shared" si="240"/>
        <v>38.107155078776962</v>
      </c>
      <c r="BU119">
        <f t="shared" si="241"/>
        <v>1.5810065273681431</v>
      </c>
      <c r="BV119" s="2"/>
      <c r="BW119" s="2">
        <f t="shared" si="242"/>
        <v>8.1348234534024595</v>
      </c>
      <c r="BX119" s="2"/>
      <c r="BY119" s="2"/>
      <c r="BZ119" s="2"/>
      <c r="CA119" s="2">
        <f t="shared" si="243"/>
        <v>0.91865176546597538</v>
      </c>
    </row>
    <row r="120" spans="1:79" x14ac:dyDescent="0.2">
      <c r="A120">
        <v>1.411</v>
      </c>
      <c r="B120">
        <v>42.517000000000003</v>
      </c>
      <c r="C120">
        <f t="shared" si="182"/>
        <v>2.411</v>
      </c>
      <c r="D120">
        <f t="shared" si="183"/>
        <v>1.411</v>
      </c>
      <c r="E120">
        <f t="shared" si="184"/>
        <v>141100</v>
      </c>
      <c r="F120">
        <f t="shared" si="185"/>
        <v>1052985074.6268656</v>
      </c>
      <c r="G120">
        <f t="shared" si="186"/>
        <v>3.0137499999999999</v>
      </c>
      <c r="H120">
        <f t="shared" si="187"/>
        <v>1.9288283044851975</v>
      </c>
      <c r="I120">
        <f t="shared" si="188"/>
        <v>7.0861666666666677E-4</v>
      </c>
      <c r="J120">
        <f t="shared" si="189"/>
        <v>1.3840169270833335E-11</v>
      </c>
      <c r="K120" s="4">
        <f t="shared" si="244"/>
        <v>0.14590936786697617</v>
      </c>
      <c r="L120">
        <f t="shared" si="190"/>
        <v>1.4590936786697617E-7</v>
      </c>
      <c r="M120">
        <f t="shared" si="191"/>
        <v>0.85409063213302383</v>
      </c>
      <c r="N120">
        <f t="shared" si="192"/>
        <v>8.5409063213302378E-7</v>
      </c>
      <c r="O120">
        <f t="shared" si="193"/>
        <v>449.67234400734947</v>
      </c>
      <c r="P120">
        <f t="shared" si="194"/>
        <v>7.6812848574482487E-4</v>
      </c>
      <c r="Q120">
        <f t="shared" si="195"/>
        <v>1.0106972641328262E-14</v>
      </c>
      <c r="R120">
        <f t="shared" si="196"/>
        <v>4.8165711646236011E-18</v>
      </c>
      <c r="S120">
        <f t="shared" si="197"/>
        <v>1.9686347968885422E-12</v>
      </c>
      <c r="T120">
        <f t="shared" si="198"/>
        <v>1.0641269172370497E-15</v>
      </c>
      <c r="U120">
        <f t="shared" si="199"/>
        <v>8.4989252249114744E-13</v>
      </c>
      <c r="V120">
        <f t="shared" si="200"/>
        <v>1.2520723374738643E-3</v>
      </c>
      <c r="W120">
        <f t="shared" si="201"/>
        <v>2.3163338243266489</v>
      </c>
      <c r="X120">
        <f t="shared" si="202"/>
        <v>6.0392584016645889</v>
      </c>
      <c r="Y120">
        <f t="shared" si="203"/>
        <v>3.8847678629470899E-5</v>
      </c>
      <c r="Z120">
        <f t="shared" si="204"/>
        <v>0.72404183406687028</v>
      </c>
      <c r="AA120">
        <f t="shared" si="205"/>
        <v>1.7300211588541668E-11</v>
      </c>
      <c r="AC120">
        <f t="shared" si="206"/>
        <v>0.89783328189397527</v>
      </c>
      <c r="AD120">
        <f t="shared" si="207"/>
        <v>6.133464299839237</v>
      </c>
      <c r="AE120">
        <f t="shared" si="208"/>
        <v>1.3841233397750573E-11</v>
      </c>
      <c r="AF120">
        <f t="shared" si="209"/>
        <v>22.098170640402927</v>
      </c>
      <c r="AG120">
        <f t="shared" si="210"/>
        <v>42121.368097490857</v>
      </c>
      <c r="AI120" s="16">
        <f t="shared" si="211"/>
        <v>0.99992311906846321</v>
      </c>
      <c r="AJ120" s="16">
        <f t="shared" si="212"/>
        <v>7.6880931536779648E-5</v>
      </c>
      <c r="AK120">
        <f t="shared" si="245"/>
        <v>1.8757918451182065</v>
      </c>
      <c r="AL120">
        <f t="shared" si="213"/>
        <v>13007.126474808678</v>
      </c>
      <c r="AM120">
        <f t="shared" si="214"/>
        <v>114.04878988752435</v>
      </c>
      <c r="AN120">
        <f t="shared" si="215"/>
        <v>1.3695955041975738</v>
      </c>
      <c r="AO120">
        <f t="shared" si="216"/>
        <v>0.45005497685903056</v>
      </c>
      <c r="AP120">
        <f t="shared" si="217"/>
        <v>22.098170640402927</v>
      </c>
      <c r="AQ120">
        <f t="shared" si="218"/>
        <v>294.81686112871466</v>
      </c>
      <c r="AV120">
        <f t="shared" si="219"/>
        <v>1.9991274681794159E-14</v>
      </c>
      <c r="AW120">
        <f t="shared" si="220"/>
        <v>0.14139050421366409</v>
      </c>
      <c r="AX120" s="2">
        <f t="shared" si="221"/>
        <v>0.96902965368589711</v>
      </c>
      <c r="AY120" s="4">
        <f t="shared" si="246"/>
        <v>0.14590936786697617</v>
      </c>
      <c r="AZ120">
        <f t="shared" si="222"/>
        <v>-4.6804299719622987E-2</v>
      </c>
      <c r="BA120">
        <f t="shared" si="223"/>
        <v>-0.83591682406042545</v>
      </c>
      <c r="BB120">
        <f t="shared" si="224"/>
        <v>-0.84957975677735664</v>
      </c>
      <c r="BC120">
        <f t="shared" si="225"/>
        <v>0.85860949578633594</v>
      </c>
      <c r="BD120">
        <f t="shared" si="226"/>
        <v>8.5860949578633589E-7</v>
      </c>
      <c r="BE120">
        <f t="shared" si="227"/>
        <v>0.44114145370026187</v>
      </c>
      <c r="BF120">
        <f t="shared" si="228"/>
        <v>4.0651751067281526E-14</v>
      </c>
      <c r="BG120">
        <f t="shared" si="229"/>
        <v>4.1190385379777254E-2</v>
      </c>
      <c r="BH120">
        <f t="shared" si="230"/>
        <v>-1.3852041447387089</v>
      </c>
      <c r="BI120">
        <f t="shared" si="231"/>
        <v>5.1495270137543478</v>
      </c>
      <c r="BJ120">
        <f t="shared" si="232"/>
        <v>-6.0662043127529204</v>
      </c>
      <c r="BL120">
        <f t="shared" si="233"/>
        <v>3.0970346314102852</v>
      </c>
      <c r="BM120" s="2"/>
      <c r="BN120">
        <f t="shared" si="234"/>
        <v>1.2618302384683801E-11</v>
      </c>
      <c r="BO120">
        <f t="shared" si="235"/>
        <v>7.5709814308102808E-7</v>
      </c>
      <c r="BP120">
        <f t="shared" si="236"/>
        <v>38.763424925748637</v>
      </c>
      <c r="BQ120">
        <f t="shared" si="237"/>
        <v>1.5884221419762812</v>
      </c>
      <c r="BR120">
        <f t="shared" si="238"/>
        <v>1.6285626131087765</v>
      </c>
      <c r="BS120">
        <f t="shared" si="239"/>
        <v>6.4605102194788776E-4</v>
      </c>
      <c r="BT120">
        <f t="shared" si="240"/>
        <v>38.763061316873262</v>
      </c>
      <c r="BU120">
        <f t="shared" si="241"/>
        <v>1.5884180681858695</v>
      </c>
      <c r="BV120" s="2"/>
      <c r="BW120" s="2">
        <f t="shared" si="242"/>
        <v>8.8284099871848092</v>
      </c>
      <c r="BX120" s="2"/>
      <c r="BY120" s="2"/>
      <c r="BZ120" s="2"/>
      <c r="CA120" s="2">
        <f t="shared" si="243"/>
        <v>0.91171590012815196</v>
      </c>
    </row>
    <row r="121" spans="1:79" x14ac:dyDescent="0.2">
      <c r="A121">
        <v>1.4323999999999999</v>
      </c>
      <c r="B121">
        <v>43.421999999999997</v>
      </c>
      <c r="C121">
        <f t="shared" si="182"/>
        <v>2.4323999999999999</v>
      </c>
      <c r="D121">
        <f t="shared" si="183"/>
        <v>1.4323999999999999</v>
      </c>
      <c r="E121">
        <f t="shared" si="184"/>
        <v>143240</v>
      </c>
      <c r="F121">
        <f t="shared" si="185"/>
        <v>1068955223.880597</v>
      </c>
      <c r="G121">
        <f t="shared" si="186"/>
        <v>3.0404999999999998</v>
      </c>
      <c r="H121">
        <f t="shared" si="187"/>
        <v>1.9409294260671337</v>
      </c>
      <c r="I121">
        <f t="shared" si="188"/>
        <v>7.2369999999999997E-4</v>
      </c>
      <c r="J121">
        <f t="shared" si="189"/>
        <v>1.4134765624999999E-11</v>
      </c>
      <c r="K121" s="4">
        <f t="shared" si="244"/>
        <v>0.14498917475857864</v>
      </c>
      <c r="L121">
        <f t="shared" si="190"/>
        <v>1.4498917475857864E-7</v>
      </c>
      <c r="M121">
        <f t="shared" si="191"/>
        <v>0.85501082524142136</v>
      </c>
      <c r="N121">
        <f t="shared" si="192"/>
        <v>8.5501082524142128E-7</v>
      </c>
      <c r="O121">
        <f t="shared" si="193"/>
        <v>456.98414405813872</v>
      </c>
      <c r="P121">
        <f t="shared" si="194"/>
        <v>7.814594071762172E-4</v>
      </c>
      <c r="Q121">
        <f t="shared" si="195"/>
        <v>9.983374383110725E-15</v>
      </c>
      <c r="R121">
        <f t="shared" si="196"/>
        <v>4.8329349508339519E-18</v>
      </c>
      <c r="S121">
        <f t="shared" si="197"/>
        <v>1.9831876771407842E-12</v>
      </c>
      <c r="T121">
        <f t="shared" si="198"/>
        <v>1.0719933389950185E-15</v>
      </c>
      <c r="U121">
        <f t="shared" si="199"/>
        <v>8.4495172909800718E-13</v>
      </c>
      <c r="V121">
        <f t="shared" si="200"/>
        <v>1.26870364551994E-3</v>
      </c>
      <c r="W121">
        <f t="shared" si="201"/>
        <v>2.3471017442118889</v>
      </c>
      <c r="X121">
        <f t="shared" si="202"/>
        <v>6.1545387762903436</v>
      </c>
      <c r="Y121">
        <f t="shared" si="203"/>
        <v>3.9115441950310611E-5</v>
      </c>
      <c r="Z121">
        <f t="shared" si="204"/>
        <v>0.73865767519600423</v>
      </c>
      <c r="AA121">
        <f t="shared" si="205"/>
        <v>1.7668457031249998E-11</v>
      </c>
      <c r="AC121">
        <f t="shared" si="206"/>
        <v>0.89908286524771075</v>
      </c>
      <c r="AD121">
        <f t="shared" si="207"/>
        <v>6.2553127904521624</v>
      </c>
      <c r="AE121">
        <f t="shared" si="208"/>
        <v>1.4135837618338995E-11</v>
      </c>
      <c r="AF121">
        <f t="shared" si="209"/>
        <v>21.660913488449665</v>
      </c>
      <c r="AG121">
        <f t="shared" si="210"/>
        <v>42795.801009149909</v>
      </c>
      <c r="AI121" s="16">
        <f t="shared" si="211"/>
        <v>0.99992416485192182</v>
      </c>
      <c r="AJ121" s="16">
        <f t="shared" si="212"/>
        <v>7.5835148078121537E-5</v>
      </c>
      <c r="AK121">
        <f t="shared" si="245"/>
        <v>1.8728710529651913</v>
      </c>
      <c r="AL121">
        <f t="shared" si="213"/>
        <v>13186.497624687836</v>
      </c>
      <c r="AM121">
        <f t="shared" si="214"/>
        <v>114.83247635006325</v>
      </c>
      <c r="AN121">
        <f t="shared" si="215"/>
        <v>1.3685287914271995</v>
      </c>
      <c r="AO121">
        <f t="shared" si="216"/>
        <v>0.44877122477080811</v>
      </c>
      <c r="AP121">
        <f t="shared" si="217"/>
        <v>21.660913488449665</v>
      </c>
      <c r="AQ121">
        <f t="shared" si="218"/>
        <v>299.07095857647528</v>
      </c>
      <c r="AV121">
        <f t="shared" si="219"/>
        <v>1.985259210951352E-14</v>
      </c>
      <c r="AW121">
        <f t="shared" si="220"/>
        <v>0.14089922678820319</v>
      </c>
      <c r="AX121" s="2">
        <f t="shared" si="221"/>
        <v>0.97179135630514746</v>
      </c>
      <c r="AY121" s="4">
        <f t="shared" si="246"/>
        <v>0.14498917475857864</v>
      </c>
      <c r="AZ121">
        <f t="shared" si="222"/>
        <v>-4.6200279055055402E-2</v>
      </c>
      <c r="BA121">
        <f t="shared" si="223"/>
        <v>-0.83866442202790092</v>
      </c>
      <c r="BB121">
        <f t="shared" si="224"/>
        <v>-0.85109139015918922</v>
      </c>
      <c r="BC121">
        <f t="shared" si="225"/>
        <v>0.85910077321179679</v>
      </c>
      <c r="BD121">
        <f t="shared" si="226"/>
        <v>8.5910077321179679E-7</v>
      </c>
      <c r="BE121">
        <f t="shared" si="227"/>
        <v>0.44164642095421575</v>
      </c>
      <c r="BF121">
        <f t="shared" si="228"/>
        <v>4.0744871094199211E-14</v>
      </c>
      <c r="BG121">
        <f t="shared" si="229"/>
        <v>4.1284739243869516E-2</v>
      </c>
      <c r="BH121">
        <f t="shared" si="230"/>
        <v>-1.3842104540814208</v>
      </c>
      <c r="BI121">
        <f t="shared" si="231"/>
        <v>5.1560643123398657</v>
      </c>
      <c r="BJ121">
        <f t="shared" si="232"/>
        <v>-6.0659558900885981</v>
      </c>
      <c r="BL121">
        <f t="shared" si="233"/>
        <v>2.8208643694852573</v>
      </c>
      <c r="BM121" s="2"/>
      <c r="BN121">
        <f t="shared" si="234"/>
        <v>1.2839021314912932E-11</v>
      </c>
      <c r="BO121">
        <f t="shared" si="235"/>
        <v>7.7034127889477594E-7</v>
      </c>
      <c r="BP121">
        <f t="shared" si="236"/>
        <v>39.441473479412529</v>
      </c>
      <c r="BQ121">
        <f t="shared" si="237"/>
        <v>1.5959531312190867</v>
      </c>
      <c r="BR121">
        <f t="shared" si="238"/>
        <v>1.6377098230096971</v>
      </c>
      <c r="BS121">
        <f t="shared" si="239"/>
        <v>6.5735172517171112E-4</v>
      </c>
      <c r="BT121">
        <f t="shared" si="240"/>
        <v>39.441103510302668</v>
      </c>
      <c r="BU121">
        <f t="shared" si="241"/>
        <v>1.595949057428675</v>
      </c>
      <c r="BV121" s="2"/>
      <c r="BW121" s="2">
        <f t="shared" si="242"/>
        <v>9.1670731900591118</v>
      </c>
      <c r="BX121" s="2"/>
      <c r="BY121" s="2"/>
      <c r="BZ121" s="2"/>
      <c r="CA121" s="2">
        <f t="shared" si="243"/>
        <v>0.90832926809940884</v>
      </c>
    </row>
    <row r="122" spans="1:79" x14ac:dyDescent="0.2">
      <c r="A122">
        <v>1.4521999999999999</v>
      </c>
      <c r="B122">
        <v>44.427</v>
      </c>
      <c r="C122">
        <f>A122+1</f>
        <v>2.4521999999999999</v>
      </c>
      <c r="D122">
        <f>C122-1</f>
        <v>1.4521999999999999</v>
      </c>
      <c r="E122">
        <f>D122*100000</f>
        <v>145220</v>
      </c>
      <c r="F122">
        <f>E122/(0.000134)</f>
        <v>1083731343.283582</v>
      </c>
      <c r="G122">
        <f>1.25*C122/1</f>
        <v>3.0652499999999998</v>
      </c>
      <c r="H122">
        <f t="shared" si="187"/>
        <v>1.9521257908952798</v>
      </c>
      <c r="I122">
        <f t="shared" si="188"/>
        <v>7.4045000000000003E-4</v>
      </c>
      <c r="J122">
        <f>I122/51200000</f>
        <v>1.44619140625E-11</v>
      </c>
      <c r="K122" s="4">
        <f t="shared" si="244"/>
        <v>0.14382162114557673</v>
      </c>
      <c r="L122">
        <f>K122*10^-6</f>
        <v>1.4382162114557672E-7</v>
      </c>
      <c r="M122">
        <f>1-K122</f>
        <v>0.85617837885442327</v>
      </c>
      <c r="N122">
        <f>M122*10^-6</f>
        <v>8.5617837885442328E-7</v>
      </c>
      <c r="O122">
        <f>F122*(N122/2)</f>
        <v>463.93367230313186</v>
      </c>
      <c r="P122">
        <f t="shared" si="194"/>
        <v>7.9442660391738917E-4</v>
      </c>
      <c r="Q122">
        <f t="shared" si="195"/>
        <v>9.8275792057602509E-15</v>
      </c>
      <c r="R122">
        <f t="shared" si="196"/>
        <v>4.8272155911684732E-18</v>
      </c>
      <c r="S122">
        <f t="shared" si="197"/>
        <v>1.9908086124339109E-12</v>
      </c>
      <c r="T122">
        <f t="shared" si="198"/>
        <v>1.0761127634777897E-15</v>
      </c>
      <c r="U122">
        <f t="shared" si="199"/>
        <v>8.3867512499461265E-13</v>
      </c>
      <c r="V122">
        <f t="shared" si="200"/>
        <v>1.2831103861399278E-3</v>
      </c>
      <c r="W122">
        <f t="shared" si="201"/>
        <v>2.3737542143588666</v>
      </c>
      <c r="X122">
        <f t="shared" si="202"/>
        <v>6.2798228260141036</v>
      </c>
      <c r="Y122">
        <f t="shared" si="203"/>
        <v>3.92410550931307E-5</v>
      </c>
      <c r="Z122">
        <f t="shared" si="204"/>
        <v>0.75472326314847815</v>
      </c>
      <c r="AA122">
        <f t="shared" si="205"/>
        <v>1.8077392578125E-11</v>
      </c>
      <c r="AC122">
        <f t="shared" si="206"/>
        <v>0.90079785459942041</v>
      </c>
      <c r="AD122">
        <f t="shared" si="207"/>
        <v>6.3879068368802194</v>
      </c>
      <c r="AE122">
        <f t="shared" si="208"/>
        <v>1.4462990175263479E-11</v>
      </c>
      <c r="AF122">
        <f t="shared" si="209"/>
        <v>21.199823539628046</v>
      </c>
      <c r="AG122">
        <f t="shared" si="210"/>
        <v>43594.621606235261</v>
      </c>
      <c r="AI122" s="16">
        <f t="shared" si="211"/>
        <v>0.99992559541627024</v>
      </c>
      <c r="AJ122" s="16">
        <f t="shared" si="212"/>
        <v>7.4404583729739392E-5</v>
      </c>
      <c r="AK122">
        <f t="shared" si="245"/>
        <v>1.8609854367839374</v>
      </c>
      <c r="AL122">
        <f t="shared" si="213"/>
        <v>13440.032184472819</v>
      </c>
      <c r="AM122">
        <f t="shared" si="214"/>
        <v>115.93115277815889</v>
      </c>
      <c r="AN122">
        <f t="shared" si="215"/>
        <v>1.3641794005129741</v>
      </c>
      <c r="AO122">
        <f t="shared" si="216"/>
        <v>0.44678746392468283</v>
      </c>
      <c r="AP122">
        <f t="shared" si="217"/>
        <v>21.199823539628046</v>
      </c>
      <c r="AQ122">
        <f t="shared" si="218"/>
        <v>302.71998481832162</v>
      </c>
      <c r="AV122">
        <f t="shared" si="219"/>
        <v>1.968865573101356E-14</v>
      </c>
      <c r="AW122">
        <f t="shared" si="220"/>
        <v>0.14031627037166275</v>
      </c>
      <c r="AX122" s="2">
        <f t="shared" si="221"/>
        <v>0.97562709454953334</v>
      </c>
      <c r="AY122" s="4">
        <f t="shared" si="246"/>
        <v>0.14382162114557673</v>
      </c>
      <c r="AZ122">
        <f t="shared" si="222"/>
        <v>-4.5372656836359902E-2</v>
      </c>
      <c r="BA122">
        <f t="shared" si="223"/>
        <v>-0.84217582022315385</v>
      </c>
      <c r="BB122">
        <f t="shared" si="224"/>
        <v>-0.85289196743964335</v>
      </c>
      <c r="BC122">
        <f t="shared" si="225"/>
        <v>0.85968372962833728</v>
      </c>
      <c r="BD122">
        <f t="shared" si="226"/>
        <v>8.5968372962833725E-7</v>
      </c>
      <c r="BE122">
        <f t="shared" si="227"/>
        <v>0.44224599663835945</v>
      </c>
      <c r="BF122">
        <f t="shared" si="228"/>
        <v>4.085557601805051E-14</v>
      </c>
      <c r="BG122">
        <f t="shared" si="229"/>
        <v>4.1396911004178853E-2</v>
      </c>
      <c r="BH122">
        <f t="shared" si="230"/>
        <v>-1.383032064287083</v>
      </c>
      <c r="BI122">
        <f t="shared" si="231"/>
        <v>5.1620264324211771</v>
      </c>
      <c r="BJ122">
        <f t="shared" si="232"/>
        <v>-6.065661292640014</v>
      </c>
      <c r="BL122">
        <f t="shared" si="233"/>
        <v>2.4372905450466664</v>
      </c>
      <c r="BM122" s="2"/>
      <c r="BN122">
        <f t="shared" si="234"/>
        <v>1.3051860692072034E-11</v>
      </c>
      <c r="BO122">
        <f t="shared" si="235"/>
        <v>7.8311164152432202E-7</v>
      </c>
      <c r="BP122">
        <f t="shared" si="236"/>
        <v>40.095316046045291</v>
      </c>
      <c r="BQ122">
        <f t="shared" si="237"/>
        <v>1.6030936410947361</v>
      </c>
      <c r="BR122">
        <f t="shared" si="238"/>
        <v>1.6476469878428448</v>
      </c>
      <c r="BS122">
        <f t="shared" si="239"/>
        <v>6.6824899906263457E-4</v>
      </c>
      <c r="BT122">
        <f t="shared" si="240"/>
        <v>40.094939943758071</v>
      </c>
      <c r="BU122">
        <f t="shared" si="241"/>
        <v>1.6030895673043246</v>
      </c>
      <c r="BV122" s="2"/>
      <c r="BW122" s="2">
        <f t="shared" si="242"/>
        <v>9.7501158168562121</v>
      </c>
      <c r="BX122" s="2"/>
      <c r="BY122" s="2"/>
      <c r="BZ122" s="2"/>
      <c r="CA122" s="2">
        <f t="shared" si="243"/>
        <v>0.90249884183143791</v>
      </c>
    </row>
    <row r="123" spans="1:79" x14ac:dyDescent="0.2">
      <c r="A123">
        <v>1.4786999999999999</v>
      </c>
      <c r="B123">
        <v>45.040999999999997</v>
      </c>
      <c r="C123">
        <f>A123+1</f>
        <v>2.4786999999999999</v>
      </c>
      <c r="D123">
        <f t="shared" si="183"/>
        <v>1.4786999999999999</v>
      </c>
      <c r="E123">
        <f t="shared" si="184"/>
        <v>147870</v>
      </c>
      <c r="F123">
        <f t="shared" si="185"/>
        <v>1103507462.6865671</v>
      </c>
      <c r="G123">
        <f>1.25*C123/1</f>
        <v>3.0983749999999999</v>
      </c>
      <c r="H123">
        <f t="shared" si="187"/>
        <v>1.96711082462992</v>
      </c>
      <c r="I123">
        <f t="shared" si="188"/>
        <v>7.506833333333333E-4</v>
      </c>
      <c r="J123">
        <f t="shared" si="189"/>
        <v>1.4661783854166665E-11</v>
      </c>
      <c r="K123" s="4">
        <f t="shared" si="244"/>
        <v>0.14409044462467613</v>
      </c>
      <c r="L123">
        <f t="shared" si="190"/>
        <v>1.4409044462467612E-7</v>
      </c>
      <c r="M123">
        <f>1-K123</f>
        <v>0.85590955537532387</v>
      </c>
      <c r="N123">
        <f t="shared" si="192"/>
        <v>8.5590955537532387E-7</v>
      </c>
      <c r="O123">
        <f>F123*(N123/2)</f>
        <v>472.2512908707057</v>
      </c>
      <c r="P123">
        <f t="shared" si="194"/>
        <v>8.0841542563741566E-4</v>
      </c>
      <c r="Q123">
        <f t="shared" si="195"/>
        <v>9.8633483044602589E-15</v>
      </c>
      <c r="R123">
        <f t="shared" si="196"/>
        <v>4.9322650372439126E-18</v>
      </c>
      <c r="S123">
        <f t="shared" si="197"/>
        <v>2.03178824475459E-12</v>
      </c>
      <c r="T123">
        <f t="shared" si="198"/>
        <v>1.0982639160835621E-15</v>
      </c>
      <c r="U123">
        <f t="shared" si="199"/>
        <v>8.401210412384392E-13</v>
      </c>
      <c r="V123">
        <f t="shared" si="200"/>
        <v>1.3072686698390381E-3</v>
      </c>
      <c r="W123">
        <f t="shared" si="201"/>
        <v>2.4184470392022206</v>
      </c>
      <c r="X123">
        <f t="shared" si="202"/>
        <v>6.3706125139588847</v>
      </c>
      <c r="Y123">
        <f t="shared" si="203"/>
        <v>4.0054610250560859E-5</v>
      </c>
      <c r="Z123">
        <f t="shared" si="204"/>
        <v>0.76539417803074439</v>
      </c>
      <c r="AA123">
        <f t="shared" si="205"/>
        <v>1.8327229817708331E-11</v>
      </c>
      <c r="AC123">
        <f t="shared" si="206"/>
        <v>0.90020205107530626</v>
      </c>
      <c r="AD123">
        <f t="shared" si="207"/>
        <v>6.4804767222763111</v>
      </c>
      <c r="AE123">
        <f t="shared" si="208"/>
        <v>1.466288211808275E-11</v>
      </c>
      <c r="AF123">
        <f t="shared" si="209"/>
        <v>20.904261437114446</v>
      </c>
      <c r="AG123">
        <f t="shared" si="210"/>
        <v>43846.662169531053</v>
      </c>
      <c r="AI123" s="16">
        <f t="shared" si="211"/>
        <v>0.99992509904210913</v>
      </c>
      <c r="AJ123" s="16">
        <f t="shared" si="212"/>
        <v>7.4900957890751017E-5</v>
      </c>
      <c r="AK123">
        <f t="shared" si="245"/>
        <v>1.8695195938379503</v>
      </c>
      <c r="AL123">
        <f t="shared" si="213"/>
        <v>13350.964101935509</v>
      </c>
      <c r="AM123">
        <f t="shared" si="214"/>
        <v>115.54637208469813</v>
      </c>
      <c r="AN123">
        <f t="shared" si="215"/>
        <v>1.3673037679454958</v>
      </c>
      <c r="AO123">
        <f t="shared" si="216"/>
        <v>0.44774886713866258</v>
      </c>
      <c r="AP123">
        <f t="shared" si="217"/>
        <v>20.904261437114446</v>
      </c>
      <c r="AQ123">
        <f t="shared" si="218"/>
        <v>305.86639571019219</v>
      </c>
      <c r="AV123">
        <f t="shared" si="219"/>
        <v>1.9887231308653786E-14</v>
      </c>
      <c r="AW123">
        <f t="shared" si="220"/>
        <v>0.14102209510801414</v>
      </c>
      <c r="AX123" s="2">
        <f t="shared" si="221"/>
        <v>0.97870539212607499</v>
      </c>
      <c r="AY123" s="4">
        <f t="shared" si="246"/>
        <v>0.14409044462467613</v>
      </c>
      <c r="AZ123">
        <f t="shared" si="222"/>
        <v>-4.5660001873353402E-2</v>
      </c>
      <c r="BA123">
        <f t="shared" si="223"/>
        <v>-0.84136481852238421</v>
      </c>
      <c r="BB123">
        <f t="shared" si="224"/>
        <v>-0.85071283747424697</v>
      </c>
      <c r="BC123">
        <f t="shared" si="225"/>
        <v>0.85897790489198589</v>
      </c>
      <c r="BD123">
        <f t="shared" si="226"/>
        <v>8.5897790489198589E-7</v>
      </c>
      <c r="BE123">
        <f t="shared" si="227"/>
        <v>0.44152010172613504</v>
      </c>
      <c r="BF123">
        <f t="shared" si="228"/>
        <v>4.0721566820142109E-14</v>
      </c>
      <c r="BG123">
        <f t="shared" si="229"/>
        <v>4.1261126188977509E-2</v>
      </c>
      <c r="BH123">
        <f t="shared" si="230"/>
        <v>-1.3844589224854147</v>
      </c>
      <c r="BI123">
        <f t="shared" si="231"/>
        <v>5.1698800728743866</v>
      </c>
      <c r="BJ123">
        <f t="shared" si="232"/>
        <v>-6.0660180071895962</v>
      </c>
      <c r="BL123">
        <f t="shared" si="233"/>
        <v>2.1294607873925044</v>
      </c>
      <c r="BM123" s="2"/>
      <c r="BN123">
        <f t="shared" si="234"/>
        <v>1.3246441076970686E-11</v>
      </c>
      <c r="BO123">
        <f t="shared" si="235"/>
        <v>7.9478646461824111E-7</v>
      </c>
      <c r="BP123">
        <f t="shared" si="236"/>
        <v>40.693066988453943</v>
      </c>
      <c r="BQ123">
        <f t="shared" si="237"/>
        <v>1.6095204233496139</v>
      </c>
      <c r="BR123">
        <f t="shared" si="238"/>
        <v>1.6536080241536975</v>
      </c>
      <c r="BS123">
        <f t="shared" si="239"/>
        <v>6.7821142131900493E-4</v>
      </c>
      <c r="BT123">
        <f t="shared" si="240"/>
        <v>40.692685279140292</v>
      </c>
      <c r="BU123">
        <f t="shared" si="241"/>
        <v>1.6095163495592024</v>
      </c>
      <c r="BV123" s="2"/>
      <c r="BW123" s="2">
        <f t="shared" si="242"/>
        <v>9.6532781500101112</v>
      </c>
      <c r="BX123" s="2"/>
      <c r="BY123" s="2"/>
      <c r="BZ123" s="2"/>
      <c r="CA123" s="2">
        <f t="shared" si="243"/>
        <v>0.90346721849989886</v>
      </c>
    </row>
    <row r="124" spans="1:79" x14ac:dyDescent="0.2">
      <c r="A124">
        <v>1.4955000000000001</v>
      </c>
      <c r="B124">
        <v>46.177</v>
      </c>
      <c r="C124">
        <f>A124+1</f>
        <v>2.4954999999999998</v>
      </c>
      <c r="D124">
        <f t="shared" si="183"/>
        <v>1.4954999999999998</v>
      </c>
      <c r="E124">
        <f t="shared" si="184"/>
        <v>149549.99999999997</v>
      </c>
      <c r="F124">
        <f t="shared" si="185"/>
        <v>1116044776.1194026</v>
      </c>
      <c r="G124">
        <f>1.25*C124/1</f>
        <v>3.1193749999999998</v>
      </c>
      <c r="H124">
        <f t="shared" si="187"/>
        <v>1.9766107705447107</v>
      </c>
      <c r="I124">
        <f t="shared" si="188"/>
        <v>7.6961666666666663E-4</v>
      </c>
      <c r="J124">
        <f t="shared" si="189"/>
        <v>1.5031575520833332E-11</v>
      </c>
      <c r="K124" s="4">
        <f t="shared" si="244"/>
        <v>0.14257739099295308</v>
      </c>
      <c r="L124">
        <f t="shared" si="190"/>
        <v>1.4257739099295307E-7</v>
      </c>
      <c r="M124">
        <f>1-K124</f>
        <v>0.85742260900704692</v>
      </c>
      <c r="N124">
        <f t="shared" si="192"/>
        <v>8.5742260900704689E-7</v>
      </c>
      <c r="O124">
        <f>F124*(N124/2)</f>
        <v>478.46101185449186</v>
      </c>
      <c r="P124">
        <f t="shared" si="194"/>
        <v>8.204932425329134E-4</v>
      </c>
      <c r="Q124">
        <f t="shared" si="195"/>
        <v>9.6628199931621697E-15</v>
      </c>
      <c r="R124">
        <f t="shared" si="196"/>
        <v>4.8920566013705499E-18</v>
      </c>
      <c r="S124">
        <f t="shared" si="197"/>
        <v>2.0283171274438732E-12</v>
      </c>
      <c r="T124">
        <f t="shared" si="198"/>
        <v>1.0963876364561476E-15</v>
      </c>
      <c r="U124">
        <f t="shared" si="199"/>
        <v>8.3197689125696597E-13</v>
      </c>
      <c r="V124">
        <f t="shared" si="200"/>
        <v>1.317810203597969E-3</v>
      </c>
      <c r="W124">
        <f t="shared" si="201"/>
        <v>2.4379488766562427</v>
      </c>
      <c r="X124">
        <f t="shared" si="202"/>
        <v>6.50825811201197</v>
      </c>
      <c r="Y124">
        <f t="shared" si="203"/>
        <v>3.9953608069867565E-5</v>
      </c>
      <c r="Z124">
        <f t="shared" si="204"/>
        <v>0.78331381955258006</v>
      </c>
      <c r="AA124">
        <f t="shared" si="205"/>
        <v>1.8789469401041664E-11</v>
      </c>
      <c r="AC124">
        <f t="shared" si="206"/>
        <v>0.9025680696327405</v>
      </c>
      <c r="AD124">
        <f t="shared" si="207"/>
        <v>6.6265072604806825</v>
      </c>
      <c r="AE124">
        <f t="shared" si="208"/>
        <v>1.503267190846979E-11</v>
      </c>
      <c r="AF124">
        <f t="shared" si="209"/>
        <v>20.426040752273487</v>
      </c>
      <c r="AG124">
        <f t="shared" si="210"/>
        <v>44815.5732019856</v>
      </c>
      <c r="AI124" s="16">
        <f t="shared" si="211"/>
        <v>0.99992706634967266</v>
      </c>
      <c r="AJ124" s="16">
        <f t="shared" si="212"/>
        <v>7.2933650327219269E-5</v>
      </c>
      <c r="AK124">
        <f t="shared" si="245"/>
        <v>1.8555420391061967</v>
      </c>
      <c r="AL124">
        <f t="shared" si="213"/>
        <v>13711.092143523139</v>
      </c>
      <c r="AM124">
        <f t="shared" si="214"/>
        <v>117.09437280895756</v>
      </c>
      <c r="AN124">
        <f t="shared" si="215"/>
        <v>1.3621828214693492</v>
      </c>
      <c r="AO124">
        <f t="shared" si="216"/>
        <v>0.44477125663701489</v>
      </c>
      <c r="AP124">
        <f t="shared" si="217"/>
        <v>20.426040752273487</v>
      </c>
      <c r="AQ124">
        <f t="shared" si="218"/>
        <v>310.28798538404999</v>
      </c>
      <c r="AV124">
        <f t="shared" si="219"/>
        <v>1.957034786940236E-14</v>
      </c>
      <c r="AW124">
        <f t="shared" si="220"/>
        <v>0.13989405945000796</v>
      </c>
      <c r="AX124" s="2">
        <f t="shared" si="221"/>
        <v>0.98117982434481676</v>
      </c>
      <c r="AY124" s="4">
        <f t="shared" si="246"/>
        <v>0.14257739099295308</v>
      </c>
      <c r="AZ124">
        <f t="shared" si="222"/>
        <v>-4.4520034684246965E-2</v>
      </c>
      <c r="BA124">
        <f t="shared" si="223"/>
        <v>-0.84594933665438476</v>
      </c>
      <c r="BB124">
        <f t="shared" si="224"/>
        <v>-0.85420072727270779</v>
      </c>
      <c r="BC124">
        <f t="shared" si="225"/>
        <v>0.86010594054999201</v>
      </c>
      <c r="BD124">
        <f t="shared" si="226"/>
        <v>8.6010594054999192E-7</v>
      </c>
      <c r="BE124">
        <f t="shared" si="227"/>
        <v>0.44268049815319294</v>
      </c>
      <c r="BF124">
        <f t="shared" si="228"/>
        <v>4.0935895705630912E-14</v>
      </c>
      <c r="BG124">
        <f t="shared" si="229"/>
        <v>4.1478294924875023E-2</v>
      </c>
      <c r="BH124">
        <f t="shared" si="230"/>
        <v>-1.3821791047405185</v>
      </c>
      <c r="BI124">
        <f t="shared" si="231"/>
        <v>5.1747864173673372</v>
      </c>
      <c r="BJ124">
        <f t="shared" si="232"/>
        <v>-6.0654480527533723</v>
      </c>
      <c r="BL124">
        <f t="shared" si="233"/>
        <v>1.8820175655183231</v>
      </c>
      <c r="BM124" s="2"/>
      <c r="BN124">
        <f t="shared" si="234"/>
        <v>1.346745007419821E-11</v>
      </c>
      <c r="BO124">
        <f t="shared" si="235"/>
        <v>8.0804700445189258E-7</v>
      </c>
      <c r="BP124">
        <f t="shared" si="236"/>
        <v>41.372006627936898</v>
      </c>
      <c r="BQ124">
        <f t="shared" si="237"/>
        <v>1.6167065855874605</v>
      </c>
      <c r="BR124">
        <f t="shared" si="238"/>
        <v>1.6644257145108399</v>
      </c>
      <c r="BS124">
        <f t="shared" si="239"/>
        <v>6.8952697583383657E-4</v>
      </c>
      <c r="BT124">
        <f t="shared" si="240"/>
        <v>41.371618550030192</v>
      </c>
      <c r="BU124">
        <f t="shared" si="241"/>
        <v>1.6167025117970488</v>
      </c>
      <c r="BV124" s="2"/>
      <c r="BW124" s="2">
        <f t="shared" si="242"/>
        <v>10.405598830723308</v>
      </c>
      <c r="BX124" s="2"/>
      <c r="BY124" s="2"/>
      <c r="BZ124" s="2"/>
      <c r="CA124" s="2">
        <f t="shared" si="243"/>
        <v>0.89594401169276694</v>
      </c>
    </row>
    <row r="125" spans="1:79" x14ac:dyDescent="0.2">
      <c r="AW125" s="4" t="s">
        <v>89</v>
      </c>
      <c r="AX125" s="2">
        <f>AVERAGE(AX111:AX124)</f>
        <v>0.95800379967010696</v>
      </c>
      <c r="BK125" s="4" t="s">
        <v>89</v>
      </c>
      <c r="BL125">
        <f>AVERAGE(BL111:BL124)</f>
        <v>4.1996200329893076</v>
      </c>
    </row>
    <row r="126" spans="1:79" x14ac:dyDescent="0.2">
      <c r="A126" s="4" t="s">
        <v>90</v>
      </c>
      <c r="AW126" s="4" t="s">
        <v>91</v>
      </c>
      <c r="AX126" s="2">
        <f>_xlfn.VAR.S(AX111:AX124)</f>
        <v>2.8040987282851532E-4</v>
      </c>
      <c r="BK126" s="4" t="s">
        <v>91</v>
      </c>
      <c r="BL126">
        <f>_xlfn.VAR.S(BL111:BL124)</f>
        <v>2.8040987282851644</v>
      </c>
    </row>
    <row r="127" spans="1:79" x14ac:dyDescent="0.2">
      <c r="A127" t="s">
        <v>3</v>
      </c>
      <c r="B127" t="s">
        <v>4</v>
      </c>
      <c r="C127" t="s">
        <v>25</v>
      </c>
      <c r="D127" t="s">
        <v>26</v>
      </c>
      <c r="E127" t="s">
        <v>27</v>
      </c>
      <c r="F127" s="5" t="s">
        <v>28</v>
      </c>
      <c r="G127" t="s">
        <v>29</v>
      </c>
      <c r="H127" t="s">
        <v>30</v>
      </c>
      <c r="I127" t="s">
        <v>31</v>
      </c>
      <c r="J127" t="s">
        <v>32</v>
      </c>
      <c r="AW127" s="4" t="s">
        <v>92</v>
      </c>
      <c r="AX127">
        <f>AX126^0.5</f>
        <v>1.6745443345236199E-2</v>
      </c>
      <c r="BK127" s="4" t="s">
        <v>92</v>
      </c>
      <c r="BL127">
        <f>BL126^0.5</f>
        <v>1.6745443345236233</v>
      </c>
    </row>
    <row r="128" spans="1:79" x14ac:dyDescent="0.2">
      <c r="A128">
        <v>1.2342</v>
      </c>
      <c r="B128">
        <v>67.415000000000006</v>
      </c>
      <c r="C128">
        <f t="shared" ref="C128:C141" si="247">A128+1</f>
        <v>2.2342</v>
      </c>
      <c r="D128">
        <f t="shared" ref="D128:D141" si="248">C128-1</f>
        <v>1.2342</v>
      </c>
      <c r="E128">
        <f t="shared" ref="E128:E141" si="249">D128*100000</f>
        <v>123420</v>
      </c>
      <c r="F128">
        <f t="shared" ref="F128:F141" si="250">E128/(0.000134)</f>
        <v>921044776.119403</v>
      </c>
      <c r="G128">
        <f t="shared" ref="G128:G141" si="251">1.25*C128/1</f>
        <v>2.7927499999999998</v>
      </c>
      <c r="H128">
        <f t="shared" ref="H128:H141" si="252">(((((C128+1)*100000)/2)*28.02)/(8.314*298))/1000</f>
        <v>1.8288526831914471</v>
      </c>
      <c r="I128">
        <f t="shared" ref="I128:I141" si="253">B128/60000</f>
        <v>1.1235833333333334E-3</v>
      </c>
      <c r="J128">
        <f t="shared" ref="J128:J141" si="254">I128/51200000</f>
        <v>2.1944986979166668E-11</v>
      </c>
      <c r="AW128" s="4" t="s">
        <v>93</v>
      </c>
      <c r="AX128">
        <f>AX127*100</f>
        <v>1.6745443345236199</v>
      </c>
    </row>
    <row r="129" spans="1:42" x14ac:dyDescent="0.2">
      <c r="A129">
        <v>1.2555000000000001</v>
      </c>
      <c r="B129">
        <v>68.488</v>
      </c>
      <c r="C129">
        <f t="shared" si="247"/>
        <v>2.2555000000000001</v>
      </c>
      <c r="D129">
        <f t="shared" si="248"/>
        <v>1.2555000000000001</v>
      </c>
      <c r="E129">
        <f t="shared" si="249"/>
        <v>125550</v>
      </c>
      <c r="F129">
        <f t="shared" si="250"/>
        <v>936940298.50746262</v>
      </c>
      <c r="G129">
        <f t="shared" si="251"/>
        <v>2.819375</v>
      </c>
      <c r="H129">
        <f t="shared" si="252"/>
        <v>1.840897257476271</v>
      </c>
      <c r="I129">
        <f t="shared" si="253"/>
        <v>1.1414666666666666E-3</v>
      </c>
      <c r="J129">
        <f t="shared" si="254"/>
        <v>2.2294270833333331E-11</v>
      </c>
    </row>
    <row r="130" spans="1:42" x14ac:dyDescent="0.2">
      <c r="A130">
        <v>1.2722</v>
      </c>
      <c r="B130">
        <v>69.978999999999999</v>
      </c>
      <c r="C130">
        <f t="shared" si="247"/>
        <v>2.2721999999999998</v>
      </c>
      <c r="D130">
        <f t="shared" si="248"/>
        <v>1.2721999999999998</v>
      </c>
      <c r="E130">
        <f t="shared" si="249"/>
        <v>127219.99999999997</v>
      </c>
      <c r="F130">
        <f t="shared" si="250"/>
        <v>949402985.07462656</v>
      </c>
      <c r="G130">
        <f t="shared" si="251"/>
        <v>2.8402499999999997</v>
      </c>
      <c r="H130">
        <f t="shared" si="252"/>
        <v>1.8503406560939499</v>
      </c>
      <c r="I130">
        <f t="shared" si="253"/>
        <v>1.1663166666666667E-3</v>
      </c>
      <c r="J130">
        <f t="shared" si="254"/>
        <v>2.2779622395833333E-11</v>
      </c>
    </row>
    <row r="131" spans="1:42" x14ac:dyDescent="0.2">
      <c r="A131">
        <v>1.292</v>
      </c>
      <c r="B131">
        <v>71.337000000000003</v>
      </c>
      <c r="C131">
        <f t="shared" si="247"/>
        <v>2.2919999999999998</v>
      </c>
      <c r="D131">
        <f t="shared" si="248"/>
        <v>1.2919999999999998</v>
      </c>
      <c r="E131">
        <f t="shared" si="249"/>
        <v>129199.99999999999</v>
      </c>
      <c r="F131">
        <f t="shared" si="250"/>
        <v>964179104.47761178</v>
      </c>
      <c r="G131">
        <f t="shared" si="251"/>
        <v>2.8649999999999998</v>
      </c>
      <c r="H131">
        <f t="shared" si="252"/>
        <v>1.8615370209220963</v>
      </c>
      <c r="I131">
        <f t="shared" si="253"/>
        <v>1.18895E-3</v>
      </c>
      <c r="J131">
        <f t="shared" si="254"/>
        <v>2.3221679687500001E-11</v>
      </c>
    </row>
    <row r="132" spans="1:42" x14ac:dyDescent="0.2">
      <c r="A132">
        <v>1.3113999999999999</v>
      </c>
      <c r="B132">
        <v>72.914000000000001</v>
      </c>
      <c r="C132">
        <f t="shared" si="247"/>
        <v>2.3113999999999999</v>
      </c>
      <c r="D132">
        <f t="shared" si="248"/>
        <v>1.3113999999999999</v>
      </c>
      <c r="E132">
        <f t="shared" si="249"/>
        <v>131140</v>
      </c>
      <c r="F132">
        <f t="shared" si="250"/>
        <v>978656716.41791046</v>
      </c>
      <c r="G132">
        <f t="shared" si="251"/>
        <v>2.8892499999999997</v>
      </c>
      <c r="H132">
        <f t="shared" si="252"/>
        <v>1.8725071965617952</v>
      </c>
      <c r="I132">
        <f t="shared" si="253"/>
        <v>1.2152333333333334E-3</v>
      </c>
      <c r="J132">
        <f t="shared" si="254"/>
        <v>2.3735026041666669E-11</v>
      </c>
    </row>
    <row r="133" spans="1:42" x14ac:dyDescent="0.2">
      <c r="A133">
        <v>1.3324</v>
      </c>
      <c r="B133">
        <v>74.209999999999994</v>
      </c>
      <c r="C133">
        <f t="shared" si="247"/>
        <v>2.3323999999999998</v>
      </c>
      <c r="D133">
        <f t="shared" si="248"/>
        <v>1.3323999999999998</v>
      </c>
      <c r="E133">
        <f t="shared" si="249"/>
        <v>133239.99999999997</v>
      </c>
      <c r="F133">
        <f t="shared" si="250"/>
        <v>994328358.20895493</v>
      </c>
      <c r="G133">
        <f t="shared" si="251"/>
        <v>2.9154999999999998</v>
      </c>
      <c r="H133">
        <f t="shared" si="252"/>
        <v>1.8843821289552836</v>
      </c>
      <c r="I133">
        <f t="shared" si="253"/>
        <v>1.2368333333333333E-3</v>
      </c>
      <c r="J133">
        <f t="shared" si="254"/>
        <v>2.4156901041666666E-11</v>
      </c>
    </row>
    <row r="134" spans="1:42" x14ac:dyDescent="0.2">
      <c r="A134">
        <v>1.3512999999999999</v>
      </c>
      <c r="B134">
        <v>75.769000000000005</v>
      </c>
      <c r="C134">
        <f t="shared" si="247"/>
        <v>2.3513000000000002</v>
      </c>
      <c r="D134">
        <f t="shared" si="248"/>
        <v>1.3513000000000002</v>
      </c>
      <c r="E134">
        <f t="shared" si="249"/>
        <v>135130.00000000003</v>
      </c>
      <c r="F134">
        <f t="shared" si="250"/>
        <v>1008432835.8208957</v>
      </c>
      <c r="G134">
        <f t="shared" si="251"/>
        <v>2.9391250000000002</v>
      </c>
      <c r="H134">
        <f t="shared" si="252"/>
        <v>1.895069568109423</v>
      </c>
      <c r="I134">
        <f t="shared" si="253"/>
        <v>1.2628166666666667E-3</v>
      </c>
      <c r="J134">
        <f t="shared" si="254"/>
        <v>2.4664388020833334E-11</v>
      </c>
    </row>
    <row r="135" spans="1:42" x14ac:dyDescent="0.2">
      <c r="A135">
        <v>1.3752</v>
      </c>
      <c r="B135">
        <v>77.006</v>
      </c>
      <c r="C135">
        <f t="shared" si="247"/>
        <v>2.3752</v>
      </c>
      <c r="D135">
        <f t="shared" si="248"/>
        <v>1.3752</v>
      </c>
      <c r="E135">
        <f t="shared" si="249"/>
        <v>137520</v>
      </c>
      <c r="F135">
        <f t="shared" si="250"/>
        <v>1026268656.7164179</v>
      </c>
      <c r="G135">
        <f t="shared" si="251"/>
        <v>2.9689999999999999</v>
      </c>
      <c r="H135">
        <f t="shared" si="252"/>
        <v>1.9085843721191553</v>
      </c>
      <c r="I135">
        <f t="shared" si="253"/>
        <v>1.2834333333333334E-3</v>
      </c>
      <c r="J135">
        <f t="shared" si="254"/>
        <v>2.5067057291666667E-11</v>
      </c>
    </row>
    <row r="136" spans="1:42" x14ac:dyDescent="0.2">
      <c r="A136">
        <v>1.3912</v>
      </c>
      <c r="B136">
        <v>78.424000000000007</v>
      </c>
      <c r="C136">
        <f t="shared" si="247"/>
        <v>2.3912</v>
      </c>
      <c r="D136">
        <f t="shared" si="248"/>
        <v>1.3912</v>
      </c>
      <c r="E136">
        <f t="shared" si="249"/>
        <v>139120</v>
      </c>
      <c r="F136">
        <f t="shared" si="250"/>
        <v>1038208955.2238805</v>
      </c>
      <c r="G136">
        <f t="shared" si="251"/>
        <v>2.9889999999999999</v>
      </c>
      <c r="H136">
        <f t="shared" si="252"/>
        <v>1.9176319396570514</v>
      </c>
      <c r="I136">
        <f t="shared" si="253"/>
        <v>1.3070666666666667E-3</v>
      </c>
      <c r="J136">
        <f t="shared" si="254"/>
        <v>2.5528645833333335E-11</v>
      </c>
    </row>
    <row r="137" spans="1:42" x14ac:dyDescent="0.2">
      <c r="A137">
        <v>1.4136</v>
      </c>
      <c r="B137">
        <v>79.900000000000006</v>
      </c>
      <c r="C137">
        <f t="shared" si="247"/>
        <v>2.4135999999999997</v>
      </c>
      <c r="D137">
        <f t="shared" si="248"/>
        <v>1.4135999999999997</v>
      </c>
      <c r="E137">
        <f t="shared" si="249"/>
        <v>141359.99999999997</v>
      </c>
      <c r="F137">
        <f t="shared" si="250"/>
        <v>1054925373.1343281</v>
      </c>
      <c r="G137">
        <f t="shared" si="251"/>
        <v>3.0169999999999995</v>
      </c>
      <c r="H137">
        <f t="shared" si="252"/>
        <v>1.9302985342101056</v>
      </c>
      <c r="I137">
        <f t="shared" si="253"/>
        <v>1.3316666666666668E-3</v>
      </c>
      <c r="J137">
        <f t="shared" si="254"/>
        <v>2.6009114583333334E-11</v>
      </c>
    </row>
    <row r="138" spans="1:42" x14ac:dyDescent="0.2">
      <c r="A138">
        <v>1.4311</v>
      </c>
      <c r="B138">
        <v>81.25</v>
      </c>
      <c r="C138">
        <f t="shared" si="247"/>
        <v>2.4310999999999998</v>
      </c>
      <c r="D138">
        <f t="shared" si="248"/>
        <v>1.4310999999999998</v>
      </c>
      <c r="E138">
        <f t="shared" si="249"/>
        <v>143109.99999999997</v>
      </c>
      <c r="F138">
        <f t="shared" si="250"/>
        <v>1067985074.6268654</v>
      </c>
      <c r="G138">
        <f t="shared" si="251"/>
        <v>3.038875</v>
      </c>
      <c r="H138">
        <f t="shared" si="252"/>
        <v>1.9401943112046793</v>
      </c>
      <c r="I138">
        <f t="shared" si="253"/>
        <v>1.3541666666666667E-3</v>
      </c>
      <c r="J138">
        <f t="shared" si="254"/>
        <v>2.6448567708333334E-11</v>
      </c>
    </row>
    <row r="139" spans="1:42" x14ac:dyDescent="0.2">
      <c r="A139">
        <v>1.4521999999999999</v>
      </c>
      <c r="B139">
        <v>82.677999999999997</v>
      </c>
      <c r="C139">
        <f t="shared" si="247"/>
        <v>2.4521999999999999</v>
      </c>
      <c r="D139">
        <f t="shared" si="248"/>
        <v>1.4521999999999999</v>
      </c>
      <c r="E139">
        <f t="shared" si="249"/>
        <v>145220</v>
      </c>
      <c r="F139">
        <f t="shared" si="250"/>
        <v>1083731343.283582</v>
      </c>
      <c r="G139">
        <f t="shared" si="251"/>
        <v>3.0652499999999998</v>
      </c>
      <c r="H139">
        <f t="shared" si="252"/>
        <v>1.9521257908952798</v>
      </c>
      <c r="I139">
        <f t="shared" si="253"/>
        <v>1.3779666666666665E-3</v>
      </c>
      <c r="J139">
        <f t="shared" si="254"/>
        <v>2.6913411458333331E-11</v>
      </c>
    </row>
    <row r="140" spans="1:42" x14ac:dyDescent="0.2">
      <c r="A140">
        <v>1.4738</v>
      </c>
      <c r="B140">
        <v>83.926000000000002</v>
      </c>
      <c r="C140">
        <f t="shared" si="247"/>
        <v>2.4737999999999998</v>
      </c>
      <c r="D140">
        <f t="shared" si="248"/>
        <v>1.4737999999999998</v>
      </c>
      <c r="E140">
        <f t="shared" si="249"/>
        <v>147379.99999999997</v>
      </c>
      <c r="F140">
        <f t="shared" si="250"/>
        <v>1099850746.2686565</v>
      </c>
      <c r="G140">
        <f t="shared" si="251"/>
        <v>3.0922499999999999</v>
      </c>
      <c r="H140">
        <f t="shared" si="252"/>
        <v>1.9643400070714392</v>
      </c>
      <c r="I140">
        <f t="shared" si="253"/>
        <v>1.3987666666666666E-3</v>
      </c>
      <c r="J140">
        <f t="shared" si="254"/>
        <v>2.7319661458333333E-11</v>
      </c>
    </row>
    <row r="141" spans="1:42" x14ac:dyDescent="0.2">
      <c r="A141">
        <v>1.4912000000000001</v>
      </c>
      <c r="B141">
        <v>85.436999999999998</v>
      </c>
      <c r="C141">
        <f t="shared" si="247"/>
        <v>2.4912000000000001</v>
      </c>
      <c r="D141">
        <f t="shared" si="248"/>
        <v>1.4912000000000001</v>
      </c>
      <c r="E141">
        <f t="shared" si="249"/>
        <v>149120</v>
      </c>
      <c r="F141">
        <f t="shared" si="250"/>
        <v>1112835820.8955224</v>
      </c>
      <c r="G141">
        <f t="shared" si="251"/>
        <v>3.1139999999999999</v>
      </c>
      <c r="H141">
        <f t="shared" si="252"/>
        <v>1.9741792367689011</v>
      </c>
      <c r="I141">
        <f t="shared" si="253"/>
        <v>1.42395E-3</v>
      </c>
      <c r="J141">
        <f t="shared" si="254"/>
        <v>2.78115234375E-11</v>
      </c>
    </row>
    <row r="143" spans="1:42" x14ac:dyDescent="0.2">
      <c r="A143" s="7" t="s">
        <v>119</v>
      </c>
    </row>
    <row r="144" spans="1:42" x14ac:dyDescent="0.2">
      <c r="A144" s="4" t="s">
        <v>20</v>
      </c>
      <c r="K144" s="8" t="s">
        <v>21</v>
      </c>
      <c r="L144" s="8"/>
      <c r="M144" s="8"/>
      <c r="AK144" s="9" t="s">
        <v>24</v>
      </c>
      <c r="AP144" s="9" t="s">
        <v>100</v>
      </c>
    </row>
    <row r="145" spans="1:48" x14ac:dyDescent="0.2">
      <c r="A145" t="s">
        <v>16</v>
      </c>
      <c r="B145" t="s">
        <v>17</v>
      </c>
      <c r="C145" t="s">
        <v>25</v>
      </c>
      <c r="D145" t="s">
        <v>26</v>
      </c>
      <c r="E145" t="s">
        <v>27</v>
      </c>
      <c r="F145" s="5" t="s">
        <v>28</v>
      </c>
      <c r="G145" t="s">
        <v>29</v>
      </c>
      <c r="H145" t="s">
        <v>30</v>
      </c>
      <c r="I145" t="s">
        <v>31</v>
      </c>
      <c r="J145" t="s">
        <v>32</v>
      </c>
      <c r="K145" s="4" t="s">
        <v>33</v>
      </c>
      <c r="L145" t="s">
        <v>34</v>
      </c>
      <c r="M145" t="s">
        <v>35</v>
      </c>
      <c r="N145" t="s">
        <v>36</v>
      </c>
      <c r="O145" t="s">
        <v>120</v>
      </c>
      <c r="P145" t="s">
        <v>121</v>
      </c>
      <c r="Q145" s="4" t="s">
        <v>122</v>
      </c>
      <c r="R145" s="4" t="s">
        <v>33</v>
      </c>
      <c r="S145" t="s">
        <v>11</v>
      </c>
      <c r="T145" t="s">
        <v>123</v>
      </c>
      <c r="U145" t="s">
        <v>124</v>
      </c>
      <c r="V145" s="5" t="s">
        <v>82</v>
      </c>
      <c r="W145" s="5" t="s">
        <v>83</v>
      </c>
      <c r="X145" s="5" t="s">
        <v>84</v>
      </c>
      <c r="Y145" s="5" t="s">
        <v>12</v>
      </c>
      <c r="AA145" t="s">
        <v>87</v>
      </c>
      <c r="AD145" t="s">
        <v>26</v>
      </c>
      <c r="AE145" t="s">
        <v>76</v>
      </c>
      <c r="AG145" t="s">
        <v>125</v>
      </c>
      <c r="AK145" t="s">
        <v>88</v>
      </c>
      <c r="AL145" t="s">
        <v>111</v>
      </c>
      <c r="AM145" t="s">
        <v>112</v>
      </c>
      <c r="AN145" t="s">
        <v>113</v>
      </c>
      <c r="AO145" t="s">
        <v>114</v>
      </c>
      <c r="AP145" t="s">
        <v>115</v>
      </c>
      <c r="AQ145" t="s">
        <v>116</v>
      </c>
      <c r="AR145" t="s">
        <v>113</v>
      </c>
      <c r="AT145" t="s">
        <v>117</v>
      </c>
      <c r="AV145" t="s">
        <v>118</v>
      </c>
    </row>
    <row r="146" spans="1:48" x14ac:dyDescent="0.2">
      <c r="A146" s="4">
        <v>1.2330000000000001</v>
      </c>
      <c r="B146" s="4">
        <v>33.200000000000003</v>
      </c>
      <c r="C146">
        <f t="shared" ref="C146:C156" si="255">A146+1</f>
        <v>2.2330000000000001</v>
      </c>
      <c r="D146">
        <f t="shared" ref="D146:D156" si="256">C146-1</f>
        <v>1.2330000000000001</v>
      </c>
      <c r="E146">
        <f t="shared" ref="E146:E156" si="257">D146*100000</f>
        <v>123300.00000000001</v>
      </c>
      <c r="F146">
        <f t="shared" ref="F146:F156" si="258">E146/(0.000134)</f>
        <v>920149253.73134339</v>
      </c>
      <c r="G146">
        <f t="shared" ref="G146:G156" si="259">1.25*C146/1</f>
        <v>2.7912500000000002</v>
      </c>
      <c r="H146">
        <f t="shared" ref="H146:H159" si="260">(((((C146+1)*100000)/2)*28.02)/(8.314*298))/1000</f>
        <v>1.8281741156261049</v>
      </c>
      <c r="I146">
        <f t="shared" ref="I146:I159" si="261">B146/60000</f>
        <v>5.5333333333333341E-4</v>
      </c>
      <c r="J146">
        <f t="shared" ref="J146:J156" si="262">I146/51200000</f>
        <v>1.0807291666666668E-11</v>
      </c>
      <c r="K146" s="4">
        <f>1-(((J146/J163)^0.25)*1)</f>
        <v>0.16228674703594959</v>
      </c>
      <c r="L146">
        <f t="shared" ref="L146:L156" si="263">K146*10^-6</f>
        <v>1.6228674703594957E-7</v>
      </c>
      <c r="M146">
        <f t="shared" ref="M146:M156" si="264">1-K146</f>
        <v>0.83771325296405041</v>
      </c>
      <c r="N146">
        <f t="shared" ref="N146:N156" si="265">M146*10^-6</f>
        <v>8.3771325296405038E-7</v>
      </c>
      <c r="O146">
        <f t="shared" ref="O146:O159" si="266">(128*1.25*0.000134*J146*0.00001781)/(PI()*H146*E146)</f>
        <v>5.8274031969920997E-24</v>
      </c>
      <c r="P146">
        <f t="shared" ref="P146:P159" si="267">(O146^0.25)/2</f>
        <v>7.7685286423448163E-7</v>
      </c>
      <c r="Q146" s="4">
        <f t="shared" ref="Q146:Q159" si="268">P146*10^6</f>
        <v>0.77685286423448163</v>
      </c>
      <c r="R146" s="4">
        <f t="shared" ref="R146:R159" si="269">1-Q146</f>
        <v>0.22314713576551837</v>
      </c>
      <c r="S146">
        <f t="shared" ref="S146:S159" si="270">LOG(E146)</f>
        <v>5.0909630765957319</v>
      </c>
      <c r="T146">
        <f t="shared" ref="T146:T159" si="271">LOG(N146)</f>
        <v>-6.0769046137880807</v>
      </c>
      <c r="U146">
        <f t="shared" ref="U146:U159" si="272">LOG(P146)</f>
        <v>-6.1096612286920333</v>
      </c>
      <c r="V146">
        <f t="shared" ref="V146:V159" si="273">(51200000*PI()*(P146^2))/((PI()*((0.0185)^2))/4)</f>
        <v>0.36113039100855021</v>
      </c>
      <c r="W146">
        <f t="shared" ref="W146:W159" si="274">(V146*(P146^2))/8</f>
        <v>2.724279069448457E-14</v>
      </c>
      <c r="X146">
        <f t="shared" ref="X146:X159" si="275">W146/(0.0000000000009869233)</f>
        <v>2.7603756740249792E-2</v>
      </c>
      <c r="Y146">
        <f t="shared" ref="Y146:Y159" si="276">LOG(X146)</f>
        <v>-1.5590318084951613</v>
      </c>
      <c r="AA146">
        <f t="shared" ref="AA146:AA159" si="277">((K146-R146)/K146)*100</f>
        <v>-37.501761444566419</v>
      </c>
      <c r="AD146">
        <f t="shared" ref="AD146:AD159" si="278">C146-1</f>
        <v>1.2330000000000001</v>
      </c>
      <c r="AE146">
        <f t="shared" ref="AE146:AE159" si="279">R146/K146</f>
        <v>1.3750176144456643</v>
      </c>
      <c r="AG146">
        <f t="shared" ref="AG146:AG159" si="280">LOG(R146)</f>
        <v>-0.65140868323175771</v>
      </c>
      <c r="AK146">
        <f>(((P146^4)*PI())/(8*0.00001781*0.000134))*E146</f>
        <v>7.3894026109798459E-12</v>
      </c>
      <c r="AL146">
        <f t="shared" ref="AL146:AL159" si="281">AK146*60000</f>
        <v>4.4336415665879074E-7</v>
      </c>
      <c r="AM146">
        <f t="shared" ref="AM146:AM159" si="282">AL146*51200000</f>
        <v>22.700244820930084</v>
      </c>
      <c r="AN146">
        <f t="shared" ref="AN146:AN159" si="283">LOG(AM146)</f>
        <v>1.3560305410612123</v>
      </c>
      <c r="AO146">
        <f t="shared" ref="AO146:AO159" si="284">LOG(B146)</f>
        <v>1.5211380837040362</v>
      </c>
      <c r="AP146">
        <f>((W146*0.0002688)/(0.00001781*0.000134))*E146</f>
        <v>3.783338647996387E-4</v>
      </c>
      <c r="AQ146">
        <f t="shared" ref="AQ146:AQ159" si="285">AP146*60000</f>
        <v>22.700031887978323</v>
      </c>
      <c r="AR146">
        <f t="shared" ref="AR146:AR159" si="286">LOG(AQ146)</f>
        <v>1.3560264672708011</v>
      </c>
      <c r="AT146">
        <f t="shared" ref="AT146:AT159" si="287">((B146-AM146)/(B146))*100</f>
        <v>31.62576861165638</v>
      </c>
      <c r="AV146">
        <f t="shared" ref="AV146:AV159" si="288">AM146/B146</f>
        <v>0.6837423138834362</v>
      </c>
    </row>
    <row r="147" spans="1:48" x14ac:dyDescent="0.2">
      <c r="A147">
        <v>1.2522</v>
      </c>
      <c r="B147">
        <v>34.661999999999999</v>
      </c>
      <c r="C147">
        <f t="shared" si="255"/>
        <v>2.2522000000000002</v>
      </c>
      <c r="D147">
        <f t="shared" si="256"/>
        <v>1.2522000000000002</v>
      </c>
      <c r="E147">
        <f t="shared" si="257"/>
        <v>125220.00000000001</v>
      </c>
      <c r="F147">
        <f t="shared" si="258"/>
        <v>934477611.94029856</v>
      </c>
      <c r="G147">
        <f t="shared" si="259"/>
        <v>2.8152500000000003</v>
      </c>
      <c r="H147">
        <f t="shared" si="260"/>
        <v>1.8390311966715802</v>
      </c>
      <c r="I147">
        <f t="shared" si="261"/>
        <v>5.777E-4</v>
      </c>
      <c r="J147">
        <f t="shared" si="262"/>
        <v>1.1283203125E-11</v>
      </c>
      <c r="K147" s="4">
        <f t="shared" ref="K147:K159" si="289">1-(((J147/J164)^0.25)*1)</f>
        <v>0.15654914371009165</v>
      </c>
      <c r="L147">
        <f t="shared" si="263"/>
        <v>1.5654914371009165E-7</v>
      </c>
      <c r="M147">
        <f t="shared" si="264"/>
        <v>0.84345085628990835</v>
      </c>
      <c r="N147">
        <f t="shared" si="265"/>
        <v>8.4345085628990834E-7</v>
      </c>
      <c r="O147">
        <f t="shared" si="266"/>
        <v>5.955365742686076E-24</v>
      </c>
      <c r="P147">
        <f t="shared" si="267"/>
        <v>7.8108287103437063E-7</v>
      </c>
      <c r="Q147" s="4">
        <f t="shared" si="268"/>
        <v>0.78108287103437057</v>
      </c>
      <c r="R147" s="4">
        <f t="shared" si="269"/>
        <v>0.21891712896562943</v>
      </c>
      <c r="S147">
        <f t="shared" si="270"/>
        <v>5.0976736994490981</v>
      </c>
      <c r="T147">
        <f t="shared" si="271"/>
        <v>-6.0739402165293574</v>
      </c>
      <c r="U147">
        <f t="shared" si="272"/>
        <v>-6.107302886066849</v>
      </c>
      <c r="V147">
        <f t="shared" si="273"/>
        <v>0.36507384792254455</v>
      </c>
      <c r="W147">
        <f t="shared" si="274"/>
        <v>2.784100858523808E-14</v>
      </c>
      <c r="X147">
        <f t="shared" si="275"/>
        <v>2.8209900997613571E-2</v>
      </c>
      <c r="Y147">
        <f t="shared" si="276"/>
        <v>-1.5495984379944234</v>
      </c>
      <c r="AA147">
        <f t="shared" si="277"/>
        <v>-39.839237556632725</v>
      </c>
      <c r="AD147">
        <f t="shared" si="278"/>
        <v>1.2522000000000002</v>
      </c>
      <c r="AE147">
        <f t="shared" si="279"/>
        <v>1.3983923755663272</v>
      </c>
      <c r="AG147">
        <f t="shared" si="280"/>
        <v>-0.65972025613779428</v>
      </c>
      <c r="AK147">
        <f t="shared" ref="AK147:AK159" si="290">(((P147^4)*PI())/(8*0.00001781*0.000134))*E147</f>
        <v>7.6692575589672006E-12</v>
      </c>
      <c r="AL147">
        <f t="shared" si="281"/>
        <v>4.6015545353803203E-7</v>
      </c>
      <c r="AM147">
        <f t="shared" si="282"/>
        <v>23.559959221147238</v>
      </c>
      <c r="AN147">
        <f t="shared" si="283"/>
        <v>1.3721745344153162</v>
      </c>
      <c r="AO147">
        <f t="shared" si="284"/>
        <v>1.5398536179250564</v>
      </c>
      <c r="AP147">
        <f t="shared" ref="AP147:AP159" si="291">((W147*0.0002688)/(0.00001781*0.000134))*E147</f>
        <v>3.926623037316349E-4</v>
      </c>
      <c r="AQ147">
        <f t="shared" si="285"/>
        <v>23.559738223898094</v>
      </c>
      <c r="AR147">
        <f t="shared" si="286"/>
        <v>1.3721704606249048</v>
      </c>
      <c r="AT147">
        <f t="shared" si="287"/>
        <v>32.029429285248284</v>
      </c>
      <c r="AV147">
        <f t="shared" si="288"/>
        <v>0.6797057071475171</v>
      </c>
    </row>
    <row r="148" spans="1:48" x14ac:dyDescent="0.2">
      <c r="A148">
        <v>1.2733000000000001</v>
      </c>
      <c r="B148">
        <v>35.588999999999999</v>
      </c>
      <c r="C148">
        <f t="shared" si="255"/>
        <v>2.2732999999999999</v>
      </c>
      <c r="D148">
        <f t="shared" si="256"/>
        <v>1.2732999999999999</v>
      </c>
      <c r="E148">
        <f t="shared" si="257"/>
        <v>127329.99999999999</v>
      </c>
      <c r="F148">
        <f t="shared" si="258"/>
        <v>950223880.59701478</v>
      </c>
      <c r="G148">
        <f t="shared" si="259"/>
        <v>2.8416249999999996</v>
      </c>
      <c r="H148">
        <f t="shared" si="260"/>
        <v>1.8509626763621803</v>
      </c>
      <c r="I148">
        <f t="shared" si="261"/>
        <v>5.9314999999999997E-4</v>
      </c>
      <c r="J148">
        <f t="shared" si="262"/>
        <v>1.15849609375E-11</v>
      </c>
      <c r="K148" s="4">
        <f t="shared" si="289"/>
        <v>0.15552457981892842</v>
      </c>
      <c r="L148">
        <f t="shared" si="263"/>
        <v>1.5552457981892841E-7</v>
      </c>
      <c r="M148">
        <f t="shared" si="264"/>
        <v>0.84447542018107158</v>
      </c>
      <c r="N148">
        <f t="shared" si="265"/>
        <v>8.4447542018107151E-7</v>
      </c>
      <c r="O148">
        <f t="shared" si="266"/>
        <v>5.9745472613211527E-24</v>
      </c>
      <c r="P148">
        <f t="shared" si="267"/>
        <v>7.8171105635827709E-7</v>
      </c>
      <c r="Q148" s="4">
        <f t="shared" si="268"/>
        <v>0.78171105635827709</v>
      </c>
      <c r="R148" s="4">
        <f t="shared" si="269"/>
        <v>0.21828894364172291</v>
      </c>
      <c r="S148">
        <f t="shared" si="270"/>
        <v>5.1049307390777408</v>
      </c>
      <c r="T148">
        <f t="shared" si="271"/>
        <v>-6.0734129867502613</v>
      </c>
      <c r="U148">
        <f t="shared" si="272"/>
        <v>-6.1069537454287941</v>
      </c>
      <c r="V148">
        <f t="shared" si="273"/>
        <v>0.36566130480523595</v>
      </c>
      <c r="W148">
        <f t="shared" si="274"/>
        <v>2.7930681134006782E-14</v>
      </c>
      <c r="X148">
        <f t="shared" si="275"/>
        <v>2.8300761704589179E-2</v>
      </c>
      <c r="Y148">
        <f t="shared" si="276"/>
        <v>-1.5482018754422064</v>
      </c>
      <c r="AA148">
        <f t="shared" si="277"/>
        <v>-40.35655579064656</v>
      </c>
      <c r="AD148">
        <f t="shared" si="278"/>
        <v>1.2732999999999999</v>
      </c>
      <c r="AE148">
        <f t="shared" si="279"/>
        <v>1.4035655579064656</v>
      </c>
      <c r="AG148">
        <f t="shared" si="280"/>
        <v>-0.66096826079563098</v>
      </c>
      <c r="AK148">
        <f t="shared" si="290"/>
        <v>7.8236051741117919E-12</v>
      </c>
      <c r="AL148">
        <f t="shared" si="281"/>
        <v>4.6941631044670753E-7</v>
      </c>
      <c r="AM148">
        <f t="shared" si="282"/>
        <v>24.034115094871424</v>
      </c>
      <c r="AN148">
        <f t="shared" si="283"/>
        <v>1.3808281365961761</v>
      </c>
      <c r="AO148">
        <f t="shared" si="284"/>
        <v>1.5513157851214807</v>
      </c>
      <c r="AP148">
        <f t="shared" si="291"/>
        <v>4.0056482749904906E-4</v>
      </c>
      <c r="AQ148">
        <f t="shared" si="285"/>
        <v>24.033889649942942</v>
      </c>
      <c r="AR148">
        <f t="shared" si="286"/>
        <v>1.3808240628057646</v>
      </c>
      <c r="AT148">
        <f t="shared" si="287"/>
        <v>32.467573983895512</v>
      </c>
      <c r="AV148">
        <f t="shared" si="288"/>
        <v>0.67532426016104485</v>
      </c>
    </row>
    <row r="149" spans="1:48" x14ac:dyDescent="0.2">
      <c r="A149">
        <v>1.2932999999999999</v>
      </c>
      <c r="B149">
        <v>36.122</v>
      </c>
      <c r="C149">
        <f t="shared" si="255"/>
        <v>2.2932999999999999</v>
      </c>
      <c r="D149">
        <f t="shared" si="256"/>
        <v>1.2932999999999999</v>
      </c>
      <c r="E149">
        <f t="shared" si="257"/>
        <v>129329.99999999999</v>
      </c>
      <c r="F149">
        <f t="shared" si="258"/>
        <v>965149253.73134315</v>
      </c>
      <c r="G149">
        <f t="shared" si="259"/>
        <v>2.866625</v>
      </c>
      <c r="H149">
        <f t="shared" si="260"/>
        <v>1.8622721357845502</v>
      </c>
      <c r="I149">
        <f t="shared" si="261"/>
        <v>6.0203333333333335E-4</v>
      </c>
      <c r="J149">
        <f t="shared" si="262"/>
        <v>1.1758463541666667E-11</v>
      </c>
      <c r="K149" s="4">
        <f t="shared" si="289"/>
        <v>0.15644338257309609</v>
      </c>
      <c r="L149">
        <f t="shared" si="263"/>
        <v>1.5644338257309609E-7</v>
      </c>
      <c r="M149">
        <f t="shared" si="264"/>
        <v>0.84355661742690391</v>
      </c>
      <c r="N149">
        <f t="shared" si="265"/>
        <v>8.4355661742690389E-7</v>
      </c>
      <c r="O149">
        <f t="shared" si="266"/>
        <v>5.9339923480580726E-24</v>
      </c>
      <c r="P149">
        <f t="shared" si="267"/>
        <v>7.8038111280289879E-7</v>
      </c>
      <c r="Q149" s="4">
        <f t="shared" si="268"/>
        <v>0.78038111280289879</v>
      </c>
      <c r="R149" s="4">
        <f t="shared" si="269"/>
        <v>0.21961888719710121</v>
      </c>
      <c r="S149">
        <f t="shared" si="270"/>
        <v>5.1116992775735506</v>
      </c>
      <c r="T149">
        <f t="shared" si="271"/>
        <v>-6.0738857633286774</v>
      </c>
      <c r="U149">
        <f t="shared" si="272"/>
        <v>-6.1076932501754451</v>
      </c>
      <c r="V149">
        <f t="shared" si="273"/>
        <v>0.36441814671658634</v>
      </c>
      <c r="W149">
        <f t="shared" si="274"/>
        <v>2.7741089136283133E-14</v>
      </c>
      <c r="X149">
        <f t="shared" si="275"/>
        <v>2.8108657619374405E-2</v>
      </c>
      <c r="Y149">
        <f t="shared" si="276"/>
        <v>-1.5511598944288074</v>
      </c>
      <c r="AA149">
        <f t="shared" si="277"/>
        <v>-40.382343813415822</v>
      </c>
      <c r="AD149">
        <f t="shared" si="278"/>
        <v>1.2932999999999999</v>
      </c>
      <c r="AE149">
        <f t="shared" si="279"/>
        <v>1.4038234381341583</v>
      </c>
      <c r="AG149">
        <f t="shared" si="280"/>
        <v>-0.65833031334417691</v>
      </c>
      <c r="AK149">
        <f t="shared" si="290"/>
        <v>7.8925518696499269E-12</v>
      </c>
      <c r="AL149">
        <f t="shared" si="281"/>
        <v>4.735531121789956E-7</v>
      </c>
      <c r="AM149">
        <f t="shared" si="282"/>
        <v>24.245919343564573</v>
      </c>
      <c r="AN149">
        <f t="shared" si="283"/>
        <v>1.3846386561053852</v>
      </c>
      <c r="AO149">
        <f t="shared" si="284"/>
        <v>1.5577717882892361</v>
      </c>
      <c r="AP149">
        <f t="shared" si="291"/>
        <v>4.0409486519781332E-4</v>
      </c>
      <c r="AQ149">
        <f t="shared" si="285"/>
        <v>24.2456919118688</v>
      </c>
      <c r="AR149">
        <f t="shared" si="286"/>
        <v>1.3846345823149737</v>
      </c>
      <c r="AT149">
        <f t="shared" si="287"/>
        <v>32.877694082374802</v>
      </c>
      <c r="AV149">
        <f t="shared" si="288"/>
        <v>0.67122305917625191</v>
      </c>
    </row>
    <row r="150" spans="1:48" x14ac:dyDescent="0.2">
      <c r="A150">
        <v>1.3118000000000001</v>
      </c>
      <c r="B150">
        <v>37.381</v>
      </c>
      <c r="C150">
        <f t="shared" si="255"/>
        <v>2.3117999999999999</v>
      </c>
      <c r="D150">
        <f t="shared" si="256"/>
        <v>1.3117999999999999</v>
      </c>
      <c r="E150">
        <f t="shared" si="257"/>
        <v>131180</v>
      </c>
      <c r="F150">
        <f t="shared" si="258"/>
        <v>978955223.880597</v>
      </c>
      <c r="G150">
        <f t="shared" si="259"/>
        <v>2.8897499999999998</v>
      </c>
      <c r="H150">
        <f t="shared" si="260"/>
        <v>1.8727333857502424</v>
      </c>
      <c r="I150">
        <f t="shared" si="261"/>
        <v>6.2301666666666664E-4</v>
      </c>
      <c r="J150">
        <f t="shared" si="262"/>
        <v>1.2168294270833333E-11</v>
      </c>
      <c r="K150" s="4">
        <f t="shared" si="289"/>
        <v>0.15382537456480705</v>
      </c>
      <c r="L150">
        <f t="shared" si="263"/>
        <v>1.5382537456480704E-7</v>
      </c>
      <c r="M150">
        <f t="shared" si="264"/>
        <v>0.84617462543519295</v>
      </c>
      <c r="N150">
        <f t="shared" si="265"/>
        <v>8.4617462543519294E-7</v>
      </c>
      <c r="O150">
        <f t="shared" si="266"/>
        <v>6.0203945270001726E-24</v>
      </c>
      <c r="P150">
        <f t="shared" si="267"/>
        <v>7.8320642658247289E-7</v>
      </c>
      <c r="Q150" s="4">
        <f t="shared" si="268"/>
        <v>0.78320642658247286</v>
      </c>
      <c r="R150" s="4">
        <f t="shared" si="269"/>
        <v>0.21679357341752714</v>
      </c>
      <c r="S150">
        <f t="shared" si="270"/>
        <v>5.1178676265660163</v>
      </c>
      <c r="T150">
        <f t="shared" si="271"/>
        <v>-6.0725400021655673</v>
      </c>
      <c r="U150">
        <f t="shared" si="272"/>
        <v>-6.1061237575968308</v>
      </c>
      <c r="V150">
        <f t="shared" si="273"/>
        <v>0.36706162279003568</v>
      </c>
      <c r="W150">
        <f t="shared" si="274"/>
        <v>2.8145014589336141E-14</v>
      </c>
      <c r="X150">
        <f t="shared" si="275"/>
        <v>2.8517935070877482E-2</v>
      </c>
      <c r="Y150">
        <f t="shared" si="276"/>
        <v>-1.5448819241143508</v>
      </c>
      <c r="AA150">
        <f t="shared" si="277"/>
        <v>-40.934858134339478</v>
      </c>
      <c r="AD150">
        <f t="shared" si="278"/>
        <v>1.3117999999999999</v>
      </c>
      <c r="AE150">
        <f t="shared" si="279"/>
        <v>1.4093485813433948</v>
      </c>
      <c r="AG150">
        <f t="shared" si="280"/>
        <v>-0.66395359607587112</v>
      </c>
      <c r="AK150">
        <f t="shared" si="290"/>
        <v>8.1220145666641236E-12</v>
      </c>
      <c r="AL150">
        <f t="shared" si="281"/>
        <v>4.8732087399984742E-7</v>
      </c>
      <c r="AM150">
        <f t="shared" si="282"/>
        <v>24.950828748792187</v>
      </c>
      <c r="AN150">
        <f t="shared" si="283"/>
        <v>1.3970849754123076</v>
      </c>
      <c r="AO150">
        <f t="shared" si="284"/>
        <v>1.5726509152523591</v>
      </c>
      <c r="AP150">
        <f t="shared" si="291"/>
        <v>4.1584324508169398E-4</v>
      </c>
      <c r="AQ150">
        <f t="shared" si="285"/>
        <v>24.95059470490164</v>
      </c>
      <c r="AR150">
        <f t="shared" si="286"/>
        <v>1.3970809016218961</v>
      </c>
      <c r="AT150">
        <f t="shared" si="287"/>
        <v>33.252645063555853</v>
      </c>
      <c r="AV150">
        <f t="shared" si="288"/>
        <v>0.66747354936444148</v>
      </c>
    </row>
    <row r="151" spans="1:48" x14ac:dyDescent="0.2">
      <c r="A151">
        <v>1.3318000000000001</v>
      </c>
      <c r="B151">
        <v>38.5</v>
      </c>
      <c r="C151">
        <f t="shared" si="255"/>
        <v>2.3318000000000003</v>
      </c>
      <c r="D151">
        <f t="shared" si="256"/>
        <v>1.3318000000000003</v>
      </c>
      <c r="E151">
        <f t="shared" si="257"/>
        <v>133180.00000000003</v>
      </c>
      <c r="F151">
        <f t="shared" si="258"/>
        <v>993880597.0149256</v>
      </c>
      <c r="G151">
        <f t="shared" si="259"/>
        <v>2.9147500000000006</v>
      </c>
      <c r="H151">
        <f t="shared" si="260"/>
        <v>1.8840428451726128</v>
      </c>
      <c r="I151">
        <f t="shared" si="261"/>
        <v>6.4166666666666669E-4</v>
      </c>
      <c r="J151">
        <f t="shared" si="262"/>
        <v>1.2532552083333334E-11</v>
      </c>
      <c r="K151" s="4">
        <f t="shared" si="289"/>
        <v>0.15130904341518736</v>
      </c>
      <c r="L151">
        <f t="shared" si="263"/>
        <v>1.5130904341518735E-7</v>
      </c>
      <c r="M151">
        <f t="shared" si="264"/>
        <v>0.84869095658481264</v>
      </c>
      <c r="N151">
        <f t="shared" si="265"/>
        <v>8.4869095658481255E-7</v>
      </c>
      <c r="O151">
        <f t="shared" si="266"/>
        <v>6.0708368339757095E-24</v>
      </c>
      <c r="P151">
        <f t="shared" si="267"/>
        <v>7.8484183491237467E-7</v>
      </c>
      <c r="Q151" s="4">
        <f t="shared" si="268"/>
        <v>0.78484183491237469</v>
      </c>
      <c r="R151" s="4">
        <f t="shared" si="269"/>
        <v>0.21515816508762531</v>
      </c>
      <c r="S151">
        <f t="shared" si="270"/>
        <v>5.1244390105565261</v>
      </c>
      <c r="T151">
        <f t="shared" si="271"/>
        <v>-6.0712504255201045</v>
      </c>
      <c r="U151">
        <f t="shared" si="272"/>
        <v>-6.1052178555422785</v>
      </c>
      <c r="V151">
        <f t="shared" si="273"/>
        <v>0.36859614128181745</v>
      </c>
      <c r="W151">
        <f t="shared" si="274"/>
        <v>2.8380829610989461E-14</v>
      </c>
      <c r="X151">
        <f t="shared" si="275"/>
        <v>2.8756874633509472E-2</v>
      </c>
      <c r="Y151">
        <f t="shared" si="276"/>
        <v>-1.5412583158961441</v>
      </c>
      <c r="AA151">
        <f t="shared" si="277"/>
        <v>-42.197822569823487</v>
      </c>
      <c r="AD151">
        <f t="shared" si="278"/>
        <v>1.3318000000000003</v>
      </c>
      <c r="AE151">
        <f t="shared" si="279"/>
        <v>1.421978225698235</v>
      </c>
      <c r="AG151">
        <f t="shared" si="280"/>
        <v>-0.66724216812563164</v>
      </c>
      <c r="AK151">
        <f t="shared" si="290"/>
        <v>8.3149330410962159E-12</v>
      </c>
      <c r="AL151">
        <f t="shared" si="281"/>
        <v>4.9889598246577297E-7</v>
      </c>
      <c r="AM151">
        <f t="shared" si="282"/>
        <v>25.543474302247578</v>
      </c>
      <c r="AN151">
        <f t="shared" si="283"/>
        <v>1.4072799676210239</v>
      </c>
      <c r="AO151">
        <f t="shared" si="284"/>
        <v>1.5854607295085006</v>
      </c>
      <c r="AP151">
        <f t="shared" si="291"/>
        <v>4.2572057832033643E-4</v>
      </c>
      <c r="AQ151">
        <f t="shared" si="285"/>
        <v>25.543234699220186</v>
      </c>
      <c r="AR151">
        <f t="shared" si="286"/>
        <v>1.4072758938306122</v>
      </c>
      <c r="AT151">
        <f t="shared" si="287"/>
        <v>33.653313500655642</v>
      </c>
      <c r="AV151">
        <f t="shared" si="288"/>
        <v>0.66346686499344354</v>
      </c>
    </row>
    <row r="152" spans="1:48" x14ac:dyDescent="0.2">
      <c r="A152">
        <v>1.3521000000000001</v>
      </c>
      <c r="B152">
        <v>39.545999999999999</v>
      </c>
      <c r="C152">
        <f t="shared" si="255"/>
        <v>2.3521000000000001</v>
      </c>
      <c r="D152">
        <f t="shared" si="256"/>
        <v>1.3521000000000001</v>
      </c>
      <c r="E152">
        <f t="shared" si="257"/>
        <v>135210</v>
      </c>
      <c r="F152">
        <f t="shared" si="258"/>
        <v>1009029850.7462686</v>
      </c>
      <c r="G152">
        <f t="shared" si="259"/>
        <v>2.9401250000000001</v>
      </c>
      <c r="H152">
        <f t="shared" si="260"/>
        <v>1.8955219464863178</v>
      </c>
      <c r="I152">
        <f t="shared" si="261"/>
        <v>6.5910000000000003E-4</v>
      </c>
      <c r="J152">
        <f t="shared" si="262"/>
        <v>1.2873046875E-11</v>
      </c>
      <c r="K152" s="4">
        <f t="shared" si="289"/>
        <v>0.15003165526585638</v>
      </c>
      <c r="L152">
        <f t="shared" si="263"/>
        <v>1.5003165526585637E-7</v>
      </c>
      <c r="M152">
        <f t="shared" si="264"/>
        <v>0.84996834473414362</v>
      </c>
      <c r="N152">
        <f t="shared" si="265"/>
        <v>8.4996834473414363E-7</v>
      </c>
      <c r="O152">
        <f t="shared" si="266"/>
        <v>6.1049561456414636E-24</v>
      </c>
      <c r="P152">
        <f t="shared" si="267"/>
        <v>7.8594226023388089E-7</v>
      </c>
      <c r="Q152" s="4">
        <f t="shared" si="268"/>
        <v>0.78594226023388092</v>
      </c>
      <c r="R152" s="4">
        <f t="shared" si="269"/>
        <v>0.21405773976611908</v>
      </c>
      <c r="S152">
        <f t="shared" si="270"/>
        <v>5.1310088127906397</v>
      </c>
      <c r="T152">
        <f t="shared" si="271"/>
        <v>-6.0705972483601585</v>
      </c>
      <c r="U152">
        <f t="shared" si="272"/>
        <v>-6.104609358518994</v>
      </c>
      <c r="V152">
        <f t="shared" si="273"/>
        <v>0.36963048186744096</v>
      </c>
      <c r="W152">
        <f t="shared" si="274"/>
        <v>2.8540335523816983E-14</v>
      </c>
      <c r="X152">
        <f t="shared" si="275"/>
        <v>2.8918493994231347E-2</v>
      </c>
      <c r="Y152">
        <f t="shared" si="276"/>
        <v>-1.5388243278030054</v>
      </c>
      <c r="AA152">
        <f t="shared" si="277"/>
        <v>-42.675050399736215</v>
      </c>
      <c r="AD152">
        <f t="shared" si="278"/>
        <v>1.3521000000000001</v>
      </c>
      <c r="AE152">
        <f t="shared" si="279"/>
        <v>1.4267505039973623</v>
      </c>
      <c r="AG152">
        <f t="shared" si="280"/>
        <v>-0.66946906459702793</v>
      </c>
      <c r="AK152">
        <f t="shared" si="290"/>
        <v>8.4891175349238747E-12</v>
      </c>
      <c r="AL152">
        <f t="shared" si="281"/>
        <v>5.0934705209543249E-7</v>
      </c>
      <c r="AM152">
        <f t="shared" si="282"/>
        <v>26.078569067286143</v>
      </c>
      <c r="AN152">
        <f t="shared" si="283"/>
        <v>1.4162837579482765</v>
      </c>
      <c r="AO152">
        <f t="shared" si="284"/>
        <v>1.5971025620238164</v>
      </c>
      <c r="AP152">
        <f t="shared" si="291"/>
        <v>4.346387407493354E-4</v>
      </c>
      <c r="AQ152">
        <f t="shared" si="285"/>
        <v>26.078324444960124</v>
      </c>
      <c r="AR152">
        <f t="shared" si="286"/>
        <v>1.4162796841578651</v>
      </c>
      <c r="AT152">
        <f t="shared" si="287"/>
        <v>34.055102747974146</v>
      </c>
      <c r="AV152">
        <f t="shared" si="288"/>
        <v>0.65944897252025847</v>
      </c>
    </row>
    <row r="153" spans="1:48" x14ac:dyDescent="0.2">
      <c r="A153">
        <v>1.3720000000000001</v>
      </c>
      <c r="B153">
        <v>40.555</v>
      </c>
      <c r="C153">
        <f t="shared" si="255"/>
        <v>2.3719999999999999</v>
      </c>
      <c r="D153">
        <f t="shared" si="256"/>
        <v>1.3719999999999999</v>
      </c>
      <c r="E153">
        <f t="shared" si="257"/>
        <v>137200</v>
      </c>
      <c r="F153">
        <f t="shared" si="258"/>
        <v>1023880597.0149254</v>
      </c>
      <c r="G153">
        <f t="shared" si="259"/>
        <v>2.9649999999999999</v>
      </c>
      <c r="H153">
        <f t="shared" si="260"/>
        <v>1.906774858611576</v>
      </c>
      <c r="I153">
        <f t="shared" si="261"/>
        <v>6.7591666666666668E-4</v>
      </c>
      <c r="J153">
        <f t="shared" si="262"/>
        <v>1.3201497395833333E-11</v>
      </c>
      <c r="K153" s="4">
        <f t="shared" si="289"/>
        <v>0.14811698323247469</v>
      </c>
      <c r="L153">
        <f t="shared" si="263"/>
        <v>1.4811698323247467E-7</v>
      </c>
      <c r="M153">
        <f t="shared" si="264"/>
        <v>0.85188301676752531</v>
      </c>
      <c r="N153">
        <f t="shared" si="265"/>
        <v>8.5188301676752531E-7</v>
      </c>
      <c r="O153">
        <f t="shared" si="266"/>
        <v>6.1335017539876385E-24</v>
      </c>
      <c r="P153">
        <f t="shared" si="267"/>
        <v>7.8685938264425832E-7</v>
      </c>
      <c r="Q153" s="4">
        <f t="shared" si="268"/>
        <v>0.78685938264425836</v>
      </c>
      <c r="R153" s="4">
        <f t="shared" si="269"/>
        <v>0.21314061735574164</v>
      </c>
      <c r="S153">
        <f t="shared" si="270"/>
        <v>5.1373541113707333</v>
      </c>
      <c r="T153">
        <f t="shared" si="271"/>
        <v>-6.0696200398114</v>
      </c>
      <c r="U153">
        <f t="shared" si="272"/>
        <v>-6.1041028722128488</v>
      </c>
      <c r="V153">
        <f t="shared" si="273"/>
        <v>0.37049363481001057</v>
      </c>
      <c r="W153">
        <f t="shared" si="274"/>
        <v>2.8673784678977989E-14</v>
      </c>
      <c r="X153">
        <f t="shared" si="275"/>
        <v>2.9053711346138031E-2</v>
      </c>
      <c r="Y153">
        <f t="shared" si="276"/>
        <v>-1.5367983825784237</v>
      </c>
      <c r="AA153">
        <f t="shared" si="277"/>
        <v>-43.900188016393855</v>
      </c>
      <c r="AD153">
        <f t="shared" si="278"/>
        <v>1.3719999999999999</v>
      </c>
      <c r="AE153">
        <f t="shared" si="279"/>
        <v>1.4390018801639386</v>
      </c>
      <c r="AG153">
        <f t="shared" si="280"/>
        <v>-0.67133378063502702</v>
      </c>
      <c r="AK153">
        <f t="shared" si="290"/>
        <v>8.6543367562584451E-12</v>
      </c>
      <c r="AL153">
        <f t="shared" si="281"/>
        <v>5.1926020537550665E-7</v>
      </c>
      <c r="AM153">
        <f t="shared" si="282"/>
        <v>26.586122515225941</v>
      </c>
      <c r="AN153">
        <f t="shared" si="283"/>
        <v>1.4246550017529513</v>
      </c>
      <c r="AO153">
        <f t="shared" si="284"/>
        <v>1.6080444057369232</v>
      </c>
      <c r="AP153">
        <f t="shared" si="291"/>
        <v>4.4309788553240813E-4</v>
      </c>
      <c r="AQ153">
        <f t="shared" si="285"/>
        <v>26.585873131944489</v>
      </c>
      <c r="AR153">
        <f t="shared" si="286"/>
        <v>1.4246509279625397</v>
      </c>
      <c r="AT153">
        <f t="shared" si="287"/>
        <v>34.444279336146117</v>
      </c>
      <c r="AV153">
        <f t="shared" si="288"/>
        <v>0.65555720663853878</v>
      </c>
    </row>
    <row r="154" spans="1:48" x14ac:dyDescent="0.2">
      <c r="A154">
        <v>1.3912</v>
      </c>
      <c r="B154">
        <v>41.481999999999999</v>
      </c>
      <c r="C154">
        <f t="shared" si="255"/>
        <v>2.3912</v>
      </c>
      <c r="D154">
        <f t="shared" si="256"/>
        <v>1.3912</v>
      </c>
      <c r="E154">
        <f t="shared" si="257"/>
        <v>139120</v>
      </c>
      <c r="F154">
        <f t="shared" si="258"/>
        <v>1038208955.2238805</v>
      </c>
      <c r="G154">
        <f t="shared" si="259"/>
        <v>2.9889999999999999</v>
      </c>
      <c r="H154">
        <f t="shared" si="260"/>
        <v>1.9176319396570514</v>
      </c>
      <c r="I154">
        <f t="shared" si="261"/>
        <v>6.9136666666666665E-4</v>
      </c>
      <c r="J154">
        <f t="shared" si="262"/>
        <v>1.3503255208333333E-11</v>
      </c>
      <c r="K154" s="4">
        <f t="shared" si="289"/>
        <v>0.14718923385875504</v>
      </c>
      <c r="L154">
        <f t="shared" si="263"/>
        <v>1.4718923385875504E-7</v>
      </c>
      <c r="M154">
        <f t="shared" si="264"/>
        <v>0.85281076614124496</v>
      </c>
      <c r="N154">
        <f t="shared" si="265"/>
        <v>8.5281076614124496E-7</v>
      </c>
      <c r="O154">
        <f t="shared" si="266"/>
        <v>6.152087163809689E-24</v>
      </c>
      <c r="P154">
        <f t="shared" si="267"/>
        <v>7.8745478134771587E-7</v>
      </c>
      <c r="Q154" s="4">
        <f t="shared" si="268"/>
        <v>0.78745478134771585</v>
      </c>
      <c r="R154" s="4">
        <f t="shared" si="269"/>
        <v>0.21254521865228415</v>
      </c>
      <c r="S154">
        <f t="shared" si="270"/>
        <v>5.1433895689946558</v>
      </c>
      <c r="T154">
        <f t="shared" si="271"/>
        <v>-6.0691473256179016</v>
      </c>
      <c r="U154">
        <f t="shared" si="272"/>
        <v>-6.1037743756653535</v>
      </c>
      <c r="V154">
        <f t="shared" si="273"/>
        <v>0.37105453525282461</v>
      </c>
      <c r="W154">
        <f t="shared" si="274"/>
        <v>2.8760670451703358E-14</v>
      </c>
      <c r="X154">
        <f t="shared" si="275"/>
        <v>2.9141748352382962E-2</v>
      </c>
      <c r="Y154">
        <f t="shared" si="276"/>
        <v>-1.5354843963884419</v>
      </c>
      <c r="AA154">
        <f t="shared" si="277"/>
        <v>-44.40269378414299</v>
      </c>
      <c r="AD154">
        <f t="shared" si="278"/>
        <v>1.3912</v>
      </c>
      <c r="AE154">
        <f t="shared" si="279"/>
        <v>1.4440269378414299</v>
      </c>
      <c r="AG154">
        <f t="shared" si="280"/>
        <v>-0.67254866033357985</v>
      </c>
      <c r="AK154">
        <f t="shared" si="290"/>
        <v>8.8020378996374396E-12</v>
      </c>
      <c r="AL154">
        <f t="shared" si="281"/>
        <v>5.2812227397824638E-7</v>
      </c>
      <c r="AM154">
        <f t="shared" si="282"/>
        <v>27.039860427686214</v>
      </c>
      <c r="AN154">
        <f t="shared" si="283"/>
        <v>1.4320044455668564</v>
      </c>
      <c r="AO154">
        <f t="shared" si="284"/>
        <v>1.6178596871582891</v>
      </c>
      <c r="AP154">
        <f t="shared" si="291"/>
        <v>4.5066011313750145E-4</v>
      </c>
      <c r="AQ154">
        <f t="shared" si="285"/>
        <v>27.039606788250087</v>
      </c>
      <c r="AR154">
        <f t="shared" si="286"/>
        <v>1.4320003717764447</v>
      </c>
      <c r="AT154">
        <f t="shared" si="287"/>
        <v>34.815436990294067</v>
      </c>
      <c r="AV154">
        <f t="shared" si="288"/>
        <v>0.65184563009705931</v>
      </c>
    </row>
    <row r="155" spans="1:48" x14ac:dyDescent="0.2">
      <c r="A155">
        <v>1.411</v>
      </c>
      <c r="B155">
        <v>42.517000000000003</v>
      </c>
      <c r="C155">
        <f t="shared" si="255"/>
        <v>2.411</v>
      </c>
      <c r="D155">
        <f t="shared" si="256"/>
        <v>1.411</v>
      </c>
      <c r="E155">
        <f t="shared" si="257"/>
        <v>141100</v>
      </c>
      <c r="F155">
        <f t="shared" si="258"/>
        <v>1052985074.6268656</v>
      </c>
      <c r="G155">
        <f t="shared" si="259"/>
        <v>3.0137499999999999</v>
      </c>
      <c r="H155">
        <f t="shared" si="260"/>
        <v>1.9288283044851975</v>
      </c>
      <c r="I155">
        <f t="shared" si="261"/>
        <v>7.0861666666666677E-4</v>
      </c>
      <c r="J155">
        <f t="shared" si="262"/>
        <v>1.3840169270833335E-11</v>
      </c>
      <c r="K155" s="4">
        <f t="shared" si="289"/>
        <v>0.14590936786697617</v>
      </c>
      <c r="L155">
        <f t="shared" si="263"/>
        <v>1.4590936786697617E-7</v>
      </c>
      <c r="M155">
        <f t="shared" si="264"/>
        <v>0.85409063213302383</v>
      </c>
      <c r="N155">
        <f t="shared" si="265"/>
        <v>8.5409063213302378E-7</v>
      </c>
      <c r="O155">
        <f t="shared" si="266"/>
        <v>6.1810128339170595E-24</v>
      </c>
      <c r="P155">
        <f t="shared" si="267"/>
        <v>7.8837876071108191E-7</v>
      </c>
      <c r="Q155" s="4">
        <f t="shared" si="268"/>
        <v>0.78837876071108193</v>
      </c>
      <c r="R155" s="4">
        <f t="shared" si="269"/>
        <v>0.21162123928891807</v>
      </c>
      <c r="S155">
        <f t="shared" si="270"/>
        <v>5.1495270137543478</v>
      </c>
      <c r="T155">
        <f t="shared" si="271"/>
        <v>-6.0684960415513034</v>
      </c>
      <c r="U155">
        <f t="shared" si="272"/>
        <v>-6.103265084329462</v>
      </c>
      <c r="V155">
        <f t="shared" si="273"/>
        <v>0.37192581798598079</v>
      </c>
      <c r="W155">
        <f t="shared" si="274"/>
        <v>2.8895896374776686E-14</v>
      </c>
      <c r="X155">
        <f t="shared" si="275"/>
        <v>2.9278766014316091E-2</v>
      </c>
      <c r="Y155">
        <f t="shared" si="276"/>
        <v>-1.5334472310448763</v>
      </c>
      <c r="AA155">
        <f t="shared" si="277"/>
        <v>-45.036088074790811</v>
      </c>
      <c r="AD155">
        <f t="shared" si="278"/>
        <v>1.411</v>
      </c>
      <c r="AE155">
        <f t="shared" si="279"/>
        <v>1.450360880747908</v>
      </c>
      <c r="AG155">
        <f t="shared" si="280"/>
        <v>-0.67444074664122733</v>
      </c>
      <c r="AK155">
        <f t="shared" si="290"/>
        <v>8.9692854197093086E-12</v>
      </c>
      <c r="AL155">
        <f t="shared" si="281"/>
        <v>5.3815712518255847E-7</v>
      </c>
      <c r="AM155">
        <f t="shared" si="282"/>
        <v>27.553644809346995</v>
      </c>
      <c r="AN155">
        <f t="shared" si="283"/>
        <v>1.4401790556701133</v>
      </c>
      <c r="AO155">
        <f t="shared" si="284"/>
        <v>1.6285626131087765</v>
      </c>
      <c r="AP155">
        <f t="shared" si="291"/>
        <v>4.5922310584180025E-4</v>
      </c>
      <c r="AQ155">
        <f t="shared" si="285"/>
        <v>27.553386350508017</v>
      </c>
      <c r="AR155">
        <f t="shared" si="286"/>
        <v>1.4401749818797021</v>
      </c>
      <c r="AT155">
        <f t="shared" si="287"/>
        <v>35.193817039426598</v>
      </c>
      <c r="AV155">
        <f t="shared" si="288"/>
        <v>0.648061829605734</v>
      </c>
    </row>
    <row r="156" spans="1:48" x14ac:dyDescent="0.2">
      <c r="A156">
        <v>1.4323999999999999</v>
      </c>
      <c r="B156">
        <v>43.421999999999997</v>
      </c>
      <c r="C156">
        <f t="shared" si="255"/>
        <v>2.4323999999999999</v>
      </c>
      <c r="D156">
        <f t="shared" si="256"/>
        <v>1.4323999999999999</v>
      </c>
      <c r="E156">
        <f t="shared" si="257"/>
        <v>143240</v>
      </c>
      <c r="F156">
        <f t="shared" si="258"/>
        <v>1068955223.880597</v>
      </c>
      <c r="G156">
        <f t="shared" si="259"/>
        <v>3.0404999999999998</v>
      </c>
      <c r="H156">
        <f t="shared" si="260"/>
        <v>1.9409294260671337</v>
      </c>
      <c r="I156">
        <f t="shared" si="261"/>
        <v>7.2369999999999997E-4</v>
      </c>
      <c r="J156">
        <f t="shared" si="262"/>
        <v>1.4134765624999999E-11</v>
      </c>
      <c r="K156" s="4">
        <f t="shared" si="289"/>
        <v>0.14498917475857864</v>
      </c>
      <c r="L156">
        <f t="shared" si="263"/>
        <v>1.4498917475857864E-7</v>
      </c>
      <c r="M156">
        <f t="shared" si="264"/>
        <v>0.85501082524142136</v>
      </c>
      <c r="N156">
        <f t="shared" si="265"/>
        <v>8.5501082524142128E-7</v>
      </c>
      <c r="O156">
        <f t="shared" si="266"/>
        <v>6.1795006571992564E-24</v>
      </c>
      <c r="P156">
        <f t="shared" si="267"/>
        <v>7.8833053732812612E-7</v>
      </c>
      <c r="Q156" s="4">
        <f t="shared" si="268"/>
        <v>0.78833053732812608</v>
      </c>
      <c r="R156" s="4">
        <f t="shared" si="269"/>
        <v>0.21166946267187392</v>
      </c>
      <c r="S156">
        <f t="shared" si="270"/>
        <v>5.1560643123398657</v>
      </c>
      <c r="T156">
        <f t="shared" si="271"/>
        <v>-6.0680283866603038</v>
      </c>
      <c r="U156">
        <f t="shared" si="272"/>
        <v>-6.1032916499736789</v>
      </c>
      <c r="V156">
        <f t="shared" si="273"/>
        <v>0.37188031962020118</v>
      </c>
      <c r="W156">
        <f t="shared" si="274"/>
        <v>2.8888827031464639E-14</v>
      </c>
      <c r="X156">
        <f t="shared" si="275"/>
        <v>2.9271603002446731E-2</v>
      </c>
      <c r="Y156">
        <f t="shared" si="276"/>
        <v>-1.5335534936217459</v>
      </c>
      <c r="AA156">
        <f t="shared" si="277"/>
        <v>-45.989838913370306</v>
      </c>
      <c r="AD156">
        <f t="shared" si="278"/>
        <v>1.4323999999999999</v>
      </c>
      <c r="AE156">
        <f t="shared" si="279"/>
        <v>1.459898389133703</v>
      </c>
      <c r="AG156">
        <f t="shared" si="280"/>
        <v>-0.67434179266416128</v>
      </c>
      <c r="AK156">
        <f t="shared" si="290"/>
        <v>9.1030909181747901E-12</v>
      </c>
      <c r="AL156">
        <f t="shared" si="281"/>
        <v>5.4618545509048739E-7</v>
      </c>
      <c r="AM156">
        <f t="shared" si="282"/>
        <v>27.964695300632954</v>
      </c>
      <c r="AN156">
        <f t="shared" si="283"/>
        <v>1.4466100916787614</v>
      </c>
      <c r="AO156">
        <f t="shared" si="284"/>
        <v>1.6377098230096971</v>
      </c>
      <c r="AP156">
        <f t="shared" si="291"/>
        <v>4.6607388310093446E-4</v>
      </c>
      <c r="AQ156">
        <f t="shared" si="285"/>
        <v>27.964432986056067</v>
      </c>
      <c r="AR156">
        <f t="shared" si="286"/>
        <v>1.44660601788835</v>
      </c>
      <c r="AT156">
        <f t="shared" si="287"/>
        <v>35.59786444513621</v>
      </c>
      <c r="AV156">
        <f t="shared" si="288"/>
        <v>0.64402135554863793</v>
      </c>
    </row>
    <row r="157" spans="1:48" x14ac:dyDescent="0.2">
      <c r="A157">
        <v>1.4521999999999999</v>
      </c>
      <c r="B157">
        <v>44.427</v>
      </c>
      <c r="C157">
        <f>A157+1</f>
        <v>2.4521999999999999</v>
      </c>
      <c r="D157">
        <f>C157-1</f>
        <v>1.4521999999999999</v>
      </c>
      <c r="E157">
        <f>D157*100000</f>
        <v>145220</v>
      </c>
      <c r="F157">
        <f>E157/(0.000134)</f>
        <v>1083731343.283582</v>
      </c>
      <c r="G157">
        <f>1.25*C157/1</f>
        <v>3.0652499999999998</v>
      </c>
      <c r="H157">
        <f t="shared" si="260"/>
        <v>1.9521257908952798</v>
      </c>
      <c r="I157">
        <f t="shared" si="261"/>
        <v>7.4045000000000003E-4</v>
      </c>
      <c r="J157">
        <f>I157/51200000</f>
        <v>1.44619140625E-11</v>
      </c>
      <c r="K157" s="4">
        <f t="shared" si="289"/>
        <v>0.14382162114557673</v>
      </c>
      <c r="L157">
        <f>K157*10^-6</f>
        <v>1.4382162114557672E-7</v>
      </c>
      <c r="M157">
        <f>1-K157</f>
        <v>0.85617837885442327</v>
      </c>
      <c r="N157">
        <f>M157*10^-6</f>
        <v>8.5617837885442328E-7</v>
      </c>
      <c r="O157">
        <f t="shared" si="266"/>
        <v>6.200552265527101E-24</v>
      </c>
      <c r="P157">
        <f t="shared" si="267"/>
        <v>7.8900107964356005E-7</v>
      </c>
      <c r="Q157" s="4">
        <f t="shared" si="268"/>
        <v>0.78900107964356003</v>
      </c>
      <c r="R157" s="4">
        <f t="shared" si="269"/>
        <v>0.21099892035643997</v>
      </c>
      <c r="S157">
        <f t="shared" si="270"/>
        <v>5.1620264324211771</v>
      </c>
      <c r="T157">
        <f t="shared" si="271"/>
        <v>-6.0674357436388009</v>
      </c>
      <c r="U157">
        <f t="shared" si="272"/>
        <v>-6.1029224025156497</v>
      </c>
      <c r="V157">
        <f t="shared" si="273"/>
        <v>0.37251322049203345</v>
      </c>
      <c r="W157">
        <f t="shared" si="274"/>
        <v>2.8987242147095204E-14</v>
      </c>
      <c r="X157">
        <f t="shared" si="275"/>
        <v>2.9371322114996375E-2</v>
      </c>
      <c r="Y157">
        <f t="shared" si="276"/>
        <v>-1.5320765037896276</v>
      </c>
      <c r="AA157">
        <f t="shared" si="277"/>
        <v>-46.708762337525144</v>
      </c>
      <c r="AD157">
        <f t="shared" si="278"/>
        <v>1.4521999999999999</v>
      </c>
      <c r="AE157">
        <f t="shared" si="279"/>
        <v>1.4670876233752514</v>
      </c>
      <c r="AG157">
        <f t="shared" si="280"/>
        <v>-0.67571976690344548</v>
      </c>
      <c r="AK157">
        <f t="shared" si="290"/>
        <v>9.2603625557522784E-12</v>
      </c>
      <c r="AL157">
        <f t="shared" si="281"/>
        <v>5.5562175334513665E-7</v>
      </c>
      <c r="AM157">
        <f t="shared" si="282"/>
        <v>28.447833771270997</v>
      </c>
      <c r="AN157">
        <f t="shared" si="283"/>
        <v>1.4540492015921915</v>
      </c>
      <c r="AO157">
        <f t="shared" si="284"/>
        <v>1.6476469878428448</v>
      </c>
      <c r="AP157">
        <f t="shared" si="291"/>
        <v>4.7412611541260282E-4</v>
      </c>
      <c r="AQ157">
        <f t="shared" si="285"/>
        <v>28.44756692475617</v>
      </c>
      <c r="AR157">
        <f t="shared" si="286"/>
        <v>1.4540451278017801</v>
      </c>
      <c r="AT157">
        <f t="shared" si="287"/>
        <v>35.967241156794302</v>
      </c>
      <c r="AV157">
        <f t="shared" si="288"/>
        <v>0.64032758843205706</v>
      </c>
    </row>
    <row r="158" spans="1:48" x14ac:dyDescent="0.2">
      <c r="A158">
        <v>1.4786999999999999</v>
      </c>
      <c r="B158">
        <v>45.040999999999997</v>
      </c>
      <c r="C158">
        <f>A158+1</f>
        <v>2.4786999999999999</v>
      </c>
      <c r="D158">
        <f>C158-1</f>
        <v>1.4786999999999999</v>
      </c>
      <c r="E158">
        <f>D158*100000</f>
        <v>147870</v>
      </c>
      <c r="F158">
        <f>E158/(0.000134)</f>
        <v>1103507462.6865671</v>
      </c>
      <c r="G158">
        <f>1.25*C158/1</f>
        <v>3.0983749999999999</v>
      </c>
      <c r="H158">
        <f t="shared" si="260"/>
        <v>1.96711082462992</v>
      </c>
      <c r="I158">
        <f t="shared" si="261"/>
        <v>7.506833333333333E-4</v>
      </c>
      <c r="J158">
        <f>I158/51200000</f>
        <v>1.4661783854166665E-11</v>
      </c>
      <c r="K158" s="4">
        <f t="shared" si="289"/>
        <v>0.14409044462467613</v>
      </c>
      <c r="L158">
        <f>K158*10^-6</f>
        <v>1.4409044462467612E-7</v>
      </c>
      <c r="M158">
        <f>1-K158</f>
        <v>0.85590955537532387</v>
      </c>
      <c r="N158">
        <f>M158*10^-6</f>
        <v>8.5590955537532387E-7</v>
      </c>
      <c r="O158">
        <f t="shared" si="266"/>
        <v>6.1265606824939266E-24</v>
      </c>
      <c r="P158">
        <f t="shared" si="267"/>
        <v>7.866366727321764E-7</v>
      </c>
      <c r="Q158" s="4">
        <f t="shared" si="268"/>
        <v>0.78663667273217641</v>
      </c>
      <c r="R158" s="4">
        <f t="shared" si="269"/>
        <v>0.21336332726782359</v>
      </c>
      <c r="S158">
        <f t="shared" si="270"/>
        <v>5.1698800728743866</v>
      </c>
      <c r="T158">
        <f t="shared" si="271"/>
        <v>-6.0675721251320693</v>
      </c>
      <c r="U158">
        <f t="shared" si="272"/>
        <v>-6.1042258107943566</v>
      </c>
      <c r="V158">
        <f t="shared" si="273"/>
        <v>0.37028393805957094</v>
      </c>
      <c r="W158">
        <f t="shared" si="274"/>
        <v>2.864133555000821E-14</v>
      </c>
      <c r="X158">
        <f t="shared" si="275"/>
        <v>2.9020832267318247E-2</v>
      </c>
      <c r="Y158">
        <f t="shared" si="276"/>
        <v>-1.5372901369044558</v>
      </c>
      <c r="AA158">
        <f t="shared" si="277"/>
        <v>-48.075972576521686</v>
      </c>
      <c r="AD158">
        <f t="shared" si="278"/>
        <v>1.4786999999999999</v>
      </c>
      <c r="AE158">
        <f t="shared" si="279"/>
        <v>1.4807597257652167</v>
      </c>
      <c r="AG158">
        <f t="shared" si="280"/>
        <v>-0.67088022471418474</v>
      </c>
      <c r="AK158">
        <f t="shared" si="290"/>
        <v>9.3168262754877367E-12</v>
      </c>
      <c r="AL158">
        <f t="shared" si="281"/>
        <v>5.5900957652926417E-7</v>
      </c>
      <c r="AM158">
        <f t="shared" si="282"/>
        <v>28.621290318298325</v>
      </c>
      <c r="AN158">
        <f t="shared" si="283"/>
        <v>1.456689208930573</v>
      </c>
      <c r="AO158">
        <f t="shared" si="284"/>
        <v>1.6536080241536975</v>
      </c>
      <c r="AP158">
        <f t="shared" si="291"/>
        <v>4.7701703074542513E-4</v>
      </c>
      <c r="AQ158">
        <f t="shared" si="285"/>
        <v>28.621021844725508</v>
      </c>
      <c r="AR158">
        <f t="shared" si="286"/>
        <v>1.4566851351401615</v>
      </c>
      <c r="AT158">
        <f t="shared" si="287"/>
        <v>36.455029154995835</v>
      </c>
      <c r="AV158">
        <f t="shared" si="288"/>
        <v>0.63544970845004167</v>
      </c>
    </row>
    <row r="159" spans="1:48" x14ac:dyDescent="0.2">
      <c r="A159">
        <v>1.4955000000000001</v>
      </c>
      <c r="B159">
        <v>46.177</v>
      </c>
      <c r="C159">
        <f>A159+1</f>
        <v>2.4954999999999998</v>
      </c>
      <c r="D159">
        <f>C159-1</f>
        <v>1.4954999999999998</v>
      </c>
      <c r="E159">
        <f>D159*100000</f>
        <v>149549.99999999997</v>
      </c>
      <c r="F159">
        <f>E159/(0.000134)</f>
        <v>1116044776.1194026</v>
      </c>
      <c r="G159">
        <f>1.25*C159/1</f>
        <v>3.1193749999999998</v>
      </c>
      <c r="H159">
        <f t="shared" si="260"/>
        <v>1.9766107705447107</v>
      </c>
      <c r="I159">
        <f t="shared" si="261"/>
        <v>7.6961666666666663E-4</v>
      </c>
      <c r="J159">
        <f>I159/51200000</f>
        <v>1.5031575520833332E-11</v>
      </c>
      <c r="K159" s="4">
        <f t="shared" si="289"/>
        <v>0.14257739099295308</v>
      </c>
      <c r="L159">
        <f>K159*10^-6</f>
        <v>1.4257739099295307E-7</v>
      </c>
      <c r="M159">
        <f>1-K159</f>
        <v>0.85742260900704692</v>
      </c>
      <c r="N159">
        <f>M159*10^-6</f>
        <v>8.5742260900704689E-7</v>
      </c>
      <c r="O159">
        <f t="shared" si="266"/>
        <v>6.1806728438398389E-24</v>
      </c>
      <c r="P159">
        <f t="shared" si="267"/>
        <v>7.8836791918348611E-7</v>
      </c>
      <c r="Q159" s="4">
        <f t="shared" si="268"/>
        <v>0.78836791918348614</v>
      </c>
      <c r="R159" s="4">
        <f t="shared" si="269"/>
        <v>0.21163208081651386</v>
      </c>
      <c r="S159">
        <f t="shared" si="270"/>
        <v>5.1747864173673372</v>
      </c>
      <c r="T159">
        <f t="shared" si="271"/>
        <v>-6.0668050689504796</v>
      </c>
      <c r="U159">
        <f t="shared" si="272"/>
        <v>-6.1032710566466015</v>
      </c>
      <c r="V159">
        <f t="shared" si="273"/>
        <v>0.37191558885121667</v>
      </c>
      <c r="W159">
        <f t="shared" si="274"/>
        <v>2.8894306939791742E-14</v>
      </c>
      <c r="X159">
        <f t="shared" si="275"/>
        <v>2.9277155519371909E-2</v>
      </c>
      <c r="Y159">
        <f t="shared" si="276"/>
        <v>-1.5334711203134337</v>
      </c>
      <c r="AA159">
        <f t="shared" si="277"/>
        <v>-48.433127680793248</v>
      </c>
      <c r="AD159">
        <f t="shared" si="278"/>
        <v>1.4954999999999998</v>
      </c>
      <c r="AE159">
        <f t="shared" si="279"/>
        <v>1.4843312768079324</v>
      </c>
      <c r="AG159">
        <f t="shared" si="280"/>
        <v>-0.67441849795285269</v>
      </c>
      <c r="AK159">
        <f t="shared" si="290"/>
        <v>9.5059025687002914E-12</v>
      </c>
      <c r="AL159">
        <f t="shared" si="281"/>
        <v>5.7035415412201753E-7</v>
      </c>
      <c r="AM159">
        <f t="shared" si="282"/>
        <v>29.202132691047296</v>
      </c>
      <c r="AN159">
        <f t="shared" si="283"/>
        <v>1.4654145700145451</v>
      </c>
      <c r="AO159">
        <f t="shared" si="284"/>
        <v>1.6644257145108399</v>
      </c>
      <c r="AP159">
        <f t="shared" si="291"/>
        <v>4.8669764615089854E-4</v>
      </c>
      <c r="AQ159">
        <f t="shared" si="285"/>
        <v>29.201858769053914</v>
      </c>
      <c r="AR159">
        <f t="shared" si="286"/>
        <v>1.4654104962241339</v>
      </c>
      <c r="AT159">
        <f t="shared" si="287"/>
        <v>36.760437683159807</v>
      </c>
      <c r="AV159">
        <f t="shared" si="288"/>
        <v>0.63239562316840192</v>
      </c>
    </row>
    <row r="160" spans="1:48" x14ac:dyDescent="0.2">
      <c r="Z160" s="4" t="s">
        <v>89</v>
      </c>
      <c r="AA160">
        <f>AVERAGE(AA146:AA159)</f>
        <v>-43.316735792335628</v>
      </c>
      <c r="AD160" s="4" t="s">
        <v>89</v>
      </c>
      <c r="AE160" s="2">
        <f>AVERAGE(AE146:AE159)</f>
        <v>1.4331673579233564</v>
      </c>
    </row>
    <row r="161" spans="1:31" x14ac:dyDescent="0.2">
      <c r="A161" s="4" t="s">
        <v>90</v>
      </c>
      <c r="Z161" s="4" t="s">
        <v>91</v>
      </c>
      <c r="AA161">
        <f>_xlfn.VAR.S(AA146:AA159)</f>
        <v>10.967102255786276</v>
      </c>
      <c r="AD161" s="4" t="s">
        <v>91</v>
      </c>
      <c r="AE161" s="2">
        <f>_xlfn.VAR.S(AE146:AE159)</f>
        <v>1.096710225578624E-3</v>
      </c>
    </row>
    <row r="162" spans="1:31" x14ac:dyDescent="0.2">
      <c r="A162" t="s">
        <v>3</v>
      </c>
      <c r="B162" t="s">
        <v>4</v>
      </c>
      <c r="C162" t="s">
        <v>25</v>
      </c>
      <c r="D162" t="s">
        <v>26</v>
      </c>
      <c r="E162" t="s">
        <v>27</v>
      </c>
      <c r="F162" s="5" t="s">
        <v>28</v>
      </c>
      <c r="G162" t="s">
        <v>29</v>
      </c>
      <c r="H162" t="s">
        <v>30</v>
      </c>
      <c r="I162" t="s">
        <v>31</v>
      </c>
      <c r="J162" t="s">
        <v>32</v>
      </c>
      <c r="Z162" s="4" t="s">
        <v>92</v>
      </c>
      <c r="AA162">
        <f>AA161^0.5</f>
        <v>3.3116615551390929</v>
      </c>
      <c r="AD162" s="4" t="s">
        <v>92</v>
      </c>
      <c r="AE162">
        <f>AE161^0.5</f>
        <v>3.3116615551390879E-2</v>
      </c>
    </row>
    <row r="163" spans="1:31" x14ac:dyDescent="0.2">
      <c r="A163">
        <v>1.2342</v>
      </c>
      <c r="B163">
        <v>67.415000000000006</v>
      </c>
      <c r="C163">
        <f t="shared" ref="C163:C176" si="292">A163+1</f>
        <v>2.2342</v>
      </c>
      <c r="D163">
        <f t="shared" ref="D163:D176" si="293">C163-1</f>
        <v>1.2342</v>
      </c>
      <c r="E163">
        <f t="shared" ref="E163:E176" si="294">D163*100000</f>
        <v>123420</v>
      </c>
      <c r="F163">
        <f t="shared" ref="F163:F176" si="295">E163/(0.000134)</f>
        <v>921044776.119403</v>
      </c>
      <c r="G163">
        <f t="shared" ref="G163:G176" si="296">1.25*C163/1</f>
        <v>2.7927499999999998</v>
      </c>
      <c r="H163">
        <f t="shared" ref="H163:H176" si="297">(((((C163+1)*100000)/2)*28.02)/(8.314*298))/1000</f>
        <v>1.8288526831914471</v>
      </c>
      <c r="I163">
        <f t="shared" ref="I163:I176" si="298">B163/60000</f>
        <v>1.1235833333333334E-3</v>
      </c>
      <c r="J163">
        <f t="shared" ref="J163:J176" si="299">I163/51200000</f>
        <v>2.1944986979166668E-11</v>
      </c>
      <c r="AD163" s="4" t="s">
        <v>93</v>
      </c>
      <c r="AE163">
        <f>AE162*100</f>
        <v>3.311661555139088</v>
      </c>
    </row>
    <row r="164" spans="1:31" x14ac:dyDescent="0.2">
      <c r="A164">
        <v>1.2555000000000001</v>
      </c>
      <c r="B164">
        <v>68.488</v>
      </c>
      <c r="C164">
        <f t="shared" si="292"/>
        <v>2.2555000000000001</v>
      </c>
      <c r="D164">
        <f t="shared" si="293"/>
        <v>1.2555000000000001</v>
      </c>
      <c r="E164">
        <f t="shared" si="294"/>
        <v>125550</v>
      </c>
      <c r="F164">
        <f t="shared" si="295"/>
        <v>936940298.50746262</v>
      </c>
      <c r="G164">
        <f t="shared" si="296"/>
        <v>2.819375</v>
      </c>
      <c r="H164">
        <f t="shared" si="297"/>
        <v>1.840897257476271</v>
      </c>
      <c r="I164">
        <f t="shared" si="298"/>
        <v>1.1414666666666666E-3</v>
      </c>
      <c r="J164">
        <f t="shared" si="299"/>
        <v>2.2294270833333331E-11</v>
      </c>
    </row>
    <row r="165" spans="1:31" x14ac:dyDescent="0.2">
      <c r="A165">
        <v>1.2722</v>
      </c>
      <c r="B165">
        <v>69.978999999999999</v>
      </c>
      <c r="C165">
        <f t="shared" si="292"/>
        <v>2.2721999999999998</v>
      </c>
      <c r="D165">
        <f t="shared" si="293"/>
        <v>1.2721999999999998</v>
      </c>
      <c r="E165">
        <f t="shared" si="294"/>
        <v>127219.99999999997</v>
      </c>
      <c r="F165">
        <f t="shared" si="295"/>
        <v>949402985.07462656</v>
      </c>
      <c r="G165">
        <f t="shared" si="296"/>
        <v>2.8402499999999997</v>
      </c>
      <c r="H165">
        <f t="shared" si="297"/>
        <v>1.8503406560939499</v>
      </c>
      <c r="I165">
        <f t="shared" si="298"/>
        <v>1.1663166666666667E-3</v>
      </c>
      <c r="J165">
        <f t="shared" si="299"/>
        <v>2.2779622395833333E-11</v>
      </c>
    </row>
    <row r="166" spans="1:31" x14ac:dyDescent="0.2">
      <c r="A166">
        <v>1.292</v>
      </c>
      <c r="B166">
        <v>71.337000000000003</v>
      </c>
      <c r="C166">
        <f t="shared" si="292"/>
        <v>2.2919999999999998</v>
      </c>
      <c r="D166">
        <f t="shared" si="293"/>
        <v>1.2919999999999998</v>
      </c>
      <c r="E166">
        <f t="shared" si="294"/>
        <v>129199.99999999999</v>
      </c>
      <c r="F166">
        <f t="shared" si="295"/>
        <v>964179104.47761178</v>
      </c>
      <c r="G166">
        <f t="shared" si="296"/>
        <v>2.8649999999999998</v>
      </c>
      <c r="H166">
        <f t="shared" si="297"/>
        <v>1.8615370209220963</v>
      </c>
      <c r="I166">
        <f t="shared" si="298"/>
        <v>1.18895E-3</v>
      </c>
      <c r="J166">
        <f t="shared" si="299"/>
        <v>2.3221679687500001E-11</v>
      </c>
    </row>
    <row r="167" spans="1:31" x14ac:dyDescent="0.2">
      <c r="A167">
        <v>1.3113999999999999</v>
      </c>
      <c r="B167">
        <v>72.914000000000001</v>
      </c>
      <c r="C167">
        <f t="shared" si="292"/>
        <v>2.3113999999999999</v>
      </c>
      <c r="D167">
        <f t="shared" si="293"/>
        <v>1.3113999999999999</v>
      </c>
      <c r="E167">
        <f t="shared" si="294"/>
        <v>131140</v>
      </c>
      <c r="F167">
        <f t="shared" si="295"/>
        <v>978656716.41791046</v>
      </c>
      <c r="G167">
        <f t="shared" si="296"/>
        <v>2.8892499999999997</v>
      </c>
      <c r="H167">
        <f t="shared" si="297"/>
        <v>1.8725071965617952</v>
      </c>
      <c r="I167">
        <f t="shared" si="298"/>
        <v>1.2152333333333334E-3</v>
      </c>
      <c r="J167">
        <f t="shared" si="299"/>
        <v>2.3735026041666669E-11</v>
      </c>
    </row>
    <row r="168" spans="1:31" x14ac:dyDescent="0.2">
      <c r="A168">
        <v>1.3324</v>
      </c>
      <c r="B168">
        <v>74.209999999999994</v>
      </c>
      <c r="C168">
        <f t="shared" si="292"/>
        <v>2.3323999999999998</v>
      </c>
      <c r="D168">
        <f t="shared" si="293"/>
        <v>1.3323999999999998</v>
      </c>
      <c r="E168">
        <f t="shared" si="294"/>
        <v>133239.99999999997</v>
      </c>
      <c r="F168">
        <f t="shared" si="295"/>
        <v>994328358.20895493</v>
      </c>
      <c r="G168">
        <f t="shared" si="296"/>
        <v>2.9154999999999998</v>
      </c>
      <c r="H168">
        <f t="shared" si="297"/>
        <v>1.8843821289552836</v>
      </c>
      <c r="I168">
        <f t="shared" si="298"/>
        <v>1.2368333333333333E-3</v>
      </c>
      <c r="J168">
        <f t="shared" si="299"/>
        <v>2.4156901041666666E-11</v>
      </c>
    </row>
    <row r="169" spans="1:31" x14ac:dyDescent="0.2">
      <c r="A169">
        <v>1.3512999999999999</v>
      </c>
      <c r="B169">
        <v>75.769000000000005</v>
      </c>
      <c r="C169">
        <f t="shared" si="292"/>
        <v>2.3513000000000002</v>
      </c>
      <c r="D169">
        <f t="shared" si="293"/>
        <v>1.3513000000000002</v>
      </c>
      <c r="E169">
        <f t="shared" si="294"/>
        <v>135130.00000000003</v>
      </c>
      <c r="F169">
        <f t="shared" si="295"/>
        <v>1008432835.8208957</v>
      </c>
      <c r="G169">
        <f t="shared" si="296"/>
        <v>2.9391250000000002</v>
      </c>
      <c r="H169">
        <f t="shared" si="297"/>
        <v>1.895069568109423</v>
      </c>
      <c r="I169">
        <f t="shared" si="298"/>
        <v>1.2628166666666667E-3</v>
      </c>
      <c r="J169">
        <f t="shared" si="299"/>
        <v>2.4664388020833334E-11</v>
      </c>
    </row>
    <row r="170" spans="1:31" x14ac:dyDescent="0.2">
      <c r="A170">
        <v>1.3752</v>
      </c>
      <c r="B170">
        <v>77.006</v>
      </c>
      <c r="C170">
        <f t="shared" si="292"/>
        <v>2.3752</v>
      </c>
      <c r="D170">
        <f t="shared" si="293"/>
        <v>1.3752</v>
      </c>
      <c r="E170">
        <f t="shared" si="294"/>
        <v>137520</v>
      </c>
      <c r="F170">
        <f t="shared" si="295"/>
        <v>1026268656.7164179</v>
      </c>
      <c r="G170">
        <f t="shared" si="296"/>
        <v>2.9689999999999999</v>
      </c>
      <c r="H170">
        <f t="shared" si="297"/>
        <v>1.9085843721191553</v>
      </c>
      <c r="I170">
        <f t="shared" si="298"/>
        <v>1.2834333333333334E-3</v>
      </c>
      <c r="J170">
        <f t="shared" si="299"/>
        <v>2.5067057291666667E-11</v>
      </c>
    </row>
    <row r="171" spans="1:31" x14ac:dyDescent="0.2">
      <c r="A171">
        <v>1.3912</v>
      </c>
      <c r="B171">
        <v>78.424000000000007</v>
      </c>
      <c r="C171">
        <f t="shared" si="292"/>
        <v>2.3912</v>
      </c>
      <c r="D171">
        <f t="shared" si="293"/>
        <v>1.3912</v>
      </c>
      <c r="E171">
        <f t="shared" si="294"/>
        <v>139120</v>
      </c>
      <c r="F171">
        <f t="shared" si="295"/>
        <v>1038208955.2238805</v>
      </c>
      <c r="G171">
        <f t="shared" si="296"/>
        <v>2.9889999999999999</v>
      </c>
      <c r="H171">
        <f t="shared" si="297"/>
        <v>1.9176319396570514</v>
      </c>
      <c r="I171">
        <f t="shared" si="298"/>
        <v>1.3070666666666667E-3</v>
      </c>
      <c r="J171">
        <f t="shared" si="299"/>
        <v>2.5528645833333335E-11</v>
      </c>
    </row>
    <row r="172" spans="1:31" x14ac:dyDescent="0.2">
      <c r="A172">
        <v>1.4136</v>
      </c>
      <c r="B172">
        <v>79.900000000000006</v>
      </c>
      <c r="C172">
        <f t="shared" si="292"/>
        <v>2.4135999999999997</v>
      </c>
      <c r="D172">
        <f t="shared" si="293"/>
        <v>1.4135999999999997</v>
      </c>
      <c r="E172">
        <f t="shared" si="294"/>
        <v>141359.99999999997</v>
      </c>
      <c r="F172">
        <f t="shared" si="295"/>
        <v>1054925373.1343281</v>
      </c>
      <c r="G172">
        <f t="shared" si="296"/>
        <v>3.0169999999999995</v>
      </c>
      <c r="H172">
        <f t="shared" si="297"/>
        <v>1.9302985342101056</v>
      </c>
      <c r="I172">
        <f t="shared" si="298"/>
        <v>1.3316666666666668E-3</v>
      </c>
      <c r="J172">
        <f t="shared" si="299"/>
        <v>2.6009114583333334E-11</v>
      </c>
    </row>
    <row r="173" spans="1:31" x14ac:dyDescent="0.2">
      <c r="A173">
        <v>1.4311</v>
      </c>
      <c r="B173">
        <v>81.25</v>
      </c>
      <c r="C173">
        <f t="shared" si="292"/>
        <v>2.4310999999999998</v>
      </c>
      <c r="D173">
        <f t="shared" si="293"/>
        <v>1.4310999999999998</v>
      </c>
      <c r="E173">
        <f t="shared" si="294"/>
        <v>143109.99999999997</v>
      </c>
      <c r="F173">
        <f t="shared" si="295"/>
        <v>1067985074.6268654</v>
      </c>
      <c r="G173">
        <f t="shared" si="296"/>
        <v>3.038875</v>
      </c>
      <c r="H173">
        <f t="shared" si="297"/>
        <v>1.9401943112046793</v>
      </c>
      <c r="I173">
        <f t="shared" si="298"/>
        <v>1.3541666666666667E-3</v>
      </c>
      <c r="J173">
        <f t="shared" si="299"/>
        <v>2.6448567708333334E-11</v>
      </c>
    </row>
    <row r="174" spans="1:31" x14ac:dyDescent="0.2">
      <c r="A174">
        <v>1.4521999999999999</v>
      </c>
      <c r="B174">
        <v>82.677999999999997</v>
      </c>
      <c r="C174">
        <f t="shared" si="292"/>
        <v>2.4521999999999999</v>
      </c>
      <c r="D174">
        <f t="shared" si="293"/>
        <v>1.4521999999999999</v>
      </c>
      <c r="E174">
        <f t="shared" si="294"/>
        <v>145220</v>
      </c>
      <c r="F174">
        <f t="shared" si="295"/>
        <v>1083731343.283582</v>
      </c>
      <c r="G174">
        <f t="shared" si="296"/>
        <v>3.0652499999999998</v>
      </c>
      <c r="H174">
        <f t="shared" si="297"/>
        <v>1.9521257908952798</v>
      </c>
      <c r="I174">
        <f t="shared" si="298"/>
        <v>1.3779666666666665E-3</v>
      </c>
      <c r="J174">
        <f t="shared" si="299"/>
        <v>2.6913411458333331E-11</v>
      </c>
    </row>
    <row r="175" spans="1:31" x14ac:dyDescent="0.2">
      <c r="A175">
        <v>1.4738</v>
      </c>
      <c r="B175">
        <v>83.926000000000002</v>
      </c>
      <c r="C175">
        <f t="shared" si="292"/>
        <v>2.4737999999999998</v>
      </c>
      <c r="D175">
        <f t="shared" si="293"/>
        <v>1.4737999999999998</v>
      </c>
      <c r="E175">
        <f t="shared" si="294"/>
        <v>147379.99999999997</v>
      </c>
      <c r="F175">
        <f t="shared" si="295"/>
        <v>1099850746.2686565</v>
      </c>
      <c r="G175">
        <f t="shared" si="296"/>
        <v>3.0922499999999999</v>
      </c>
      <c r="H175">
        <f t="shared" si="297"/>
        <v>1.9643400070714392</v>
      </c>
      <c r="I175">
        <f t="shared" si="298"/>
        <v>1.3987666666666666E-3</v>
      </c>
      <c r="J175">
        <f t="shared" si="299"/>
        <v>2.7319661458333333E-11</v>
      </c>
    </row>
    <row r="176" spans="1:31" x14ac:dyDescent="0.2">
      <c r="A176">
        <v>1.4912000000000001</v>
      </c>
      <c r="B176">
        <v>85.436999999999998</v>
      </c>
      <c r="C176">
        <f t="shared" si="292"/>
        <v>2.4912000000000001</v>
      </c>
      <c r="D176">
        <f t="shared" si="293"/>
        <v>1.4912000000000001</v>
      </c>
      <c r="E176">
        <f t="shared" si="294"/>
        <v>149120</v>
      </c>
      <c r="F176">
        <f t="shared" si="295"/>
        <v>1112835820.8955224</v>
      </c>
      <c r="G176">
        <f t="shared" si="296"/>
        <v>3.1139999999999999</v>
      </c>
      <c r="H176">
        <f t="shared" si="297"/>
        <v>1.9741792367689011</v>
      </c>
      <c r="I176">
        <f t="shared" si="298"/>
        <v>1.42395E-3</v>
      </c>
      <c r="J176">
        <f t="shared" si="299"/>
        <v>2.78115234375E-11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GO1398"/>
  <sheetViews>
    <sheetView topLeftCell="A791" workbookViewId="0">
      <selection activeCell="BL1356" sqref="BL1356"/>
    </sheetView>
  </sheetViews>
  <sheetFormatPr baseColWidth="10" defaultColWidth="8.83203125" defaultRowHeight="15" x14ac:dyDescent="0.2"/>
  <cols>
    <col min="1" max="1" width="44.6640625" bestFit="1" customWidth="1"/>
    <col min="2" max="2" width="43.33203125" bestFit="1" customWidth="1"/>
    <col min="3" max="4" width="23.5" customWidth="1"/>
    <col min="5" max="5" width="23.83203125" customWidth="1"/>
    <col min="6" max="6" width="17.6640625" customWidth="1"/>
    <col min="7" max="7" width="20.6640625" customWidth="1"/>
    <col min="8" max="8" width="25.83203125" customWidth="1"/>
    <col min="9" max="9" width="14.1640625" customWidth="1"/>
    <col min="10" max="10" width="25.83203125" customWidth="1"/>
    <col min="11" max="11" width="20.33203125" customWidth="1"/>
    <col min="12" max="12" width="16.33203125" customWidth="1"/>
    <col min="15" max="15" width="24.83203125" customWidth="1"/>
    <col min="16" max="16" width="46.5" customWidth="1"/>
    <col min="17" max="17" width="20.83203125" customWidth="1"/>
    <col min="18" max="18" width="16.5" customWidth="1"/>
    <col min="19" max="19" width="26.33203125" customWidth="1"/>
    <col min="20" max="20" width="46.5" customWidth="1"/>
    <col min="21" max="21" width="25" customWidth="1"/>
    <col min="22" max="22" width="22" customWidth="1"/>
    <col min="23" max="23" width="26.33203125" customWidth="1"/>
    <col min="24" max="24" width="19.5" customWidth="1"/>
    <col min="25" max="25" width="12.33203125" customWidth="1"/>
    <col min="26" max="26" width="8" customWidth="1"/>
    <col min="27" max="27" width="24.33203125" customWidth="1"/>
    <col min="28" max="28" width="9.1640625" customWidth="1"/>
    <col min="29" max="29" width="10.83203125" customWidth="1"/>
    <col min="30" max="30" width="24.5" customWidth="1"/>
    <col min="31" max="31" width="27" customWidth="1"/>
    <col min="32" max="32" width="28.33203125" customWidth="1"/>
    <col min="33" max="33" width="13.1640625" customWidth="1"/>
    <col min="34" max="34" width="12" customWidth="1"/>
    <col min="37" max="37" width="33.1640625" customWidth="1"/>
    <col min="38" max="38" width="35" customWidth="1"/>
    <col min="39" max="39" width="15.1640625" customWidth="1"/>
    <col min="40" max="40" width="20.6640625" customWidth="1"/>
    <col min="41" max="41" width="20.5" customWidth="1"/>
    <col min="42" max="42" width="33.1640625" customWidth="1"/>
    <col min="43" max="43" width="35" customWidth="1"/>
    <col min="44" max="44" width="15.1640625" customWidth="1"/>
    <col min="45" max="45" width="28.5" customWidth="1"/>
    <col min="46" max="46" width="15.5" customWidth="1"/>
    <col min="47" max="47" width="30.83203125" customWidth="1"/>
    <col min="48" max="48" width="27.83203125" customWidth="1"/>
    <col min="49" max="49" width="32.5" customWidth="1"/>
    <col min="50" max="50" width="28.83203125" customWidth="1"/>
    <col min="51" max="51" width="30.6640625" customWidth="1"/>
    <col min="52" max="52" width="30.5" customWidth="1"/>
    <col min="53" max="53" width="29" customWidth="1"/>
    <col min="54" max="54" width="26.33203125" customWidth="1"/>
    <col min="55" max="55" width="18.83203125" customWidth="1"/>
    <col min="56" max="56" width="16.1640625" customWidth="1"/>
    <col min="58" max="58" width="12.6640625" customWidth="1"/>
    <col min="59" max="59" width="19.33203125" customWidth="1"/>
    <col min="60" max="60" width="17.5" customWidth="1"/>
    <col min="61" max="61" width="34.33203125" customWidth="1"/>
    <col min="62" max="62" width="30.33203125" customWidth="1"/>
    <col min="63" max="63" width="17.83203125" customWidth="1"/>
    <col min="64" max="64" width="33.83203125" customWidth="1"/>
    <col min="65" max="65" width="31.6640625" customWidth="1"/>
    <col min="66" max="66" width="33.1640625" customWidth="1"/>
    <col min="67" max="67" width="35" customWidth="1"/>
    <col min="68" max="68" width="15.1640625" customWidth="1"/>
    <col min="69" max="69" width="20.6640625" customWidth="1"/>
    <col min="70" max="70" width="33.1640625" customWidth="1"/>
    <col min="71" max="71" width="35" customWidth="1"/>
    <col min="72" max="72" width="15.1640625" customWidth="1"/>
    <col min="73" max="73" width="20.6640625" customWidth="1"/>
    <col min="74" max="74" width="20.5" customWidth="1"/>
    <col min="75" max="75" width="33.1640625" customWidth="1"/>
    <col min="76" max="76" width="35" customWidth="1"/>
    <col min="77" max="77" width="15.1640625" customWidth="1"/>
    <col min="126" max="126" width="9.1640625" customWidth="1"/>
    <col min="190" max="190" width="14.5" customWidth="1"/>
    <col min="191" max="191" width="12.5" customWidth="1"/>
    <col min="193" max="193" width="14.5" customWidth="1"/>
    <col min="194" max="194" width="12.5" customWidth="1"/>
    <col min="196" max="196" width="14.5" customWidth="1"/>
    <col min="197" max="197" width="12.5" customWidth="1"/>
  </cols>
  <sheetData>
    <row r="1" spans="1:12" x14ac:dyDescent="0.2">
      <c r="A1" s="1" t="s">
        <v>0</v>
      </c>
    </row>
    <row r="2" spans="1:12" x14ac:dyDescent="0.2">
      <c r="A2" s="3" t="s">
        <v>1</v>
      </c>
    </row>
    <row r="3" spans="1:12" x14ac:dyDescent="0.2">
      <c r="A3" s="4" t="s">
        <v>2</v>
      </c>
    </row>
    <row r="4" spans="1:12" x14ac:dyDescent="0.2">
      <c r="A4" t="s">
        <v>3</v>
      </c>
      <c r="B4" t="s">
        <v>4</v>
      </c>
      <c r="C4" t="s">
        <v>5</v>
      </c>
      <c r="D4" t="s">
        <v>6</v>
      </c>
      <c r="E4" s="5" t="s">
        <v>7</v>
      </c>
      <c r="F4" s="5" t="s">
        <v>8</v>
      </c>
      <c r="G4" s="2" t="s">
        <v>9</v>
      </c>
      <c r="H4" s="6" t="s">
        <v>10</v>
      </c>
      <c r="I4" s="6" t="s">
        <v>11</v>
      </c>
      <c r="J4" s="6" t="s">
        <v>12</v>
      </c>
      <c r="K4" s="6" t="s">
        <v>13</v>
      </c>
      <c r="L4" s="6" t="s">
        <v>14</v>
      </c>
    </row>
    <row r="5" spans="1:12" x14ac:dyDescent="0.2">
      <c r="A5">
        <v>0.71706000000000003</v>
      </c>
      <c r="B5">
        <v>34.652000000000001</v>
      </c>
      <c r="C5">
        <f t="shared" ref="C5:C18" si="0">B5/(1000*60)</f>
        <v>5.7753333333333335E-4</v>
      </c>
      <c r="D5">
        <f t="shared" ref="D5:D18" si="1">A5+1</f>
        <v>1.71706</v>
      </c>
      <c r="E5">
        <f t="shared" ref="E5:E18" si="2">D5-1</f>
        <v>0.71706000000000003</v>
      </c>
      <c r="F5">
        <f t="shared" ref="F5:F18" si="3">E5*100000</f>
        <v>71706</v>
      </c>
      <c r="G5" s="2">
        <f t="shared" ref="G5:G18" si="4">(0.00001781*0.000134*C5)/(0.0002688*F5)</f>
        <v>7.1509050583644254E-14</v>
      </c>
      <c r="H5" s="2">
        <f t="shared" ref="H5:H18" si="5">G5/(0.0000000000009869233)</f>
        <v>7.2456543060280612E-2</v>
      </c>
      <c r="I5" s="2">
        <f t="shared" ref="I5:I18" si="6">LOG(F5)</f>
        <v>4.8555554967817418</v>
      </c>
      <c r="J5">
        <f t="shared" ref="J5:J18" si="7">LOG(H5)</f>
        <v>-1.1399223902250046</v>
      </c>
      <c r="K5">
        <f t="shared" ref="K5:L18" si="8">LOG(A5)</f>
        <v>-0.14444450321825847</v>
      </c>
      <c r="L5">
        <f t="shared" si="8"/>
        <v>1.5397283057269675</v>
      </c>
    </row>
    <row r="6" spans="1:12" x14ac:dyDescent="0.2">
      <c r="A6">
        <v>0.73579000000000006</v>
      </c>
      <c r="B6">
        <v>35.811</v>
      </c>
      <c r="C6">
        <f t="shared" si="0"/>
        <v>5.9685000000000001E-4</v>
      </c>
      <c r="D6">
        <f t="shared" si="1"/>
        <v>1.7357900000000002</v>
      </c>
      <c r="E6">
        <f t="shared" si="2"/>
        <v>0.73579000000000017</v>
      </c>
      <c r="F6">
        <f t="shared" si="3"/>
        <v>73579.000000000015</v>
      </c>
      <c r="G6" s="2">
        <f t="shared" si="4"/>
        <v>7.2019610876210804E-14</v>
      </c>
      <c r="H6" s="2">
        <f t="shared" si="5"/>
        <v>7.2973868259276889E-2</v>
      </c>
      <c r="I6" s="2">
        <f t="shared" si="6"/>
        <v>4.8667538811108582</v>
      </c>
      <c r="J6">
        <f t="shared" si="7"/>
        <v>-1.1368326316953759</v>
      </c>
      <c r="K6">
        <f t="shared" si="8"/>
        <v>-0.13324611888914159</v>
      </c>
      <c r="L6">
        <f t="shared" si="8"/>
        <v>1.5540164485857131</v>
      </c>
    </row>
    <row r="7" spans="1:12" x14ac:dyDescent="0.2">
      <c r="A7">
        <v>0.75521000000000005</v>
      </c>
      <c r="B7">
        <v>37.084000000000003</v>
      </c>
      <c r="C7">
        <f t="shared" si="0"/>
        <v>6.1806666666666676E-4</v>
      </c>
      <c r="D7">
        <f t="shared" si="1"/>
        <v>1.7552099999999999</v>
      </c>
      <c r="E7">
        <f t="shared" si="2"/>
        <v>0.75520999999999994</v>
      </c>
      <c r="F7">
        <f t="shared" si="3"/>
        <v>75521</v>
      </c>
      <c r="G7" s="2">
        <f t="shared" si="4"/>
        <v>7.2661949133563844E-14</v>
      </c>
      <c r="H7" s="2">
        <f t="shared" si="5"/>
        <v>7.3624717476589968E-2</v>
      </c>
      <c r="I7" s="2">
        <f t="shared" si="6"/>
        <v>4.8780677319733625</v>
      </c>
      <c r="J7">
        <f t="shared" si="7"/>
        <v>-1.1329763587392174</v>
      </c>
      <c r="K7">
        <f t="shared" si="8"/>
        <v>-0.12193226802663773</v>
      </c>
      <c r="L7">
        <f t="shared" si="8"/>
        <v>1.5691865724043752</v>
      </c>
    </row>
    <row r="8" spans="1:12" x14ac:dyDescent="0.2">
      <c r="A8">
        <v>0.77646999999999999</v>
      </c>
      <c r="B8">
        <v>38.292999999999999</v>
      </c>
      <c r="C8">
        <f t="shared" si="0"/>
        <v>6.3821666666666668E-4</v>
      </c>
      <c r="D8">
        <f t="shared" si="1"/>
        <v>1.77647</v>
      </c>
      <c r="E8">
        <f t="shared" si="2"/>
        <v>0.77646999999999999</v>
      </c>
      <c r="F8">
        <f t="shared" si="3"/>
        <v>77647</v>
      </c>
      <c r="G8" s="2">
        <f t="shared" si="4"/>
        <v>7.2976480424815341E-14</v>
      </c>
      <c r="H8" s="2">
        <f t="shared" si="5"/>
        <v>7.3943416296702424E-2</v>
      </c>
      <c r="I8" s="2">
        <f t="shared" si="6"/>
        <v>4.8901246808164798</v>
      </c>
      <c r="J8">
        <f t="shared" si="7"/>
        <v>-1.1311004882431421</v>
      </c>
      <c r="K8">
        <f t="shared" si="8"/>
        <v>-0.10987531918351982</v>
      </c>
      <c r="L8">
        <f t="shared" si="8"/>
        <v>1.5831193917435686</v>
      </c>
    </row>
    <row r="9" spans="1:12" x14ac:dyDescent="0.2">
      <c r="A9">
        <v>0.79542000000000002</v>
      </c>
      <c r="B9">
        <v>39.512999999999998</v>
      </c>
      <c r="C9">
        <f t="shared" si="0"/>
        <v>6.5854999999999993E-4</v>
      </c>
      <c r="D9">
        <f t="shared" si="1"/>
        <v>1.79542</v>
      </c>
      <c r="E9">
        <f t="shared" si="2"/>
        <v>0.79542000000000002</v>
      </c>
      <c r="F9">
        <f t="shared" si="3"/>
        <v>79542</v>
      </c>
      <c r="G9" s="2">
        <f t="shared" si="4"/>
        <v>7.3507508172157635E-14</v>
      </c>
      <c r="H9" s="2">
        <f t="shared" si="5"/>
        <v>7.4481480143550799E-2</v>
      </c>
      <c r="I9" s="2">
        <f t="shared" si="6"/>
        <v>4.9005965066655994</v>
      </c>
      <c r="J9">
        <f t="shared" si="7"/>
        <v>-1.1279517013635929</v>
      </c>
      <c r="K9">
        <f t="shared" si="8"/>
        <v>-9.9403493334400572E-2</v>
      </c>
      <c r="L9">
        <f t="shared" si="8"/>
        <v>1.5967400044722371</v>
      </c>
    </row>
    <row r="10" spans="1:12" x14ac:dyDescent="0.2">
      <c r="A10">
        <v>0.81530000000000002</v>
      </c>
      <c r="B10">
        <v>40.640999999999998</v>
      </c>
      <c r="C10">
        <f t="shared" si="0"/>
        <v>6.7734999999999996E-4</v>
      </c>
      <c r="D10">
        <f t="shared" si="1"/>
        <v>1.8153000000000001</v>
      </c>
      <c r="E10">
        <f t="shared" si="2"/>
        <v>0.81530000000000014</v>
      </c>
      <c r="F10">
        <f t="shared" si="3"/>
        <v>81530.000000000015</v>
      </c>
      <c r="G10" s="2">
        <f t="shared" si="4"/>
        <v>7.3762418239634258E-14</v>
      </c>
      <c r="H10" s="2">
        <f t="shared" si="5"/>
        <v>7.4739767760710743E-2</v>
      </c>
      <c r="I10" s="2">
        <f t="shared" si="6"/>
        <v>4.9113174423240302</v>
      </c>
      <c r="J10">
        <f t="shared" si="7"/>
        <v>-1.1264482559699043</v>
      </c>
      <c r="K10">
        <f t="shared" si="8"/>
        <v>-8.8682557675969442E-2</v>
      </c>
      <c r="L10">
        <f t="shared" si="8"/>
        <v>1.6089643855243569</v>
      </c>
    </row>
    <row r="11" spans="1:12" x14ac:dyDescent="0.2">
      <c r="A11">
        <v>0.83543000000000001</v>
      </c>
      <c r="B11">
        <v>41.893000000000001</v>
      </c>
      <c r="C11">
        <f t="shared" si="0"/>
        <v>6.9821666666666663E-4</v>
      </c>
      <c r="D11">
        <f t="shared" si="1"/>
        <v>1.8354300000000001</v>
      </c>
      <c r="E11">
        <f t="shared" si="2"/>
        <v>0.83543000000000012</v>
      </c>
      <c r="F11">
        <f t="shared" si="3"/>
        <v>83543.000000000015</v>
      </c>
      <c r="G11" s="2">
        <f t="shared" si="4"/>
        <v>7.4202681217746618E-14</v>
      </c>
      <c r="H11" s="2">
        <f t="shared" si="5"/>
        <v>7.5185864208238487E-2</v>
      </c>
      <c r="I11" s="2">
        <f t="shared" si="6"/>
        <v>4.9219100665725355</v>
      </c>
      <c r="J11">
        <f t="shared" si="7"/>
        <v>-1.1238638040018807</v>
      </c>
      <c r="K11">
        <f t="shared" si="8"/>
        <v>-7.8089933427464786E-2</v>
      </c>
      <c r="L11">
        <f t="shared" si="8"/>
        <v>1.6221414617408851</v>
      </c>
    </row>
    <row r="12" spans="1:12" x14ac:dyDescent="0.2">
      <c r="A12">
        <v>0.85567000000000004</v>
      </c>
      <c r="B12">
        <v>42.93</v>
      </c>
      <c r="C12">
        <f t="shared" si="0"/>
        <v>7.1549999999999999E-4</v>
      </c>
      <c r="D12">
        <f t="shared" si="1"/>
        <v>1.8556699999999999</v>
      </c>
      <c r="E12">
        <f t="shared" si="2"/>
        <v>0.85566999999999993</v>
      </c>
      <c r="F12">
        <f t="shared" si="3"/>
        <v>85567</v>
      </c>
      <c r="G12" s="2">
        <f t="shared" si="4"/>
        <v>7.4240824389492623E-14</v>
      </c>
      <c r="H12" s="2">
        <f t="shared" si="5"/>
        <v>7.5224512775706701E-2</v>
      </c>
      <c r="I12" s="2">
        <f t="shared" si="6"/>
        <v>4.9323063057851897</v>
      </c>
      <c r="J12">
        <f t="shared" si="7"/>
        <v>-1.1236406164759813</v>
      </c>
      <c r="K12">
        <f t="shared" si="8"/>
        <v>-6.7693694214810446E-2</v>
      </c>
      <c r="L12">
        <f t="shared" si="8"/>
        <v>1.6327608884794389</v>
      </c>
    </row>
    <row r="13" spans="1:12" x14ac:dyDescent="0.2">
      <c r="A13">
        <v>0.87465999999999999</v>
      </c>
      <c r="B13">
        <v>44.161000000000001</v>
      </c>
      <c r="C13">
        <f t="shared" si="0"/>
        <v>7.3601666666666668E-4</v>
      </c>
      <c r="D13">
        <f t="shared" si="1"/>
        <v>1.87466</v>
      </c>
      <c r="E13">
        <f t="shared" si="2"/>
        <v>0.87465999999999999</v>
      </c>
      <c r="F13">
        <f t="shared" si="3"/>
        <v>87466</v>
      </c>
      <c r="G13" s="2">
        <f t="shared" si="4"/>
        <v>7.4711565459426615E-14</v>
      </c>
      <c r="H13" s="2">
        <f t="shared" si="5"/>
        <v>7.5701491148731218E-2</v>
      </c>
      <c r="I13" s="2">
        <f t="shared" si="6"/>
        <v>4.941839265799989</v>
      </c>
      <c r="J13">
        <f t="shared" si="7"/>
        <v>-1.120895565793355</v>
      </c>
      <c r="K13">
        <f t="shared" si="8"/>
        <v>-5.8160734200010791E-2</v>
      </c>
      <c r="L13">
        <f t="shared" si="8"/>
        <v>1.6450388991768647</v>
      </c>
    </row>
    <row r="14" spans="1:12" x14ac:dyDescent="0.2">
      <c r="A14">
        <v>0.89471000000000001</v>
      </c>
      <c r="B14">
        <v>45.384999999999998</v>
      </c>
      <c r="C14">
        <f t="shared" si="0"/>
        <v>7.5641666666666663E-4</v>
      </c>
      <c r="D14">
        <f t="shared" si="1"/>
        <v>1.8947099999999999</v>
      </c>
      <c r="E14">
        <f t="shared" si="2"/>
        <v>0.89470999999999989</v>
      </c>
      <c r="F14">
        <f t="shared" si="3"/>
        <v>89470.999999999985</v>
      </c>
      <c r="G14" s="2">
        <f t="shared" si="4"/>
        <v>7.5061674998154967E-14</v>
      </c>
      <c r="H14" s="2">
        <f t="shared" si="5"/>
        <v>7.6056239626883834E-2</v>
      </c>
      <c r="I14" s="2">
        <f t="shared" si="6"/>
        <v>4.9516822913955512</v>
      </c>
      <c r="J14">
        <f t="shared" si="7"/>
        <v>-1.1188651507843586</v>
      </c>
      <c r="K14">
        <f t="shared" si="8"/>
        <v>-4.8317708604448555E-2</v>
      </c>
      <c r="L14">
        <f t="shared" si="8"/>
        <v>1.6569123397814234</v>
      </c>
    </row>
    <row r="15" spans="1:12" x14ac:dyDescent="0.2">
      <c r="A15">
        <v>0.91571999999999998</v>
      </c>
      <c r="B15">
        <v>46.609000000000002</v>
      </c>
      <c r="C15">
        <f t="shared" si="0"/>
        <v>7.7681666666666669E-4</v>
      </c>
      <c r="D15">
        <f t="shared" si="1"/>
        <v>1.9157199999999999</v>
      </c>
      <c r="E15">
        <f t="shared" si="2"/>
        <v>0.91571999999999987</v>
      </c>
      <c r="F15">
        <f t="shared" si="3"/>
        <v>91571.999999999985</v>
      </c>
      <c r="G15" s="2">
        <f t="shared" si="4"/>
        <v>7.5317394651701802E-14</v>
      </c>
      <c r="H15" s="2">
        <f t="shared" si="5"/>
        <v>7.6315347557101745E-2</v>
      </c>
      <c r="I15" s="2">
        <f t="shared" si="6"/>
        <v>4.9617626996020761</v>
      </c>
      <c r="J15">
        <f t="shared" si="7"/>
        <v>-1.1173881135642605</v>
      </c>
      <c r="K15">
        <f t="shared" si="8"/>
        <v>-3.8237300397923939E-2</v>
      </c>
      <c r="L15">
        <f t="shared" si="8"/>
        <v>1.6684697852080461</v>
      </c>
    </row>
    <row r="16" spans="1:12" x14ac:dyDescent="0.2">
      <c r="A16">
        <v>0.93459999999999999</v>
      </c>
      <c r="B16">
        <v>47.683999999999997</v>
      </c>
      <c r="C16">
        <f t="shared" si="0"/>
        <v>7.9473333333333332E-4</v>
      </c>
      <c r="D16">
        <f t="shared" si="1"/>
        <v>1.9346000000000001</v>
      </c>
      <c r="E16">
        <f t="shared" si="2"/>
        <v>0.9346000000000001</v>
      </c>
      <c r="F16">
        <f t="shared" si="3"/>
        <v>93460.000000000015</v>
      </c>
      <c r="G16" s="2">
        <f t="shared" si="4"/>
        <v>7.5497940666833109E-14</v>
      </c>
      <c r="H16" s="2">
        <f t="shared" si="5"/>
        <v>7.6498285800763954E-2</v>
      </c>
      <c r="I16" s="2">
        <f t="shared" si="6"/>
        <v>4.9706257766882942</v>
      </c>
      <c r="J16">
        <f t="shared" si="7"/>
        <v>-1.1163482965537048</v>
      </c>
      <c r="K16">
        <f t="shared" si="8"/>
        <v>-2.93742233117055E-2</v>
      </c>
      <c r="L16">
        <f t="shared" si="8"/>
        <v>1.6783726793048201</v>
      </c>
    </row>
    <row r="17" spans="1:12" x14ac:dyDescent="0.2">
      <c r="A17">
        <v>0.95667000000000002</v>
      </c>
      <c r="B17">
        <v>48.962000000000003</v>
      </c>
      <c r="C17">
        <f t="shared" si="0"/>
        <v>8.1603333333333335E-4</v>
      </c>
      <c r="D17">
        <f t="shared" si="1"/>
        <v>1.9566699999999999</v>
      </c>
      <c r="E17">
        <f t="shared" si="2"/>
        <v>0.95666999999999991</v>
      </c>
      <c r="F17">
        <f t="shared" si="3"/>
        <v>95666.999999999985</v>
      </c>
      <c r="G17" s="2">
        <f t="shared" si="4"/>
        <v>7.5733006379727257E-14</v>
      </c>
      <c r="H17" s="2">
        <f t="shared" si="5"/>
        <v>7.6736466126321318E-2</v>
      </c>
      <c r="I17" s="2">
        <f t="shared" si="6"/>
        <v>4.9807621552328847</v>
      </c>
      <c r="J17">
        <f t="shared" si="7"/>
        <v>-1.114998204840294</v>
      </c>
      <c r="K17">
        <f t="shared" si="8"/>
        <v>-1.923784476711507E-2</v>
      </c>
      <c r="L17">
        <f t="shared" si="8"/>
        <v>1.6898591495628215</v>
      </c>
    </row>
    <row r="18" spans="1:12" x14ac:dyDescent="0.2">
      <c r="A18">
        <v>0.97497</v>
      </c>
      <c r="B18">
        <v>50.329000000000001</v>
      </c>
      <c r="C18">
        <f t="shared" si="0"/>
        <v>8.3881666666666668E-4</v>
      </c>
      <c r="D18">
        <f t="shared" si="1"/>
        <v>1.9749699999999999</v>
      </c>
      <c r="E18">
        <f t="shared" si="2"/>
        <v>0.97496999999999989</v>
      </c>
      <c r="F18">
        <f t="shared" si="3"/>
        <v>97496.999999999985</v>
      </c>
      <c r="G18" s="2">
        <f t="shared" si="4"/>
        <v>7.6386260895430922E-14</v>
      </c>
      <c r="H18" s="2">
        <f t="shared" si="5"/>
        <v>7.7398376242035133E-2</v>
      </c>
      <c r="I18" s="2">
        <f t="shared" si="6"/>
        <v>4.988991252585814</v>
      </c>
      <c r="J18">
        <f t="shared" si="7"/>
        <v>-1.1112681503832726</v>
      </c>
      <c r="K18">
        <f t="shared" si="8"/>
        <v>-1.1008747414186072E-2</v>
      </c>
      <c r="L18">
        <f t="shared" si="8"/>
        <v>1.7018183013727717</v>
      </c>
    </row>
    <row r="19" spans="1:12" x14ac:dyDescent="0.2">
      <c r="A19">
        <v>0.99428000000000005</v>
      </c>
      <c r="B19">
        <v>51.691000000000003</v>
      </c>
      <c r="C19">
        <f t="shared" ref="C19:C44" si="9">B19/(1000*60)</f>
        <v>8.6151666666666675E-4</v>
      </c>
      <c r="D19">
        <f t="shared" ref="D19:D44" si="10">A19+1</f>
        <v>1.9942800000000001</v>
      </c>
      <c r="E19">
        <f t="shared" ref="E19:E44" si="11">D19-1</f>
        <v>0.99428000000000005</v>
      </c>
      <c r="F19">
        <f t="shared" ref="F19:F44" si="12">E19*100000</f>
        <v>99428</v>
      </c>
      <c r="G19" s="2">
        <f t="shared" ref="G19:G44" si="13">(0.00001781*0.000134*C19)/(0.0002688*F19)</f>
        <v>7.6929769893413353E-14</v>
      </c>
      <c r="H19" s="2">
        <f t="shared" ref="H19:H44" si="14">G19/(0.0000000000009869233)</f>
        <v>7.7949086715668123E-2</v>
      </c>
      <c r="I19" s="2">
        <f t="shared" ref="I19:I44" si="15">LOG(F19)</f>
        <v>4.9975087036438346</v>
      </c>
      <c r="J19">
        <f t="shared" ref="J19:J44" si="16">LOG(H19)</f>
        <v>-1.1081889688224045</v>
      </c>
      <c r="K19">
        <f t="shared" ref="K19:K44" si="17">LOG(A19)</f>
        <v>-2.4912963561652761E-3</v>
      </c>
      <c r="L19">
        <f t="shared" ref="L19:L44" si="18">LOG(B19)</f>
        <v>1.7134149339916609</v>
      </c>
    </row>
    <row r="20" spans="1:12" x14ac:dyDescent="0.2">
      <c r="A20">
        <v>1.0135000000000001</v>
      </c>
      <c r="B20">
        <v>53.012</v>
      </c>
      <c r="C20">
        <f t="shared" si="9"/>
        <v>8.8353333333333331E-4</v>
      </c>
      <c r="D20">
        <f t="shared" si="10"/>
        <v>2.0135000000000001</v>
      </c>
      <c r="E20">
        <f t="shared" si="11"/>
        <v>1.0135000000000001</v>
      </c>
      <c r="F20">
        <f t="shared" si="12"/>
        <v>101350</v>
      </c>
      <c r="G20" s="2">
        <f t="shared" si="13"/>
        <v>7.7399586289457428E-14</v>
      </c>
      <c r="H20" s="2">
        <f t="shared" si="14"/>
        <v>7.8425128162905283E-2</v>
      </c>
      <c r="I20" s="2">
        <f t="shared" si="15"/>
        <v>5.0058237530290279</v>
      </c>
      <c r="J20">
        <f t="shared" si="16"/>
        <v>-1.1055447629024893</v>
      </c>
      <c r="K20">
        <f t="shared" si="17"/>
        <v>5.8237530290275435E-3</v>
      </c>
      <c r="L20">
        <f t="shared" si="18"/>
        <v>1.7243741892967688</v>
      </c>
    </row>
    <row r="21" spans="1:12" x14ac:dyDescent="0.2">
      <c r="A21">
        <v>1.0345</v>
      </c>
      <c r="B21">
        <v>54.167999999999999</v>
      </c>
      <c r="C21">
        <f t="shared" si="9"/>
        <v>9.0279999999999994E-4</v>
      </c>
      <c r="D21">
        <f t="shared" si="10"/>
        <v>2.0345</v>
      </c>
      <c r="E21">
        <f t="shared" si="11"/>
        <v>1.0345</v>
      </c>
      <c r="F21">
        <f t="shared" si="12"/>
        <v>103450</v>
      </c>
      <c r="G21" s="2">
        <f t="shared" si="13"/>
        <v>7.7481944060852962E-14</v>
      </c>
      <c r="H21" s="2">
        <f t="shared" si="14"/>
        <v>7.8508577171957486E-2</v>
      </c>
      <c r="I21" s="2">
        <f t="shared" si="15"/>
        <v>5.0147304950017535</v>
      </c>
      <c r="J21">
        <f t="shared" si="16"/>
        <v>-1.105082893382616</v>
      </c>
      <c r="K21">
        <f t="shared" si="17"/>
        <v>1.4730495001753385E-2</v>
      </c>
      <c r="L21">
        <f t="shared" si="18"/>
        <v>1.733742800789368</v>
      </c>
    </row>
    <row r="22" spans="1:12" x14ac:dyDescent="0.2">
      <c r="A22">
        <v>1.0536000000000001</v>
      </c>
      <c r="B22">
        <v>55.597000000000001</v>
      </c>
      <c r="C22">
        <f t="shared" si="9"/>
        <v>9.2661666666666665E-4</v>
      </c>
      <c r="D22">
        <f t="shared" si="10"/>
        <v>2.0536000000000003</v>
      </c>
      <c r="E22">
        <f t="shared" si="11"/>
        <v>1.0536000000000003</v>
      </c>
      <c r="F22">
        <f t="shared" si="12"/>
        <v>105360.00000000003</v>
      </c>
      <c r="G22" s="2">
        <f t="shared" si="13"/>
        <v>7.8084313944687749E-14</v>
      </c>
      <c r="H22" s="2">
        <f t="shared" si="14"/>
        <v>7.9118928436168995E-2</v>
      </c>
      <c r="I22" s="2">
        <f t="shared" si="15"/>
        <v>5.0226757619537272</v>
      </c>
      <c r="J22">
        <f t="shared" si="16"/>
        <v>-1.1017196033296111</v>
      </c>
      <c r="K22">
        <f t="shared" si="17"/>
        <v>2.2675761953727433E-2</v>
      </c>
      <c r="L22">
        <f t="shared" si="18"/>
        <v>1.7450513577943469</v>
      </c>
    </row>
    <row r="23" spans="1:12" x14ac:dyDescent="0.2">
      <c r="A23">
        <v>1.0731999999999999</v>
      </c>
      <c r="B23">
        <v>56.856000000000002</v>
      </c>
      <c r="C23">
        <f t="shared" si="9"/>
        <v>9.4760000000000005E-4</v>
      </c>
      <c r="D23">
        <f t="shared" si="10"/>
        <v>2.0731999999999999</v>
      </c>
      <c r="E23">
        <f t="shared" si="11"/>
        <v>1.0731999999999999</v>
      </c>
      <c r="F23">
        <f t="shared" si="12"/>
        <v>107320</v>
      </c>
      <c r="G23" s="2">
        <f t="shared" si="13"/>
        <v>7.8394183560957013E-14</v>
      </c>
      <c r="H23" s="2">
        <f t="shared" si="14"/>
        <v>7.9432903814265002E-2</v>
      </c>
      <c r="I23" s="2">
        <f t="shared" si="15"/>
        <v>5.0306806639999015</v>
      </c>
      <c r="J23">
        <f t="shared" si="16"/>
        <v>-1.0999995607357609</v>
      </c>
      <c r="K23">
        <f t="shared" si="17"/>
        <v>3.0680663999901367E-2</v>
      </c>
      <c r="L23">
        <f t="shared" si="18"/>
        <v>1.7547763024343712</v>
      </c>
    </row>
    <row r="24" spans="1:12" x14ac:dyDescent="0.2">
      <c r="A24">
        <v>1.0991</v>
      </c>
      <c r="B24">
        <v>57.578000000000003</v>
      </c>
      <c r="C24">
        <f t="shared" si="9"/>
        <v>9.5963333333333337E-4</v>
      </c>
      <c r="D24">
        <f t="shared" si="10"/>
        <v>2.0991</v>
      </c>
      <c r="E24">
        <f t="shared" si="11"/>
        <v>1.0991</v>
      </c>
      <c r="F24">
        <f t="shared" si="12"/>
        <v>109910</v>
      </c>
      <c r="G24" s="2">
        <f t="shared" si="13"/>
        <v>7.7518894495026971E-14</v>
      </c>
      <c r="H24" s="2">
        <f t="shared" si="14"/>
        <v>7.854601719812164E-2</v>
      </c>
      <c r="I24" s="2">
        <f t="shared" si="15"/>
        <v>5.0410372078670287</v>
      </c>
      <c r="J24">
        <f t="shared" si="16"/>
        <v>-1.1048758316645091</v>
      </c>
      <c r="K24">
        <f t="shared" si="17"/>
        <v>4.1037207867028413E-2</v>
      </c>
      <c r="L24">
        <f t="shared" si="18"/>
        <v>1.7602565753727499</v>
      </c>
    </row>
    <row r="25" spans="1:12" x14ac:dyDescent="0.2">
      <c r="A25">
        <v>1.113</v>
      </c>
      <c r="B25">
        <v>59.356999999999999</v>
      </c>
      <c r="C25">
        <f t="shared" si="9"/>
        <v>9.8928333333333325E-4</v>
      </c>
      <c r="D25">
        <f t="shared" si="10"/>
        <v>2.113</v>
      </c>
      <c r="E25">
        <f t="shared" si="11"/>
        <v>1.113</v>
      </c>
      <c r="F25">
        <f t="shared" si="12"/>
        <v>111300</v>
      </c>
      <c r="G25" s="2">
        <f t="shared" si="13"/>
        <v>7.8915985001836181E-14</v>
      </c>
      <c r="H25" s="2">
        <f t="shared" si="14"/>
        <v>7.9961619106404896E-2</v>
      </c>
      <c r="I25" s="2">
        <f t="shared" si="15"/>
        <v>5.0464951643347087</v>
      </c>
      <c r="J25">
        <f t="shared" si="16"/>
        <v>-1.0971184206337339</v>
      </c>
      <c r="K25">
        <f t="shared" si="17"/>
        <v>4.6495164334708308E-2</v>
      </c>
      <c r="L25">
        <f t="shared" si="18"/>
        <v>1.7734719428712051</v>
      </c>
    </row>
    <row r="26" spans="1:12" x14ac:dyDescent="0.2">
      <c r="A26">
        <v>1.1343000000000001</v>
      </c>
      <c r="B26">
        <v>60.707999999999998</v>
      </c>
      <c r="C26">
        <f t="shared" si="9"/>
        <v>1.0118E-3</v>
      </c>
      <c r="D26">
        <f t="shared" si="10"/>
        <v>2.1343000000000001</v>
      </c>
      <c r="E26">
        <f t="shared" si="11"/>
        <v>1.1343000000000001</v>
      </c>
      <c r="F26">
        <f t="shared" si="12"/>
        <v>113430.00000000001</v>
      </c>
      <c r="G26" s="2">
        <f t="shared" si="13"/>
        <v>7.9196537853217634E-14</v>
      </c>
      <c r="H26" s="2">
        <f t="shared" si="14"/>
        <v>8.0245889273480142E-2</v>
      </c>
      <c r="I26" s="2">
        <f t="shared" si="15"/>
        <v>5.0547279320821978</v>
      </c>
      <c r="J26">
        <f t="shared" si="16"/>
        <v>-1.0955772057962365</v>
      </c>
      <c r="K26">
        <f t="shared" si="17"/>
        <v>5.4727932082198082E-2</v>
      </c>
      <c r="L26">
        <f t="shared" si="18"/>
        <v>1.7832459254561921</v>
      </c>
    </row>
    <row r="27" spans="1:12" x14ac:dyDescent="0.2">
      <c r="A27">
        <v>1.1541999999999999</v>
      </c>
      <c r="B27">
        <v>61.780999999999999</v>
      </c>
      <c r="C27">
        <f t="shared" si="9"/>
        <v>1.0296833333333334E-3</v>
      </c>
      <c r="D27">
        <f t="shared" si="10"/>
        <v>2.1541999999999999</v>
      </c>
      <c r="E27">
        <f t="shared" si="11"/>
        <v>1.1541999999999999</v>
      </c>
      <c r="F27">
        <f t="shared" si="12"/>
        <v>115419.99999999999</v>
      </c>
      <c r="G27" s="2">
        <f t="shared" si="13"/>
        <v>7.9206726827813828E-14</v>
      </c>
      <c r="H27" s="2">
        <f t="shared" si="14"/>
        <v>8.0256213251641562E-2</v>
      </c>
      <c r="I27" s="2">
        <f t="shared" si="15"/>
        <v>5.0622810699726442</v>
      </c>
      <c r="J27">
        <f t="shared" si="16"/>
        <v>-1.0955213355405522</v>
      </c>
      <c r="K27">
        <f t="shared" si="17"/>
        <v>6.228106997264389E-2</v>
      </c>
      <c r="L27">
        <f t="shared" si="18"/>
        <v>1.7908549336023223</v>
      </c>
    </row>
    <row r="28" spans="1:12" x14ac:dyDescent="0.2">
      <c r="A28">
        <v>1.1734</v>
      </c>
      <c r="B28">
        <v>63.304000000000002</v>
      </c>
      <c r="C28">
        <f t="shared" si="9"/>
        <v>1.0550666666666667E-3</v>
      </c>
      <c r="D28">
        <f t="shared" si="10"/>
        <v>2.1734</v>
      </c>
      <c r="E28">
        <f t="shared" si="11"/>
        <v>1.1734</v>
      </c>
      <c r="F28">
        <f t="shared" si="12"/>
        <v>117340</v>
      </c>
      <c r="G28" s="2">
        <f t="shared" si="13"/>
        <v>7.9831312936088619E-14</v>
      </c>
      <c r="H28" s="2">
        <f t="shared" si="14"/>
        <v>8.0889075104507727E-2</v>
      </c>
      <c r="I28" s="2">
        <f t="shared" si="15"/>
        <v>5.0694460838803126</v>
      </c>
      <c r="J28">
        <f t="shared" si="16"/>
        <v>-1.0921101303310905</v>
      </c>
      <c r="K28">
        <f t="shared" si="17"/>
        <v>6.9446083880312856E-2</v>
      </c>
      <c r="L28">
        <f t="shared" si="18"/>
        <v>1.8014311527194529</v>
      </c>
    </row>
    <row r="29" spans="1:12" x14ac:dyDescent="0.2">
      <c r="A29">
        <v>1.1991000000000001</v>
      </c>
      <c r="B29">
        <v>64.626999999999995</v>
      </c>
      <c r="C29">
        <f t="shared" si="9"/>
        <v>1.0771166666666667E-3</v>
      </c>
      <c r="D29">
        <f t="shared" si="10"/>
        <v>2.1991000000000001</v>
      </c>
      <c r="E29">
        <f t="shared" si="11"/>
        <v>1.1991000000000001</v>
      </c>
      <c r="F29">
        <f t="shared" si="12"/>
        <v>119910</v>
      </c>
      <c r="G29" s="2">
        <f t="shared" si="13"/>
        <v>7.9752957378831106E-14</v>
      </c>
      <c r="H29" s="2">
        <f t="shared" si="14"/>
        <v>8.0809681338794112E-2</v>
      </c>
      <c r="I29" s="2">
        <f t="shared" si="15"/>
        <v>5.0788554029797677</v>
      </c>
      <c r="J29">
        <f t="shared" si="16"/>
        <v>-1.0925366058077879</v>
      </c>
      <c r="K29">
        <f t="shared" si="17"/>
        <v>7.8855402979767342E-2</v>
      </c>
      <c r="L29">
        <f t="shared" si="18"/>
        <v>1.8104139963422099</v>
      </c>
    </row>
    <row r="30" spans="1:12" x14ac:dyDescent="0.2">
      <c r="A30">
        <v>1.2129000000000001</v>
      </c>
      <c r="B30">
        <v>65.680000000000007</v>
      </c>
      <c r="C30">
        <f t="shared" si="9"/>
        <v>1.0946666666666667E-3</v>
      </c>
      <c r="D30">
        <f t="shared" si="10"/>
        <v>2.2129000000000003</v>
      </c>
      <c r="E30">
        <f t="shared" si="11"/>
        <v>1.2129000000000003</v>
      </c>
      <c r="F30">
        <f t="shared" si="12"/>
        <v>121290.00000000003</v>
      </c>
      <c r="G30" s="2">
        <f t="shared" si="13"/>
        <v>8.0130222953776019E-14</v>
      </c>
      <c r="H30" s="2">
        <f t="shared" si="14"/>
        <v>8.1191945669715174E-2</v>
      </c>
      <c r="I30" s="2">
        <f t="shared" si="15"/>
        <v>5.0838249960533366</v>
      </c>
      <c r="J30">
        <f t="shared" si="16"/>
        <v>-1.0904870511121829</v>
      </c>
      <c r="K30">
        <f t="shared" si="17"/>
        <v>8.3824996053336751E-2</v>
      </c>
      <c r="L30">
        <f t="shared" si="18"/>
        <v>1.8174331441113845</v>
      </c>
    </row>
    <row r="31" spans="1:12" x14ac:dyDescent="0.2">
      <c r="A31" s="4">
        <v>1.2342</v>
      </c>
      <c r="B31" s="4">
        <v>67.415000000000006</v>
      </c>
      <c r="C31">
        <f t="shared" si="9"/>
        <v>1.1235833333333334E-3</v>
      </c>
      <c r="D31">
        <f t="shared" si="10"/>
        <v>2.2342</v>
      </c>
      <c r="E31">
        <f t="shared" si="11"/>
        <v>1.2342</v>
      </c>
      <c r="F31">
        <f t="shared" si="12"/>
        <v>123420</v>
      </c>
      <c r="G31" s="2">
        <f t="shared" si="13"/>
        <v>8.0827509974088369E-14</v>
      </c>
      <c r="H31" s="2">
        <f t="shared" si="14"/>
        <v>8.1898471719219074E-2</v>
      </c>
      <c r="I31" s="2">
        <f t="shared" si="15"/>
        <v>5.0913855420783678</v>
      </c>
      <c r="J31">
        <f t="shared" si="16"/>
        <v>-1.0867242023922394</v>
      </c>
      <c r="K31">
        <f t="shared" si="17"/>
        <v>9.1385542078367632E-2</v>
      </c>
      <c r="L31">
        <f t="shared" si="18"/>
        <v>1.8287565388563587</v>
      </c>
    </row>
    <row r="32" spans="1:12" x14ac:dyDescent="0.2">
      <c r="A32">
        <v>1.2555000000000001</v>
      </c>
      <c r="B32">
        <v>68.488</v>
      </c>
      <c r="C32">
        <f t="shared" si="9"/>
        <v>1.1414666666666666E-3</v>
      </c>
      <c r="D32">
        <f t="shared" si="10"/>
        <v>2.2555000000000001</v>
      </c>
      <c r="E32">
        <f t="shared" si="11"/>
        <v>1.2555000000000001</v>
      </c>
      <c r="F32">
        <f t="shared" si="12"/>
        <v>125550</v>
      </c>
      <c r="G32" s="2">
        <f t="shared" si="13"/>
        <v>8.0720895282977135E-14</v>
      </c>
      <c r="H32" s="2">
        <f t="shared" si="14"/>
        <v>8.1790444387093833E-2</v>
      </c>
      <c r="I32" s="2">
        <f t="shared" si="15"/>
        <v>5.0988167170489413</v>
      </c>
      <c r="J32">
        <f t="shared" si="16"/>
        <v>-1.087297432176686</v>
      </c>
      <c r="K32">
        <f t="shared" si="17"/>
        <v>9.8816717048941252E-2</v>
      </c>
      <c r="L32">
        <f t="shared" si="18"/>
        <v>1.8356144840424859</v>
      </c>
    </row>
    <row r="33" spans="1:13" x14ac:dyDescent="0.2">
      <c r="A33">
        <v>1.2722</v>
      </c>
      <c r="B33">
        <v>69.978999999999999</v>
      </c>
      <c r="C33">
        <f t="shared" si="9"/>
        <v>1.1663166666666667E-3</v>
      </c>
      <c r="D33">
        <f t="shared" si="10"/>
        <v>2.2721999999999998</v>
      </c>
      <c r="E33">
        <f t="shared" si="11"/>
        <v>1.2721999999999998</v>
      </c>
      <c r="F33">
        <f t="shared" si="12"/>
        <v>127219.99999999997</v>
      </c>
      <c r="G33" s="2">
        <f t="shared" si="13"/>
        <v>8.1395527855835956E-14</v>
      </c>
      <c r="H33" s="2">
        <f t="shared" si="14"/>
        <v>8.2474015818489593E-2</v>
      </c>
      <c r="I33" s="2">
        <f t="shared" si="15"/>
        <v>5.1045553912405133</v>
      </c>
      <c r="J33">
        <f t="shared" si="16"/>
        <v>-1.0836828582882194</v>
      </c>
      <c r="K33">
        <f t="shared" si="17"/>
        <v>0.10455539124051359</v>
      </c>
      <c r="L33">
        <f t="shared" si="18"/>
        <v>1.8449677321225246</v>
      </c>
    </row>
    <row r="34" spans="1:13" x14ac:dyDescent="0.2">
      <c r="A34">
        <v>1.292</v>
      </c>
      <c r="B34">
        <v>71.337000000000003</v>
      </c>
      <c r="C34">
        <f t="shared" si="9"/>
        <v>1.18895E-3</v>
      </c>
      <c r="D34">
        <f t="shared" si="10"/>
        <v>2.2919999999999998</v>
      </c>
      <c r="E34">
        <f t="shared" si="11"/>
        <v>1.2919999999999998</v>
      </c>
      <c r="F34">
        <f t="shared" si="12"/>
        <v>129199.99999999999</v>
      </c>
      <c r="G34" s="2">
        <f t="shared" si="13"/>
        <v>8.1703475514383412E-14</v>
      </c>
      <c r="H34" s="2">
        <f t="shared" si="14"/>
        <v>8.2786043772989662E-2</v>
      </c>
      <c r="I34" s="2">
        <f t="shared" si="15"/>
        <v>5.1112625136590655</v>
      </c>
      <c r="J34">
        <f t="shared" si="16"/>
        <v>-1.0820428712253485</v>
      </c>
      <c r="K34">
        <f t="shared" si="17"/>
        <v>0.1112625136590653</v>
      </c>
      <c r="L34">
        <f t="shared" si="18"/>
        <v>1.8533148416039473</v>
      </c>
    </row>
    <row r="35" spans="1:13" x14ac:dyDescent="0.2">
      <c r="A35">
        <v>1.3113999999999999</v>
      </c>
      <c r="B35">
        <v>72.914000000000001</v>
      </c>
      <c r="C35">
        <f t="shared" si="9"/>
        <v>1.2152333333333334E-3</v>
      </c>
      <c r="D35">
        <f t="shared" si="10"/>
        <v>2.3113999999999999</v>
      </c>
      <c r="E35">
        <f t="shared" si="11"/>
        <v>1.3113999999999999</v>
      </c>
      <c r="F35">
        <f t="shared" si="12"/>
        <v>131140</v>
      </c>
      <c r="G35" s="2">
        <f t="shared" si="13"/>
        <v>8.2274252960455473E-14</v>
      </c>
      <c r="H35" s="2">
        <f t="shared" si="14"/>
        <v>8.3364384000717648E-2</v>
      </c>
      <c r="I35" s="2">
        <f t="shared" si="15"/>
        <v>5.1177351793304968</v>
      </c>
      <c r="J35">
        <f t="shared" si="16"/>
        <v>-1.0790194545860974</v>
      </c>
      <c r="K35">
        <f t="shared" si="17"/>
        <v>0.1177351793304965</v>
      </c>
      <c r="L35">
        <f t="shared" si="18"/>
        <v>1.8628109239146298</v>
      </c>
    </row>
    <row r="36" spans="1:13" x14ac:dyDescent="0.2">
      <c r="A36">
        <v>1.3324</v>
      </c>
      <c r="B36">
        <v>74.209999999999994</v>
      </c>
      <c r="C36">
        <f t="shared" si="9"/>
        <v>1.2368333333333333E-3</v>
      </c>
      <c r="D36">
        <f t="shared" si="10"/>
        <v>2.3323999999999998</v>
      </c>
      <c r="E36">
        <f t="shared" si="11"/>
        <v>1.3323999999999998</v>
      </c>
      <c r="F36">
        <f t="shared" si="12"/>
        <v>133239.99999999997</v>
      </c>
      <c r="G36" s="2">
        <f t="shared" si="13"/>
        <v>8.2416849811981519E-14</v>
      </c>
      <c r="H36" s="2">
        <f t="shared" si="14"/>
        <v>8.3508870255653622E-2</v>
      </c>
      <c r="I36" s="2">
        <f t="shared" si="15"/>
        <v>5.1246346240191389</v>
      </c>
      <c r="J36">
        <f t="shared" si="16"/>
        <v>-1.0782673916004497</v>
      </c>
      <c r="K36">
        <f t="shared" si="17"/>
        <v>0.1246346240191392</v>
      </c>
      <c r="L36">
        <f t="shared" si="18"/>
        <v>1.87046243158892</v>
      </c>
    </row>
    <row r="37" spans="1:13" x14ac:dyDescent="0.2">
      <c r="A37">
        <v>1.3512999999999999</v>
      </c>
      <c r="B37">
        <v>75.769000000000005</v>
      </c>
      <c r="C37">
        <f t="shared" si="9"/>
        <v>1.2628166666666667E-3</v>
      </c>
      <c r="D37">
        <f t="shared" si="10"/>
        <v>2.3513000000000002</v>
      </c>
      <c r="E37">
        <f t="shared" si="11"/>
        <v>1.3513000000000002</v>
      </c>
      <c r="F37">
        <f t="shared" si="12"/>
        <v>135130.00000000003</v>
      </c>
      <c r="G37" s="2">
        <f t="shared" si="13"/>
        <v>8.2971316632998325E-14</v>
      </c>
      <c r="H37" s="2">
        <f t="shared" si="14"/>
        <v>8.407068374310174E-2</v>
      </c>
      <c r="I37" s="2">
        <f t="shared" si="15"/>
        <v>5.1307517767651429</v>
      </c>
      <c r="J37">
        <f t="shared" si="16"/>
        <v>-1.0753554204709233</v>
      </c>
      <c r="K37">
        <f t="shared" si="17"/>
        <v>0.13075177676514291</v>
      </c>
      <c r="L37">
        <f t="shared" si="18"/>
        <v>1.8794915554644502</v>
      </c>
    </row>
    <row r="38" spans="1:13" x14ac:dyDescent="0.2">
      <c r="A38">
        <v>1.3752</v>
      </c>
      <c r="B38">
        <v>77.006</v>
      </c>
      <c r="C38">
        <f t="shared" si="9"/>
        <v>1.2834333333333334E-3</v>
      </c>
      <c r="D38">
        <f t="shared" si="10"/>
        <v>2.3752</v>
      </c>
      <c r="E38">
        <f t="shared" si="11"/>
        <v>1.3752</v>
      </c>
      <c r="F38">
        <f t="shared" si="12"/>
        <v>137520</v>
      </c>
      <c r="G38" s="2">
        <f t="shared" si="13"/>
        <v>8.2860376892509739E-14</v>
      </c>
      <c r="H38" s="2">
        <f t="shared" si="14"/>
        <v>8.3958274054842699E-2</v>
      </c>
      <c r="I38" s="2">
        <f t="shared" si="15"/>
        <v>5.1383658636789962</v>
      </c>
      <c r="J38">
        <f t="shared" si="16"/>
        <v>-1.0759364978667016</v>
      </c>
      <c r="K38">
        <f t="shared" si="17"/>
        <v>0.138365863678996</v>
      </c>
      <c r="L38">
        <f t="shared" si="18"/>
        <v>1.8865245649825249</v>
      </c>
    </row>
    <row r="39" spans="1:13" x14ac:dyDescent="0.2">
      <c r="A39">
        <v>1.3912</v>
      </c>
      <c r="B39">
        <v>78.424000000000007</v>
      </c>
      <c r="C39">
        <f t="shared" si="9"/>
        <v>1.3070666666666667E-3</v>
      </c>
      <c r="D39">
        <f t="shared" si="10"/>
        <v>2.3912</v>
      </c>
      <c r="E39">
        <f t="shared" si="11"/>
        <v>1.3912</v>
      </c>
      <c r="F39">
        <f t="shared" si="12"/>
        <v>139120</v>
      </c>
      <c r="G39" s="2">
        <f t="shared" si="13"/>
        <v>8.3415666402534778E-14</v>
      </c>
      <c r="H39" s="2">
        <f t="shared" si="14"/>
        <v>8.4520921131900295E-2</v>
      </c>
      <c r="I39" s="2">
        <f t="shared" si="15"/>
        <v>5.1433895689946558</v>
      </c>
      <c r="J39">
        <f t="shared" si="16"/>
        <v>-1.0730357785349927</v>
      </c>
      <c r="K39">
        <f t="shared" si="17"/>
        <v>0.14338956899465605</v>
      </c>
      <c r="L39">
        <f t="shared" si="18"/>
        <v>1.8944489896298939</v>
      </c>
    </row>
    <row r="40" spans="1:13" x14ac:dyDescent="0.2">
      <c r="A40">
        <v>1.4136</v>
      </c>
      <c r="B40">
        <v>79.900000000000006</v>
      </c>
      <c r="C40">
        <f t="shared" si="9"/>
        <v>1.3316666666666668E-3</v>
      </c>
      <c r="D40">
        <f t="shared" si="10"/>
        <v>2.4135999999999997</v>
      </c>
      <c r="E40">
        <f t="shared" si="11"/>
        <v>1.4135999999999997</v>
      </c>
      <c r="F40">
        <f t="shared" si="12"/>
        <v>141359.99999999997</v>
      </c>
      <c r="G40" s="2">
        <f t="shared" si="13"/>
        <v>8.363892569826227E-14</v>
      </c>
      <c r="H40" s="2">
        <f t="shared" si="14"/>
        <v>8.4747138605666988E-2</v>
      </c>
      <c r="I40" s="2">
        <f t="shared" si="15"/>
        <v>5.1503265364987074</v>
      </c>
      <c r="J40">
        <f t="shared" si="16"/>
        <v>-1.0718749563549468</v>
      </c>
      <c r="K40">
        <f t="shared" si="17"/>
        <v>0.15032653649870764</v>
      </c>
      <c r="L40">
        <f t="shared" si="18"/>
        <v>1.9025467793139914</v>
      </c>
    </row>
    <row r="41" spans="1:13" x14ac:dyDescent="0.2">
      <c r="A41">
        <v>1.4311</v>
      </c>
      <c r="B41">
        <v>81.25</v>
      </c>
      <c r="C41">
        <f t="shared" si="9"/>
        <v>1.3541666666666667E-3</v>
      </c>
      <c r="D41">
        <f t="shared" si="10"/>
        <v>2.4310999999999998</v>
      </c>
      <c r="E41">
        <f t="shared" si="11"/>
        <v>1.4310999999999998</v>
      </c>
      <c r="F41">
        <f t="shared" si="12"/>
        <v>143109.99999999997</v>
      </c>
      <c r="G41" s="2">
        <f t="shared" si="13"/>
        <v>8.4012051706673668E-14</v>
      </c>
      <c r="H41" s="2">
        <f t="shared" si="14"/>
        <v>8.5125208520939424E-2</v>
      </c>
      <c r="I41" s="2">
        <f t="shared" si="15"/>
        <v>5.1556699817198108</v>
      </c>
      <c r="J41">
        <f t="shared" si="16"/>
        <v>-1.0699418112391299</v>
      </c>
      <c r="K41">
        <f t="shared" si="17"/>
        <v>0.15566998171981131</v>
      </c>
      <c r="L41">
        <f t="shared" si="18"/>
        <v>1.9098233696509119</v>
      </c>
    </row>
    <row r="42" spans="1:13" x14ac:dyDescent="0.2">
      <c r="A42">
        <v>1.4521999999999999</v>
      </c>
      <c r="B42">
        <v>82.677999999999997</v>
      </c>
      <c r="C42">
        <f t="shared" si="9"/>
        <v>1.3779666666666665E-3</v>
      </c>
      <c r="D42">
        <f t="shared" si="10"/>
        <v>2.4521999999999999</v>
      </c>
      <c r="E42">
        <f t="shared" si="11"/>
        <v>1.4521999999999999</v>
      </c>
      <c r="F42">
        <f t="shared" si="12"/>
        <v>145220</v>
      </c>
      <c r="G42" s="2">
        <f t="shared" si="13"/>
        <v>8.4246473963012898E-14</v>
      </c>
      <c r="H42" s="2">
        <f t="shared" si="14"/>
        <v>8.5362736864164512E-2</v>
      </c>
      <c r="I42" s="2">
        <f t="shared" si="15"/>
        <v>5.1620264324211771</v>
      </c>
      <c r="J42">
        <f t="shared" si="16"/>
        <v>-1.0687316691933582</v>
      </c>
      <c r="K42">
        <f t="shared" si="17"/>
        <v>0.16202643242117698</v>
      </c>
      <c r="L42">
        <f t="shared" si="18"/>
        <v>1.9173899623980493</v>
      </c>
    </row>
    <row r="43" spans="1:13" x14ac:dyDescent="0.2">
      <c r="A43">
        <v>1.4738</v>
      </c>
      <c r="B43">
        <v>83.926000000000002</v>
      </c>
      <c r="C43">
        <f t="shared" si="9"/>
        <v>1.3987666666666666E-3</v>
      </c>
      <c r="D43">
        <f t="shared" si="10"/>
        <v>2.4737999999999998</v>
      </c>
      <c r="E43">
        <f t="shared" si="11"/>
        <v>1.4737999999999998</v>
      </c>
      <c r="F43">
        <f t="shared" si="12"/>
        <v>147379.99999999997</v>
      </c>
      <c r="G43" s="2">
        <f t="shared" si="13"/>
        <v>8.4264796356384682E-14</v>
      </c>
      <c r="H43" s="2">
        <f t="shared" si="14"/>
        <v>8.5381302028622361E-2</v>
      </c>
      <c r="I43" s="2">
        <f t="shared" si="15"/>
        <v>5.168438552186772</v>
      </c>
      <c r="J43">
        <f t="shared" si="16"/>
        <v>-1.0686372266750281</v>
      </c>
      <c r="K43">
        <f t="shared" si="17"/>
        <v>0.16843855218677245</v>
      </c>
      <c r="L43">
        <f t="shared" si="18"/>
        <v>1.9238965246819748</v>
      </c>
    </row>
    <row r="44" spans="1:13" x14ac:dyDescent="0.2">
      <c r="A44">
        <v>1.4912000000000001</v>
      </c>
      <c r="B44">
        <v>85.436999999999998</v>
      </c>
      <c r="C44">
        <f t="shared" si="9"/>
        <v>1.42395E-3</v>
      </c>
      <c r="D44">
        <f t="shared" si="10"/>
        <v>2.4912000000000001</v>
      </c>
      <c r="E44">
        <f t="shared" si="11"/>
        <v>1.4912000000000001</v>
      </c>
      <c r="F44">
        <f t="shared" si="12"/>
        <v>149120</v>
      </c>
      <c r="G44" s="2">
        <f t="shared" si="13"/>
        <v>8.4780953842902186E-14</v>
      </c>
      <c r="H44" s="2">
        <f t="shared" si="14"/>
        <v>8.5904298584198166E-2</v>
      </c>
      <c r="I44" s="2">
        <f t="shared" si="15"/>
        <v>5.1735358950099064</v>
      </c>
      <c r="J44">
        <f t="shared" si="16"/>
        <v>-1.0659851038673771</v>
      </c>
      <c r="K44">
        <f t="shared" si="17"/>
        <v>0.17353589500990615</v>
      </c>
      <c r="L44">
        <f t="shared" si="18"/>
        <v>1.9316459903127594</v>
      </c>
    </row>
    <row r="46" spans="1:13" x14ac:dyDescent="0.2">
      <c r="A46" s="4" t="s">
        <v>0</v>
      </c>
    </row>
    <row r="47" spans="1:13" x14ac:dyDescent="0.2">
      <c r="A47" t="s">
        <v>16</v>
      </c>
      <c r="B47" t="s">
        <v>17</v>
      </c>
      <c r="C47" t="s">
        <v>5</v>
      </c>
      <c r="D47" t="s">
        <v>6</v>
      </c>
      <c r="E47" s="5" t="s">
        <v>7</v>
      </c>
      <c r="F47" s="5" t="s">
        <v>8</v>
      </c>
      <c r="G47" s="2" t="s">
        <v>9</v>
      </c>
      <c r="H47" s="6" t="s">
        <v>10</v>
      </c>
      <c r="I47" s="6" t="s">
        <v>11</v>
      </c>
      <c r="J47" s="6" t="s">
        <v>12</v>
      </c>
      <c r="K47" s="6" t="s">
        <v>13</v>
      </c>
      <c r="L47" s="6" t="s">
        <v>14</v>
      </c>
      <c r="M47" s="6" t="s">
        <v>18</v>
      </c>
    </row>
    <row r="48" spans="1:13" x14ac:dyDescent="0.2">
      <c r="A48" s="4">
        <v>0.71497999999999995</v>
      </c>
      <c r="B48" s="4">
        <v>8.4730000000000008</v>
      </c>
      <c r="C48">
        <f t="shared" ref="C48:C61" si="19">B48/(1000*60)</f>
        <v>1.4121666666666667E-4</v>
      </c>
      <c r="D48">
        <f t="shared" ref="D48:D61" si="20">A48+1</f>
        <v>1.7149799999999999</v>
      </c>
      <c r="E48">
        <f t="shared" ref="E48:E61" si="21">D48-1</f>
        <v>0.71497999999999995</v>
      </c>
      <c r="F48">
        <f t="shared" ref="F48:F61" si="22">E48*100000</f>
        <v>71498</v>
      </c>
      <c r="G48" s="2">
        <f t="shared" ref="G48:G61" si="23">(0.00001781*0.000134*C48)/(0.0002688*F48)</f>
        <v>1.7536039535543678E-14</v>
      </c>
      <c r="H48" s="2">
        <f t="shared" ref="H48:H61" si="24">G48/(0.0000000000009869233)</f>
        <v>1.7768391460150627E-2</v>
      </c>
      <c r="I48" s="2">
        <f t="shared" ref="I48:I61" si="25">LOG(F48)</f>
        <v>4.8542938935337778</v>
      </c>
      <c r="J48">
        <f t="shared" ref="J48:J61" si="26">LOG(H48)</f>
        <v>-1.7503518862971257</v>
      </c>
      <c r="K48">
        <f t="shared" ref="K48:L61" si="27">LOG(A48)</f>
        <v>-0.14570610646622195</v>
      </c>
      <c r="L48">
        <f t="shared" si="27"/>
        <v>0.92803720640688303</v>
      </c>
      <c r="M48">
        <f>G48/G5</f>
        <v>0.24522825282139277</v>
      </c>
    </row>
    <row r="49" spans="1:13" x14ac:dyDescent="0.2">
      <c r="A49">
        <v>0.73760999999999999</v>
      </c>
      <c r="B49">
        <v>9.5551999999999992</v>
      </c>
      <c r="C49">
        <f t="shared" si="19"/>
        <v>1.5925333333333331E-4</v>
      </c>
      <c r="D49">
        <f t="shared" si="20"/>
        <v>1.7376100000000001</v>
      </c>
      <c r="E49">
        <f t="shared" si="21"/>
        <v>0.7376100000000001</v>
      </c>
      <c r="F49">
        <f t="shared" si="22"/>
        <v>73761.000000000015</v>
      </c>
      <c r="G49" s="2">
        <f t="shared" si="23"/>
        <v>1.9169076422930086E-14</v>
      </c>
      <c r="H49" s="2">
        <f t="shared" si="24"/>
        <v>1.9423066030491005E-2</v>
      </c>
      <c r="I49" s="2">
        <f t="shared" si="25"/>
        <v>4.8678267959460335</v>
      </c>
      <c r="J49">
        <f t="shared" si="26"/>
        <v>-1.7116822134073515</v>
      </c>
      <c r="K49">
        <f t="shared" si="27"/>
        <v>-0.13217320405396668</v>
      </c>
      <c r="L49">
        <f t="shared" si="27"/>
        <v>0.98023978170891257</v>
      </c>
      <c r="M49">
        <f t="shared" ref="M49:M61" si="28">G49/G6</f>
        <v>0.26616467639457808</v>
      </c>
    </row>
    <row r="50" spans="1:13" x14ac:dyDescent="0.2">
      <c r="A50">
        <v>0.75600000000000001</v>
      </c>
      <c r="B50">
        <v>10.347</v>
      </c>
      <c r="C50">
        <f t="shared" si="19"/>
        <v>1.7244999999999999E-4</v>
      </c>
      <c r="D50">
        <f t="shared" si="20"/>
        <v>1.756</v>
      </c>
      <c r="E50">
        <f t="shared" si="21"/>
        <v>0.75600000000000001</v>
      </c>
      <c r="F50">
        <f t="shared" si="22"/>
        <v>75600</v>
      </c>
      <c r="G50" s="2">
        <f t="shared" si="23"/>
        <v>2.0252603330105195E-14</v>
      </c>
      <c r="H50" s="2">
        <f t="shared" si="24"/>
        <v>2.0520949632160061E-2</v>
      </c>
      <c r="I50" s="2">
        <f t="shared" si="25"/>
        <v>4.8785217955012063</v>
      </c>
      <c r="J50">
        <f t="shared" si="26"/>
        <v>-1.6878025455843839</v>
      </c>
      <c r="K50">
        <f t="shared" si="27"/>
        <v>-0.12147820449879346</v>
      </c>
      <c r="L50">
        <f t="shared" si="27"/>
        <v>1.0148144490870532</v>
      </c>
      <c r="M50">
        <f t="shared" si="28"/>
        <v>0.2787236452035961</v>
      </c>
    </row>
    <row r="51" spans="1:13" x14ac:dyDescent="0.2">
      <c r="A51">
        <v>0.77612000000000003</v>
      </c>
      <c r="B51">
        <v>11.007999999999999</v>
      </c>
      <c r="C51">
        <f t="shared" si="19"/>
        <v>1.8346666666666666E-4</v>
      </c>
      <c r="D51">
        <f t="shared" si="20"/>
        <v>1.7761200000000001</v>
      </c>
      <c r="E51">
        <f t="shared" si="21"/>
        <v>0.77612000000000014</v>
      </c>
      <c r="F51">
        <f t="shared" si="22"/>
        <v>77612.000000000015</v>
      </c>
      <c r="G51" s="2">
        <f t="shared" si="23"/>
        <v>2.0987840204713884E-14</v>
      </c>
      <c r="H51" s="2">
        <f t="shared" si="24"/>
        <v>2.1265928370232907E-2</v>
      </c>
      <c r="I51" s="2">
        <f t="shared" si="25"/>
        <v>4.8899288750065226</v>
      </c>
      <c r="J51">
        <f t="shared" si="26"/>
        <v>-1.6723156532853172</v>
      </c>
      <c r="K51">
        <f t="shared" si="27"/>
        <v>-0.11007112499347736</v>
      </c>
      <c r="L51">
        <f t="shared" si="27"/>
        <v>1.041708420891436</v>
      </c>
      <c r="M51">
        <f t="shared" si="28"/>
        <v>0.28759732015764711</v>
      </c>
    </row>
    <row r="52" spans="1:13" x14ac:dyDescent="0.2">
      <c r="A52">
        <v>0.79512000000000005</v>
      </c>
      <c r="B52">
        <v>11.945</v>
      </c>
      <c r="C52">
        <f t="shared" si="19"/>
        <v>1.9908333333333334E-4</v>
      </c>
      <c r="D52">
        <f t="shared" si="20"/>
        <v>1.79512</v>
      </c>
      <c r="E52">
        <f t="shared" si="21"/>
        <v>0.79512000000000005</v>
      </c>
      <c r="F52">
        <f t="shared" si="22"/>
        <v>79512</v>
      </c>
      <c r="G52" s="2">
        <f t="shared" si="23"/>
        <v>2.2230113473313207E-14</v>
      </c>
      <c r="H52" s="2">
        <f t="shared" si="24"/>
        <v>2.2524661717190388E-2</v>
      </c>
      <c r="I52" s="2">
        <f t="shared" si="25"/>
        <v>4.9004326775935656</v>
      </c>
      <c r="J52">
        <f t="shared" si="26"/>
        <v>-1.6473417226778999</v>
      </c>
      <c r="K52">
        <f t="shared" si="27"/>
        <v>-9.956732240643397E-2</v>
      </c>
      <c r="L52">
        <f t="shared" si="27"/>
        <v>1.0771861540858967</v>
      </c>
      <c r="M52">
        <f t="shared" si="28"/>
        <v>0.30241963067567679</v>
      </c>
    </row>
    <row r="53" spans="1:13" x14ac:dyDescent="0.2">
      <c r="A53">
        <v>0.81606999999999996</v>
      </c>
      <c r="B53">
        <v>13.005000000000001</v>
      </c>
      <c r="C53">
        <f t="shared" si="19"/>
        <v>2.1675000000000001E-4</v>
      </c>
      <c r="D53">
        <f t="shared" si="20"/>
        <v>1.8160699999999999</v>
      </c>
      <c r="E53">
        <f t="shared" si="21"/>
        <v>0.81606999999999985</v>
      </c>
      <c r="F53">
        <f t="shared" si="22"/>
        <v>81606.999999999985</v>
      </c>
      <c r="G53" s="2">
        <f t="shared" si="23"/>
        <v>2.3581484798004033E-14</v>
      </c>
      <c r="H53" s="2">
        <f t="shared" si="24"/>
        <v>2.3893938665754504E-2</v>
      </c>
      <c r="I53" s="2">
        <f t="shared" si="25"/>
        <v>4.9117274128100616</v>
      </c>
      <c r="J53">
        <f t="shared" si="26"/>
        <v>-1.6217122554484009</v>
      </c>
      <c r="K53">
        <f t="shared" si="27"/>
        <v>-8.8272587189938009E-2</v>
      </c>
      <c r="L53">
        <f t="shared" si="27"/>
        <v>1.1141103565318915</v>
      </c>
      <c r="M53">
        <f t="shared" si="28"/>
        <v>0.31969511521970623</v>
      </c>
    </row>
    <row r="54" spans="1:13" x14ac:dyDescent="0.2">
      <c r="A54">
        <v>0.83574999999999999</v>
      </c>
      <c r="B54">
        <v>13.936</v>
      </c>
      <c r="C54">
        <f t="shared" si="19"/>
        <v>2.3226666666666666E-4</v>
      </c>
      <c r="D54">
        <f t="shared" si="20"/>
        <v>1.83575</v>
      </c>
      <c r="E54">
        <f t="shared" si="21"/>
        <v>0.83574999999999999</v>
      </c>
      <c r="F54">
        <f t="shared" si="22"/>
        <v>83575</v>
      </c>
      <c r="G54" s="2">
        <f t="shared" si="23"/>
        <v>2.4674590592044979E-14</v>
      </c>
      <c r="H54" s="2">
        <f t="shared" si="24"/>
        <v>2.5001528074213037E-2</v>
      </c>
      <c r="I54" s="2">
        <f t="shared" si="25"/>
        <v>4.9220763852646066</v>
      </c>
      <c r="J54">
        <f t="shared" si="26"/>
        <v>-1.6020334467712487</v>
      </c>
      <c r="K54">
        <f t="shared" si="27"/>
        <v>-7.7923614735393859E-2</v>
      </c>
      <c r="L54">
        <f t="shared" si="27"/>
        <v>1.144138137663588</v>
      </c>
      <c r="M54">
        <f t="shared" si="28"/>
        <v>0.33252963622214371</v>
      </c>
    </row>
    <row r="55" spans="1:13" x14ac:dyDescent="0.2">
      <c r="A55">
        <v>0.85435000000000005</v>
      </c>
      <c r="B55">
        <v>14.858000000000001</v>
      </c>
      <c r="C55">
        <f t="shared" si="19"/>
        <v>2.4763333333333335E-4</v>
      </c>
      <c r="D55">
        <f t="shared" si="20"/>
        <v>1.8543500000000002</v>
      </c>
      <c r="E55">
        <f t="shared" si="21"/>
        <v>0.85435000000000016</v>
      </c>
      <c r="F55">
        <f t="shared" si="22"/>
        <v>85435.000000000015</v>
      </c>
      <c r="G55" s="2">
        <f t="shared" si="23"/>
        <v>2.5734322151296683E-14</v>
      </c>
      <c r="H55" s="2">
        <f t="shared" si="24"/>
        <v>2.6075301040411836E-2</v>
      </c>
      <c r="I55" s="2">
        <f t="shared" si="25"/>
        <v>4.931635823767464</v>
      </c>
      <c r="J55">
        <f t="shared" si="26"/>
        <v>-1.5837706689250179</v>
      </c>
      <c r="K55">
        <f t="shared" si="27"/>
        <v>-6.8364176232535726E-2</v>
      </c>
      <c r="L55">
        <f t="shared" si="27"/>
        <v>1.1719603540126771</v>
      </c>
      <c r="M55">
        <f t="shared" si="28"/>
        <v>0.34663303327944844</v>
      </c>
    </row>
    <row r="56" spans="1:13" x14ac:dyDescent="0.2">
      <c r="A56">
        <v>0.87485000000000002</v>
      </c>
      <c r="B56">
        <v>15.801</v>
      </c>
      <c r="C56">
        <f t="shared" si="19"/>
        <v>2.6334999999999998E-4</v>
      </c>
      <c r="D56">
        <f t="shared" si="20"/>
        <v>1.8748499999999999</v>
      </c>
      <c r="E56">
        <f t="shared" si="21"/>
        <v>0.87484999999999991</v>
      </c>
      <c r="F56">
        <f t="shared" si="22"/>
        <v>87484.999999999985</v>
      </c>
      <c r="G56" s="2">
        <f t="shared" si="23"/>
        <v>2.6726320983257001E-14</v>
      </c>
      <c r="H56" s="2">
        <f t="shared" si="24"/>
        <v>2.7080443822997187E-2</v>
      </c>
      <c r="I56" s="2">
        <f t="shared" si="25"/>
        <v>4.9419335961575017</v>
      </c>
      <c r="J56">
        <f t="shared" si="26"/>
        <v>-1.5673442222505891</v>
      </c>
      <c r="K56">
        <f t="shared" si="27"/>
        <v>-5.8066403842498074E-2</v>
      </c>
      <c r="L56">
        <f t="shared" si="27"/>
        <v>1.1986845730771434</v>
      </c>
      <c r="M56">
        <f t="shared" si="28"/>
        <v>0.35772668955479436</v>
      </c>
    </row>
    <row r="57" spans="1:13" x14ac:dyDescent="0.2">
      <c r="A57">
        <v>0.89478000000000002</v>
      </c>
      <c r="B57">
        <v>16.847999999999999</v>
      </c>
      <c r="C57">
        <f t="shared" si="19"/>
        <v>2.8079999999999999E-4</v>
      </c>
      <c r="D57">
        <f t="shared" si="20"/>
        <v>1.8947799999999999</v>
      </c>
      <c r="E57">
        <f t="shared" si="21"/>
        <v>0.89477999999999991</v>
      </c>
      <c r="F57">
        <f t="shared" si="22"/>
        <v>89477.999999999985</v>
      </c>
      <c r="G57" s="2">
        <f t="shared" si="23"/>
        <v>2.7862513291375702E-14</v>
      </c>
      <c r="H57" s="2">
        <f t="shared" si="24"/>
        <v>2.8231690640372661E-2</v>
      </c>
      <c r="I57" s="2">
        <f t="shared" si="25"/>
        <v>4.951716268242305</v>
      </c>
      <c r="J57">
        <f t="shared" si="26"/>
        <v>-1.5492631135711246</v>
      </c>
      <c r="K57">
        <f t="shared" si="27"/>
        <v>-4.8283731757694744E-2</v>
      </c>
      <c r="L57">
        <f t="shared" si="27"/>
        <v>1.2265483538414113</v>
      </c>
      <c r="M57">
        <f t="shared" si="28"/>
        <v>0.37119493126233288</v>
      </c>
    </row>
    <row r="58" spans="1:13" x14ac:dyDescent="0.2">
      <c r="A58">
        <v>0.91415000000000002</v>
      </c>
      <c r="B58">
        <v>17.722000000000001</v>
      </c>
      <c r="C58">
        <f t="shared" si="19"/>
        <v>2.9536666666666667E-4</v>
      </c>
      <c r="D58">
        <f t="shared" si="20"/>
        <v>1.91415</v>
      </c>
      <c r="E58">
        <f t="shared" si="21"/>
        <v>0.91415000000000002</v>
      </c>
      <c r="F58">
        <f t="shared" si="22"/>
        <v>91415</v>
      </c>
      <c r="G58" s="2">
        <f t="shared" si="23"/>
        <v>2.8686890236094078E-14</v>
      </c>
      <c r="H58" s="2">
        <f t="shared" si="24"/>
        <v>2.9066990551438066E-2</v>
      </c>
      <c r="I58" s="2">
        <f t="shared" si="25"/>
        <v>4.961017463597444</v>
      </c>
      <c r="J58">
        <f t="shared" si="26"/>
        <v>-1.5365999305467748</v>
      </c>
      <c r="K58">
        <f t="shared" si="27"/>
        <v>-3.8982536402555987E-2</v>
      </c>
      <c r="L58">
        <f t="shared" si="27"/>
        <v>1.2485127322208998</v>
      </c>
      <c r="M58">
        <f t="shared" si="28"/>
        <v>0.38088001276138</v>
      </c>
    </row>
    <row r="59" spans="1:13" x14ac:dyDescent="0.2">
      <c r="A59">
        <v>0.93759000000000003</v>
      </c>
      <c r="B59">
        <v>18.603999999999999</v>
      </c>
      <c r="C59">
        <f t="shared" si="19"/>
        <v>3.1006666666666665E-4</v>
      </c>
      <c r="D59">
        <f t="shared" si="20"/>
        <v>1.9375900000000001</v>
      </c>
      <c r="E59">
        <f t="shared" si="21"/>
        <v>0.93759000000000015</v>
      </c>
      <c r="F59">
        <f t="shared" si="22"/>
        <v>93759.000000000015</v>
      </c>
      <c r="G59" s="2">
        <f t="shared" si="23"/>
        <v>2.9361725031010784E-14</v>
      </c>
      <c r="H59" s="2">
        <f t="shared" si="24"/>
        <v>2.9750766884327061E-2</v>
      </c>
      <c r="I59" s="2">
        <f t="shared" si="25"/>
        <v>4.9720129666689186</v>
      </c>
      <c r="J59">
        <f t="shared" si="26"/>
        <v>-1.52650183499967</v>
      </c>
      <c r="K59">
        <f t="shared" si="27"/>
        <v>-2.7987033331081712E-2</v>
      </c>
      <c r="L59">
        <f t="shared" si="27"/>
        <v>1.2696063308394789</v>
      </c>
      <c r="M59">
        <f t="shared" si="28"/>
        <v>0.38890762809785673</v>
      </c>
    </row>
    <row r="60" spans="1:13" x14ac:dyDescent="0.2">
      <c r="A60">
        <v>0.95406000000000002</v>
      </c>
      <c r="B60">
        <v>19.53</v>
      </c>
      <c r="C60">
        <f t="shared" si="19"/>
        <v>3.255E-4</v>
      </c>
      <c r="D60">
        <f t="shared" si="20"/>
        <v>1.9540600000000001</v>
      </c>
      <c r="E60">
        <f t="shared" si="21"/>
        <v>0.95406000000000013</v>
      </c>
      <c r="F60">
        <f t="shared" si="22"/>
        <v>95406.000000000015</v>
      </c>
      <c r="G60" s="2">
        <f t="shared" si="23"/>
        <v>3.0291080029033815E-14</v>
      </c>
      <c r="H60" s="2">
        <f t="shared" si="24"/>
        <v>3.0692435804316114E-2</v>
      </c>
      <c r="I60" s="2">
        <f t="shared" si="25"/>
        <v>4.9795756879635551</v>
      </c>
      <c r="J60">
        <f t="shared" si="26"/>
        <v>-1.5129686438459315</v>
      </c>
      <c r="K60">
        <f t="shared" si="27"/>
        <v>-2.0424312036444708E-2</v>
      </c>
      <c r="L60">
        <f t="shared" si="27"/>
        <v>1.2907022432878543</v>
      </c>
      <c r="M60">
        <f t="shared" si="28"/>
        <v>0.39997197360888531</v>
      </c>
    </row>
    <row r="61" spans="1:13" x14ac:dyDescent="0.2">
      <c r="A61">
        <v>0.97463999999999995</v>
      </c>
      <c r="B61">
        <v>20.748000000000001</v>
      </c>
      <c r="C61">
        <f t="shared" si="19"/>
        <v>3.458E-4</v>
      </c>
      <c r="D61">
        <f t="shared" si="20"/>
        <v>1.97464</v>
      </c>
      <c r="E61">
        <f t="shared" si="21"/>
        <v>0.97463999999999995</v>
      </c>
      <c r="F61">
        <f t="shared" si="22"/>
        <v>97464</v>
      </c>
      <c r="G61" s="2">
        <f t="shared" si="23"/>
        <v>3.1500700472311148E-14</v>
      </c>
      <c r="H61" s="2">
        <f t="shared" si="24"/>
        <v>3.1918083677131899E-2</v>
      </c>
      <c r="I61" s="2">
        <f t="shared" si="25"/>
        <v>4.988844231201643</v>
      </c>
      <c r="J61">
        <f t="shared" si="26"/>
        <v>-1.4959631910503262</v>
      </c>
      <c r="K61">
        <f t="shared" si="27"/>
        <v>-1.1155768798357059E-2</v>
      </c>
      <c r="L61">
        <f t="shared" si="27"/>
        <v>1.3169762393215474</v>
      </c>
      <c r="M61">
        <f t="shared" si="28"/>
        <v>0.41238699345991126</v>
      </c>
    </row>
    <row r="62" spans="1:13" x14ac:dyDescent="0.2">
      <c r="A62">
        <v>0.99526999999999999</v>
      </c>
      <c r="B62">
        <v>21.718</v>
      </c>
      <c r="C62">
        <f t="shared" ref="C62:C87" si="29">B62/(1000*60)</f>
        <v>3.6196666666666666E-4</v>
      </c>
      <c r="D62">
        <f t="shared" ref="D62:D87" si="30">A62+1</f>
        <v>1.9952700000000001</v>
      </c>
      <c r="E62">
        <f t="shared" ref="E62:E87" si="31">D62-1</f>
        <v>0.9952700000000001</v>
      </c>
      <c r="F62">
        <f t="shared" ref="F62:F87" si="32">E62*100000</f>
        <v>99527.000000000015</v>
      </c>
      <c r="G62" s="2">
        <f t="shared" ref="G62:G87" si="33">(0.00001781*0.000134*C62)/(0.0002688*F62)</f>
        <v>3.2289931101291653E-14</v>
      </c>
      <c r="H62" s="2">
        <f t="shared" ref="H62:H87" si="34">G62/(0.0000000000009869233)</f>
        <v>3.2717771584976921E-2</v>
      </c>
      <c r="I62" s="2">
        <f t="shared" ref="I62:I87" si="35">LOG(F62)</f>
        <v>4.9979409135129718</v>
      </c>
      <c r="J62">
        <f t="shared" ref="J62:J87" si="36">LOG(H62)</f>
        <v>-1.4852162838914638</v>
      </c>
      <c r="K62">
        <f t="shared" ref="K62:K87" si="37">LOG(A62)</f>
        <v>-2.0590864870286877E-3</v>
      </c>
      <c r="L62">
        <f t="shared" ref="L62:L87" si="38">LOG(B62)</f>
        <v>1.3368198287917381</v>
      </c>
      <c r="M62">
        <f t="shared" ref="M62:M87" si="39">G62/G19</f>
        <v>0.41973258396625313</v>
      </c>
    </row>
    <row r="63" spans="1:13" x14ac:dyDescent="0.2">
      <c r="A63">
        <v>1.0144</v>
      </c>
      <c r="B63">
        <v>22.696000000000002</v>
      </c>
      <c r="C63">
        <f t="shared" si="29"/>
        <v>3.7826666666666668E-4</v>
      </c>
      <c r="D63">
        <f t="shared" si="30"/>
        <v>2.0144000000000002</v>
      </c>
      <c r="E63">
        <f t="shared" si="31"/>
        <v>1.0144000000000002</v>
      </c>
      <c r="F63">
        <f t="shared" si="32"/>
        <v>101440.00000000001</v>
      </c>
      <c r="G63" s="2">
        <f t="shared" si="33"/>
        <v>3.3107644658974268E-14</v>
      </c>
      <c r="H63" s="2">
        <f t="shared" si="34"/>
        <v>3.3546319819356039E-2</v>
      </c>
      <c r="I63" s="2">
        <f t="shared" si="35"/>
        <v>5.0062092405376575</v>
      </c>
      <c r="J63">
        <f t="shared" si="36"/>
        <v>-1.4743551169200921</v>
      </c>
      <c r="K63">
        <f t="shared" si="37"/>
        <v>6.2092405376574572E-3</v>
      </c>
      <c r="L63">
        <f t="shared" si="38"/>
        <v>1.3559493227877959</v>
      </c>
      <c r="M63">
        <f t="shared" si="39"/>
        <v>0.42774963337864569</v>
      </c>
    </row>
    <row r="64" spans="1:13" x14ac:dyDescent="0.2">
      <c r="A64">
        <v>1.0330999999999999</v>
      </c>
      <c r="B64">
        <v>23.623000000000001</v>
      </c>
      <c r="C64">
        <f t="shared" si="29"/>
        <v>3.937166666666667E-4</v>
      </c>
      <c r="D64">
        <f t="shared" si="30"/>
        <v>2.0331000000000001</v>
      </c>
      <c r="E64">
        <f t="shared" si="31"/>
        <v>1.0331000000000001</v>
      </c>
      <c r="F64">
        <f t="shared" si="32"/>
        <v>103310.00000000001</v>
      </c>
      <c r="G64" s="2">
        <f t="shared" si="33"/>
        <v>3.383614609644959E-14</v>
      </c>
      <c r="H64" s="2">
        <f t="shared" si="34"/>
        <v>3.4284473875983663E-2</v>
      </c>
      <c r="I64" s="2">
        <f t="shared" si="35"/>
        <v>5.014142361545006</v>
      </c>
      <c r="J64">
        <f t="shared" si="36"/>
        <v>-1.4649025107606681</v>
      </c>
      <c r="K64">
        <f t="shared" si="37"/>
        <v>1.4142361545005795E-2</v>
      </c>
      <c r="L64">
        <f t="shared" si="38"/>
        <v>1.3733350499545682</v>
      </c>
      <c r="M64">
        <f t="shared" si="39"/>
        <v>0.43669717514928735</v>
      </c>
    </row>
    <row r="65" spans="1:13" x14ac:dyDescent="0.2">
      <c r="A65">
        <v>1.0557000000000001</v>
      </c>
      <c r="B65">
        <v>24.623999999999999</v>
      </c>
      <c r="C65">
        <f t="shared" si="29"/>
        <v>4.104E-4</v>
      </c>
      <c r="D65">
        <f t="shared" si="30"/>
        <v>2.0556999999999999</v>
      </c>
      <c r="E65">
        <f t="shared" si="31"/>
        <v>1.0556999999999999</v>
      </c>
      <c r="F65">
        <f t="shared" si="32"/>
        <v>105569.99999999999</v>
      </c>
      <c r="G65" s="2">
        <f t="shared" si="33"/>
        <v>3.4514873340640617E-14</v>
      </c>
      <c r="H65" s="2">
        <f t="shared" si="34"/>
        <v>3.4972194232966852E-2</v>
      </c>
      <c r="I65" s="2">
        <f t="shared" si="35"/>
        <v>5.0235405215548541</v>
      </c>
      <c r="J65">
        <f t="shared" si="36"/>
        <v>-1.456277118237681</v>
      </c>
      <c r="K65">
        <f t="shared" si="37"/>
        <v>2.3540521554854154E-2</v>
      </c>
      <c r="L65">
        <f t="shared" si="38"/>
        <v>1.3913586024874034</v>
      </c>
      <c r="M65">
        <f t="shared" si="39"/>
        <v>0.44202057490176289</v>
      </c>
    </row>
    <row r="66" spans="1:13" x14ac:dyDescent="0.2">
      <c r="A66">
        <v>1.0758000000000001</v>
      </c>
      <c r="B66">
        <v>25.504999999999999</v>
      </c>
      <c r="C66">
        <f t="shared" si="29"/>
        <v>4.250833333333333E-4</v>
      </c>
      <c r="D66">
        <f t="shared" si="30"/>
        <v>2.0758000000000001</v>
      </c>
      <c r="E66">
        <f t="shared" si="31"/>
        <v>1.0758000000000001</v>
      </c>
      <c r="F66">
        <f t="shared" si="32"/>
        <v>107580.00000000001</v>
      </c>
      <c r="G66" s="2">
        <f t="shared" si="33"/>
        <v>3.5081809907706186E-14</v>
      </c>
      <c r="H66" s="2">
        <f t="shared" si="34"/>
        <v>3.5546642690172763E-2</v>
      </c>
      <c r="I66" s="2">
        <f t="shared" si="35"/>
        <v>5.0317315399458264</v>
      </c>
      <c r="J66">
        <f t="shared" si="36"/>
        <v>-1.4492014112488514</v>
      </c>
      <c r="K66">
        <f t="shared" si="37"/>
        <v>3.1731539945826517E-2</v>
      </c>
      <c r="L66">
        <f t="shared" si="38"/>
        <v>1.4066253278672056</v>
      </c>
      <c r="M66">
        <f t="shared" si="39"/>
        <v>0.44750526523983253</v>
      </c>
    </row>
    <row r="67" spans="1:13" x14ac:dyDescent="0.2">
      <c r="A67">
        <v>1.0972</v>
      </c>
      <c r="B67">
        <v>26.558</v>
      </c>
      <c r="C67">
        <f t="shared" si="29"/>
        <v>4.4263333333333332E-4</v>
      </c>
      <c r="D67">
        <f t="shared" si="30"/>
        <v>2.0972</v>
      </c>
      <c r="E67">
        <f t="shared" si="31"/>
        <v>1.0972</v>
      </c>
      <c r="F67">
        <f t="shared" si="32"/>
        <v>109720</v>
      </c>
      <c r="G67" s="2">
        <f t="shared" si="33"/>
        <v>3.5817706276329653E-14</v>
      </c>
      <c r="H67" s="2">
        <f t="shared" si="34"/>
        <v>3.629228966053355E-2</v>
      </c>
      <c r="I67" s="2">
        <f t="shared" si="35"/>
        <v>5.0402857989324916</v>
      </c>
      <c r="J67">
        <f t="shared" si="36"/>
        <v>-1.4401856315358219</v>
      </c>
      <c r="K67">
        <f t="shared" si="37"/>
        <v>4.0285798932491804E-2</v>
      </c>
      <c r="L67">
        <f t="shared" si="38"/>
        <v>1.4241953665669005</v>
      </c>
      <c r="M67">
        <f t="shared" si="39"/>
        <v>0.46205130387440507</v>
      </c>
    </row>
    <row r="68" spans="1:13" x14ac:dyDescent="0.2">
      <c r="A68">
        <v>1.1145</v>
      </c>
      <c r="B68">
        <v>27.425000000000001</v>
      </c>
      <c r="C68">
        <f t="shared" si="29"/>
        <v>4.5708333333333332E-4</v>
      </c>
      <c r="D68">
        <f t="shared" si="30"/>
        <v>2.1145</v>
      </c>
      <c r="E68">
        <f t="shared" si="31"/>
        <v>1.1145</v>
      </c>
      <c r="F68">
        <f t="shared" si="32"/>
        <v>111450</v>
      </c>
      <c r="G68" s="2">
        <f t="shared" si="33"/>
        <v>3.6412857915055517E-14</v>
      </c>
      <c r="H68" s="2">
        <f t="shared" si="34"/>
        <v>3.6895327038135098E-2</v>
      </c>
      <c r="I68" s="2">
        <f t="shared" si="35"/>
        <v>5.0470800728162564</v>
      </c>
      <c r="J68">
        <f t="shared" si="36"/>
        <v>-1.4330286357397384</v>
      </c>
      <c r="K68">
        <f t="shared" si="37"/>
        <v>4.7080072816256549E-2</v>
      </c>
      <c r="L68">
        <f t="shared" si="38"/>
        <v>1.4381466362467488</v>
      </c>
      <c r="M68">
        <f t="shared" si="39"/>
        <v>0.46141295599628235</v>
      </c>
    </row>
    <row r="69" spans="1:13" x14ac:dyDescent="0.2">
      <c r="A69">
        <v>1.1346000000000001</v>
      </c>
      <c r="B69">
        <v>28.442</v>
      </c>
      <c r="C69">
        <f t="shared" si="29"/>
        <v>4.7403333333333333E-4</v>
      </c>
      <c r="D69">
        <f t="shared" si="30"/>
        <v>2.1345999999999998</v>
      </c>
      <c r="E69">
        <f t="shared" si="31"/>
        <v>1.1345999999999998</v>
      </c>
      <c r="F69">
        <f t="shared" si="32"/>
        <v>113459.99999999999</v>
      </c>
      <c r="G69" s="2">
        <f t="shared" si="33"/>
        <v>3.7094161283152734E-14</v>
      </c>
      <c r="H69" s="2">
        <f t="shared" si="34"/>
        <v>3.7585657652578201E-2</v>
      </c>
      <c r="I69" s="2">
        <f t="shared" si="35"/>
        <v>5.0548427792286832</v>
      </c>
      <c r="J69">
        <f t="shared" si="36"/>
        <v>-1.4249778463122071</v>
      </c>
      <c r="K69">
        <f t="shared" si="37"/>
        <v>5.4842779228683365E-2</v>
      </c>
      <c r="L69">
        <f t="shared" si="38"/>
        <v>1.4539601320867068</v>
      </c>
      <c r="M69">
        <f t="shared" si="39"/>
        <v>0.46838109706137432</v>
      </c>
    </row>
    <row r="70" spans="1:13" x14ac:dyDescent="0.2">
      <c r="A70">
        <v>1.1539999999999999</v>
      </c>
      <c r="B70">
        <v>29.318000000000001</v>
      </c>
      <c r="C70">
        <f t="shared" si="29"/>
        <v>4.886333333333333E-4</v>
      </c>
      <c r="D70">
        <f t="shared" si="30"/>
        <v>2.1539999999999999</v>
      </c>
      <c r="E70">
        <f t="shared" si="31"/>
        <v>1.1539999999999999</v>
      </c>
      <c r="F70">
        <f t="shared" si="32"/>
        <v>115399.99999999999</v>
      </c>
      <c r="G70" s="2">
        <f t="shared" si="33"/>
        <v>3.7593843983831264E-14</v>
      </c>
      <c r="H70" s="2">
        <f t="shared" si="34"/>
        <v>3.8091961131965633E-2</v>
      </c>
      <c r="I70" s="2">
        <f t="shared" si="35"/>
        <v>5.0622058088197122</v>
      </c>
      <c r="J70">
        <f t="shared" si="36"/>
        <v>-1.4191666674843457</v>
      </c>
      <c r="K70">
        <f t="shared" si="37"/>
        <v>6.2205808819712591E-2</v>
      </c>
      <c r="L70">
        <f t="shared" si="38"/>
        <v>1.4671343405055977</v>
      </c>
      <c r="M70">
        <f t="shared" si="39"/>
        <v>0.47462943476449782</v>
      </c>
    </row>
    <row r="71" spans="1:13" x14ac:dyDescent="0.2">
      <c r="A71">
        <v>1.1733</v>
      </c>
      <c r="B71">
        <v>30.129000000000001</v>
      </c>
      <c r="C71">
        <f t="shared" si="29"/>
        <v>5.0215000000000004E-4</v>
      </c>
      <c r="D71">
        <f t="shared" si="30"/>
        <v>2.1733000000000002</v>
      </c>
      <c r="E71">
        <f t="shared" si="31"/>
        <v>1.1733000000000002</v>
      </c>
      <c r="F71">
        <f t="shared" si="32"/>
        <v>117330.00000000003</v>
      </c>
      <c r="G71" s="2">
        <f t="shared" si="33"/>
        <v>3.7998272227954937E-14</v>
      </c>
      <c r="H71" s="2">
        <f t="shared" si="34"/>
        <v>3.8501748036503886E-2</v>
      </c>
      <c r="I71" s="2">
        <f t="shared" si="35"/>
        <v>5.0694090706717931</v>
      </c>
      <c r="J71">
        <f t="shared" si="36"/>
        <v>-1.4145195524298373</v>
      </c>
      <c r="K71">
        <f t="shared" si="37"/>
        <v>6.9409070671793138E-2</v>
      </c>
      <c r="L71">
        <f t="shared" si="38"/>
        <v>1.4789847174121864</v>
      </c>
      <c r="M71">
        <f t="shared" si="39"/>
        <v>0.47598205303695318</v>
      </c>
    </row>
    <row r="72" spans="1:13" x14ac:dyDescent="0.2">
      <c r="A72">
        <v>1.1936</v>
      </c>
      <c r="B72">
        <v>31.013000000000002</v>
      </c>
      <c r="C72">
        <f t="shared" si="29"/>
        <v>5.1688333333333337E-4</v>
      </c>
      <c r="D72">
        <f t="shared" si="30"/>
        <v>2.1936</v>
      </c>
      <c r="E72">
        <f t="shared" si="31"/>
        <v>1.1936</v>
      </c>
      <c r="F72">
        <f t="shared" si="32"/>
        <v>119360</v>
      </c>
      <c r="G72" s="2">
        <f t="shared" si="33"/>
        <v>3.8447948530971408E-14</v>
      </c>
      <c r="H72" s="2">
        <f t="shared" si="34"/>
        <v>3.8957382535169047E-2</v>
      </c>
      <c r="I72" s="2">
        <f t="shared" si="35"/>
        <v>5.0768588101285932</v>
      </c>
      <c r="J72">
        <f t="shared" si="36"/>
        <v>-1.4094102301486517</v>
      </c>
      <c r="K72">
        <f t="shared" si="37"/>
        <v>7.685881012859358E-2</v>
      </c>
      <c r="L72">
        <f t="shared" si="38"/>
        <v>1.4915437791501724</v>
      </c>
      <c r="M72">
        <f t="shared" si="39"/>
        <v>0.4820880603629713</v>
      </c>
    </row>
    <row r="73" spans="1:13" x14ac:dyDescent="0.2">
      <c r="A73">
        <v>1.2131000000000001</v>
      </c>
      <c r="B73">
        <v>32.095999999999997</v>
      </c>
      <c r="C73">
        <f t="shared" si="29"/>
        <v>5.3493333333333329E-4</v>
      </c>
      <c r="D73">
        <f t="shared" si="30"/>
        <v>2.2130999999999998</v>
      </c>
      <c r="E73">
        <f t="shared" si="31"/>
        <v>1.2130999999999998</v>
      </c>
      <c r="F73">
        <f t="shared" si="32"/>
        <v>121309.99999999999</v>
      </c>
      <c r="G73" s="2">
        <f t="shared" si="33"/>
        <v>3.9150968658284639E-14</v>
      </c>
      <c r="H73" s="2">
        <f t="shared" si="34"/>
        <v>3.9669717655145681E-2</v>
      </c>
      <c r="I73" s="2">
        <f t="shared" si="35"/>
        <v>5.0838966027281733</v>
      </c>
      <c r="J73">
        <f t="shared" si="36"/>
        <v>-1.4015408905580802</v>
      </c>
      <c r="K73">
        <f t="shared" si="37"/>
        <v>8.3896602728173855E-2</v>
      </c>
      <c r="L73">
        <f t="shared" si="38"/>
        <v>1.5064509113403239</v>
      </c>
      <c r="M73">
        <f t="shared" si="39"/>
        <v>0.48859178491078575</v>
      </c>
    </row>
    <row r="74" spans="1:13" x14ac:dyDescent="0.2">
      <c r="A74" s="4">
        <v>1.2330000000000001</v>
      </c>
      <c r="B74" s="4">
        <v>33.200000000000003</v>
      </c>
      <c r="C74">
        <f t="shared" si="29"/>
        <v>5.5333333333333341E-4</v>
      </c>
      <c r="D74">
        <f t="shared" si="30"/>
        <v>2.2330000000000001</v>
      </c>
      <c r="E74">
        <f t="shared" si="31"/>
        <v>1.2330000000000001</v>
      </c>
      <c r="F74">
        <f t="shared" si="32"/>
        <v>123300.00000000001</v>
      </c>
      <c r="G74" s="2">
        <f t="shared" si="33"/>
        <v>3.9844025573192252E-14</v>
      </c>
      <c r="H74" s="2">
        <f t="shared" si="34"/>
        <v>4.0371957550492776E-2</v>
      </c>
      <c r="I74" s="2">
        <f t="shared" si="35"/>
        <v>5.0909630765957319</v>
      </c>
      <c r="J74">
        <f t="shared" si="36"/>
        <v>-1.393920192061926</v>
      </c>
      <c r="K74">
        <f t="shared" si="37"/>
        <v>9.0963076595731676E-2</v>
      </c>
      <c r="L74">
        <f t="shared" si="38"/>
        <v>1.5211380837040362</v>
      </c>
      <c r="M74">
        <f t="shared" si="39"/>
        <v>0.49295129326593662</v>
      </c>
    </row>
    <row r="75" spans="1:13" x14ac:dyDescent="0.2">
      <c r="A75">
        <v>1.2522</v>
      </c>
      <c r="B75">
        <v>34.661999999999999</v>
      </c>
      <c r="C75">
        <f t="shared" si="29"/>
        <v>5.777E-4</v>
      </c>
      <c r="D75">
        <f t="shared" si="30"/>
        <v>2.2522000000000002</v>
      </c>
      <c r="E75">
        <f t="shared" si="31"/>
        <v>1.2522000000000002</v>
      </c>
      <c r="F75">
        <f t="shared" si="32"/>
        <v>125220.00000000001</v>
      </c>
      <c r="G75" s="2">
        <f t="shared" si="33"/>
        <v>4.0960770888474376E-14</v>
      </c>
      <c r="H75" s="2">
        <f t="shared" si="34"/>
        <v>4.1503499703041132E-2</v>
      </c>
      <c r="I75" s="2">
        <f t="shared" si="35"/>
        <v>5.0976736994490981</v>
      </c>
      <c r="J75">
        <f t="shared" si="36"/>
        <v>-1.3819152806942721</v>
      </c>
      <c r="K75">
        <f t="shared" si="37"/>
        <v>9.7673699449097651E-2</v>
      </c>
      <c r="L75">
        <f t="shared" si="38"/>
        <v>1.5398536179250564</v>
      </c>
      <c r="M75">
        <f t="shared" si="39"/>
        <v>0.5074370241420304</v>
      </c>
    </row>
    <row r="76" spans="1:13" x14ac:dyDescent="0.2">
      <c r="A76">
        <v>1.2733000000000001</v>
      </c>
      <c r="B76">
        <v>35.588999999999999</v>
      </c>
      <c r="C76">
        <f t="shared" si="29"/>
        <v>5.9314999999999997E-4</v>
      </c>
      <c r="D76">
        <f t="shared" si="30"/>
        <v>2.2732999999999999</v>
      </c>
      <c r="E76">
        <f t="shared" si="31"/>
        <v>1.2732999999999999</v>
      </c>
      <c r="F76">
        <f t="shared" si="32"/>
        <v>127329.99999999999</v>
      </c>
      <c r="G76" s="2">
        <f t="shared" si="33"/>
        <v>4.1359306602313835E-14</v>
      </c>
      <c r="H76" s="2">
        <f t="shared" si="34"/>
        <v>4.1907316001470254E-2</v>
      </c>
      <c r="I76" s="2">
        <f t="shared" si="35"/>
        <v>5.1049307390777408</v>
      </c>
      <c r="J76">
        <f t="shared" si="36"/>
        <v>-1.3777101531264901</v>
      </c>
      <c r="K76">
        <f t="shared" si="37"/>
        <v>0.10493073907774043</v>
      </c>
      <c r="L76">
        <f t="shared" si="38"/>
        <v>1.5513157851214807</v>
      </c>
      <c r="M76">
        <f t="shared" si="39"/>
        <v>0.50812750641002724</v>
      </c>
    </row>
    <row r="77" spans="1:13" x14ac:dyDescent="0.2">
      <c r="A77">
        <v>1.2932999999999999</v>
      </c>
      <c r="B77">
        <v>36.122</v>
      </c>
      <c r="C77">
        <f t="shared" si="29"/>
        <v>6.0203333333333335E-4</v>
      </c>
      <c r="D77">
        <f t="shared" si="30"/>
        <v>2.2932999999999999</v>
      </c>
      <c r="E77">
        <f t="shared" si="31"/>
        <v>1.2932999999999999</v>
      </c>
      <c r="F77">
        <f t="shared" si="32"/>
        <v>129329.99999999999</v>
      </c>
      <c r="G77" s="2">
        <f t="shared" si="33"/>
        <v>4.1329553531540471E-14</v>
      </c>
      <c r="H77" s="2">
        <f t="shared" si="34"/>
        <v>4.1877168703525862E-2</v>
      </c>
      <c r="I77" s="2">
        <f t="shared" si="35"/>
        <v>5.1116992775735506</v>
      </c>
      <c r="J77">
        <f t="shared" si="36"/>
        <v>-1.3780226884545448</v>
      </c>
      <c r="K77">
        <f t="shared" si="37"/>
        <v>0.1116992775735505</v>
      </c>
      <c r="L77">
        <f t="shared" si="38"/>
        <v>1.5577717882892361</v>
      </c>
      <c r="M77">
        <f t="shared" si="39"/>
        <v>0.50584816950981049</v>
      </c>
    </row>
    <row r="78" spans="1:13" x14ac:dyDescent="0.2">
      <c r="A78">
        <v>1.3118000000000001</v>
      </c>
      <c r="B78">
        <v>37.381</v>
      </c>
      <c r="C78">
        <f t="shared" si="29"/>
        <v>6.2301666666666664E-4</v>
      </c>
      <c r="D78">
        <f t="shared" si="30"/>
        <v>2.3117999999999999</v>
      </c>
      <c r="E78">
        <f t="shared" si="31"/>
        <v>1.3117999999999999</v>
      </c>
      <c r="F78">
        <f t="shared" si="32"/>
        <v>131180</v>
      </c>
      <c r="G78" s="2">
        <f t="shared" si="33"/>
        <v>4.2166882305105433E-14</v>
      </c>
      <c r="H78" s="2">
        <f t="shared" si="34"/>
        <v>4.2725592054727486E-2</v>
      </c>
      <c r="I78" s="2">
        <f t="shared" si="35"/>
        <v>5.1178676265660163</v>
      </c>
      <c r="J78">
        <f t="shared" si="36"/>
        <v>-1.3693119104838878</v>
      </c>
      <c r="K78">
        <f t="shared" si="37"/>
        <v>0.11786762656601632</v>
      </c>
      <c r="L78">
        <f t="shared" si="38"/>
        <v>1.5726509152523591</v>
      </c>
      <c r="M78">
        <f t="shared" si="39"/>
        <v>0.51251613703952614</v>
      </c>
    </row>
    <row r="79" spans="1:13" x14ac:dyDescent="0.2">
      <c r="A79">
        <v>1.3318000000000001</v>
      </c>
      <c r="B79">
        <v>38.5</v>
      </c>
      <c r="C79">
        <f t="shared" si="29"/>
        <v>6.4166666666666669E-4</v>
      </c>
      <c r="D79">
        <f t="shared" si="30"/>
        <v>2.3318000000000003</v>
      </c>
      <c r="E79">
        <f t="shared" si="31"/>
        <v>1.3318000000000003</v>
      </c>
      <c r="F79">
        <f t="shared" si="32"/>
        <v>133180.00000000003</v>
      </c>
      <c r="G79" s="2">
        <f t="shared" si="33"/>
        <v>4.2776960431579654E-14</v>
      </c>
      <c r="H79" s="2">
        <f t="shared" si="34"/>
        <v>4.3343753695529987E-2</v>
      </c>
      <c r="I79" s="2">
        <f t="shared" si="35"/>
        <v>5.1244390105565261</v>
      </c>
      <c r="J79">
        <f t="shared" si="36"/>
        <v>-1.3630734802182558</v>
      </c>
      <c r="K79">
        <f t="shared" si="37"/>
        <v>0.12443901055652581</v>
      </c>
      <c r="L79">
        <f t="shared" si="38"/>
        <v>1.5854607295085006</v>
      </c>
      <c r="M79">
        <f t="shared" si="39"/>
        <v>0.51903173354923438</v>
      </c>
    </row>
    <row r="80" spans="1:13" x14ac:dyDescent="0.2">
      <c r="A80">
        <v>1.3521000000000001</v>
      </c>
      <c r="B80">
        <v>39.545999999999999</v>
      </c>
      <c r="C80">
        <f t="shared" si="29"/>
        <v>6.5910000000000003E-4</v>
      </c>
      <c r="D80">
        <f t="shared" si="30"/>
        <v>2.3521000000000001</v>
      </c>
      <c r="E80">
        <f t="shared" si="31"/>
        <v>1.3521000000000001</v>
      </c>
      <c r="F80">
        <f t="shared" si="32"/>
        <v>135210</v>
      </c>
      <c r="G80" s="2">
        <f t="shared" si="33"/>
        <v>4.3279471846704074E-14</v>
      </c>
      <c r="H80" s="2">
        <f t="shared" si="34"/>
        <v>4.3852923369733059E-2</v>
      </c>
      <c r="I80" s="2">
        <f t="shared" si="35"/>
        <v>5.1310088127906397</v>
      </c>
      <c r="J80">
        <f t="shared" si="36"/>
        <v>-1.3580014499370541</v>
      </c>
      <c r="K80">
        <f t="shared" si="37"/>
        <v>0.13100881279063997</v>
      </c>
      <c r="L80">
        <f t="shared" si="38"/>
        <v>1.5971025620238164</v>
      </c>
      <c r="M80">
        <f t="shared" si="39"/>
        <v>0.52161968259632874</v>
      </c>
    </row>
    <row r="81" spans="1:197" x14ac:dyDescent="0.2">
      <c r="A81">
        <v>1.3720000000000001</v>
      </c>
      <c r="B81">
        <v>40.555</v>
      </c>
      <c r="C81">
        <f t="shared" si="29"/>
        <v>6.7591666666666668E-4</v>
      </c>
      <c r="D81">
        <f t="shared" si="30"/>
        <v>2.3719999999999999</v>
      </c>
      <c r="E81">
        <f t="shared" si="31"/>
        <v>1.3719999999999999</v>
      </c>
      <c r="F81">
        <f t="shared" si="32"/>
        <v>137200</v>
      </c>
      <c r="G81" s="2">
        <f t="shared" si="33"/>
        <v>4.3739971671598067E-14</v>
      </c>
      <c r="H81" s="2">
        <f t="shared" si="34"/>
        <v>4.431952480157076E-2</v>
      </c>
      <c r="I81" s="2">
        <f t="shared" si="35"/>
        <v>5.1373541113707333</v>
      </c>
      <c r="J81">
        <f t="shared" si="36"/>
        <v>-1.3534049048040404</v>
      </c>
      <c r="K81">
        <f t="shared" si="37"/>
        <v>0.13735411137073292</v>
      </c>
      <c r="L81">
        <f t="shared" si="38"/>
        <v>1.6080444057369232</v>
      </c>
      <c r="M81">
        <f t="shared" si="39"/>
        <v>0.52787560607332928</v>
      </c>
    </row>
    <row r="82" spans="1:197" x14ac:dyDescent="0.2">
      <c r="A82">
        <v>1.3912</v>
      </c>
      <c r="B82">
        <v>41.481999999999999</v>
      </c>
      <c r="C82">
        <f t="shared" si="29"/>
        <v>6.9136666666666665E-4</v>
      </c>
      <c r="D82">
        <f t="shared" si="30"/>
        <v>2.3912</v>
      </c>
      <c r="E82">
        <f t="shared" si="31"/>
        <v>1.3912</v>
      </c>
      <c r="F82">
        <f t="shared" si="32"/>
        <v>139120</v>
      </c>
      <c r="G82" s="2">
        <f t="shared" si="33"/>
        <v>4.4122318087702076E-14</v>
      </c>
      <c r="H82" s="2">
        <f t="shared" si="34"/>
        <v>4.4706937294622662E-2</v>
      </c>
      <c r="I82" s="2">
        <f t="shared" si="35"/>
        <v>5.1433895689946558</v>
      </c>
      <c r="J82">
        <f t="shared" si="36"/>
        <v>-1.3496250810065975</v>
      </c>
      <c r="K82">
        <f t="shared" si="37"/>
        <v>0.14338956899465605</v>
      </c>
      <c r="L82">
        <f t="shared" si="38"/>
        <v>1.6178596871582891</v>
      </c>
      <c r="M82">
        <f t="shared" si="39"/>
        <v>0.52894522085076001</v>
      </c>
    </row>
    <row r="83" spans="1:197" x14ac:dyDescent="0.2">
      <c r="A83">
        <v>1.411</v>
      </c>
      <c r="B83">
        <v>42.517000000000003</v>
      </c>
      <c r="C83">
        <f t="shared" si="29"/>
        <v>7.0861666666666677E-4</v>
      </c>
      <c r="D83">
        <f t="shared" si="30"/>
        <v>2.411</v>
      </c>
      <c r="E83">
        <f t="shared" si="31"/>
        <v>1.411</v>
      </c>
      <c r="F83">
        <f t="shared" si="32"/>
        <v>141100</v>
      </c>
      <c r="G83" s="2">
        <f t="shared" si="33"/>
        <v>4.4588596499091623E-14</v>
      </c>
      <c r="H83" s="2">
        <f t="shared" si="34"/>
        <v>4.5179393879029521E-2</v>
      </c>
      <c r="I83" s="2">
        <f t="shared" si="35"/>
        <v>5.1495270137543478</v>
      </c>
      <c r="J83">
        <f t="shared" si="36"/>
        <v>-1.3450595998158019</v>
      </c>
      <c r="K83">
        <f t="shared" si="37"/>
        <v>0.14952701375434785</v>
      </c>
      <c r="L83">
        <f t="shared" si="38"/>
        <v>1.6285626131087765</v>
      </c>
      <c r="M83">
        <f t="shared" si="39"/>
        <v>0.53310819246950247</v>
      </c>
    </row>
    <row r="84" spans="1:197" x14ac:dyDescent="0.2">
      <c r="A84">
        <v>1.4323999999999999</v>
      </c>
      <c r="B84">
        <v>43.421999999999997</v>
      </c>
      <c r="C84">
        <f t="shared" si="29"/>
        <v>7.2369999999999997E-4</v>
      </c>
      <c r="D84">
        <f t="shared" si="30"/>
        <v>2.4323999999999999</v>
      </c>
      <c r="E84">
        <f t="shared" si="31"/>
        <v>1.4323999999999999</v>
      </c>
      <c r="F84">
        <f t="shared" si="32"/>
        <v>143240</v>
      </c>
      <c r="G84" s="2">
        <f t="shared" si="33"/>
        <v>4.4857360347186216E-14</v>
      </c>
      <c r="H84" s="2">
        <f t="shared" si="34"/>
        <v>4.5451718838927214E-2</v>
      </c>
      <c r="I84" s="2">
        <f t="shared" si="35"/>
        <v>5.1560643123398657</v>
      </c>
      <c r="J84">
        <f t="shared" si="36"/>
        <v>-1.3424496885003987</v>
      </c>
      <c r="K84">
        <f t="shared" si="37"/>
        <v>0.15606431233986529</v>
      </c>
      <c r="L84">
        <f t="shared" si="38"/>
        <v>1.6377098230096971</v>
      </c>
      <c r="M84">
        <f t="shared" si="39"/>
        <v>0.53393958885571269</v>
      </c>
    </row>
    <row r="85" spans="1:197" x14ac:dyDescent="0.2">
      <c r="A85">
        <v>1.4521999999999999</v>
      </c>
      <c r="B85">
        <v>44.427</v>
      </c>
      <c r="C85">
        <f t="shared" si="29"/>
        <v>7.4045000000000003E-4</v>
      </c>
      <c r="D85">
        <f t="shared" si="30"/>
        <v>2.4521999999999999</v>
      </c>
      <c r="E85">
        <f t="shared" si="31"/>
        <v>1.4521999999999999</v>
      </c>
      <c r="F85">
        <f t="shared" si="32"/>
        <v>145220</v>
      </c>
      <c r="G85" s="2">
        <f t="shared" si="33"/>
        <v>4.5269819042003612E-14</v>
      </c>
      <c r="H85" s="2">
        <f t="shared" si="34"/>
        <v>4.5869642597356458E-2</v>
      </c>
      <c r="I85" s="2">
        <f t="shared" si="35"/>
        <v>5.1620264324211771</v>
      </c>
      <c r="J85">
        <f t="shared" si="36"/>
        <v>-1.3384746437485628</v>
      </c>
      <c r="K85">
        <f t="shared" si="37"/>
        <v>0.16202643242117698</v>
      </c>
      <c r="L85">
        <f t="shared" si="38"/>
        <v>1.6476469878428448</v>
      </c>
      <c r="M85">
        <f t="shared" si="39"/>
        <v>0.53734971818379751</v>
      </c>
    </row>
    <row r="86" spans="1:197" x14ac:dyDescent="0.2">
      <c r="A86">
        <v>1.4786999999999999</v>
      </c>
      <c r="B86">
        <v>45.040999999999997</v>
      </c>
      <c r="C86">
        <f t="shared" si="29"/>
        <v>7.506833333333333E-4</v>
      </c>
      <c r="D86">
        <f t="shared" si="30"/>
        <v>2.4786999999999999</v>
      </c>
      <c r="E86">
        <f t="shared" si="31"/>
        <v>1.4786999999999999</v>
      </c>
      <c r="F86">
        <f t="shared" si="32"/>
        <v>147870</v>
      </c>
      <c r="G86" s="2">
        <f t="shared" si="33"/>
        <v>4.5072967747503982E-14</v>
      </c>
      <c r="H86" s="2">
        <f t="shared" si="34"/>
        <v>4.5670183029931484E-2</v>
      </c>
      <c r="I86" s="2">
        <f t="shared" si="35"/>
        <v>5.1698800728743866</v>
      </c>
      <c r="J86">
        <f t="shared" si="36"/>
        <v>-1.3403672478909197</v>
      </c>
      <c r="K86">
        <f t="shared" si="37"/>
        <v>0.16988007287438658</v>
      </c>
      <c r="L86">
        <f t="shared" si="38"/>
        <v>1.6536080241536975</v>
      </c>
      <c r="M86">
        <f t="shared" si="39"/>
        <v>0.53489677417453152</v>
      </c>
    </row>
    <row r="87" spans="1:197" x14ac:dyDescent="0.2">
      <c r="A87">
        <v>1.4955000000000001</v>
      </c>
      <c r="B87">
        <v>46.177</v>
      </c>
      <c r="C87">
        <f t="shared" si="29"/>
        <v>7.6961666666666663E-4</v>
      </c>
      <c r="D87">
        <f t="shared" si="30"/>
        <v>2.4954999999999998</v>
      </c>
      <c r="E87">
        <f t="shared" si="31"/>
        <v>1.4954999999999998</v>
      </c>
      <c r="F87">
        <f t="shared" si="32"/>
        <v>149549.99999999997</v>
      </c>
      <c r="G87" s="2">
        <f t="shared" si="33"/>
        <v>4.5690667231522628E-14</v>
      </c>
      <c r="H87" s="2">
        <f t="shared" si="34"/>
        <v>4.6296067011005436E-2</v>
      </c>
      <c r="I87" s="2">
        <f t="shared" si="35"/>
        <v>5.1747864173673372</v>
      </c>
      <c r="J87">
        <f t="shared" si="36"/>
        <v>-1.3344559020267277</v>
      </c>
      <c r="K87">
        <f t="shared" si="37"/>
        <v>0.17478641736733697</v>
      </c>
      <c r="L87">
        <f t="shared" si="38"/>
        <v>1.6644257145108399</v>
      </c>
      <c r="M87">
        <f t="shared" si="39"/>
        <v>0.5389260813954363</v>
      </c>
    </row>
    <row r="89" spans="1:197" x14ac:dyDescent="0.2">
      <c r="A89" s="22" t="s">
        <v>19</v>
      </c>
      <c r="DV89" s="24" t="s">
        <v>188</v>
      </c>
      <c r="EF89" s="24" t="s">
        <v>145</v>
      </c>
      <c r="GH89" s="4" t="s">
        <v>187</v>
      </c>
      <c r="GK89" s="4" t="s">
        <v>178</v>
      </c>
      <c r="GN89" s="4" t="s">
        <v>192</v>
      </c>
    </row>
    <row r="90" spans="1:197" x14ac:dyDescent="0.2">
      <c r="A90" s="4" t="s">
        <v>20</v>
      </c>
      <c r="K90" s="8" t="s">
        <v>21</v>
      </c>
      <c r="L90" s="8"/>
      <c r="M90" s="8"/>
      <c r="X90" t="s">
        <v>22</v>
      </c>
      <c r="AC90" t="s">
        <v>23</v>
      </c>
      <c r="BA90" s="5"/>
      <c r="BI90" s="2"/>
      <c r="BK90" s="5"/>
      <c r="CB90" s="9" t="s">
        <v>24</v>
      </c>
      <c r="CG90" s="9" t="s">
        <v>100</v>
      </c>
      <c r="DV90" s="4" t="s">
        <v>187</v>
      </c>
      <c r="DY90" s="4" t="s">
        <v>178</v>
      </c>
      <c r="EB90" s="4" t="s">
        <v>186</v>
      </c>
      <c r="EF90" s="4" t="s">
        <v>187</v>
      </c>
      <c r="EI90" s="4" t="s">
        <v>178</v>
      </c>
      <c r="EL90" s="4" t="s">
        <v>186</v>
      </c>
      <c r="GH90" t="s">
        <v>190</v>
      </c>
      <c r="GI90" t="s">
        <v>191</v>
      </c>
      <c r="GK90" t="s">
        <v>190</v>
      </c>
      <c r="GL90" t="s">
        <v>191</v>
      </c>
      <c r="GN90" t="s">
        <v>190</v>
      </c>
      <c r="GO90" t="s">
        <v>191</v>
      </c>
    </row>
    <row r="91" spans="1:197" x14ac:dyDescent="0.2">
      <c r="A91" t="s">
        <v>16</v>
      </c>
      <c r="B91" t="s">
        <v>17</v>
      </c>
      <c r="C91" t="s">
        <v>25</v>
      </c>
      <c r="D91" t="s">
        <v>26</v>
      </c>
      <c r="E91" t="s">
        <v>27</v>
      </c>
      <c r="F91" s="5" t="s">
        <v>28</v>
      </c>
      <c r="G91" t="s">
        <v>29</v>
      </c>
      <c r="H91" t="s">
        <v>30</v>
      </c>
      <c r="I91" t="s">
        <v>31</v>
      </c>
      <c r="J91" t="s">
        <v>32</v>
      </c>
      <c r="K91" s="4" t="s">
        <v>33</v>
      </c>
      <c r="L91" t="s">
        <v>34</v>
      </c>
      <c r="M91" t="s">
        <v>35</v>
      </c>
      <c r="N91" t="s">
        <v>36</v>
      </c>
      <c r="O91" t="s">
        <v>37</v>
      </c>
      <c r="P91" s="10" t="s">
        <v>38</v>
      </c>
      <c r="Q91" s="10" t="s">
        <v>39</v>
      </c>
      <c r="R91" s="10" t="s">
        <v>40</v>
      </c>
      <c r="S91" s="10" t="s">
        <v>41</v>
      </c>
      <c r="T91" s="10" t="s">
        <v>42</v>
      </c>
      <c r="U91" s="5" t="s">
        <v>43</v>
      </c>
      <c r="V91" s="10" t="s">
        <v>44</v>
      </c>
      <c r="W91" s="10" t="s">
        <v>45</v>
      </c>
      <c r="X91" s="11" t="s">
        <v>46</v>
      </c>
      <c r="Y91" s="11" t="s">
        <v>47</v>
      </c>
      <c r="Z91" s="11" t="s">
        <v>48</v>
      </c>
      <c r="AA91" s="11" t="s">
        <v>49</v>
      </c>
      <c r="AB91" s="12"/>
      <c r="AC91" s="12" t="s">
        <v>50</v>
      </c>
      <c r="AD91" s="12" t="s">
        <v>51</v>
      </c>
      <c r="AE91" s="13" t="s">
        <v>52</v>
      </c>
      <c r="AF91" s="13" t="s">
        <v>53</v>
      </c>
      <c r="AG91" s="13" t="s">
        <v>54</v>
      </c>
      <c r="AH91" s="13" t="s">
        <v>55</v>
      </c>
      <c r="AI91" s="12" t="s">
        <v>56</v>
      </c>
      <c r="AJ91" s="12" t="s">
        <v>57</v>
      </c>
      <c r="AK91" s="12" t="s">
        <v>58</v>
      </c>
      <c r="AL91" s="12" t="s">
        <v>59</v>
      </c>
      <c r="AM91" s="12" t="s">
        <v>60</v>
      </c>
      <c r="AN91" s="12" t="s">
        <v>61</v>
      </c>
      <c r="AO91" s="12" t="s">
        <v>62</v>
      </c>
      <c r="AP91" s="12" t="s">
        <v>63</v>
      </c>
      <c r="AQ91" s="12" t="s">
        <v>64</v>
      </c>
      <c r="AR91" s="12" t="s">
        <v>65</v>
      </c>
      <c r="AS91" s="12" t="s">
        <v>66</v>
      </c>
      <c r="AU91" s="5" t="s">
        <v>67</v>
      </c>
      <c r="AV91" s="5" t="s">
        <v>68</v>
      </c>
      <c r="AW91" s="5" t="s">
        <v>69</v>
      </c>
      <c r="AX91" s="5" t="s">
        <v>70</v>
      </c>
      <c r="AY91" s="5" t="s">
        <v>71</v>
      </c>
      <c r="AZ91" s="5"/>
      <c r="BA91" s="5" t="s">
        <v>72</v>
      </c>
      <c r="BB91" s="5"/>
      <c r="BC91" s="5"/>
      <c r="BD91" s="5"/>
      <c r="BE91" s="5"/>
      <c r="BF91" s="5" t="s">
        <v>73</v>
      </c>
      <c r="BG91" s="5" t="s">
        <v>74</v>
      </c>
      <c r="BH91" s="5" t="s">
        <v>75</v>
      </c>
      <c r="BI91" s="5" t="s">
        <v>76</v>
      </c>
      <c r="BJ91" s="4" t="s">
        <v>77</v>
      </c>
      <c r="BK91" s="5" t="s">
        <v>78</v>
      </c>
      <c r="BL91" s="5" t="s">
        <v>79</v>
      </c>
      <c r="BM91" s="5" t="s">
        <v>80</v>
      </c>
      <c r="BN91" s="5" t="s">
        <v>81</v>
      </c>
      <c r="BO91" s="5" t="s">
        <v>82</v>
      </c>
      <c r="BP91" s="5" t="s">
        <v>83</v>
      </c>
      <c r="BQ91" s="5" t="s">
        <v>84</v>
      </c>
      <c r="BR91" s="5" t="s">
        <v>12</v>
      </c>
      <c r="BS91" s="5" t="s">
        <v>73</v>
      </c>
      <c r="BT91" s="5" t="s">
        <v>85</v>
      </c>
      <c r="BU91" s="5" t="s">
        <v>86</v>
      </c>
      <c r="BW91" t="s">
        <v>87</v>
      </c>
      <c r="CB91" t="s">
        <v>88</v>
      </c>
      <c r="CC91" t="s">
        <v>111</v>
      </c>
      <c r="CD91" t="s">
        <v>112</v>
      </c>
      <c r="CE91" t="s">
        <v>113</v>
      </c>
      <c r="CF91" t="s">
        <v>114</v>
      </c>
      <c r="CG91" t="s">
        <v>115</v>
      </c>
      <c r="CH91" t="s">
        <v>116</v>
      </c>
      <c r="CI91" t="s">
        <v>113</v>
      </c>
      <c r="CJ91" t="s">
        <v>117</v>
      </c>
      <c r="CM91" t="s">
        <v>118</v>
      </c>
      <c r="DV91" t="s">
        <v>185</v>
      </c>
      <c r="DW91" s="5" t="s">
        <v>184</v>
      </c>
      <c r="DY91" t="s">
        <v>185</v>
      </c>
      <c r="DZ91" s="5" t="s">
        <v>184</v>
      </c>
      <c r="EB91" t="s">
        <v>185</v>
      </c>
      <c r="EC91" s="5" t="s">
        <v>184</v>
      </c>
      <c r="EF91" t="s">
        <v>185</v>
      </c>
      <c r="EG91" s="5" t="s">
        <v>184</v>
      </c>
      <c r="EI91" t="s">
        <v>185</v>
      </c>
      <c r="EJ91" s="5" t="s">
        <v>184</v>
      </c>
      <c r="EL91" t="s">
        <v>185</v>
      </c>
      <c r="EM91" s="5" t="s">
        <v>184</v>
      </c>
      <c r="GH91">
        <v>0.8</v>
      </c>
      <c r="GI91">
        <f>(33.585*GH91)-13.31</f>
        <v>13.558000000000002</v>
      </c>
      <c r="GK91">
        <v>0.8</v>
      </c>
      <c r="GL91">
        <f>(36.718*GK91)-10.411</f>
        <v>18.963400000000007</v>
      </c>
      <c r="GN91">
        <v>0.8</v>
      </c>
      <c r="GO91">
        <f>(2.4845*(GN91^2))+(27.871*GN91)-5.6095</f>
        <v>18.277380000000001</v>
      </c>
    </row>
    <row r="92" spans="1:197" x14ac:dyDescent="0.2">
      <c r="A92" s="4">
        <v>0.71497999999999995</v>
      </c>
      <c r="B92" s="4">
        <v>8.4730000000000008</v>
      </c>
      <c r="C92">
        <f t="shared" ref="C92:C102" si="40">A92+1</f>
        <v>1.7149799999999999</v>
      </c>
      <c r="D92">
        <f t="shared" ref="D92:D105" si="41">C92-1</f>
        <v>0.71497999999999995</v>
      </c>
      <c r="E92">
        <f t="shared" ref="E92:E105" si="42">D92*100000</f>
        <v>71498</v>
      </c>
      <c r="F92">
        <f t="shared" ref="F92:F105" si="43">E92/(0.000134)</f>
        <v>533567164.17910445</v>
      </c>
      <c r="G92">
        <f t="shared" ref="G92:G102" si="44">1.25*C92/1</f>
        <v>2.1437249999999999</v>
      </c>
      <c r="H92">
        <f t="shared" ref="H92:H105" si="45">(((((C92+1)*100000)/2)*28.02)/(8.314*298))/1000</f>
        <v>1.5352478071273004</v>
      </c>
      <c r="I92">
        <f t="shared" ref="I92:I105" si="46">B92/60000</f>
        <v>1.4121666666666667E-4</v>
      </c>
      <c r="J92">
        <f>I92/51200000</f>
        <v>2.7581380208333332E-12</v>
      </c>
      <c r="K92" s="4">
        <f>1-(((J92/J135)^0.25)*1)</f>
        <v>0.29680265042030407</v>
      </c>
      <c r="L92">
        <f t="shared" ref="L92:L105" si="47">K92*10^-6</f>
        <v>2.9680265042030404E-7</v>
      </c>
      <c r="M92">
        <f t="shared" ref="M92:M105" si="48">1-K92</f>
        <v>0.70319734957969593</v>
      </c>
      <c r="N92">
        <f t="shared" ref="N92:N105" si="49">M92*10^-6</f>
        <v>7.0319734957969592E-7</v>
      </c>
      <c r="O92">
        <f t="shared" ref="O92:O105" si="50">F92*(N92/2)</f>
        <v>187.60150783675036</v>
      </c>
      <c r="P92">
        <f t="shared" ref="P92:P105" si="51">(((O92*N92)+(0.5*(N92^2)*(18130+F92))))</f>
        <v>2.6384624869615024E-4</v>
      </c>
      <c r="Q92">
        <f t="shared" ref="Q92:Q105" si="52">(((0.25*(((1*10^-6)^2)-(N92^2)))-(0.5*(N92^2)*(LN(1/M92)))))</f>
        <v>3.9319644741496199E-14</v>
      </c>
      <c r="R92">
        <f t="shared" ref="R92:R105" si="53">(0.0625*(18130+F92)*((((1*10^-6)^2)-(N92^2))^2))</f>
        <v>8.5221537271540719E-18</v>
      </c>
      <c r="S92">
        <f t="shared" ref="S92:S105" si="54">((2*PI()*1850)/(0.0174))*((P92*Q92)-R92)</f>
        <v>1.2373346901494652E-12</v>
      </c>
      <c r="T92">
        <f t="shared" ref="T92:T105" si="55">S92/1850</f>
        <v>6.6882956224295415E-16</v>
      </c>
      <c r="U92">
        <f t="shared" ref="U92:U105" si="56">(PI()*((0.000001)^2))-(PI()*(N92^2))</f>
        <v>1.5881174587590715E-12</v>
      </c>
      <c r="V92">
        <f t="shared" ref="V92:V105" si="57">T92/U92</f>
        <v>4.2114615550260776E-4</v>
      </c>
      <c r="W92">
        <f t="shared" ref="W92:W105" si="58">(T92*1850)/U92</f>
        <v>0.77912038767982428</v>
      </c>
      <c r="X92">
        <f t="shared" ref="X92:X105" si="59">(J92)/(PI()*(N92^2))</f>
        <v>1.7754631873178257</v>
      </c>
      <c r="Y92">
        <f t="shared" ref="Y92:Y105" si="60">(2*1850*V92*L92)/(0.0174)</f>
        <v>2.6579884604582376E-5</v>
      </c>
      <c r="Z92">
        <f t="shared" ref="Z92:Z105" si="61">(1.25*X92*2*N92)/(0.00001781)</f>
        <v>0.17525280847813227</v>
      </c>
      <c r="AA92">
        <f t="shared" ref="AA92:AA105" si="62">J92*1.25</f>
        <v>3.4476725260416666E-12</v>
      </c>
      <c r="AC92">
        <f t="shared" ref="AC92:AC105" si="63">AA92/(AA92+S92)</f>
        <v>0.73589481658143374</v>
      </c>
      <c r="AD92">
        <f t="shared" ref="AD92:AD105" si="64">(AA92+S92)/(PI()*(0.000001)^2)</f>
        <v>1.4912841137560373</v>
      </c>
      <c r="AE92">
        <f t="shared" ref="AE92:AE105" si="65">(AD92*AC92)/H92</f>
        <v>0.71482157099886867</v>
      </c>
      <c r="AF92">
        <f t="shared" ref="AF92:AF105" si="66">(AD92*(1-AC92))/1850</f>
        <v>2.128950618339093E-4</v>
      </c>
      <c r="AG92">
        <f t="shared" ref="AG92:AG105" si="67">(AD92*AC92*0.000002)/(0.00001781)</f>
        <v>0.12323731042822064</v>
      </c>
      <c r="AH92">
        <f t="shared" ref="AH92:AH105" si="68">(AD92*(1-AC92)*0.000002)/(0.0174)</f>
        <v>4.5270789010658876E-5</v>
      </c>
      <c r="AI92">
        <f t="shared" ref="AI92:AI105" si="69">16/Z92</f>
        <v>91.296682426612591</v>
      </c>
      <c r="AJ92">
        <f t="shared" ref="AJ92:AJ105" si="70">16/Y92</f>
        <v>601958.9715314866</v>
      </c>
      <c r="AK92">
        <f t="shared" ref="AK92:AK105" si="71">((((0.000134)/(0.000002))*4*AI92*((AD92*AC92)^2))/(2*1.25))*(2/(1+C92))</f>
        <v>8682.9122755207663</v>
      </c>
      <c r="AL92">
        <f>((0.000134/0.000002)*4*AJ92*((AD92*(1-AC92))^2))/(2*1850)</f>
        <v>6763.5482757134878</v>
      </c>
      <c r="AM92">
        <f t="shared" ref="AM92:AM105" si="72">(AL92/AK92)^0.5</f>
        <v>0.88258103378499897</v>
      </c>
      <c r="AN92">
        <f t="shared" ref="AN92:AN105" si="73">((0.017/(9.8*(1850-H92)))^0.5)/(0.000002)</f>
        <v>484.36844260606267</v>
      </c>
      <c r="AO92">
        <f t="shared" ref="AO92:AO105" si="74">26*(1+(Y92/1000))*(1-(EXP(-0.513/((0.27*AN92)+0.8))))</f>
        <v>0.10117104255045291</v>
      </c>
      <c r="AP92">
        <f t="shared" ref="AP92:AP105" si="75">1+(AO92*AM92)+(AM92^2)</f>
        <v>1.8682409245202822</v>
      </c>
      <c r="AQ92">
        <f t="shared" ref="AQ92:AQ105" si="76">1+(AO92/AM92)+(1/(AM92^2))</f>
        <v>2.3984115135832589</v>
      </c>
      <c r="AR92">
        <f t="shared" ref="AR92:AS105" si="77">AK92*AP92</f>
        <v>16221.772057147424</v>
      </c>
      <c r="AS92">
        <f t="shared" si="77"/>
        <v>16221.772057147427</v>
      </c>
      <c r="AU92">
        <f t="shared" ref="AU92:AU105" si="78">(E92*10^-6)/0.134</f>
        <v>0.53356716417910444</v>
      </c>
      <c r="AV92">
        <f t="shared" ref="AV92:AV105" si="79">(AS92*10^-6)/0.134</f>
        <v>0.12105800042647334</v>
      </c>
      <c r="AW92">
        <f t="shared" ref="AW92:AX105" si="80">LOG(AU92)</f>
        <v>-0.2728109048310296</v>
      </c>
      <c r="AX92">
        <f t="shared" si="80"/>
        <v>-0.9170065038161701</v>
      </c>
      <c r="AY92">
        <f t="shared" ref="AY92:AY105" si="81">AV92/AU92</f>
        <v>0.22688427728254537</v>
      </c>
      <c r="BA92">
        <f t="shared" ref="BA92:BA105" si="82">(AK92/0.000134)*(AP92)*(0.000002/4)</f>
        <v>60.529000213236657</v>
      </c>
      <c r="BF92">
        <f t="shared" ref="BF92:BF105" si="83">LOG(E92)</f>
        <v>4.8542938935337778</v>
      </c>
      <c r="BG92">
        <f t="shared" ref="BG92:BG105" si="84">((AD92*(1-AC92))*0.000002*0.0174)/(2*1850*BA92)</f>
        <v>6.1199987821704318E-14</v>
      </c>
      <c r="BH92">
        <f t="shared" ref="BH92:BH105" si="85">(BG92^0.5)*10^6</f>
        <v>0.24738631292313712</v>
      </c>
      <c r="BI92" s="2">
        <f t="shared" ref="BI92:BI105" si="86">BH92/K92</f>
        <v>0.83350439281054878</v>
      </c>
      <c r="BJ92" s="4">
        <f>1-(((J92/J135)^0.25)*1)</f>
        <v>0.29680265042030407</v>
      </c>
      <c r="BK92">
        <f t="shared" ref="BK92:BK105" si="87">LOG(BJ92)</f>
        <v>-0.5275322251660115</v>
      </c>
      <c r="BL92">
        <f t="shared" ref="BL92:BL105" si="88">LOG(BH92)</f>
        <v>-0.60662433213773526</v>
      </c>
      <c r="BM92">
        <f t="shared" ref="BM92:BM105" si="89">1-BH92</f>
        <v>0.75261368707686294</v>
      </c>
      <c r="BN92">
        <f t="shared" ref="BN92:BN105" si="90">BM92*10^-6</f>
        <v>7.5261368707686294E-7</v>
      </c>
      <c r="BO92">
        <f t="shared" ref="BO92:BO105" si="91">(51200000*PI()*(BN92^2))/((PI()*((0.0185)^2))/4)</f>
        <v>0.33894616138076872</v>
      </c>
      <c r="BP92">
        <f t="shared" ref="BP92:BP105" si="92">(BO92*(BN92^2))/8</f>
        <v>2.3998547505325908E-14</v>
      </c>
      <c r="BQ92">
        <f t="shared" ref="BQ92:BQ105" si="93">BP92/(0.0000000000009869233)</f>
        <v>2.4316527439696586E-2</v>
      </c>
      <c r="BR92">
        <f t="shared" ref="BR92:BR105" si="94">LOG(BQ92)</f>
        <v>-1.6140984450842129</v>
      </c>
      <c r="BS92">
        <f t="shared" ref="BS92:BS105" si="95">LOG(E92)</f>
        <v>4.8542938935337778</v>
      </c>
      <c r="BT92">
        <f t="shared" ref="BT92:BT105" si="96">LOG(N92)</f>
        <v>-6.1529227748300208</v>
      </c>
      <c r="BU92">
        <f t="shared" ref="BU92:BU105" si="97">LOG(BN92)</f>
        <v>-6.1234278878392958</v>
      </c>
      <c r="BW92">
        <f t="shared" ref="BW92:BW105" si="98">((BJ92-BH92)/BJ92)*100</f>
        <v>16.649560718945118</v>
      </c>
      <c r="CB92">
        <f t="shared" ref="CB92:CB105" si="99">(((BN92^4)*PI())/(8*0.00001781*0.000134))*E92</f>
        <v>3.7746223757594872E-12</v>
      </c>
      <c r="CC92">
        <f t="shared" ref="CC92:CC105" si="100">CB92*60000</f>
        <v>2.2647734254556923E-7</v>
      </c>
      <c r="CD92">
        <f t="shared" ref="CD92:CD105" si="101">CC92*51200000</f>
        <v>11.595639938333145</v>
      </c>
      <c r="CE92">
        <f t="shared" ref="CE92:CE105" si="102">LOG(CD92)</f>
        <v>1.0642947214102074</v>
      </c>
      <c r="CF92">
        <f t="shared" ref="CF92:CF105" si="103">LOG(B92)</f>
        <v>0.92803720640688303</v>
      </c>
      <c r="CG92">
        <f t="shared" ref="CG92:CG105" si="104">((BP92*0.0002688)/(0.00001781*0.000134))*E92</f>
        <v>1.932588528142083E-4</v>
      </c>
      <c r="CH92">
        <f t="shared" ref="CH92:CH105" si="105">CG92*60000</f>
        <v>11.595531168852498</v>
      </c>
      <c r="CI92">
        <f t="shared" ref="CI92:CI105" si="106">LOG(CH92)</f>
        <v>1.0642906476197957</v>
      </c>
      <c r="CJ92">
        <f t="shared" ref="CJ92:CJ105" si="107">((B92-CD92)/(B92))*100</f>
        <v>-36.854006117468948</v>
      </c>
      <c r="CM92">
        <f t="shared" ref="CM92:CM105" si="108">CD92/B92</f>
        <v>1.3685400611746894</v>
      </c>
      <c r="DV92">
        <v>0.8</v>
      </c>
      <c r="DW92">
        <f>(0.1096*(DV92^2))-(0.3534*(DV92))+0.4489</f>
        <v>0.23632400000000001</v>
      </c>
      <c r="DY92">
        <v>0.8</v>
      </c>
      <c r="DZ92">
        <f>(0.0738*(DY92^2))-(0.236*DY92)+0.3133</f>
        <v>0.17173200000000005</v>
      </c>
      <c r="EB92">
        <v>0.8</v>
      </c>
      <c r="EC92">
        <f>(0.0861*(EB92^3))-(0.2642*(EB92^2))+(0.2024*EB92)+0.1402</f>
        <v>0.1771152</v>
      </c>
      <c r="EF92">
        <v>0.8</v>
      </c>
      <c r="EG92">
        <f>(0.0779*(EF92^2))-(0.2723*EF92)+0.2981</f>
        <v>0.13011599999999998</v>
      </c>
      <c r="EI92">
        <v>0.8</v>
      </c>
      <c r="EJ92">
        <f>(0.0484*(EI92^2))-(0.1774*EI92)+0.2132</f>
        <v>0.10225599999999999</v>
      </c>
      <c r="EL92">
        <v>0.8</v>
      </c>
      <c r="EM92">
        <f>(-0.048*(EL92^3))+(0.222*(EL92^2))-(0.3919*EL92)+0.3091</f>
        <v>0.11308399999999999</v>
      </c>
      <c r="GH92">
        <f>GH91+0.01</f>
        <v>0.81</v>
      </c>
      <c r="GI92">
        <f t="shared" ref="GI92:GI155" si="109">(33.585*GH92)-13.31</f>
        <v>13.893850000000002</v>
      </c>
      <c r="GK92">
        <f>GK91+0.01</f>
        <v>0.81</v>
      </c>
      <c r="GL92">
        <f t="shared" ref="GL92:GL155" si="110">(36.718*GK92)-10.411</f>
        <v>19.330580000000005</v>
      </c>
      <c r="GN92">
        <f>GN91+0.01</f>
        <v>0.81</v>
      </c>
      <c r="GO92">
        <f t="shared" ref="GO92:GO155" si="111">(2.4845*(GN92^2))+(27.871*GN92)-5.6095</f>
        <v>18.596090450000002</v>
      </c>
    </row>
    <row r="93" spans="1:197" x14ac:dyDescent="0.2">
      <c r="A93">
        <v>0.73760999999999999</v>
      </c>
      <c r="B93">
        <v>9.5551999999999992</v>
      </c>
      <c r="C93" s="4">
        <f t="shared" si="40"/>
        <v>1.7376100000000001</v>
      </c>
      <c r="D93" s="4">
        <f t="shared" si="41"/>
        <v>0.7376100000000001</v>
      </c>
      <c r="E93" s="4">
        <f t="shared" si="42"/>
        <v>73761.000000000015</v>
      </c>
      <c r="F93" s="4">
        <f t="shared" si="43"/>
        <v>550455223.88059711</v>
      </c>
      <c r="G93" s="4">
        <f t="shared" si="44"/>
        <v>2.1720125000000001</v>
      </c>
      <c r="H93" s="4">
        <f t="shared" si="45"/>
        <v>1.5480444604637118</v>
      </c>
      <c r="I93" s="4">
        <f t="shared" si="46"/>
        <v>1.5925333333333331E-4</v>
      </c>
      <c r="J93" s="4">
        <f t="shared" ref="J93:J105" si="112">I93/51200000</f>
        <v>3.1104166666666663E-12</v>
      </c>
      <c r="K93" s="4">
        <f t="shared" ref="K93:K131" si="113">1-(((J93/J136)^0.25)*1)</f>
        <v>0.28128644911208533</v>
      </c>
      <c r="L93">
        <f t="shared" si="47"/>
        <v>2.8128644911208531E-7</v>
      </c>
      <c r="M93">
        <f t="shared" si="48"/>
        <v>0.71871355088791467</v>
      </c>
      <c r="N93">
        <f t="shared" si="49"/>
        <v>7.1871355088791459E-7</v>
      </c>
      <c r="O93">
        <f t="shared" si="50"/>
        <v>197.80981428001297</v>
      </c>
      <c r="P93">
        <f t="shared" si="51"/>
        <v>2.843418705615441E-4</v>
      </c>
      <c r="Q93">
        <f t="shared" si="52"/>
        <v>3.5556575705337417E-14</v>
      </c>
      <c r="R93">
        <f t="shared" si="53"/>
        <v>8.0412014502174535E-18</v>
      </c>
      <c r="S93">
        <f t="shared" si="54"/>
        <v>1.3821889426657326E-12</v>
      </c>
      <c r="T93">
        <f t="shared" si="55"/>
        <v>7.4712915819769326E-16</v>
      </c>
      <c r="U93">
        <f t="shared" si="56"/>
        <v>1.5188055814607739E-12</v>
      </c>
      <c r="V93">
        <f t="shared" si="57"/>
        <v>4.9191889160633123E-4</v>
      </c>
      <c r="W93">
        <f t="shared" si="58"/>
        <v>0.9100499494717128</v>
      </c>
      <c r="X93">
        <f t="shared" si="59"/>
        <v>1.9167127469076692</v>
      </c>
      <c r="Y93">
        <f t="shared" si="60"/>
        <v>2.9423530896727678E-5</v>
      </c>
      <c r="Z93">
        <f t="shared" si="61"/>
        <v>0.19336993604185004</v>
      </c>
      <c r="AA93">
        <f t="shared" si="62"/>
        <v>3.8880208333333328E-12</v>
      </c>
      <c r="AC93">
        <f t="shared" si="63"/>
        <v>0.73773549793780024</v>
      </c>
      <c r="AD93">
        <f t="shared" si="64"/>
        <v>1.6775598739629636</v>
      </c>
      <c r="AE93">
        <f t="shared" si="65"/>
        <v>0.7994573156948106</v>
      </c>
      <c r="AF93">
        <f t="shared" si="66"/>
        <v>2.3781859731049904E-4</v>
      </c>
      <c r="AG93">
        <f t="shared" si="67"/>
        <v>0.13897759336760698</v>
      </c>
      <c r="AH93">
        <f t="shared" si="68"/>
        <v>5.0570621267175087E-5</v>
      </c>
      <c r="AI93">
        <f t="shared" si="69"/>
        <v>82.742955433036926</v>
      </c>
      <c r="AJ93">
        <f t="shared" si="70"/>
        <v>543782.4595612837</v>
      </c>
      <c r="AK93">
        <f t="shared" si="71"/>
        <v>9925.254527669631</v>
      </c>
      <c r="AL93">
        <f t="shared" ref="AL93:AL105" si="114">((0.000134/0.000002)*4*AJ93*((AD93*(1-AC93))^2))/(2*1850)</f>
        <v>7624.1836328441377</v>
      </c>
      <c r="AM93">
        <f t="shared" si="72"/>
        <v>0.87644738094962082</v>
      </c>
      <c r="AN93">
        <f t="shared" si="73"/>
        <v>484.37011922100015</v>
      </c>
      <c r="AO93">
        <f t="shared" si="74"/>
        <v>0.10117069544857313</v>
      </c>
      <c r="AP93">
        <f t="shared" si="75"/>
        <v>1.8568308026282034</v>
      </c>
      <c r="AQ93">
        <f t="shared" si="76"/>
        <v>2.4172448118261065</v>
      </c>
      <c r="AR93">
        <f t="shared" si="77"/>
        <v>18429.51833090201</v>
      </c>
      <c r="AS93">
        <f t="shared" si="77"/>
        <v>18429.51833090201</v>
      </c>
      <c r="AU93">
        <f t="shared" si="78"/>
        <v>0.55045522388059709</v>
      </c>
      <c r="AV93">
        <f t="shared" si="79"/>
        <v>0.13753371888732843</v>
      </c>
      <c r="AW93">
        <f t="shared" si="80"/>
        <v>-0.25927800241877424</v>
      </c>
      <c r="AX93">
        <f t="shared" si="80"/>
        <v>-0.86159081360503686</v>
      </c>
      <c r="AY93">
        <f t="shared" si="81"/>
        <v>0.2498545075433089</v>
      </c>
      <c r="BA93">
        <f t="shared" si="82"/>
        <v>68.766859443664217</v>
      </c>
      <c r="BF93">
        <f t="shared" si="83"/>
        <v>4.8678267959460335</v>
      </c>
      <c r="BG93">
        <f t="shared" si="84"/>
        <v>6.0174968388554763E-14</v>
      </c>
      <c r="BH93">
        <f t="shared" si="85"/>
        <v>0.24530586700801671</v>
      </c>
      <c r="BI93" s="2">
        <f t="shared" si="86"/>
        <v>0.87208561870774193</v>
      </c>
      <c r="BJ93" s="4">
        <f t="shared" ref="BJ93:BJ105" si="115">1-(((J93/J136)^0.25)*1)</f>
        <v>0.28128644911208533</v>
      </c>
      <c r="BK93">
        <f t="shared" si="87"/>
        <v>-0.55085118933355415</v>
      </c>
      <c r="BL93">
        <f t="shared" si="88"/>
        <v>-0.61029206459941865</v>
      </c>
      <c r="BM93">
        <f t="shared" si="89"/>
        <v>0.75469413299198329</v>
      </c>
      <c r="BN93">
        <f t="shared" si="90"/>
        <v>7.546941329919832E-7</v>
      </c>
      <c r="BO93">
        <f t="shared" si="91"/>
        <v>0.34082264543314056</v>
      </c>
      <c r="BP93">
        <f t="shared" si="92"/>
        <v>2.4265006035037314E-14</v>
      </c>
      <c r="BQ93">
        <f t="shared" si="93"/>
        <v>2.4586516535821286E-2</v>
      </c>
      <c r="BR93">
        <f t="shared" si="94"/>
        <v>-1.6093029985665832</v>
      </c>
      <c r="BS93">
        <f t="shared" si="95"/>
        <v>4.8678267959460335</v>
      </c>
      <c r="BT93">
        <f t="shared" si="96"/>
        <v>-6.1434441667191999</v>
      </c>
      <c r="BU93">
        <f t="shared" si="97"/>
        <v>-6.1222290262098884</v>
      </c>
      <c r="BW93">
        <f t="shared" si="98"/>
        <v>12.791438129225805</v>
      </c>
      <c r="CB93">
        <f t="shared" si="99"/>
        <v>3.9373303905618458E-12</v>
      </c>
      <c r="CC93">
        <f t="shared" si="100"/>
        <v>2.3623982343371075E-7</v>
      </c>
      <c r="CD93">
        <f t="shared" si="101"/>
        <v>12.095478959805991</v>
      </c>
      <c r="CE93">
        <f t="shared" si="102"/>
        <v>1.0826230703400921</v>
      </c>
      <c r="CF93">
        <f t="shared" si="103"/>
        <v>0.98023978170891257</v>
      </c>
      <c r="CG93">
        <f t="shared" si="104"/>
        <v>2.0158942502888037E-4</v>
      </c>
      <c r="CH93">
        <f t="shared" si="105"/>
        <v>12.095365501732822</v>
      </c>
      <c r="CI93">
        <f t="shared" si="106"/>
        <v>1.0826189965496809</v>
      </c>
      <c r="CJ93">
        <f t="shared" si="107"/>
        <v>-26.585303916254936</v>
      </c>
      <c r="CM93">
        <f t="shared" si="108"/>
        <v>1.2658530391625493</v>
      </c>
      <c r="DV93">
        <f>DV92+0.01</f>
        <v>0.81</v>
      </c>
      <c r="DW93">
        <f t="shared" ref="DW93:DW156" si="116">(0.1096*(DV93^2))-(0.3534*(DV93))+0.4489</f>
        <v>0.23455456000000002</v>
      </c>
      <c r="DY93">
        <f>DY92+0.01</f>
        <v>0.81</v>
      </c>
      <c r="DZ93">
        <f t="shared" ref="DZ93:DZ156" si="117">(0.0738*(DY93^2))-(0.236*DY93)+0.3133</f>
        <v>0.17056018000000003</v>
      </c>
      <c r="EB93">
        <f>EB92+0.01</f>
        <v>0.81</v>
      </c>
      <c r="EC93">
        <f t="shared" ref="EC93:EC156" si="118">(0.0861*(EB93^3))-(0.2642*(EB93^2))+(0.2024*EB93)+0.1402</f>
        <v>0.17655945009999999</v>
      </c>
      <c r="EF93">
        <f>EF92+0.01</f>
        <v>0.81</v>
      </c>
      <c r="EG93">
        <f t="shared" ref="EG93:EG156" si="119">(0.0779*(EF93^2))-(0.2723*EF93)+0.2981</f>
        <v>0.12864718999999997</v>
      </c>
      <c r="EI93">
        <f>EI92+0.01</f>
        <v>0.81</v>
      </c>
      <c r="EJ93">
        <f t="shared" ref="EJ93:EJ156" si="120">(0.0484*(EI93^2))-(0.1774*EI93)+0.2132</f>
        <v>0.10126123999999999</v>
      </c>
      <c r="EL93">
        <f>EL92+0.01</f>
        <v>0.81</v>
      </c>
      <c r="EM93">
        <f t="shared" ref="EM93:EM156" si="121">(-0.048*(EL93^3))+(0.222*(EL93^2))-(0.3919*EL93)+0.3091</f>
        <v>0.111806032</v>
      </c>
      <c r="GH93">
        <f t="shared" ref="GH93:GH158" si="122">GH92+0.01</f>
        <v>0.82000000000000006</v>
      </c>
      <c r="GI93">
        <f t="shared" si="109"/>
        <v>14.229700000000003</v>
      </c>
      <c r="GK93">
        <f t="shared" ref="GK93:GK158" si="123">GK92+0.01</f>
        <v>0.82000000000000006</v>
      </c>
      <c r="GL93">
        <f t="shared" si="110"/>
        <v>19.697760000000002</v>
      </c>
      <c r="GN93">
        <f t="shared" ref="GN93:GN158" si="124">GN92+0.01</f>
        <v>0.82000000000000006</v>
      </c>
      <c r="GO93">
        <f t="shared" si="111"/>
        <v>18.915297800000001</v>
      </c>
    </row>
    <row r="94" spans="1:197" x14ac:dyDescent="0.2">
      <c r="A94">
        <v>0.75600000000000001</v>
      </c>
      <c r="B94">
        <v>10.347</v>
      </c>
      <c r="C94">
        <f t="shared" si="40"/>
        <v>1.756</v>
      </c>
      <c r="D94">
        <f t="shared" si="41"/>
        <v>0.75600000000000001</v>
      </c>
      <c r="E94">
        <f t="shared" si="42"/>
        <v>75600</v>
      </c>
      <c r="F94">
        <f t="shared" si="43"/>
        <v>564179104.4776119</v>
      </c>
      <c r="G94">
        <f t="shared" si="44"/>
        <v>2.1949999999999998</v>
      </c>
      <c r="H94">
        <f t="shared" si="45"/>
        <v>1.5584435084025812</v>
      </c>
      <c r="I94">
        <f t="shared" si="46"/>
        <v>1.7244999999999999E-4</v>
      </c>
      <c r="J94">
        <f t="shared" si="112"/>
        <v>3.3681640625E-12</v>
      </c>
      <c r="K94" s="4">
        <f t="shared" si="113"/>
        <v>0.27321330345828165</v>
      </c>
      <c r="L94">
        <f t="shared" si="47"/>
        <v>2.7321330345828163E-7</v>
      </c>
      <c r="M94">
        <f t="shared" si="48"/>
        <v>0.72678669654171835</v>
      </c>
      <c r="N94">
        <f t="shared" si="49"/>
        <v>7.2678669654171832E-7</v>
      </c>
      <c r="O94">
        <f t="shared" si="50"/>
        <v>205.01893380057425</v>
      </c>
      <c r="P94">
        <f t="shared" si="51"/>
        <v>2.9801485555519828E-4</v>
      </c>
      <c r="Q94">
        <f t="shared" si="52"/>
        <v>3.3662072990329516E-14</v>
      </c>
      <c r="R94">
        <f t="shared" si="53"/>
        <v>7.8485972433069206E-18</v>
      </c>
      <c r="S94">
        <f t="shared" si="54"/>
        <v>1.458464913974048E-12</v>
      </c>
      <c r="T94">
        <f t="shared" si="55"/>
        <v>7.8835941295894484E-16</v>
      </c>
      <c r="U94">
        <f t="shared" si="56"/>
        <v>1.4821440307310216E-12</v>
      </c>
      <c r="V94">
        <f t="shared" si="57"/>
        <v>5.3190472492076972E-4</v>
      </c>
      <c r="W94">
        <f t="shared" si="58"/>
        <v>0.98402374110342394</v>
      </c>
      <c r="X94">
        <f t="shared" si="59"/>
        <v>2.0296886665268272</v>
      </c>
      <c r="Y94">
        <f t="shared" si="60"/>
        <v>3.0902112297499231E-5</v>
      </c>
      <c r="Z94">
        <f t="shared" si="61"/>
        <v>0.20706775981937087</v>
      </c>
      <c r="AA94">
        <f t="shared" si="62"/>
        <v>4.210205078125E-12</v>
      </c>
      <c r="AC94">
        <f t="shared" si="63"/>
        <v>0.74271479623847458</v>
      </c>
      <c r="AD94">
        <f t="shared" si="64"/>
        <v>1.8043936999985177</v>
      </c>
      <c r="AE94">
        <f t="shared" si="65"/>
        <v>0.85992844270759106</v>
      </c>
      <c r="AF94">
        <f t="shared" si="66"/>
        <v>2.5094259501088186E-4</v>
      </c>
      <c r="AG94">
        <f t="shared" si="67"/>
        <v>0.1504940931194145</v>
      </c>
      <c r="AH94">
        <f t="shared" si="68"/>
        <v>5.3361356410359931E-5</v>
      </c>
      <c r="AI94">
        <f t="shared" si="69"/>
        <v>77.269392463399925</v>
      </c>
      <c r="AJ94">
        <f t="shared" si="70"/>
        <v>517763.95885063196</v>
      </c>
      <c r="AK94">
        <f t="shared" si="71"/>
        <v>10795.924071032361</v>
      </c>
      <c r="AL94">
        <f t="shared" si="114"/>
        <v>8082.712149554387</v>
      </c>
      <c r="AM94">
        <f t="shared" si="72"/>
        <v>0.86526402112290124</v>
      </c>
      <c r="AN94">
        <f t="shared" si="73"/>
        <v>484.37148171498535</v>
      </c>
      <c r="AO94">
        <f t="shared" si="74"/>
        <v>0.10117041329525843</v>
      </c>
      <c r="AP94">
        <f t="shared" si="75"/>
        <v>1.8362209448762936</v>
      </c>
      <c r="AQ94">
        <f t="shared" si="76"/>
        <v>2.452605206238438</v>
      </c>
      <c r="AR94">
        <f t="shared" si="77"/>
        <v>19823.701898523763</v>
      </c>
      <c r="AS94">
        <f t="shared" si="77"/>
        <v>19823.701898523766</v>
      </c>
      <c r="AU94">
        <f t="shared" si="78"/>
        <v>0.56417910447761188</v>
      </c>
      <c r="AV94">
        <f t="shared" si="79"/>
        <v>0.14793807386958033</v>
      </c>
      <c r="AW94">
        <f t="shared" si="80"/>
        <v>-0.24858300286360113</v>
      </c>
      <c r="AX94">
        <f t="shared" si="80"/>
        <v>-0.82992004004304876</v>
      </c>
      <c r="AY94">
        <f t="shared" si="81"/>
        <v>0.2622182790810022</v>
      </c>
      <c r="BA94">
        <f t="shared" si="82"/>
        <v>73.969036934790168</v>
      </c>
      <c r="BF94">
        <f t="shared" si="83"/>
        <v>4.8785217955012063</v>
      </c>
      <c r="BG94">
        <f t="shared" si="84"/>
        <v>5.9030120360208107E-14</v>
      </c>
      <c r="BH94">
        <f t="shared" si="85"/>
        <v>0.24296114989892539</v>
      </c>
      <c r="BI94" s="2">
        <f t="shared" si="86"/>
        <v>0.88927276535794453</v>
      </c>
      <c r="BJ94" s="4">
        <f t="shared" si="115"/>
        <v>0.27321330345828165</v>
      </c>
      <c r="BK94">
        <f t="shared" si="87"/>
        <v>-0.56349815756057786</v>
      </c>
      <c r="BL94">
        <f t="shared" si="88"/>
        <v>-0.61446316563384673</v>
      </c>
      <c r="BM94">
        <f t="shared" si="89"/>
        <v>0.75703885010107463</v>
      </c>
      <c r="BN94">
        <f t="shared" si="90"/>
        <v>7.5703885010107455E-7</v>
      </c>
      <c r="BO94">
        <f t="shared" si="91"/>
        <v>0.34294370095301902</v>
      </c>
      <c r="BP94">
        <f t="shared" si="92"/>
        <v>2.4567964628596688E-14</v>
      </c>
      <c r="BQ94">
        <f t="shared" si="93"/>
        <v>2.4893489320392665E-2</v>
      </c>
      <c r="BR94">
        <f t="shared" si="94"/>
        <v>-1.6039142240671451</v>
      </c>
      <c r="BS94">
        <f t="shared" si="95"/>
        <v>4.8785217955012063</v>
      </c>
      <c r="BT94">
        <f t="shared" si="96"/>
        <v>-6.1385930308293304</v>
      </c>
      <c r="BU94">
        <f t="shared" si="97"/>
        <v>-6.1208818325850292</v>
      </c>
      <c r="BW94">
        <f t="shared" si="98"/>
        <v>11.072723464205547</v>
      </c>
      <c r="CB94">
        <f t="shared" si="99"/>
        <v>4.0858802402489579E-12</v>
      </c>
      <c r="CC94">
        <f t="shared" si="100"/>
        <v>2.451528144149375E-7</v>
      </c>
      <c r="CD94">
        <f t="shared" si="101"/>
        <v>12.551824098044801</v>
      </c>
      <c r="CE94">
        <f t="shared" si="102"/>
        <v>1.0987068443947035</v>
      </c>
      <c r="CF94">
        <f t="shared" si="103"/>
        <v>1.0148144490870532</v>
      </c>
      <c r="CG94">
        <f t="shared" si="104"/>
        <v>2.0919510598934406E-4</v>
      </c>
      <c r="CH94">
        <f t="shared" si="105"/>
        <v>12.551706359360644</v>
      </c>
      <c r="CI94">
        <f t="shared" si="106"/>
        <v>1.098702770604292</v>
      </c>
      <c r="CJ94">
        <f t="shared" si="107"/>
        <v>-21.308824761233218</v>
      </c>
      <c r="CM94">
        <f t="shared" si="108"/>
        <v>1.2130882476123321</v>
      </c>
      <c r="DV94">
        <f t="shared" ref="DV94:DV157" si="125">DV93+0.01</f>
        <v>0.82000000000000006</v>
      </c>
      <c r="DW94">
        <f t="shared" si="116"/>
        <v>0.23280704000000005</v>
      </c>
      <c r="DY94">
        <f t="shared" ref="DY94:DY157" si="126">DY93+0.01</f>
        <v>0.82000000000000006</v>
      </c>
      <c r="DZ94">
        <f t="shared" si="117"/>
        <v>0.16940312000000005</v>
      </c>
      <c r="EB94">
        <f t="shared" ref="EB94:EB157" si="127">EB93+0.01</f>
        <v>0.82000000000000006</v>
      </c>
      <c r="EC94">
        <f t="shared" si="118"/>
        <v>0.17599270479999998</v>
      </c>
      <c r="EF94">
        <f t="shared" ref="EF94:EF157" si="128">EF93+0.01</f>
        <v>0.82000000000000006</v>
      </c>
      <c r="EG94">
        <f t="shared" si="119"/>
        <v>0.12719395999999997</v>
      </c>
      <c r="EI94">
        <f t="shared" ref="EI94:EI157" si="129">EI93+0.01</f>
        <v>0.82000000000000006</v>
      </c>
      <c r="EJ94">
        <f t="shared" si="120"/>
        <v>0.10027615999999999</v>
      </c>
      <c r="EL94">
        <f t="shared" ref="EL94:EL157" si="130">EL93+0.01</f>
        <v>0.82000000000000006</v>
      </c>
      <c r="EM94">
        <f t="shared" si="121"/>
        <v>0.11054913599999999</v>
      </c>
      <c r="GH94">
        <f t="shared" si="122"/>
        <v>0.83000000000000007</v>
      </c>
      <c r="GI94">
        <f t="shared" si="109"/>
        <v>14.565550000000004</v>
      </c>
      <c r="GK94">
        <f t="shared" si="123"/>
        <v>0.83000000000000007</v>
      </c>
      <c r="GL94">
        <f t="shared" si="110"/>
        <v>20.064940000000007</v>
      </c>
      <c r="GN94">
        <f t="shared" si="124"/>
        <v>0.83000000000000007</v>
      </c>
      <c r="GO94">
        <f t="shared" si="111"/>
        <v>19.235002050000002</v>
      </c>
    </row>
    <row r="95" spans="1:197" x14ac:dyDescent="0.2">
      <c r="A95">
        <v>0.77612000000000003</v>
      </c>
      <c r="B95">
        <v>11.007999999999999</v>
      </c>
      <c r="C95">
        <f t="shared" si="40"/>
        <v>1.7761200000000001</v>
      </c>
      <c r="D95">
        <f t="shared" si="41"/>
        <v>0.77612000000000014</v>
      </c>
      <c r="E95">
        <f t="shared" si="42"/>
        <v>77612.000000000015</v>
      </c>
      <c r="F95">
        <f t="shared" si="43"/>
        <v>579194029.85074639</v>
      </c>
      <c r="G95">
        <f t="shared" si="44"/>
        <v>2.2201500000000003</v>
      </c>
      <c r="H95">
        <f t="shared" si="45"/>
        <v>1.5698208245814853</v>
      </c>
      <c r="I95">
        <f t="shared" si="46"/>
        <v>1.8346666666666666E-4</v>
      </c>
      <c r="J95">
        <f t="shared" si="112"/>
        <v>3.5833333333333331E-12</v>
      </c>
      <c r="K95" s="4">
        <f t="shared" si="113"/>
        <v>0.26777044002869044</v>
      </c>
      <c r="L95">
        <f t="shared" si="47"/>
        <v>2.6777044002869041E-7</v>
      </c>
      <c r="M95">
        <f t="shared" si="48"/>
        <v>0.73222955997130956</v>
      </c>
      <c r="N95">
        <f t="shared" si="49"/>
        <v>7.3222955997130954E-7</v>
      </c>
      <c r="O95">
        <f t="shared" si="50"/>
        <v>212.05149480781077</v>
      </c>
      <c r="P95">
        <f t="shared" si="51"/>
        <v>3.1054560576032825E-4</v>
      </c>
      <c r="Q95">
        <f t="shared" si="52"/>
        <v>3.2409811301141453E-14</v>
      </c>
      <c r="R95">
        <f t="shared" si="53"/>
        <v>7.7885003456104287E-18</v>
      </c>
      <c r="S95">
        <f t="shared" si="54"/>
        <v>1.5206083565781601E-12</v>
      </c>
      <c r="T95">
        <f t="shared" si="55"/>
        <v>8.2195046301522161E-16</v>
      </c>
      <c r="U95">
        <f t="shared" si="56"/>
        <v>1.4571959327596985E-12</v>
      </c>
      <c r="V95">
        <f t="shared" si="57"/>
        <v>5.6406310540448566E-4</v>
      </c>
      <c r="W95">
        <f t="shared" si="58"/>
        <v>1.0435167449982985</v>
      </c>
      <c r="X95">
        <f t="shared" si="59"/>
        <v>2.1273689796590292</v>
      </c>
      <c r="Y95">
        <f t="shared" si="60"/>
        <v>3.2117579078793236E-5</v>
      </c>
      <c r="Z95">
        <f t="shared" si="61"/>
        <v>0.21865840144193491</v>
      </c>
      <c r="AA95">
        <f t="shared" si="62"/>
        <v>4.4791666666666665E-12</v>
      </c>
      <c r="AC95">
        <f t="shared" si="63"/>
        <v>0.74655577072692014</v>
      </c>
      <c r="AD95">
        <f t="shared" si="64"/>
        <v>1.909787704777411</v>
      </c>
      <c r="AE95">
        <f t="shared" si="65"/>
        <v>0.90823297126600722</v>
      </c>
      <c r="AF95">
        <f t="shared" si="66"/>
        <v>2.6163495833108924E-4</v>
      </c>
      <c r="AG95">
        <f t="shared" si="67"/>
        <v>0.16010814507185803</v>
      </c>
      <c r="AH95">
        <f t="shared" si="68"/>
        <v>5.5635019875001742E-5</v>
      </c>
      <c r="AI95">
        <f t="shared" si="69"/>
        <v>73.17349753994624</v>
      </c>
      <c r="AJ95">
        <f t="shared" si="70"/>
        <v>498169.55259135843</v>
      </c>
      <c r="AK95">
        <f t="shared" si="71"/>
        <v>11487.752220499446</v>
      </c>
      <c r="AL95">
        <f t="shared" si="114"/>
        <v>8453.6692261209555</v>
      </c>
      <c r="AM95">
        <f t="shared" si="72"/>
        <v>0.85783763480103592</v>
      </c>
      <c r="AN95">
        <f t="shared" si="73"/>
        <v>484.37297239585547</v>
      </c>
      <c r="AO95">
        <f t="shared" si="74"/>
        <v>0.10117010455735913</v>
      </c>
      <c r="AP95">
        <f t="shared" si="75"/>
        <v>1.8226729308870939</v>
      </c>
      <c r="AQ95">
        <f t="shared" si="76"/>
        <v>2.4768434213566022</v>
      </c>
      <c r="AR95">
        <f t="shared" si="77"/>
        <v>20938.415009042445</v>
      </c>
      <c r="AS95">
        <f t="shared" si="77"/>
        <v>20938.415009042448</v>
      </c>
      <c r="AU95">
        <f t="shared" si="78"/>
        <v>0.57919402985074631</v>
      </c>
      <c r="AV95">
        <f t="shared" si="79"/>
        <v>0.15625682842568989</v>
      </c>
      <c r="AW95">
        <f t="shared" si="80"/>
        <v>-0.23717592335828497</v>
      </c>
      <c r="AX95">
        <f t="shared" si="80"/>
        <v>-0.80616099489397341</v>
      </c>
      <c r="AY95">
        <f t="shared" si="81"/>
        <v>0.26978321662941868</v>
      </c>
      <c r="BA95">
        <f t="shared" si="82"/>
        <v>78.12841421284493</v>
      </c>
      <c r="BF95">
        <f t="shared" si="83"/>
        <v>4.8899288750065226</v>
      </c>
      <c r="BG95">
        <f t="shared" si="84"/>
        <v>5.8268791461179998E-14</v>
      </c>
      <c r="BH95">
        <f t="shared" si="85"/>
        <v>0.24138929442123155</v>
      </c>
      <c r="BI95" s="2">
        <f t="shared" si="86"/>
        <v>0.90147849925244827</v>
      </c>
      <c r="BJ95" s="4">
        <f t="shared" si="115"/>
        <v>0.26777044002869044</v>
      </c>
      <c r="BK95">
        <f t="shared" si="87"/>
        <v>-0.57223736773101697</v>
      </c>
      <c r="BL95">
        <f t="shared" si="88"/>
        <v>-0.61728199470628642</v>
      </c>
      <c r="BM95">
        <f t="shared" si="89"/>
        <v>0.75861070557876842</v>
      </c>
      <c r="BN95">
        <f t="shared" si="90"/>
        <v>7.5861070557876841E-7</v>
      </c>
      <c r="BO95">
        <f t="shared" si="91"/>
        <v>0.3443693016692862</v>
      </c>
      <c r="BP95">
        <f t="shared" si="92"/>
        <v>2.477264489916544E-14</v>
      </c>
      <c r="BQ95">
        <f t="shared" si="93"/>
        <v>2.5100881597552149E-2</v>
      </c>
      <c r="BR95">
        <f t="shared" si="94"/>
        <v>-1.6003110248843637</v>
      </c>
      <c r="BS95">
        <f t="shared" si="95"/>
        <v>4.8899288750065226</v>
      </c>
      <c r="BT95">
        <f t="shared" si="96"/>
        <v>-6.1353527427130334</v>
      </c>
      <c r="BU95">
        <f t="shared" si="97"/>
        <v>-6.119981032789334</v>
      </c>
      <c r="BW95">
        <f t="shared" si="98"/>
        <v>9.8521500747551745</v>
      </c>
      <c r="CB95">
        <f t="shared" si="99"/>
        <v>4.2295670270049921E-12</v>
      </c>
      <c r="CC95">
        <f t="shared" si="100"/>
        <v>2.5377402162029954E-7</v>
      </c>
      <c r="CD95">
        <f t="shared" si="101"/>
        <v>12.993229906959337</v>
      </c>
      <c r="CE95">
        <f t="shared" si="102"/>
        <v>1.1137171230828011</v>
      </c>
      <c r="CF95">
        <f t="shared" si="103"/>
        <v>1.041708420891436</v>
      </c>
      <c r="CG95">
        <f t="shared" si="104"/>
        <v>2.1655180046330284E-4</v>
      </c>
      <c r="CH95">
        <f t="shared" si="105"/>
        <v>12.99310802779817</v>
      </c>
      <c r="CI95">
        <f t="shared" si="106"/>
        <v>1.1137130492923895</v>
      </c>
      <c r="CJ95">
        <f t="shared" si="107"/>
        <v>-18.034428660604455</v>
      </c>
      <c r="CM95">
        <f t="shared" si="108"/>
        <v>1.1803442866060445</v>
      </c>
      <c r="DV95">
        <f t="shared" si="125"/>
        <v>0.83000000000000007</v>
      </c>
      <c r="DW95">
        <f t="shared" si="116"/>
        <v>0.23108144</v>
      </c>
      <c r="DY95">
        <f t="shared" si="126"/>
        <v>0.83000000000000007</v>
      </c>
      <c r="DZ95">
        <f t="shared" si="117"/>
        <v>0.16826082000000003</v>
      </c>
      <c r="EB95">
        <f t="shared" si="127"/>
        <v>0.83000000000000007</v>
      </c>
      <c r="EC95">
        <f t="shared" si="118"/>
        <v>0.17541548069999999</v>
      </c>
      <c r="EF95">
        <f t="shared" si="128"/>
        <v>0.83000000000000007</v>
      </c>
      <c r="EG95">
        <f t="shared" si="119"/>
        <v>0.12575630999999995</v>
      </c>
      <c r="EI95">
        <f t="shared" si="129"/>
        <v>0.83000000000000007</v>
      </c>
      <c r="EJ95">
        <f t="shared" si="120"/>
        <v>9.9300759999999988E-2</v>
      </c>
      <c r="EL95">
        <f t="shared" si="130"/>
        <v>0.83000000000000007</v>
      </c>
      <c r="EM95">
        <f t="shared" si="121"/>
        <v>0.10931302399999995</v>
      </c>
      <c r="GH95">
        <f t="shared" si="122"/>
        <v>0.84000000000000008</v>
      </c>
      <c r="GI95">
        <f t="shared" si="109"/>
        <v>14.901400000000004</v>
      </c>
      <c r="GK95">
        <f t="shared" si="123"/>
        <v>0.84000000000000008</v>
      </c>
      <c r="GL95">
        <f t="shared" si="110"/>
        <v>20.432120000000005</v>
      </c>
      <c r="GN95">
        <f t="shared" si="124"/>
        <v>0.84000000000000008</v>
      </c>
      <c r="GO95">
        <f t="shared" si="111"/>
        <v>19.555203200000001</v>
      </c>
    </row>
    <row r="96" spans="1:197" x14ac:dyDescent="0.2">
      <c r="A96">
        <v>0.79512000000000005</v>
      </c>
      <c r="B96">
        <v>11.945</v>
      </c>
      <c r="C96">
        <f t="shared" si="40"/>
        <v>1.79512</v>
      </c>
      <c r="D96">
        <f t="shared" si="41"/>
        <v>0.79512000000000005</v>
      </c>
      <c r="E96">
        <f t="shared" si="42"/>
        <v>79512</v>
      </c>
      <c r="F96">
        <f t="shared" si="43"/>
        <v>593373134.32835817</v>
      </c>
      <c r="G96">
        <f t="shared" si="44"/>
        <v>2.2439</v>
      </c>
      <c r="H96">
        <f t="shared" si="45"/>
        <v>1.5805648110327368</v>
      </c>
      <c r="I96">
        <f t="shared" si="46"/>
        <v>1.9908333333333334E-4</v>
      </c>
      <c r="J96">
        <f t="shared" si="112"/>
        <v>3.8883463541666671E-12</v>
      </c>
      <c r="K96" s="4">
        <f t="shared" si="113"/>
        <v>0.25849934771896643</v>
      </c>
      <c r="L96">
        <f t="shared" si="47"/>
        <v>2.5849934771896644E-7</v>
      </c>
      <c r="M96">
        <f t="shared" si="48"/>
        <v>0.74150065228103357</v>
      </c>
      <c r="N96">
        <f t="shared" si="49"/>
        <v>7.4150065228103351E-7</v>
      </c>
      <c r="O96">
        <f t="shared" si="50"/>
        <v>219.99328307525946</v>
      </c>
      <c r="P96">
        <f t="shared" si="51"/>
        <v>3.2625530994296703E-4</v>
      </c>
      <c r="Q96">
        <f t="shared" si="52"/>
        <v>3.0323841304442502E-14</v>
      </c>
      <c r="R96">
        <f t="shared" si="53"/>
        <v>7.5160100457731722E-18</v>
      </c>
      <c r="S96">
        <f t="shared" si="54"/>
        <v>1.5881338615033114E-12</v>
      </c>
      <c r="T96">
        <f t="shared" si="55"/>
        <v>8.5845073594773586E-16</v>
      </c>
      <c r="U96">
        <f t="shared" si="56"/>
        <v>1.4142720732427135E-12</v>
      </c>
      <c r="V96">
        <f t="shared" si="57"/>
        <v>6.0699122339270774E-4</v>
      </c>
      <c r="W96">
        <f t="shared" si="58"/>
        <v>1.1229337632765093</v>
      </c>
      <c r="X96">
        <f t="shared" si="59"/>
        <v>2.2510855242547745</v>
      </c>
      <c r="Y96">
        <f t="shared" si="60"/>
        <v>3.3365246590641606E-5</v>
      </c>
      <c r="Z96">
        <f t="shared" si="61"/>
        <v>0.23430395628513578</v>
      </c>
      <c r="AA96">
        <f t="shared" si="62"/>
        <v>4.8604329427083336E-12</v>
      </c>
      <c r="AC96">
        <f t="shared" si="63"/>
        <v>0.75372297291452728</v>
      </c>
      <c r="AD96">
        <f t="shared" si="64"/>
        <v>2.0526425654971794</v>
      </c>
      <c r="AE96">
        <f t="shared" si="65"/>
        <v>0.97884240241091391</v>
      </c>
      <c r="AF96">
        <f t="shared" si="66"/>
        <v>2.7325335605391513E-4</v>
      </c>
      <c r="AG96">
        <f t="shared" si="67"/>
        <v>0.17373653641745496</v>
      </c>
      <c r="AH96">
        <f t="shared" si="68"/>
        <v>5.810559870111989E-5</v>
      </c>
      <c r="AI96">
        <f t="shared" si="69"/>
        <v>68.287365922788041</v>
      </c>
      <c r="AJ96">
        <f t="shared" si="70"/>
        <v>479540.88864692318</v>
      </c>
      <c r="AK96">
        <f t="shared" si="71"/>
        <v>12537.612708148177</v>
      </c>
      <c r="AL96">
        <f t="shared" si="114"/>
        <v>8876.3246825934202</v>
      </c>
      <c r="AM96">
        <f t="shared" si="72"/>
        <v>0.84141289747974146</v>
      </c>
      <c r="AN96">
        <f t="shared" si="73"/>
        <v>484.37438010911347</v>
      </c>
      <c r="AO96">
        <f t="shared" si="74"/>
        <v>0.10116981301488107</v>
      </c>
      <c r="AP96">
        <f t="shared" si="75"/>
        <v>1.7931012495515886</v>
      </c>
      <c r="AQ96">
        <f t="shared" si="76"/>
        <v>2.5327159401300738</v>
      </c>
      <c r="AR96">
        <f t="shared" si="77"/>
        <v>22481.209013374373</v>
      </c>
      <c r="AS96">
        <f t="shared" si="77"/>
        <v>22481.209013374373</v>
      </c>
      <c r="AU96">
        <f t="shared" si="78"/>
        <v>0.59337313432835814</v>
      </c>
      <c r="AV96">
        <f t="shared" si="79"/>
        <v>0.1677702165177192</v>
      </c>
      <c r="AW96">
        <f t="shared" si="80"/>
        <v>-0.22667212077124166</v>
      </c>
      <c r="AX96">
        <f t="shared" si="80"/>
        <v>-0.77528513498566609</v>
      </c>
      <c r="AY96">
        <f t="shared" si="81"/>
        <v>0.2827398256033602</v>
      </c>
      <c r="BA96">
        <f t="shared" si="82"/>
        <v>83.885108258859589</v>
      </c>
      <c r="BF96">
        <f t="shared" si="83"/>
        <v>4.9004326775935656</v>
      </c>
      <c r="BG96">
        <f t="shared" si="84"/>
        <v>5.6680005474463481E-14</v>
      </c>
      <c r="BH96">
        <f t="shared" si="85"/>
        <v>0.23807562973656812</v>
      </c>
      <c r="BI96" s="2">
        <f t="shared" si="86"/>
        <v>0.92099122043200499</v>
      </c>
      <c r="BJ96" s="4">
        <f t="shared" si="115"/>
        <v>0.25849934771896643</v>
      </c>
      <c r="BK96">
        <f t="shared" si="87"/>
        <v>-0.58754054844010029</v>
      </c>
      <c r="BL96">
        <f t="shared" si="88"/>
        <v>-0.62328505823902491</v>
      </c>
      <c r="BM96">
        <f t="shared" si="89"/>
        <v>0.76192437026343185</v>
      </c>
      <c r="BN96">
        <f t="shared" si="90"/>
        <v>7.6192437026343186E-7</v>
      </c>
      <c r="BO96">
        <f t="shared" si="91"/>
        <v>0.34738433069706887</v>
      </c>
      <c r="BP96">
        <f t="shared" si="92"/>
        <v>2.5208323735009965E-14</v>
      </c>
      <c r="BQ96">
        <f t="shared" si="93"/>
        <v>2.5542333163083658E-2</v>
      </c>
      <c r="BR96">
        <f t="shared" si="94"/>
        <v>-1.5927394346539581</v>
      </c>
      <c r="BS96">
        <f t="shared" si="95"/>
        <v>4.9004326775935656</v>
      </c>
      <c r="BT96">
        <f t="shared" si="96"/>
        <v>-6.1298884625965853</v>
      </c>
      <c r="BU96">
        <f t="shared" si="97"/>
        <v>-6.1180881352317327</v>
      </c>
      <c r="BW96">
        <f t="shared" si="98"/>
        <v>7.9008779567994996</v>
      </c>
      <c r="CB96">
        <f t="shared" si="99"/>
        <v>4.4093168148431872E-12</v>
      </c>
      <c r="CC96">
        <f t="shared" si="100"/>
        <v>2.6455900889059123E-7</v>
      </c>
      <c r="CD96">
        <f t="shared" si="101"/>
        <v>13.545421255198271</v>
      </c>
      <c r="CE96">
        <f t="shared" si="102"/>
        <v>1.13179251590025</v>
      </c>
      <c r="CF96">
        <f t="shared" si="103"/>
        <v>1.0771861540858967</v>
      </c>
      <c r="CG96">
        <f t="shared" si="104"/>
        <v>2.2575490327281689E-4</v>
      </c>
      <c r="CH96">
        <f t="shared" si="105"/>
        <v>13.545294196369014</v>
      </c>
      <c r="CI96">
        <f t="shared" si="106"/>
        <v>1.1317884421098385</v>
      </c>
      <c r="CJ96">
        <f t="shared" si="107"/>
        <v>-13.398252450383175</v>
      </c>
      <c r="CM96">
        <f t="shared" si="108"/>
        <v>1.1339825245038317</v>
      </c>
      <c r="DV96">
        <f t="shared" si="125"/>
        <v>0.84000000000000008</v>
      </c>
      <c r="DW96">
        <f t="shared" si="116"/>
        <v>0.22937776000000004</v>
      </c>
      <c r="DY96">
        <f t="shared" si="126"/>
        <v>0.84000000000000008</v>
      </c>
      <c r="DZ96">
        <f t="shared" si="117"/>
        <v>0.16713328000000005</v>
      </c>
      <c r="EB96">
        <f t="shared" si="127"/>
        <v>0.84000000000000008</v>
      </c>
      <c r="EC96">
        <f t="shared" si="118"/>
        <v>0.17482829439999997</v>
      </c>
      <c r="EF96">
        <f t="shared" si="128"/>
        <v>0.84000000000000008</v>
      </c>
      <c r="EG96">
        <f t="shared" si="119"/>
        <v>0.12433423999999996</v>
      </c>
      <c r="EI96">
        <f t="shared" si="129"/>
        <v>0.84000000000000008</v>
      </c>
      <c r="EJ96">
        <f t="shared" si="120"/>
        <v>9.8335039999999999E-2</v>
      </c>
      <c r="EL96">
        <f t="shared" si="130"/>
        <v>0.84000000000000008</v>
      </c>
      <c r="EM96">
        <f t="shared" si="121"/>
        <v>0.10809740799999998</v>
      </c>
      <c r="GH96">
        <f t="shared" si="122"/>
        <v>0.85000000000000009</v>
      </c>
      <c r="GI96">
        <f t="shared" si="109"/>
        <v>15.237250000000005</v>
      </c>
      <c r="GK96">
        <f t="shared" si="123"/>
        <v>0.85000000000000009</v>
      </c>
      <c r="GL96">
        <f t="shared" si="110"/>
        <v>20.799300000000009</v>
      </c>
      <c r="GN96">
        <f t="shared" si="124"/>
        <v>0.85000000000000009</v>
      </c>
      <c r="GO96">
        <f t="shared" si="111"/>
        <v>19.875901250000002</v>
      </c>
    </row>
    <row r="97" spans="1:197" x14ac:dyDescent="0.2">
      <c r="A97">
        <v>0.81606999999999996</v>
      </c>
      <c r="B97">
        <v>13.005000000000001</v>
      </c>
      <c r="C97">
        <f t="shared" si="40"/>
        <v>1.8160699999999999</v>
      </c>
      <c r="D97">
        <f t="shared" si="41"/>
        <v>0.81606999999999985</v>
      </c>
      <c r="E97">
        <f t="shared" si="42"/>
        <v>81606.999999999985</v>
      </c>
      <c r="F97">
        <f t="shared" si="43"/>
        <v>609007462.68656707</v>
      </c>
      <c r="G97">
        <f t="shared" si="44"/>
        <v>2.2700874999999998</v>
      </c>
      <c r="H97">
        <f t="shared" si="45"/>
        <v>1.5924114697776692</v>
      </c>
      <c r="I97">
        <f t="shared" si="46"/>
        <v>2.1675000000000001E-4</v>
      </c>
      <c r="J97">
        <f t="shared" si="112"/>
        <v>4.2333984375000004E-12</v>
      </c>
      <c r="K97" s="4">
        <f t="shared" si="113"/>
        <v>0.24788111636837562</v>
      </c>
      <c r="L97">
        <f t="shared" si="47"/>
        <v>2.4788111636837563E-7</v>
      </c>
      <c r="M97">
        <f t="shared" si="48"/>
        <v>0.75211888363162438</v>
      </c>
      <c r="N97">
        <f t="shared" si="49"/>
        <v>7.5211888363162438E-7</v>
      </c>
      <c r="O97">
        <f t="shared" si="50"/>
        <v>229.02300647957449</v>
      </c>
      <c r="P97">
        <f t="shared" si="51"/>
        <v>3.4451018383347071E-4</v>
      </c>
      <c r="Q97">
        <f t="shared" si="52"/>
        <v>2.8008844645088511E-14</v>
      </c>
      <c r="R97">
        <f t="shared" si="53"/>
        <v>7.1800850368888882E-18</v>
      </c>
      <c r="S97">
        <f t="shared" si="54"/>
        <v>1.6495554351107083E-12</v>
      </c>
      <c r="T97">
        <f t="shared" si="55"/>
        <v>8.9165158654632881E-16</v>
      </c>
      <c r="U97">
        <f t="shared" si="56"/>
        <v>1.3644476773616333E-12</v>
      </c>
      <c r="V97">
        <f t="shared" si="57"/>
        <v>6.5348902808092467E-4</v>
      </c>
      <c r="W97">
        <f t="shared" si="58"/>
        <v>1.2089547019497107</v>
      </c>
      <c r="X97">
        <f t="shared" si="59"/>
        <v>2.3821345439610848</v>
      </c>
      <c r="Y97">
        <f t="shared" si="60"/>
        <v>3.4445636914723117E-5</v>
      </c>
      <c r="Z97">
        <f t="shared" si="61"/>
        <v>0.25149471839757714</v>
      </c>
      <c r="AA97">
        <f t="shared" si="62"/>
        <v>5.2917480468750001E-12</v>
      </c>
      <c r="AC97">
        <f t="shared" si="63"/>
        <v>0.76235653153738525</v>
      </c>
      <c r="AD97">
        <f t="shared" si="64"/>
        <v>2.2094855213180211</v>
      </c>
      <c r="AE97">
        <f t="shared" si="65"/>
        <v>1.0577766805141477</v>
      </c>
      <c r="AF97">
        <f t="shared" si="66"/>
        <v>2.8382151502915845E-4</v>
      </c>
      <c r="AG97">
        <f t="shared" si="67"/>
        <v>0.18915392684043547</v>
      </c>
      <c r="AH97">
        <f t="shared" si="68"/>
        <v>6.0352850897004956E-5</v>
      </c>
      <c r="AI97">
        <f t="shared" si="69"/>
        <v>63.619626296510489</v>
      </c>
      <c r="AJ97">
        <f t="shared" si="70"/>
        <v>464500.04799188691</v>
      </c>
      <c r="AK97">
        <f t="shared" si="71"/>
        <v>13742.666889800403</v>
      </c>
      <c r="AL97">
        <f t="shared" si="114"/>
        <v>9275.8329318857268</v>
      </c>
      <c r="AM97">
        <f t="shared" si="72"/>
        <v>0.82156314567079458</v>
      </c>
      <c r="AN97">
        <f t="shared" si="73"/>
        <v>484.37593231243363</v>
      </c>
      <c r="AO97">
        <f t="shared" si="74"/>
        <v>0.10116949152006</v>
      </c>
      <c r="AP97">
        <f t="shared" si="75"/>
        <v>1.7580831280236264</v>
      </c>
      <c r="AQ97">
        <f t="shared" si="76"/>
        <v>2.6046987877449039</v>
      </c>
      <c r="AR97">
        <f t="shared" si="77"/>
        <v>24160.750793007013</v>
      </c>
      <c r="AS97">
        <f t="shared" si="77"/>
        <v>24160.75079300701</v>
      </c>
      <c r="AU97">
        <f t="shared" si="78"/>
        <v>0.60900746268656702</v>
      </c>
      <c r="AV97">
        <f t="shared" si="79"/>
        <v>0.18030411039557467</v>
      </c>
      <c r="AW97">
        <f t="shared" si="80"/>
        <v>-0.21537738555474573</v>
      </c>
      <c r="AX97">
        <f t="shared" si="80"/>
        <v>-0.74399437254676815</v>
      </c>
      <c r="AY97">
        <f t="shared" si="81"/>
        <v>0.29606223477161286</v>
      </c>
      <c r="BA97">
        <f t="shared" si="82"/>
        <v>90.152055197787362</v>
      </c>
      <c r="BF97">
        <f t="shared" si="83"/>
        <v>4.9117274128100616</v>
      </c>
      <c r="BG97">
        <f t="shared" si="84"/>
        <v>5.4779609302002519E-14</v>
      </c>
      <c r="BH97">
        <f t="shared" si="85"/>
        <v>0.23405044178980419</v>
      </c>
      <c r="BI97" s="2">
        <f t="shared" si="86"/>
        <v>0.94420440418697449</v>
      </c>
      <c r="BJ97" s="4">
        <f t="shared" si="115"/>
        <v>0.24788111636837562</v>
      </c>
      <c r="BK97">
        <f t="shared" si="87"/>
        <v>-0.60575655661008854</v>
      </c>
      <c r="BL97">
        <f t="shared" si="88"/>
        <v>-0.63069053476857051</v>
      </c>
      <c r="BM97">
        <f t="shared" si="89"/>
        <v>0.76594955821019584</v>
      </c>
      <c r="BN97">
        <f t="shared" si="90"/>
        <v>7.6594955821019582E-7</v>
      </c>
      <c r="BO97">
        <f t="shared" si="91"/>
        <v>0.35106443543592791</v>
      </c>
      <c r="BP97">
        <f t="shared" si="92"/>
        <v>2.5745254453500241E-14</v>
      </c>
      <c r="BQ97">
        <f t="shared" si="93"/>
        <v>2.6086378195246011E-2</v>
      </c>
      <c r="BR97">
        <f t="shared" si="94"/>
        <v>-1.5835862136941863</v>
      </c>
      <c r="BS97">
        <f t="shared" si="95"/>
        <v>4.9117274128100616</v>
      </c>
      <c r="BT97">
        <f t="shared" si="96"/>
        <v>-6.1237135072481159</v>
      </c>
      <c r="BU97">
        <f t="shared" si="97"/>
        <v>-6.1157998299917891</v>
      </c>
      <c r="BW97">
        <f t="shared" si="98"/>
        <v>5.5795595813025507</v>
      </c>
      <c r="CB97">
        <f t="shared" si="99"/>
        <v>4.6218863344476015E-12</v>
      </c>
      <c r="CC97">
        <f t="shared" si="100"/>
        <v>2.7731318006685608E-7</v>
      </c>
      <c r="CD97">
        <f t="shared" si="101"/>
        <v>14.198434819423031</v>
      </c>
      <c r="CE97">
        <f t="shared" si="102"/>
        <v>1.1522404720765178</v>
      </c>
      <c r="CF97">
        <f t="shared" si="103"/>
        <v>1.1141103565318915</v>
      </c>
      <c r="CG97">
        <f t="shared" si="104"/>
        <v>2.366383605865437E-4</v>
      </c>
      <c r="CH97">
        <f t="shared" si="105"/>
        <v>14.198301635192623</v>
      </c>
      <c r="CI97">
        <f t="shared" si="106"/>
        <v>1.1522363982861061</v>
      </c>
      <c r="CJ97">
        <f t="shared" si="107"/>
        <v>-9.1767383269744762</v>
      </c>
      <c r="CM97">
        <f t="shared" si="108"/>
        <v>1.0917673832697448</v>
      </c>
      <c r="DV97">
        <f t="shared" si="125"/>
        <v>0.85000000000000009</v>
      </c>
      <c r="DW97">
        <f t="shared" si="116"/>
        <v>0.22769600000000001</v>
      </c>
      <c r="DY97">
        <f t="shared" si="126"/>
        <v>0.85000000000000009</v>
      </c>
      <c r="DZ97">
        <f t="shared" si="117"/>
        <v>0.16602050000000004</v>
      </c>
      <c r="EB97">
        <f t="shared" si="127"/>
        <v>0.85000000000000009</v>
      </c>
      <c r="EC97">
        <f t="shared" si="118"/>
        <v>0.1742316625</v>
      </c>
      <c r="EF97">
        <f t="shared" si="128"/>
        <v>0.85000000000000009</v>
      </c>
      <c r="EG97">
        <f t="shared" si="119"/>
        <v>0.12292774999999995</v>
      </c>
      <c r="EI97">
        <f t="shared" si="129"/>
        <v>0.85000000000000009</v>
      </c>
      <c r="EJ97">
        <f t="shared" si="120"/>
        <v>9.7378999999999993E-2</v>
      </c>
      <c r="EL97">
        <f t="shared" si="130"/>
        <v>0.85000000000000009</v>
      </c>
      <c r="EM97">
        <f t="shared" si="121"/>
        <v>0.10690199999999997</v>
      </c>
      <c r="GH97">
        <f t="shared" si="122"/>
        <v>0.8600000000000001</v>
      </c>
      <c r="GI97">
        <f t="shared" si="109"/>
        <v>15.573100000000002</v>
      </c>
      <c r="GK97">
        <f t="shared" si="123"/>
        <v>0.8600000000000001</v>
      </c>
      <c r="GL97">
        <f t="shared" si="110"/>
        <v>21.166480000000007</v>
      </c>
      <c r="GN97">
        <f t="shared" si="124"/>
        <v>0.8600000000000001</v>
      </c>
      <c r="GO97">
        <f t="shared" si="111"/>
        <v>20.197096200000001</v>
      </c>
    </row>
    <row r="98" spans="1:197" x14ac:dyDescent="0.2">
      <c r="A98">
        <v>0.83574999999999999</v>
      </c>
      <c r="B98">
        <v>13.936</v>
      </c>
      <c r="C98">
        <f t="shared" si="40"/>
        <v>1.83575</v>
      </c>
      <c r="D98">
        <f t="shared" si="41"/>
        <v>0.83574999999999999</v>
      </c>
      <c r="E98">
        <f t="shared" si="42"/>
        <v>83575</v>
      </c>
      <c r="F98">
        <f t="shared" si="43"/>
        <v>623694029.85074627</v>
      </c>
      <c r="G98">
        <f t="shared" si="44"/>
        <v>2.2946875000000002</v>
      </c>
      <c r="H98">
        <f t="shared" si="45"/>
        <v>1.6035399778492814</v>
      </c>
      <c r="I98">
        <f t="shared" si="46"/>
        <v>2.3226666666666666E-4</v>
      </c>
      <c r="J98">
        <f t="shared" si="112"/>
        <v>4.536458333333333E-12</v>
      </c>
      <c r="K98" s="4">
        <f t="shared" si="113"/>
        <v>0.24055003053549973</v>
      </c>
      <c r="L98">
        <f t="shared" si="47"/>
        <v>2.405500305354997E-7</v>
      </c>
      <c r="M98">
        <f t="shared" si="48"/>
        <v>0.75944996946450027</v>
      </c>
      <c r="N98">
        <f t="shared" si="49"/>
        <v>7.5944996946450025E-7</v>
      </c>
      <c r="O98">
        <f t="shared" si="50"/>
        <v>236.83220596267017</v>
      </c>
      <c r="P98">
        <f t="shared" si="51"/>
        <v>3.5972965154110192E-4</v>
      </c>
      <c r="Q98">
        <f t="shared" si="52"/>
        <v>2.6457469648799765E-14</v>
      </c>
      <c r="R98">
        <f t="shared" si="53"/>
        <v>6.9827887777266335E-18</v>
      </c>
      <c r="S98">
        <f t="shared" si="54"/>
        <v>1.6933122962817027E-12</v>
      </c>
      <c r="T98">
        <f t="shared" si="55"/>
        <v>9.1530394393605559E-16</v>
      </c>
      <c r="U98">
        <f t="shared" si="56"/>
        <v>1.3296343037111803E-12</v>
      </c>
      <c r="V98">
        <f t="shared" si="57"/>
        <v>6.8838773291372271E-4</v>
      </c>
      <c r="W98">
        <f t="shared" si="58"/>
        <v>1.273517305890387</v>
      </c>
      <c r="X98">
        <f t="shared" si="59"/>
        <v>2.5036217491628552</v>
      </c>
      <c r="Y98">
        <f t="shared" si="60"/>
        <v>3.5212026071197692E-5</v>
      </c>
      <c r="Z98">
        <f t="shared" si="61"/>
        <v>0.26689717307023991</v>
      </c>
      <c r="AA98">
        <f t="shared" si="62"/>
        <v>5.6705729166666661E-12</v>
      </c>
      <c r="AC98">
        <f t="shared" si="63"/>
        <v>0.77005178009778752</v>
      </c>
      <c r="AD98">
        <f t="shared" si="64"/>
        <v>2.3439974640040946</v>
      </c>
      <c r="AE98">
        <f t="shared" si="65"/>
        <v>1.1256341872573548</v>
      </c>
      <c r="AF98">
        <f t="shared" si="66"/>
        <v>2.9135029421786048E-4</v>
      </c>
      <c r="AG98">
        <f t="shared" si="67"/>
        <v>0.20269504993835513</v>
      </c>
      <c r="AH98">
        <f t="shared" si="68"/>
        <v>6.1953798195751948E-5</v>
      </c>
      <c r="AI98">
        <f t="shared" si="69"/>
        <v>59.948180851616755</v>
      </c>
      <c r="AJ98">
        <f t="shared" si="70"/>
        <v>454390.21224306902</v>
      </c>
      <c r="AK98">
        <f t="shared" si="71"/>
        <v>14766.820042036525</v>
      </c>
      <c r="AL98">
        <f t="shared" si="114"/>
        <v>9561.7286913894241</v>
      </c>
      <c r="AM98">
        <f t="shared" si="72"/>
        <v>0.80468279767448359</v>
      </c>
      <c r="AN98">
        <f t="shared" si="73"/>
        <v>484.37739043396647</v>
      </c>
      <c r="AO98">
        <f t="shared" si="74"/>
        <v>0.10116918948832937</v>
      </c>
      <c r="AP98">
        <f t="shared" si="75"/>
        <v>1.7289235113091626</v>
      </c>
      <c r="AQ98">
        <f t="shared" si="76"/>
        <v>2.6700927397092271</v>
      </c>
      <c r="AR98">
        <f t="shared" si="77"/>
        <v>25530.702357948303</v>
      </c>
      <c r="AS98">
        <f t="shared" si="77"/>
        <v>25530.70235794831</v>
      </c>
      <c r="AU98">
        <f t="shared" si="78"/>
        <v>0.62369402985074618</v>
      </c>
      <c r="AV98">
        <f t="shared" si="79"/>
        <v>0.19052762953692767</v>
      </c>
      <c r="AW98">
        <f t="shared" si="80"/>
        <v>-0.20502841310020156</v>
      </c>
      <c r="AX98">
        <f t="shared" si="80"/>
        <v>-0.72004203581337778</v>
      </c>
      <c r="AY98">
        <f t="shared" si="81"/>
        <v>0.30548252896139172</v>
      </c>
      <c r="BA98">
        <f t="shared" si="82"/>
        <v>95.263814768463817</v>
      </c>
      <c r="BF98">
        <f t="shared" si="83"/>
        <v>4.9220763852646066</v>
      </c>
      <c r="BG98">
        <f t="shared" si="84"/>
        <v>5.3215327684620284E-14</v>
      </c>
      <c r="BH98">
        <f t="shared" si="85"/>
        <v>0.23068447647082863</v>
      </c>
      <c r="BI98" s="2">
        <f t="shared" si="86"/>
        <v>0.95898751688906902</v>
      </c>
      <c r="BJ98" s="4">
        <f t="shared" si="115"/>
        <v>0.24055003053549973</v>
      </c>
      <c r="BK98">
        <f t="shared" si="87"/>
        <v>-0.61879458363192963</v>
      </c>
      <c r="BL98">
        <f t="shared" si="88"/>
        <v>-0.63698162962234939</v>
      </c>
      <c r="BM98">
        <f t="shared" si="89"/>
        <v>0.76931552352917132</v>
      </c>
      <c r="BN98">
        <f t="shared" si="90"/>
        <v>7.6931552352917131E-7</v>
      </c>
      <c r="BO98">
        <f t="shared" si="91"/>
        <v>0.35415672037212215</v>
      </c>
      <c r="BP98">
        <f t="shared" si="92"/>
        <v>2.6200796380387214E-14</v>
      </c>
      <c r="BQ98">
        <f t="shared" si="93"/>
        <v>2.6547956037097524E-2</v>
      </c>
      <c r="BR98">
        <f t="shared" si="94"/>
        <v>-1.5759689102126737</v>
      </c>
      <c r="BS98">
        <f t="shared" si="95"/>
        <v>4.9220763852646066</v>
      </c>
      <c r="BT98">
        <f t="shared" si="96"/>
        <v>-6.119500831019324</v>
      </c>
      <c r="BU98">
        <f t="shared" si="97"/>
        <v>-6.1138955041214116</v>
      </c>
      <c r="BW98">
        <f t="shared" si="98"/>
        <v>4.1012483110930926</v>
      </c>
      <c r="CB98">
        <f t="shared" si="99"/>
        <v>4.8170986086663985E-12</v>
      </c>
      <c r="CC98">
        <f t="shared" si="100"/>
        <v>2.8902591651998389E-7</v>
      </c>
      <c r="CD98">
        <f t="shared" si="101"/>
        <v>14.798126925823174</v>
      </c>
      <c r="CE98">
        <f t="shared" si="102"/>
        <v>1.1702067480125744</v>
      </c>
      <c r="CF98">
        <f t="shared" si="103"/>
        <v>1.144138137663588</v>
      </c>
      <c r="CG98">
        <f t="shared" si="104"/>
        <v>2.466331352726304E-4</v>
      </c>
      <c r="CH98">
        <f t="shared" si="105"/>
        <v>14.797988116357825</v>
      </c>
      <c r="CI98">
        <f t="shared" si="106"/>
        <v>1.170202674222163</v>
      </c>
      <c r="CJ98">
        <f t="shared" si="107"/>
        <v>-6.1863298351261085</v>
      </c>
      <c r="CM98">
        <f t="shared" si="108"/>
        <v>1.061863298351261</v>
      </c>
      <c r="DV98">
        <f t="shared" si="125"/>
        <v>0.8600000000000001</v>
      </c>
      <c r="DW98">
        <f t="shared" si="116"/>
        <v>0.22603616000000001</v>
      </c>
      <c r="DY98">
        <f t="shared" si="126"/>
        <v>0.8600000000000001</v>
      </c>
      <c r="DZ98">
        <f t="shared" si="117"/>
        <v>0.16492248000000004</v>
      </c>
      <c r="EB98">
        <f t="shared" si="127"/>
        <v>0.8600000000000001</v>
      </c>
      <c r="EC98">
        <f t="shared" si="118"/>
        <v>0.1736261016</v>
      </c>
      <c r="EF98">
        <f t="shared" si="128"/>
        <v>0.8600000000000001</v>
      </c>
      <c r="EG98">
        <f t="shared" si="119"/>
        <v>0.12153683999999995</v>
      </c>
      <c r="EI98">
        <f t="shared" si="129"/>
        <v>0.8600000000000001</v>
      </c>
      <c r="EJ98">
        <f t="shared" si="120"/>
        <v>9.6432639999999972E-2</v>
      </c>
      <c r="EL98">
        <f t="shared" si="130"/>
        <v>0.8600000000000001</v>
      </c>
      <c r="EM98">
        <f t="shared" si="121"/>
        <v>0.10572651199999997</v>
      </c>
      <c r="GH98">
        <f t="shared" si="122"/>
        <v>0.87000000000000011</v>
      </c>
      <c r="GI98">
        <f t="shared" si="109"/>
        <v>15.908950000000003</v>
      </c>
      <c r="GK98">
        <f t="shared" si="123"/>
        <v>0.87000000000000011</v>
      </c>
      <c r="GL98">
        <f t="shared" si="110"/>
        <v>21.533660000000005</v>
      </c>
      <c r="GN98">
        <f t="shared" si="124"/>
        <v>0.87000000000000011</v>
      </c>
      <c r="GO98">
        <f t="shared" si="111"/>
        <v>20.518788050000001</v>
      </c>
    </row>
    <row r="99" spans="1:197" x14ac:dyDescent="0.2">
      <c r="A99">
        <v>0.85435000000000005</v>
      </c>
      <c r="B99">
        <v>14.858000000000001</v>
      </c>
      <c r="C99">
        <f t="shared" si="40"/>
        <v>1.8543500000000002</v>
      </c>
      <c r="D99">
        <f t="shared" si="41"/>
        <v>0.85435000000000016</v>
      </c>
      <c r="E99">
        <f t="shared" si="42"/>
        <v>85435.000000000015</v>
      </c>
      <c r="F99">
        <f t="shared" si="43"/>
        <v>637574626.86567175</v>
      </c>
      <c r="G99">
        <f t="shared" si="44"/>
        <v>2.3179375000000002</v>
      </c>
      <c r="H99">
        <f t="shared" si="45"/>
        <v>1.6140577751120855</v>
      </c>
      <c r="I99">
        <f t="shared" si="46"/>
        <v>2.4763333333333335E-4</v>
      </c>
      <c r="J99">
        <f t="shared" si="112"/>
        <v>4.8365885416666671E-12</v>
      </c>
      <c r="K99" s="4">
        <f t="shared" si="113"/>
        <v>0.23299204828710718</v>
      </c>
      <c r="L99">
        <f t="shared" si="47"/>
        <v>2.3299204828710718E-7</v>
      </c>
      <c r="M99">
        <f t="shared" si="48"/>
        <v>0.76700795171289282</v>
      </c>
      <c r="N99">
        <f t="shared" si="49"/>
        <v>7.6700795171289275E-7</v>
      </c>
      <c r="O99">
        <f t="shared" si="50"/>
        <v>244.51240430817538</v>
      </c>
      <c r="P99">
        <f t="shared" si="51"/>
        <v>3.750912497439764E-4</v>
      </c>
      <c r="Q99">
        <f t="shared" si="52"/>
        <v>2.4898868446599013E-14</v>
      </c>
      <c r="R99">
        <f t="shared" si="53"/>
        <v>6.7543350273959546E-18</v>
      </c>
      <c r="S99">
        <f t="shared" si="54"/>
        <v>1.7268913816580922E-12</v>
      </c>
      <c r="T99">
        <f t="shared" si="55"/>
        <v>9.3345480089626603E-16</v>
      </c>
      <c r="U99">
        <f t="shared" si="56"/>
        <v>1.293389931883799E-12</v>
      </c>
      <c r="V99">
        <f t="shared" si="57"/>
        <v>7.2171181937121312E-4</v>
      </c>
      <c r="W99">
        <f t="shared" si="58"/>
        <v>1.3351668658367444</v>
      </c>
      <c r="X99">
        <f t="shared" si="59"/>
        <v>2.6169145218021463</v>
      </c>
      <c r="Y99">
        <f t="shared" si="60"/>
        <v>3.5756696882342564E-5</v>
      </c>
      <c r="Z99">
        <f t="shared" si="61"/>
        <v>0.28175101729017243</v>
      </c>
      <c r="AA99">
        <f t="shared" si="62"/>
        <v>6.0457356770833343E-12</v>
      </c>
      <c r="AC99">
        <f t="shared" si="63"/>
        <v>0.77782397526509939</v>
      </c>
      <c r="AD99">
        <f t="shared" si="64"/>
        <v>2.4741040344170355</v>
      </c>
      <c r="AE99">
        <f t="shared" si="65"/>
        <v>1.1922853474907618</v>
      </c>
      <c r="AF99">
        <f t="shared" si="66"/>
        <v>2.9712789143100362E-4</v>
      </c>
      <c r="AG99">
        <f t="shared" si="67"/>
        <v>0.21610527066475899</v>
      </c>
      <c r="AH99">
        <f t="shared" si="68"/>
        <v>6.3182367718086984E-5</v>
      </c>
      <c r="AI99">
        <f t="shared" si="69"/>
        <v>56.78772752583096</v>
      </c>
      <c r="AJ99">
        <f t="shared" si="70"/>
        <v>447468.62532207632</v>
      </c>
      <c r="AK99">
        <f t="shared" si="71"/>
        <v>15796.854268722669</v>
      </c>
      <c r="AL99">
        <f t="shared" si="114"/>
        <v>9793.2300950302542</v>
      </c>
      <c r="AM99">
        <f t="shared" si="72"/>
        <v>0.78736784244575975</v>
      </c>
      <c r="AN99">
        <f t="shared" si="73"/>
        <v>484.37876854873878</v>
      </c>
      <c r="AO99">
        <f t="shared" si="74"/>
        <v>0.10116890401248306</v>
      </c>
      <c r="AP99">
        <f t="shared" si="75"/>
        <v>1.6996052609926018</v>
      </c>
      <c r="AQ99">
        <f t="shared" si="76"/>
        <v>2.7415282150757578</v>
      </c>
      <c r="AR99">
        <f t="shared" si="77"/>
        <v>26848.416622254488</v>
      </c>
      <c r="AS99">
        <f t="shared" si="77"/>
        <v>26848.416622254488</v>
      </c>
      <c r="AU99">
        <f t="shared" si="78"/>
        <v>0.63757462686567168</v>
      </c>
      <c r="AV99">
        <f t="shared" si="79"/>
        <v>0.20036131807652602</v>
      </c>
      <c r="AW99">
        <f t="shared" si="80"/>
        <v>-0.19546897459734336</v>
      </c>
      <c r="AX99">
        <f t="shared" si="80"/>
        <v>-0.69818611996775437</v>
      </c>
      <c r="AY99">
        <f t="shared" si="81"/>
        <v>0.31425547635342055</v>
      </c>
      <c r="BA99">
        <f t="shared" si="82"/>
        <v>100.180659038263</v>
      </c>
      <c r="BF99">
        <f t="shared" si="83"/>
        <v>4.931635823767464</v>
      </c>
      <c r="BG99">
        <f t="shared" si="84"/>
        <v>5.1607020362331848E-14</v>
      </c>
      <c r="BH99">
        <f t="shared" si="85"/>
        <v>0.22717178601739224</v>
      </c>
      <c r="BI99" s="2">
        <f t="shared" si="86"/>
        <v>0.97501948108313619</v>
      </c>
      <c r="BJ99" s="4">
        <f t="shared" si="115"/>
        <v>0.23299204828710718</v>
      </c>
      <c r="BK99">
        <f t="shared" si="87"/>
        <v>-0.63265890062187846</v>
      </c>
      <c r="BL99">
        <f t="shared" si="88"/>
        <v>-0.6436456075465361</v>
      </c>
      <c r="BM99">
        <f t="shared" si="89"/>
        <v>0.7728282139826077</v>
      </c>
      <c r="BN99">
        <f t="shared" si="90"/>
        <v>7.7282821398260766E-7</v>
      </c>
      <c r="BO99">
        <f t="shared" si="91"/>
        <v>0.35739825921835405</v>
      </c>
      <c r="BP99">
        <f t="shared" si="92"/>
        <v>2.6682614590877091E-14</v>
      </c>
      <c r="BQ99">
        <f t="shared" si="93"/>
        <v>2.7036158322411772E-2</v>
      </c>
      <c r="BR99">
        <f t="shared" si="94"/>
        <v>-1.5680550190139981</v>
      </c>
      <c r="BS99">
        <f t="shared" si="95"/>
        <v>4.931635823767464</v>
      </c>
      <c r="BT99">
        <f t="shared" si="96"/>
        <v>-6.1152001336166908</v>
      </c>
      <c r="BU99">
        <f t="shared" si="97"/>
        <v>-6.1119170313217426</v>
      </c>
      <c r="BW99">
        <f t="shared" si="98"/>
        <v>2.4980518916863854</v>
      </c>
      <c r="CB99">
        <f t="shared" si="99"/>
        <v>5.014860612475434E-12</v>
      </c>
      <c r="CC99">
        <f t="shared" si="100"/>
        <v>3.0089163674852603E-7</v>
      </c>
      <c r="CD99">
        <f t="shared" si="101"/>
        <v>15.405651801524533</v>
      </c>
      <c r="CE99">
        <f t="shared" si="102"/>
        <v>1.1876800777141081</v>
      </c>
      <c r="CF99">
        <f t="shared" si="103"/>
        <v>1.1719603540126771</v>
      </c>
      <c r="CG99">
        <f t="shared" si="104"/>
        <v>2.5675845488918762E-4</v>
      </c>
      <c r="CH99">
        <f t="shared" si="105"/>
        <v>15.405507293351258</v>
      </c>
      <c r="CI99">
        <f t="shared" si="106"/>
        <v>1.1876760039236967</v>
      </c>
      <c r="CJ99">
        <f t="shared" si="107"/>
        <v>-3.685905246497053</v>
      </c>
      <c r="CM99">
        <f t="shared" si="108"/>
        <v>1.0368590524649706</v>
      </c>
      <c r="DV99">
        <f t="shared" si="125"/>
        <v>0.87000000000000011</v>
      </c>
      <c r="DW99">
        <f t="shared" si="116"/>
        <v>0.22439824000000003</v>
      </c>
      <c r="DY99">
        <f t="shared" si="126"/>
        <v>0.87000000000000011</v>
      </c>
      <c r="DZ99">
        <f t="shared" si="117"/>
        <v>0.16383922000000004</v>
      </c>
      <c r="EB99">
        <f t="shared" si="127"/>
        <v>0.87000000000000011</v>
      </c>
      <c r="EC99">
        <f t="shared" si="118"/>
        <v>0.17301212829999998</v>
      </c>
      <c r="EF99">
        <f t="shared" si="128"/>
        <v>0.87000000000000011</v>
      </c>
      <c r="EG99">
        <f t="shared" si="119"/>
        <v>0.12016150999999997</v>
      </c>
      <c r="EI99">
        <f t="shared" si="129"/>
        <v>0.87000000000000011</v>
      </c>
      <c r="EJ99">
        <f t="shared" si="120"/>
        <v>9.5495959999999977E-2</v>
      </c>
      <c r="EL99">
        <f t="shared" si="130"/>
        <v>0.87000000000000011</v>
      </c>
      <c r="EM99">
        <f t="shared" si="121"/>
        <v>0.10457065599999998</v>
      </c>
      <c r="GH99">
        <f t="shared" si="122"/>
        <v>0.88000000000000012</v>
      </c>
      <c r="GI99">
        <f t="shared" si="109"/>
        <v>16.244800000000005</v>
      </c>
      <c r="GK99">
        <f t="shared" si="123"/>
        <v>0.88000000000000012</v>
      </c>
      <c r="GL99">
        <f t="shared" si="110"/>
        <v>21.900840000000009</v>
      </c>
      <c r="GN99">
        <f t="shared" si="124"/>
        <v>0.88000000000000012</v>
      </c>
      <c r="GO99">
        <f t="shared" si="111"/>
        <v>20.840976800000004</v>
      </c>
    </row>
    <row r="100" spans="1:197" x14ac:dyDescent="0.2">
      <c r="A100">
        <v>0.87485000000000002</v>
      </c>
      <c r="B100">
        <v>15.801</v>
      </c>
      <c r="C100">
        <f t="shared" si="40"/>
        <v>1.8748499999999999</v>
      </c>
      <c r="D100">
        <f t="shared" si="41"/>
        <v>0.87484999999999991</v>
      </c>
      <c r="E100">
        <f t="shared" si="42"/>
        <v>87484.999999999985</v>
      </c>
      <c r="F100">
        <f t="shared" si="43"/>
        <v>652873134.32835805</v>
      </c>
      <c r="G100">
        <f t="shared" si="44"/>
        <v>2.3435625</v>
      </c>
      <c r="H100">
        <f t="shared" si="45"/>
        <v>1.6256499710200145</v>
      </c>
      <c r="I100">
        <f t="shared" si="46"/>
        <v>2.6334999999999998E-4</v>
      </c>
      <c r="J100">
        <f t="shared" si="112"/>
        <v>5.1435546874999993E-12</v>
      </c>
      <c r="K100" s="4">
        <f t="shared" si="113"/>
        <v>0.22658708763792179</v>
      </c>
      <c r="L100">
        <f t="shared" si="47"/>
        <v>2.2658708763792178E-7</v>
      </c>
      <c r="M100">
        <f t="shared" si="48"/>
        <v>0.77341291236207821</v>
      </c>
      <c r="N100">
        <f t="shared" si="49"/>
        <v>7.7341291236207823E-7</v>
      </c>
      <c r="O100">
        <f t="shared" si="50"/>
        <v>252.47025611192686</v>
      </c>
      <c r="P100">
        <f t="shared" si="51"/>
        <v>3.9053293451733696E-4</v>
      </c>
      <c r="Q100">
        <f t="shared" si="52"/>
        <v>2.3610874491732842E-14</v>
      </c>
      <c r="R100">
        <f t="shared" si="53"/>
        <v>6.5888697507461031E-18</v>
      </c>
      <c r="S100">
        <f t="shared" si="54"/>
        <v>1.7582503033904771E-12</v>
      </c>
      <c r="T100">
        <f t="shared" si="55"/>
        <v>9.5040556940025785E-16</v>
      </c>
      <c r="U100">
        <f t="shared" si="56"/>
        <v>1.2623939262746999E-12</v>
      </c>
      <c r="V100">
        <f t="shared" si="57"/>
        <v>7.5285974498062291E-4</v>
      </c>
      <c r="W100">
        <f t="shared" si="58"/>
        <v>1.3927905282141524</v>
      </c>
      <c r="X100">
        <f t="shared" si="59"/>
        <v>2.7370999206927187</v>
      </c>
      <c r="Y100">
        <f t="shared" si="60"/>
        <v>3.6274522928474426E-5</v>
      </c>
      <c r="Z100">
        <f t="shared" si="61"/>
        <v>0.29715165933309501</v>
      </c>
      <c r="AA100">
        <f t="shared" si="62"/>
        <v>6.4294433593749993E-12</v>
      </c>
      <c r="AC100">
        <f t="shared" si="63"/>
        <v>0.78525695075936564</v>
      </c>
      <c r="AD100">
        <f t="shared" si="64"/>
        <v>2.6062238379026228</v>
      </c>
      <c r="AE100">
        <f t="shared" si="65"/>
        <v>1.2589151542036279</v>
      </c>
      <c r="AF100">
        <f t="shared" si="66"/>
        <v>3.0252348862423674E-4</v>
      </c>
      <c r="AG100">
        <f t="shared" si="67"/>
        <v>0.22982093025803307</v>
      </c>
      <c r="AH100">
        <f t="shared" si="68"/>
        <v>6.4329707351130807E-5</v>
      </c>
      <c r="AI100">
        <f t="shared" si="69"/>
        <v>53.844558821947032</v>
      </c>
      <c r="AJ100">
        <f t="shared" si="70"/>
        <v>441080.9214927117</v>
      </c>
      <c r="AK100">
        <f t="shared" si="71"/>
        <v>16818.932143150534</v>
      </c>
      <c r="AL100">
        <f t="shared" si="114"/>
        <v>10007.209685376019</v>
      </c>
      <c r="AM100">
        <f t="shared" si="72"/>
        <v>0.77136031363754309</v>
      </c>
      <c r="AN100">
        <f t="shared" si="73"/>
        <v>484.38028745230258</v>
      </c>
      <c r="AO100">
        <f t="shared" si="74"/>
        <v>0.10116858936582382</v>
      </c>
      <c r="AP100">
        <f t="shared" si="75"/>
        <v>1.6730341682784984</v>
      </c>
      <c r="AQ100">
        <f t="shared" si="76"/>
        <v>2.8118375685250823</v>
      </c>
      <c r="AR100">
        <f t="shared" si="77"/>
        <v>28138.648149448356</v>
      </c>
      <c r="AS100">
        <f t="shared" si="77"/>
        <v>28138.64814944836</v>
      </c>
      <c r="AU100">
        <f t="shared" si="78"/>
        <v>0.65287313432835803</v>
      </c>
      <c r="AV100">
        <f t="shared" si="79"/>
        <v>0.20998991156304744</v>
      </c>
      <c r="AW100">
        <f t="shared" si="80"/>
        <v>-0.18517120220730585</v>
      </c>
      <c r="AX100">
        <f t="shared" si="80"/>
        <v>-0.67780156935057301</v>
      </c>
      <c r="AY100">
        <f t="shared" si="81"/>
        <v>0.3216396885117262</v>
      </c>
      <c r="BA100">
        <f t="shared" si="82"/>
        <v>104.99495578152371</v>
      </c>
      <c r="BF100">
        <f t="shared" si="83"/>
        <v>4.9419335961575017</v>
      </c>
      <c r="BG100">
        <f t="shared" si="84"/>
        <v>5.0134872317247308E-14</v>
      </c>
      <c r="BH100">
        <f t="shared" si="85"/>
        <v>0.22390817831702198</v>
      </c>
      <c r="BI100" s="2">
        <f t="shared" si="86"/>
        <v>0.98817713158844855</v>
      </c>
      <c r="BJ100" s="4">
        <f t="shared" si="115"/>
        <v>0.22658708763792179</v>
      </c>
      <c r="BK100">
        <f t="shared" si="87"/>
        <v>-0.64476484260756795</v>
      </c>
      <c r="BL100">
        <f t="shared" si="88"/>
        <v>-0.64993004338797356</v>
      </c>
      <c r="BM100">
        <f t="shared" si="89"/>
        <v>0.77609182168297797</v>
      </c>
      <c r="BN100">
        <f t="shared" si="90"/>
        <v>7.7609182168297796E-7</v>
      </c>
      <c r="BO100">
        <f t="shared" si="91"/>
        <v>0.36042317607573421</v>
      </c>
      <c r="BP100">
        <f t="shared" si="92"/>
        <v>2.7136194053970259E-14</v>
      </c>
      <c r="BQ100">
        <f t="shared" si="93"/>
        <v>2.749574769789127E-2</v>
      </c>
      <c r="BR100">
        <f t="shared" si="94"/>
        <v>-1.5607344659565279</v>
      </c>
      <c r="BS100">
        <f t="shared" si="95"/>
        <v>4.9419335961575017</v>
      </c>
      <c r="BT100">
        <f t="shared" si="96"/>
        <v>-6.1115885815249307</v>
      </c>
      <c r="BU100">
        <f t="shared" si="97"/>
        <v>-6.1100868930573746</v>
      </c>
      <c r="BW100">
        <f t="shared" si="98"/>
        <v>1.1822868411551397</v>
      </c>
      <c r="CB100">
        <f t="shared" si="99"/>
        <v>5.2224848860831327E-12</v>
      </c>
      <c r="CC100">
        <f t="shared" si="100"/>
        <v>3.1334909316498796E-7</v>
      </c>
      <c r="CD100">
        <f t="shared" si="101"/>
        <v>16.043473570047382</v>
      </c>
      <c r="CE100">
        <f t="shared" si="102"/>
        <v>1.2052984031616161</v>
      </c>
      <c r="CF100">
        <f t="shared" si="103"/>
        <v>1.1986845730771434</v>
      </c>
      <c r="CG100">
        <f t="shared" si="104"/>
        <v>2.6738871798291864E-4</v>
      </c>
      <c r="CH100">
        <f t="shared" si="105"/>
        <v>16.043323078975117</v>
      </c>
      <c r="CI100">
        <f t="shared" si="106"/>
        <v>1.2052943293712046</v>
      </c>
      <c r="CJ100">
        <f t="shared" si="107"/>
        <v>-1.5345457252539847</v>
      </c>
      <c r="CM100">
        <f t="shared" si="108"/>
        <v>1.0153454572525398</v>
      </c>
      <c r="DV100">
        <f t="shared" si="125"/>
        <v>0.88000000000000012</v>
      </c>
      <c r="DW100">
        <f t="shared" si="116"/>
        <v>0.22278223999999999</v>
      </c>
      <c r="DY100">
        <f t="shared" si="126"/>
        <v>0.88000000000000012</v>
      </c>
      <c r="DZ100">
        <f t="shared" si="117"/>
        <v>0.16277072000000004</v>
      </c>
      <c r="EB100">
        <f t="shared" si="127"/>
        <v>0.88000000000000012</v>
      </c>
      <c r="EC100">
        <f t="shared" si="118"/>
        <v>0.17239025919999998</v>
      </c>
      <c r="EF100">
        <f t="shared" si="128"/>
        <v>0.88000000000000012</v>
      </c>
      <c r="EG100">
        <f t="shared" si="119"/>
        <v>0.11880175999999995</v>
      </c>
      <c r="EI100">
        <f t="shared" si="129"/>
        <v>0.88000000000000012</v>
      </c>
      <c r="EJ100">
        <f t="shared" si="120"/>
        <v>9.456895999999998E-2</v>
      </c>
      <c r="EL100">
        <f t="shared" si="130"/>
        <v>0.88000000000000012</v>
      </c>
      <c r="EM100">
        <f t="shared" si="121"/>
        <v>0.10343414399999995</v>
      </c>
      <c r="GH100">
        <f t="shared" si="122"/>
        <v>0.89000000000000012</v>
      </c>
      <c r="GI100">
        <f t="shared" si="109"/>
        <v>16.580650000000006</v>
      </c>
      <c r="GK100">
        <f t="shared" si="123"/>
        <v>0.89000000000000012</v>
      </c>
      <c r="GL100">
        <f t="shared" si="110"/>
        <v>22.268020000000007</v>
      </c>
      <c r="GN100">
        <f t="shared" si="124"/>
        <v>0.89000000000000012</v>
      </c>
      <c r="GO100">
        <f t="shared" si="111"/>
        <v>21.163662450000004</v>
      </c>
    </row>
    <row r="101" spans="1:197" x14ac:dyDescent="0.2">
      <c r="A101">
        <v>0.89478000000000002</v>
      </c>
      <c r="B101">
        <v>16.847999999999999</v>
      </c>
      <c r="C101">
        <f t="shared" si="40"/>
        <v>1.8947799999999999</v>
      </c>
      <c r="D101">
        <f t="shared" si="41"/>
        <v>0.89477999999999991</v>
      </c>
      <c r="E101">
        <f t="shared" si="42"/>
        <v>89477.999999999985</v>
      </c>
      <c r="F101">
        <f t="shared" si="43"/>
        <v>667746268.65671623</v>
      </c>
      <c r="G101">
        <f t="shared" si="44"/>
        <v>2.3684750000000001</v>
      </c>
      <c r="H101">
        <f t="shared" si="45"/>
        <v>1.6369198473344062</v>
      </c>
      <c r="I101">
        <f t="shared" si="46"/>
        <v>2.8079999999999999E-4</v>
      </c>
      <c r="J101">
        <f t="shared" si="112"/>
        <v>5.4843749999999996E-12</v>
      </c>
      <c r="K101" s="4">
        <f t="shared" si="113"/>
        <v>0.21943512653056041</v>
      </c>
      <c r="L101">
        <f t="shared" si="47"/>
        <v>2.1943512653056041E-7</v>
      </c>
      <c r="M101">
        <f t="shared" si="48"/>
        <v>0.78056487346943959</v>
      </c>
      <c r="N101">
        <f t="shared" si="49"/>
        <v>7.8056487346943957E-7</v>
      </c>
      <c r="O101">
        <f t="shared" si="50"/>
        <v>260.60964085186004</v>
      </c>
      <c r="P101">
        <f t="shared" si="51"/>
        <v>4.0685098580989058E-4</v>
      </c>
      <c r="Q101">
        <f t="shared" si="52"/>
        <v>2.2208702041704559E-14</v>
      </c>
      <c r="R101">
        <f t="shared" si="53"/>
        <v>6.3713458528350322E-18</v>
      </c>
      <c r="S101">
        <f t="shared" si="54"/>
        <v>1.7798494438232305E-12</v>
      </c>
      <c r="T101">
        <f t="shared" si="55"/>
        <v>9.6208078044498944E-16</v>
      </c>
      <c r="U101">
        <f t="shared" si="56"/>
        <v>1.2274783010667748E-12</v>
      </c>
      <c r="V101">
        <f t="shared" si="57"/>
        <v>7.8378638515146537E-4</v>
      </c>
      <c r="W101">
        <f t="shared" si="58"/>
        <v>1.450004812530211</v>
      </c>
      <c r="X101">
        <f t="shared" si="59"/>
        <v>2.8652285025557513</v>
      </c>
      <c r="Y101">
        <f t="shared" si="60"/>
        <v>3.6572642472125104E-5</v>
      </c>
      <c r="Z101">
        <f t="shared" si="61"/>
        <v>0.31393833851185599</v>
      </c>
      <c r="AA101">
        <f t="shared" si="62"/>
        <v>6.8554687499999993E-12</v>
      </c>
      <c r="AC101">
        <f t="shared" si="63"/>
        <v>0.79388721945459506</v>
      </c>
      <c r="AD101">
        <f t="shared" si="64"/>
        <v>2.7487071514366894</v>
      </c>
      <c r="AE101">
        <f t="shared" si="65"/>
        <v>1.3330912207476215</v>
      </c>
      <c r="AF101">
        <f t="shared" si="66"/>
        <v>3.0623982372305703E-4</v>
      </c>
      <c r="AG101">
        <f t="shared" si="67"/>
        <v>0.24504923947771293</v>
      </c>
      <c r="AH101">
        <f t="shared" si="68"/>
        <v>6.5119962515822468E-5</v>
      </c>
      <c r="AI101">
        <f t="shared" si="69"/>
        <v>50.96542230504209</v>
      </c>
      <c r="AJ101">
        <f t="shared" si="70"/>
        <v>437485.47872073675</v>
      </c>
      <c r="AK101">
        <f t="shared" si="71"/>
        <v>17974.607276914343</v>
      </c>
      <c r="AL101">
        <f t="shared" si="114"/>
        <v>10170.996414697998</v>
      </c>
      <c r="AM101">
        <f t="shared" si="72"/>
        <v>0.75223241749408598</v>
      </c>
      <c r="AN101">
        <f t="shared" si="73"/>
        <v>484.38176413663643</v>
      </c>
      <c r="AO101">
        <f t="shared" si="74"/>
        <v>0.10116828344614638</v>
      </c>
      <c r="AP101">
        <f t="shared" si="75"/>
        <v>1.6419556723594186</v>
      </c>
      <c r="AQ101">
        <f t="shared" si="76"/>
        <v>2.9017322564495975</v>
      </c>
      <c r="AR101">
        <f t="shared" si="77"/>
        <v>29513.508376762387</v>
      </c>
      <c r="AS101">
        <f t="shared" si="77"/>
        <v>29513.508376762387</v>
      </c>
      <c r="AU101">
        <f t="shared" si="78"/>
        <v>0.66774626865671627</v>
      </c>
      <c r="AV101">
        <f t="shared" si="79"/>
        <v>0.22025006251315213</v>
      </c>
      <c r="AW101">
        <f t="shared" si="80"/>
        <v>-0.17538853012250247</v>
      </c>
      <c r="AX101">
        <f t="shared" si="80"/>
        <v>-0.65708395965092847</v>
      </c>
      <c r="AY101">
        <f t="shared" si="81"/>
        <v>0.32984094835336497</v>
      </c>
      <c r="BA101">
        <f t="shared" si="82"/>
        <v>110.12503125657607</v>
      </c>
      <c r="BF101">
        <f t="shared" si="83"/>
        <v>4.951716268242305</v>
      </c>
      <c r="BG101">
        <f t="shared" si="84"/>
        <v>4.8386573624359338E-14</v>
      </c>
      <c r="BH101">
        <f t="shared" si="85"/>
        <v>0.21996948339340014</v>
      </c>
      <c r="BI101" s="2">
        <f t="shared" si="86"/>
        <v>1.0024351473316435</v>
      </c>
      <c r="BJ101" s="4">
        <f t="shared" si="115"/>
        <v>0.21943512653056041</v>
      </c>
      <c r="BK101">
        <f t="shared" si="87"/>
        <v>-0.65869385061127506</v>
      </c>
      <c r="BL101">
        <f t="shared" si="88"/>
        <v>-0.65763756514654492</v>
      </c>
      <c r="BM101">
        <f t="shared" si="89"/>
        <v>0.78003051660659983</v>
      </c>
      <c r="BN101">
        <f t="shared" si="90"/>
        <v>7.8003051660659978E-7</v>
      </c>
      <c r="BO101">
        <f t="shared" si="91"/>
        <v>0.36409078124275263</v>
      </c>
      <c r="BP101">
        <f t="shared" si="92"/>
        <v>2.7691270564846255E-14</v>
      </c>
      <c r="BQ101">
        <f t="shared" si="93"/>
        <v>2.805817895356838E-2</v>
      </c>
      <c r="BR101">
        <f t="shared" si="94"/>
        <v>-1.5519405191979201</v>
      </c>
      <c r="BS101">
        <f t="shared" si="95"/>
        <v>4.951716268242305</v>
      </c>
      <c r="BT101">
        <f t="shared" si="96"/>
        <v>-6.107590996485003</v>
      </c>
      <c r="BU101">
        <f t="shared" si="97"/>
        <v>-6.1078884063677226</v>
      </c>
      <c r="BW101">
        <f t="shared" si="98"/>
        <v>-0.2435147331643418</v>
      </c>
      <c r="CB101">
        <f t="shared" si="99"/>
        <v>5.4507192152598065E-12</v>
      </c>
      <c r="CC101">
        <f t="shared" si="100"/>
        <v>3.270431529155884E-7</v>
      </c>
      <c r="CD101">
        <f t="shared" si="101"/>
        <v>16.744609429278125</v>
      </c>
      <c r="CE101">
        <f t="shared" si="102"/>
        <v>1.2238750220050272</v>
      </c>
      <c r="CF101">
        <f t="shared" si="103"/>
        <v>1.2265483538414113</v>
      </c>
      <c r="CG101">
        <f t="shared" si="104"/>
        <v>2.7907420602346189E-4</v>
      </c>
      <c r="CH101">
        <f t="shared" si="105"/>
        <v>16.744452361407713</v>
      </c>
      <c r="CI101">
        <f t="shared" si="106"/>
        <v>1.2238709482146157</v>
      </c>
      <c r="CJ101">
        <f t="shared" si="107"/>
        <v>0.61366673030552177</v>
      </c>
      <c r="CM101">
        <f t="shared" si="108"/>
        <v>0.99386333269694482</v>
      </c>
      <c r="DV101">
        <f t="shared" si="125"/>
        <v>0.89000000000000012</v>
      </c>
      <c r="DW101">
        <f t="shared" si="116"/>
        <v>0.22118816000000002</v>
      </c>
      <c r="DY101">
        <f t="shared" si="126"/>
        <v>0.89000000000000012</v>
      </c>
      <c r="DZ101">
        <f t="shared" si="117"/>
        <v>0.16171698000000004</v>
      </c>
      <c r="EB101">
        <f t="shared" si="127"/>
        <v>0.89000000000000012</v>
      </c>
      <c r="EC101">
        <f t="shared" si="118"/>
        <v>0.17176101089999998</v>
      </c>
      <c r="EF101">
        <f t="shared" si="128"/>
        <v>0.89000000000000012</v>
      </c>
      <c r="EG101">
        <f t="shared" si="119"/>
        <v>0.11745758999999995</v>
      </c>
      <c r="EI101">
        <f t="shared" si="129"/>
        <v>0.89000000000000012</v>
      </c>
      <c r="EJ101">
        <f t="shared" si="120"/>
        <v>9.365163999999998E-2</v>
      </c>
      <c r="EL101">
        <f t="shared" si="130"/>
        <v>0.89000000000000012</v>
      </c>
      <c r="EM101">
        <f t="shared" si="121"/>
        <v>0.10231668799999996</v>
      </c>
      <c r="GH101">
        <f t="shared" si="122"/>
        <v>0.90000000000000013</v>
      </c>
      <c r="GI101">
        <f t="shared" si="109"/>
        <v>16.916500000000006</v>
      </c>
      <c r="GK101">
        <f t="shared" si="123"/>
        <v>0.90000000000000013</v>
      </c>
      <c r="GL101">
        <f t="shared" si="110"/>
        <v>22.635200000000005</v>
      </c>
      <c r="GN101">
        <f t="shared" si="124"/>
        <v>0.90000000000000013</v>
      </c>
      <c r="GO101">
        <f t="shared" si="111"/>
        <v>21.486845000000002</v>
      </c>
    </row>
    <row r="102" spans="1:197" x14ac:dyDescent="0.2">
      <c r="A102">
        <v>0.91415000000000002</v>
      </c>
      <c r="B102">
        <v>17.722000000000001</v>
      </c>
      <c r="C102">
        <f t="shared" si="40"/>
        <v>1.91415</v>
      </c>
      <c r="D102">
        <f t="shared" si="41"/>
        <v>0.91415000000000002</v>
      </c>
      <c r="E102">
        <f t="shared" si="42"/>
        <v>91415</v>
      </c>
      <c r="F102">
        <f t="shared" si="43"/>
        <v>682201492.53731346</v>
      </c>
      <c r="G102">
        <f t="shared" si="44"/>
        <v>2.3926875000000001</v>
      </c>
      <c r="H102">
        <f t="shared" si="45"/>
        <v>1.6478730587849717</v>
      </c>
      <c r="I102">
        <f t="shared" si="46"/>
        <v>2.9536666666666667E-4</v>
      </c>
      <c r="J102">
        <f t="shared" si="112"/>
        <v>5.7688802083333338E-12</v>
      </c>
      <c r="K102" s="4">
        <f t="shared" si="113"/>
        <v>0.2147449523285363</v>
      </c>
      <c r="L102">
        <f t="shared" si="47"/>
        <v>2.1474495232853628E-7</v>
      </c>
      <c r="M102">
        <f t="shared" si="48"/>
        <v>0.7852550476714637</v>
      </c>
      <c r="N102">
        <f t="shared" si="49"/>
        <v>7.8525504767146367E-7</v>
      </c>
      <c r="O102">
        <f t="shared" si="50"/>
        <v>267.85108277196588</v>
      </c>
      <c r="P102">
        <f t="shared" si="51"/>
        <v>4.2066841925197235E-4</v>
      </c>
      <c r="Q102">
        <f t="shared" si="52"/>
        <v>2.1310035021144425E-14</v>
      </c>
      <c r="R102">
        <f t="shared" si="53"/>
        <v>6.2668700921826093E-18</v>
      </c>
      <c r="S102">
        <f t="shared" si="54"/>
        <v>1.8020966313890284E-12</v>
      </c>
      <c r="T102">
        <f t="shared" si="55"/>
        <v>9.7410628723731271E-16</v>
      </c>
      <c r="U102">
        <f t="shared" si="56"/>
        <v>1.2044065445241263E-12</v>
      </c>
      <c r="V102">
        <f t="shared" si="57"/>
        <v>8.0878528239996606E-4</v>
      </c>
      <c r="W102">
        <f t="shared" si="58"/>
        <v>1.4962527724399373</v>
      </c>
      <c r="X102">
        <f t="shared" si="59"/>
        <v>2.9779690146114817</v>
      </c>
      <c r="Y102">
        <f t="shared" si="60"/>
        <v>3.6932497734374087E-5</v>
      </c>
      <c r="Z102">
        <f t="shared" si="61"/>
        <v>0.32825171259585634</v>
      </c>
      <c r="AA102">
        <f t="shared" si="62"/>
        <v>7.2111002604166673E-12</v>
      </c>
      <c r="AC102">
        <f t="shared" si="63"/>
        <v>0.80006021692176776</v>
      </c>
      <c r="AD102">
        <f t="shared" si="64"/>
        <v>2.8689896767827667</v>
      </c>
      <c r="AE102">
        <f t="shared" si="65"/>
        <v>1.3929255599612611</v>
      </c>
      <c r="AF102">
        <f t="shared" si="66"/>
        <v>3.1006766142142373E-4</v>
      </c>
      <c r="AG102">
        <f t="shared" si="67"/>
        <v>0.25776131422269877</v>
      </c>
      <c r="AH102">
        <f t="shared" si="68"/>
        <v>6.593392800340621E-5</v>
      </c>
      <c r="AI102">
        <f t="shared" si="69"/>
        <v>48.743081562225413</v>
      </c>
      <c r="AJ102">
        <f t="shared" si="70"/>
        <v>433222.79784798744</v>
      </c>
      <c r="AK102">
        <f t="shared" si="71"/>
        <v>18894.229357432901</v>
      </c>
      <c r="AL102">
        <f t="shared" si="114"/>
        <v>10325.254785189558</v>
      </c>
      <c r="AM102">
        <f t="shared" si="72"/>
        <v>0.73924057651967612</v>
      </c>
      <c r="AN102">
        <f t="shared" si="73"/>
        <v>484.3831993415273</v>
      </c>
      <c r="AO102">
        <f t="shared" si="74"/>
        <v>0.10116798612849061</v>
      </c>
      <c r="AP102">
        <f t="shared" si="75"/>
        <v>1.6212641103641032</v>
      </c>
      <c r="AQ102">
        <f t="shared" si="76"/>
        <v>2.9667583597193916</v>
      </c>
      <c r="AR102">
        <f t="shared" si="77"/>
        <v>30632.535950193775</v>
      </c>
      <c r="AS102">
        <f t="shared" si="77"/>
        <v>30632.535950193771</v>
      </c>
      <c r="AU102">
        <f t="shared" si="78"/>
        <v>0.68220149253731333</v>
      </c>
      <c r="AV102">
        <f t="shared" si="79"/>
        <v>0.22860101455368484</v>
      </c>
      <c r="AW102">
        <f t="shared" si="80"/>
        <v>-0.1660873347673637</v>
      </c>
      <c r="AX102">
        <f t="shared" si="80"/>
        <v>-0.6409218464950277</v>
      </c>
      <c r="AY102">
        <f t="shared" si="81"/>
        <v>0.33509310233762263</v>
      </c>
      <c r="BA102">
        <f t="shared" si="82"/>
        <v>114.30050727684242</v>
      </c>
      <c r="BF102">
        <f t="shared" si="83"/>
        <v>4.961017463597444</v>
      </c>
      <c r="BG102">
        <f t="shared" si="84"/>
        <v>4.720169172710093E-14</v>
      </c>
      <c r="BH102">
        <f t="shared" si="85"/>
        <v>0.21725950319169224</v>
      </c>
      <c r="BI102" s="2">
        <f t="shared" si="86"/>
        <v>1.0117094759894936</v>
      </c>
      <c r="BJ102" s="4">
        <f t="shared" si="115"/>
        <v>0.2147449523285363</v>
      </c>
      <c r="BK102">
        <f t="shared" si="87"/>
        <v>-0.66807703565330667</v>
      </c>
      <c r="BL102">
        <f t="shared" si="88"/>
        <v>-0.66302121790140356</v>
      </c>
      <c r="BM102">
        <f t="shared" si="89"/>
        <v>0.78274049680830782</v>
      </c>
      <c r="BN102">
        <f t="shared" si="90"/>
        <v>7.8274049680830774E-7</v>
      </c>
      <c r="BO102">
        <f t="shared" si="91"/>
        <v>0.36662502252269724</v>
      </c>
      <c r="BP102">
        <f t="shared" si="92"/>
        <v>2.8078100414175834E-14</v>
      </c>
      <c r="BQ102">
        <f t="shared" si="93"/>
        <v>2.8450134285182883E-2</v>
      </c>
      <c r="BR102">
        <f t="shared" si="94"/>
        <v>-1.5459156793857363</v>
      </c>
      <c r="BS102">
        <f t="shared" si="95"/>
        <v>4.961017463597444</v>
      </c>
      <c r="BT102">
        <f t="shared" si="96"/>
        <v>-6.1049892632467868</v>
      </c>
      <c r="BU102">
        <f t="shared" si="97"/>
        <v>-6.1063821964146765</v>
      </c>
      <c r="BW102">
        <f t="shared" si="98"/>
        <v>-1.1709475989493583</v>
      </c>
      <c r="CB102">
        <f t="shared" si="99"/>
        <v>5.6465066741697732E-12</v>
      </c>
      <c r="CC102">
        <f t="shared" si="100"/>
        <v>3.3879040045018642E-7</v>
      </c>
      <c r="CD102">
        <f t="shared" si="101"/>
        <v>17.346068503049544</v>
      </c>
      <c r="CE102">
        <f t="shared" si="102"/>
        <v>1.2392010571723497</v>
      </c>
      <c r="CF102">
        <f t="shared" si="103"/>
        <v>1.2485127322208998</v>
      </c>
      <c r="CG102">
        <f t="shared" si="104"/>
        <v>2.890984298894945E-4</v>
      </c>
      <c r="CH102">
        <f t="shared" si="105"/>
        <v>17.345905793369671</v>
      </c>
      <c r="CI102">
        <f t="shared" si="106"/>
        <v>1.2391969833819383</v>
      </c>
      <c r="CJ102">
        <f t="shared" si="107"/>
        <v>2.1212701554590745</v>
      </c>
      <c r="CM102">
        <f t="shared" si="108"/>
        <v>0.97878729844540924</v>
      </c>
      <c r="DV102">
        <f t="shared" si="125"/>
        <v>0.90000000000000013</v>
      </c>
      <c r="DW102">
        <f t="shared" si="116"/>
        <v>0.21961599999999998</v>
      </c>
      <c r="DY102">
        <f t="shared" si="126"/>
        <v>0.90000000000000013</v>
      </c>
      <c r="DZ102">
        <f t="shared" si="117"/>
        <v>0.16067800000000002</v>
      </c>
      <c r="EB102">
        <f t="shared" si="127"/>
        <v>0.90000000000000013</v>
      </c>
      <c r="EC102">
        <f t="shared" si="118"/>
        <v>0.1711249</v>
      </c>
      <c r="EF102">
        <f t="shared" si="128"/>
        <v>0.90000000000000013</v>
      </c>
      <c r="EG102">
        <f t="shared" si="119"/>
        <v>0.11612899999999995</v>
      </c>
      <c r="EI102">
        <f t="shared" si="129"/>
        <v>0.90000000000000013</v>
      </c>
      <c r="EJ102">
        <f t="shared" si="120"/>
        <v>9.2743999999999993E-2</v>
      </c>
      <c r="EL102">
        <f t="shared" si="130"/>
        <v>0.90000000000000013</v>
      </c>
      <c r="EM102">
        <f t="shared" si="121"/>
        <v>0.10121799999999995</v>
      </c>
      <c r="GH102">
        <f t="shared" si="122"/>
        <v>0.91000000000000014</v>
      </c>
      <c r="GI102">
        <f t="shared" si="109"/>
        <v>17.252350000000007</v>
      </c>
      <c r="GK102">
        <f t="shared" si="123"/>
        <v>0.91000000000000014</v>
      </c>
      <c r="GL102">
        <f t="shared" si="110"/>
        <v>23.002380000000009</v>
      </c>
      <c r="GN102">
        <f t="shared" si="124"/>
        <v>0.91000000000000014</v>
      </c>
      <c r="GO102">
        <f t="shared" si="111"/>
        <v>21.810524450000003</v>
      </c>
    </row>
    <row r="103" spans="1:197" x14ac:dyDescent="0.2">
      <c r="A103">
        <v>0.93759000000000003</v>
      </c>
      <c r="B103">
        <v>18.603999999999999</v>
      </c>
      <c r="C103">
        <f>A103+1</f>
        <v>1.9375900000000001</v>
      </c>
      <c r="D103">
        <f>C103-1</f>
        <v>0.93759000000000015</v>
      </c>
      <c r="E103">
        <f>D103*100000</f>
        <v>93759.000000000015</v>
      </c>
      <c r="F103">
        <f>E103/(0.000134)</f>
        <v>699694029.85074639</v>
      </c>
      <c r="G103">
        <f>1.25*C103/1</f>
        <v>2.4219875000000002</v>
      </c>
      <c r="H103">
        <f t="shared" si="45"/>
        <v>1.6611277452279891</v>
      </c>
      <c r="I103">
        <f t="shared" si="46"/>
        <v>3.1006666666666665E-4</v>
      </c>
      <c r="J103">
        <f>I103/51200000</f>
        <v>6.055989583333333E-12</v>
      </c>
      <c r="K103" s="4">
        <f t="shared" si="113"/>
        <v>0.20967009950257909</v>
      </c>
      <c r="L103">
        <f t="shared" si="47"/>
        <v>2.0967009950257907E-7</v>
      </c>
      <c r="M103">
        <f t="shared" si="48"/>
        <v>0.79032990049742091</v>
      </c>
      <c r="N103">
        <f t="shared" si="49"/>
        <v>7.9032990049742086E-7</v>
      </c>
      <c r="O103">
        <f t="shared" si="50"/>
        <v>276.49455649528988</v>
      </c>
      <c r="P103">
        <f t="shared" si="51"/>
        <v>4.3704949283855437E-4</v>
      </c>
      <c r="Q103">
        <f t="shared" si="52"/>
        <v>2.035645313923654E-14</v>
      </c>
      <c r="R103">
        <f t="shared" si="53"/>
        <v>6.1622394660416444E-18</v>
      </c>
      <c r="S103">
        <f t="shared" si="54"/>
        <v>1.8267803018667433E-12</v>
      </c>
      <c r="T103">
        <f t="shared" si="55"/>
        <v>9.8744881181986121E-16</v>
      </c>
      <c r="U103">
        <f t="shared" si="56"/>
        <v>1.1792868040642474E-12</v>
      </c>
      <c r="V103">
        <f t="shared" si="57"/>
        <v>8.3732711026423482E-4</v>
      </c>
      <c r="W103">
        <f t="shared" si="58"/>
        <v>1.5490551539888344</v>
      </c>
      <c r="X103">
        <f t="shared" si="59"/>
        <v>3.086159879102218</v>
      </c>
      <c r="Y103">
        <f t="shared" si="60"/>
        <v>3.7332246927795615E-5</v>
      </c>
      <c r="Z103">
        <f t="shared" si="61"/>
        <v>0.34237569205081253</v>
      </c>
      <c r="AA103">
        <f t="shared" si="62"/>
        <v>7.5699869791666663E-12</v>
      </c>
      <c r="AC103">
        <f t="shared" si="63"/>
        <v>0.80559481285080381</v>
      </c>
      <c r="AD103">
        <f t="shared" si="64"/>
        <v>2.9910839237213129</v>
      </c>
      <c r="AE103">
        <f t="shared" si="65"/>
        <v>1.4505818114672464</v>
      </c>
      <c r="AF103">
        <f t="shared" si="66"/>
        <v>3.1431471890269941E-4</v>
      </c>
      <c r="AG103">
        <f t="shared" si="67"/>
        <v>0.27058974663125424</v>
      </c>
      <c r="AH103">
        <f t="shared" si="68"/>
        <v>6.6837037927585508E-5</v>
      </c>
      <c r="AI103">
        <f t="shared" si="69"/>
        <v>46.732289620681989</v>
      </c>
      <c r="AJ103">
        <f t="shared" si="70"/>
        <v>428583.90042650356</v>
      </c>
      <c r="AK103">
        <f t="shared" si="71"/>
        <v>19803.464721268047</v>
      </c>
      <c r="AL103">
        <f t="shared" si="114"/>
        <v>10496.434920855041</v>
      </c>
      <c r="AM103">
        <f t="shared" si="72"/>
        <v>0.72803174928865344</v>
      </c>
      <c r="AN103">
        <f t="shared" si="73"/>
        <v>484.38493612692196</v>
      </c>
      <c r="AO103">
        <f t="shared" si="74"/>
        <v>0.10116762633401001</v>
      </c>
      <c r="AP103">
        <f t="shared" si="75"/>
        <v>1.603683471943627</v>
      </c>
      <c r="AQ103">
        <f t="shared" si="76"/>
        <v>3.0256453072096239</v>
      </c>
      <c r="AR103">
        <f t="shared" si="77"/>
        <v>31758.489060716274</v>
      </c>
      <c r="AS103">
        <f t="shared" si="77"/>
        <v>31758.489060716274</v>
      </c>
      <c r="AU103">
        <f t="shared" si="78"/>
        <v>0.69969402985074625</v>
      </c>
      <c r="AV103">
        <f t="shared" si="79"/>
        <v>0.23700364970683785</v>
      </c>
      <c r="AW103">
        <f t="shared" si="80"/>
        <v>-0.15509183169588936</v>
      </c>
      <c r="AX103">
        <f t="shared" si="80"/>
        <v>-0.62524496607708679</v>
      </c>
      <c r="AY103">
        <f t="shared" si="81"/>
        <v>0.33872469907652891</v>
      </c>
      <c r="BA103">
        <f t="shared" si="82"/>
        <v>118.50182485341892</v>
      </c>
      <c r="BF103">
        <f t="shared" si="83"/>
        <v>4.9720129666689186</v>
      </c>
      <c r="BG103">
        <f t="shared" si="84"/>
        <v>4.6151830283389757E-14</v>
      </c>
      <c r="BH103">
        <f t="shared" si="85"/>
        <v>0.21482977047744048</v>
      </c>
      <c r="BI103" s="2">
        <f t="shared" si="86"/>
        <v>1.0246085206574622</v>
      </c>
      <c r="BJ103" s="4">
        <f t="shared" si="115"/>
        <v>0.20967009950257909</v>
      </c>
      <c r="BK103">
        <f t="shared" si="87"/>
        <v>-0.67846349870449196</v>
      </c>
      <c r="BL103">
        <f t="shared" si="88"/>
        <v>-0.66790553555072885</v>
      </c>
      <c r="BM103">
        <f t="shared" si="89"/>
        <v>0.78517022952255955</v>
      </c>
      <c r="BN103">
        <f t="shared" si="90"/>
        <v>7.8517022952255953E-7</v>
      </c>
      <c r="BO103">
        <f t="shared" si="91"/>
        <v>0.3689046628326621</v>
      </c>
      <c r="BP103">
        <f t="shared" si="92"/>
        <v>2.842836001670869E-14</v>
      </c>
      <c r="BQ103">
        <f t="shared" si="93"/>
        <v>2.8805034815480277E-2</v>
      </c>
      <c r="BR103">
        <f t="shared" si="94"/>
        <v>-1.5405315955229664</v>
      </c>
      <c r="BS103">
        <f t="shared" si="95"/>
        <v>4.9720129666689186</v>
      </c>
      <c r="BT103">
        <f t="shared" si="96"/>
        <v>-6.1021915871163355</v>
      </c>
      <c r="BU103">
        <f t="shared" si="97"/>
        <v>-6.1050361754489844</v>
      </c>
      <c r="BW103">
        <f t="shared" si="98"/>
        <v>-2.4608520657462289</v>
      </c>
      <c r="CB103">
        <f t="shared" si="99"/>
        <v>5.8635337971196528E-12</v>
      </c>
      <c r="CC103">
        <f t="shared" si="100"/>
        <v>3.5181202782717915E-7</v>
      </c>
      <c r="CD103">
        <f t="shared" si="101"/>
        <v>18.012775824751571</v>
      </c>
      <c r="CE103">
        <f t="shared" si="102"/>
        <v>1.255580644106594</v>
      </c>
      <c r="CF103">
        <f t="shared" si="103"/>
        <v>1.2696063308394789</v>
      </c>
      <c r="CG103">
        <f t="shared" si="104"/>
        <v>3.0021011435367152E-4</v>
      </c>
      <c r="CH103">
        <f t="shared" si="105"/>
        <v>18.012606861220291</v>
      </c>
      <c r="CI103">
        <f t="shared" si="106"/>
        <v>1.2555765703161825</v>
      </c>
      <c r="CJ103">
        <f t="shared" si="107"/>
        <v>3.1779411699012461</v>
      </c>
      <c r="CM103">
        <f t="shared" si="108"/>
        <v>0.96822058830098756</v>
      </c>
      <c r="DV103">
        <f t="shared" si="125"/>
        <v>0.91000000000000014</v>
      </c>
      <c r="DW103">
        <f t="shared" si="116"/>
        <v>0.21806576</v>
      </c>
      <c r="DY103">
        <f t="shared" si="126"/>
        <v>0.91000000000000014</v>
      </c>
      <c r="DZ103">
        <f t="shared" si="117"/>
        <v>0.15965378000000002</v>
      </c>
      <c r="EB103">
        <f t="shared" si="127"/>
        <v>0.91000000000000014</v>
      </c>
      <c r="EC103">
        <f t="shared" si="118"/>
        <v>0.17048244309999994</v>
      </c>
      <c r="EF103">
        <f t="shared" si="128"/>
        <v>0.91000000000000014</v>
      </c>
      <c r="EG103">
        <f t="shared" si="119"/>
        <v>0.11481598999999998</v>
      </c>
      <c r="EI103">
        <f t="shared" si="129"/>
        <v>0.91000000000000014</v>
      </c>
      <c r="EJ103">
        <f t="shared" si="120"/>
        <v>9.184603999999999E-2</v>
      </c>
      <c r="EL103">
        <f t="shared" si="130"/>
        <v>0.91000000000000014</v>
      </c>
      <c r="EM103">
        <f t="shared" si="121"/>
        <v>0.10013779199999995</v>
      </c>
      <c r="GH103">
        <f t="shared" si="122"/>
        <v>0.92000000000000015</v>
      </c>
      <c r="GI103">
        <f t="shared" si="109"/>
        <v>17.588200000000008</v>
      </c>
      <c r="GK103">
        <f t="shared" si="123"/>
        <v>0.92000000000000015</v>
      </c>
      <c r="GL103">
        <f t="shared" si="110"/>
        <v>23.369560000000007</v>
      </c>
      <c r="GN103">
        <f t="shared" si="124"/>
        <v>0.92000000000000015</v>
      </c>
      <c r="GO103">
        <f t="shared" si="111"/>
        <v>22.134700800000005</v>
      </c>
    </row>
    <row r="104" spans="1:197" x14ac:dyDescent="0.2">
      <c r="A104">
        <v>0.95406000000000002</v>
      </c>
      <c r="B104">
        <v>19.53</v>
      </c>
      <c r="C104">
        <f>A104+1</f>
        <v>1.9540600000000001</v>
      </c>
      <c r="D104">
        <f t="shared" si="41"/>
        <v>0.95406000000000013</v>
      </c>
      <c r="E104">
        <f t="shared" si="42"/>
        <v>95406.000000000015</v>
      </c>
      <c r="F104">
        <f t="shared" si="43"/>
        <v>711985074.62686574</v>
      </c>
      <c r="G104">
        <f>1.25*C104/1</f>
        <v>2.4425750000000002</v>
      </c>
      <c r="H104">
        <f t="shared" si="45"/>
        <v>1.670441085062311</v>
      </c>
      <c r="I104">
        <f t="shared" si="46"/>
        <v>3.255E-4</v>
      </c>
      <c r="J104">
        <f t="shared" si="112"/>
        <v>6.3574218750000001E-12</v>
      </c>
      <c r="K104" s="4">
        <f t="shared" si="113"/>
        <v>0.20528616534668587</v>
      </c>
      <c r="L104">
        <f t="shared" si="47"/>
        <v>2.0528616534668587E-7</v>
      </c>
      <c r="M104">
        <f t="shared" si="48"/>
        <v>0.79471383465331413</v>
      </c>
      <c r="N104">
        <f t="shared" si="49"/>
        <v>7.9471383465331406E-7</v>
      </c>
      <c r="O104">
        <f t="shared" si="50"/>
        <v>282.91219443632122</v>
      </c>
      <c r="P104">
        <f t="shared" si="51"/>
        <v>4.4967419500411166E-4</v>
      </c>
      <c r="Q104">
        <f t="shared" si="52"/>
        <v>1.9548545782532366E-14</v>
      </c>
      <c r="R104">
        <f t="shared" si="53"/>
        <v>6.0404841853420304E-18</v>
      </c>
      <c r="S104">
        <f t="shared" si="54"/>
        <v>1.8371044219898615E-12</v>
      </c>
      <c r="T104">
        <f t="shared" si="55"/>
        <v>9.9302941729181704E-16</v>
      </c>
      <c r="U104">
        <f t="shared" si="56"/>
        <v>1.1574567332096471E-12</v>
      </c>
      <c r="V104">
        <f t="shared" si="57"/>
        <v>8.5794085325170612E-4</v>
      </c>
      <c r="W104">
        <f t="shared" si="58"/>
        <v>1.5871905785156564</v>
      </c>
      <c r="X104">
        <f t="shared" si="59"/>
        <v>3.2041261940270527</v>
      </c>
      <c r="Y104">
        <f t="shared" si="60"/>
        <v>3.7451525004352537E-5</v>
      </c>
      <c r="Z104">
        <f t="shared" si="61"/>
        <v>0.35743450510504882</v>
      </c>
      <c r="AA104">
        <f t="shared" si="62"/>
        <v>7.9467773437499993E-12</v>
      </c>
      <c r="AC104">
        <f t="shared" si="63"/>
        <v>0.81223153897639733</v>
      </c>
      <c r="AD104">
        <f t="shared" si="64"/>
        <v>3.1143062912883206</v>
      </c>
      <c r="AE104">
        <f t="shared" si="65"/>
        <v>1.514293329131468</v>
      </c>
      <c r="AF104">
        <f t="shared" si="66"/>
        <v>3.1609108079531435E-4</v>
      </c>
      <c r="AG104">
        <f t="shared" si="67"/>
        <v>0.28405814618944286</v>
      </c>
      <c r="AH104">
        <f t="shared" si="68"/>
        <v>6.7214770054176048E-5</v>
      </c>
      <c r="AI104">
        <f t="shared" si="69"/>
        <v>44.763445530524962</v>
      </c>
      <c r="AJ104">
        <f t="shared" si="70"/>
        <v>427218.9182721001</v>
      </c>
      <c r="AK104">
        <f t="shared" si="71"/>
        <v>20787.933608099986</v>
      </c>
      <c r="AL104">
        <f t="shared" si="114"/>
        <v>10581.603536563664</v>
      </c>
      <c r="AM104">
        <f t="shared" si="72"/>
        <v>0.7134607438455064</v>
      </c>
      <c r="AN104">
        <f t="shared" si="73"/>
        <v>484.38615648175971</v>
      </c>
      <c r="AO104">
        <f t="shared" si="74"/>
        <v>0.10116737350906518</v>
      </c>
      <c r="AP104">
        <f t="shared" si="75"/>
        <v>1.5812051825652571</v>
      </c>
      <c r="AQ104">
        <f t="shared" si="76"/>
        <v>3.1063333872197401</v>
      </c>
      <c r="AR104">
        <f t="shared" si="77"/>
        <v>32869.988355950183</v>
      </c>
      <c r="AS104">
        <f t="shared" si="77"/>
        <v>32869.988355950183</v>
      </c>
      <c r="AU104">
        <f t="shared" si="78"/>
        <v>0.71198507462686567</v>
      </c>
      <c r="AV104">
        <f t="shared" si="79"/>
        <v>0.24529842056679238</v>
      </c>
      <c r="AW104">
        <f t="shared" si="80"/>
        <v>-0.14752911040125236</v>
      </c>
      <c r="AX104">
        <f t="shared" si="80"/>
        <v>-0.61030524813007947</v>
      </c>
      <c r="AY104">
        <f t="shared" si="81"/>
        <v>0.34452747579764564</v>
      </c>
      <c r="BA104">
        <f t="shared" si="82"/>
        <v>122.6492102833962</v>
      </c>
      <c r="BF104">
        <f t="shared" si="83"/>
        <v>4.9795756879635551</v>
      </c>
      <c r="BG104">
        <f t="shared" si="84"/>
        <v>4.4843214180752352E-14</v>
      </c>
      <c r="BH104">
        <f t="shared" si="85"/>
        <v>0.21176216418603289</v>
      </c>
      <c r="BI104" s="2">
        <f t="shared" si="86"/>
        <v>1.0315462019976378</v>
      </c>
      <c r="BJ104" s="4">
        <f t="shared" si="115"/>
        <v>0.20528616534668587</v>
      </c>
      <c r="BK104">
        <f t="shared" si="87"/>
        <v>-0.68764031763401157</v>
      </c>
      <c r="BL104">
        <f t="shared" si="88"/>
        <v>-0.67415163324217731</v>
      </c>
      <c r="BM104">
        <f t="shared" si="89"/>
        <v>0.78823783581396711</v>
      </c>
      <c r="BN104">
        <f t="shared" si="90"/>
        <v>7.8823783581396706E-7</v>
      </c>
      <c r="BO104">
        <f t="shared" si="91"/>
        <v>0.37179286432028924</v>
      </c>
      <c r="BP104">
        <f t="shared" si="92"/>
        <v>2.887524102638778E-14</v>
      </c>
      <c r="BQ104">
        <f t="shared" si="93"/>
        <v>2.9257836983266863E-2</v>
      </c>
      <c r="BR104">
        <f t="shared" si="94"/>
        <v>-1.5337577841900236</v>
      </c>
      <c r="BS104">
        <f t="shared" si="95"/>
        <v>4.9795756879635551</v>
      </c>
      <c r="BT104">
        <f t="shared" si="96"/>
        <v>-6.0997892265687419</v>
      </c>
      <c r="BU104">
        <f t="shared" si="97"/>
        <v>-6.1033427226157491</v>
      </c>
      <c r="BW104">
        <f t="shared" si="98"/>
        <v>-3.1546201997637766</v>
      </c>
      <c r="CB104">
        <f t="shared" si="99"/>
        <v>6.0603257041708048E-12</v>
      </c>
      <c r="CC104">
        <f t="shared" si="100"/>
        <v>3.6361954225024826E-7</v>
      </c>
      <c r="CD104">
        <f t="shared" si="101"/>
        <v>18.617320563212711</v>
      </c>
      <c r="CE104">
        <f t="shared" si="102"/>
        <v>1.2699171767341737</v>
      </c>
      <c r="CF104">
        <f t="shared" si="103"/>
        <v>1.2907022432878543</v>
      </c>
      <c r="CG104">
        <f t="shared" si="104"/>
        <v>3.1028576548213014E-4</v>
      </c>
      <c r="CH104">
        <f t="shared" si="105"/>
        <v>18.617145928927808</v>
      </c>
      <c r="CI104">
        <f t="shared" si="106"/>
        <v>1.2699131029437623</v>
      </c>
      <c r="CJ104">
        <f t="shared" si="107"/>
        <v>4.6732178022902691</v>
      </c>
      <c r="CM104">
        <f t="shared" si="108"/>
        <v>0.95326782197709725</v>
      </c>
      <c r="DV104">
        <f t="shared" si="125"/>
        <v>0.92000000000000015</v>
      </c>
      <c r="DW104">
        <f t="shared" si="116"/>
        <v>0.21653744000000003</v>
      </c>
      <c r="DY104">
        <f t="shared" si="126"/>
        <v>0.92000000000000015</v>
      </c>
      <c r="DZ104">
        <f t="shared" si="117"/>
        <v>0.15864432000000001</v>
      </c>
      <c r="EB104">
        <f t="shared" si="127"/>
        <v>0.92000000000000015</v>
      </c>
      <c r="EC104">
        <f t="shared" si="118"/>
        <v>0.16983415680000002</v>
      </c>
      <c r="EF104">
        <f t="shared" si="128"/>
        <v>0.92000000000000015</v>
      </c>
      <c r="EG104">
        <f t="shared" si="119"/>
        <v>0.11351855999999999</v>
      </c>
      <c r="EI104">
        <f t="shared" si="129"/>
        <v>0.92000000000000015</v>
      </c>
      <c r="EJ104">
        <f t="shared" si="120"/>
        <v>9.0957759999999999E-2</v>
      </c>
      <c r="EL104">
        <f t="shared" si="130"/>
        <v>0.92000000000000015</v>
      </c>
      <c r="EM104">
        <f t="shared" si="121"/>
        <v>9.9075775999999949E-2</v>
      </c>
      <c r="GH104">
        <f t="shared" si="122"/>
        <v>0.93000000000000016</v>
      </c>
      <c r="GI104">
        <f t="shared" si="109"/>
        <v>17.924050000000008</v>
      </c>
      <c r="GK104">
        <f t="shared" si="123"/>
        <v>0.93000000000000016</v>
      </c>
      <c r="GL104">
        <f t="shared" si="110"/>
        <v>23.736740000000005</v>
      </c>
      <c r="GN104">
        <f t="shared" si="124"/>
        <v>0.93000000000000016</v>
      </c>
      <c r="GO104">
        <f t="shared" si="111"/>
        <v>22.459374050000005</v>
      </c>
    </row>
    <row r="105" spans="1:197" x14ac:dyDescent="0.2">
      <c r="A105">
        <v>0.97463999999999995</v>
      </c>
      <c r="B105">
        <v>20.748000000000001</v>
      </c>
      <c r="C105">
        <f>A105+1</f>
        <v>1.97464</v>
      </c>
      <c r="D105">
        <f t="shared" si="41"/>
        <v>0.97463999999999995</v>
      </c>
      <c r="E105">
        <f t="shared" si="42"/>
        <v>97464</v>
      </c>
      <c r="F105">
        <f t="shared" si="43"/>
        <v>727343283.58208954</v>
      </c>
      <c r="G105">
        <f>1.25*C105/1</f>
        <v>2.4683000000000002</v>
      </c>
      <c r="H105">
        <f t="shared" si="45"/>
        <v>1.6820785188079297</v>
      </c>
      <c r="I105">
        <f t="shared" si="46"/>
        <v>3.458E-4</v>
      </c>
      <c r="J105">
        <f t="shared" si="112"/>
        <v>6.7539062499999997E-12</v>
      </c>
      <c r="K105" s="4">
        <f t="shared" si="113"/>
        <v>0.19871043975794433</v>
      </c>
      <c r="L105">
        <f t="shared" si="47"/>
        <v>1.9871043975794431E-7</v>
      </c>
      <c r="M105">
        <f t="shared" si="48"/>
        <v>0.80128956024205567</v>
      </c>
      <c r="N105">
        <f t="shared" si="49"/>
        <v>8.0128956024205564E-7</v>
      </c>
      <c r="O105">
        <f t="shared" si="50"/>
        <v>291.40628992325264</v>
      </c>
      <c r="P105">
        <f t="shared" si="51"/>
        <v>4.6700745612760072E-4</v>
      </c>
      <c r="Q105">
        <f t="shared" si="52"/>
        <v>1.8364504327187993E-14</v>
      </c>
      <c r="R105">
        <f t="shared" si="53"/>
        <v>5.8242325655023455E-18</v>
      </c>
      <c r="S105">
        <f t="shared" si="54"/>
        <v>1.8385310079677429E-12</v>
      </c>
      <c r="T105">
        <f t="shared" si="55"/>
        <v>9.9380054484742858E-16</v>
      </c>
      <c r="U105">
        <f t="shared" si="56"/>
        <v>1.1244860941592716E-12</v>
      </c>
      <c r="V105">
        <f t="shared" si="57"/>
        <v>8.8378197828266542E-4</v>
      </c>
      <c r="W105">
        <f t="shared" si="58"/>
        <v>1.6349966598229311</v>
      </c>
      <c r="X105">
        <f t="shared" si="59"/>
        <v>3.3483140582849487</v>
      </c>
      <c r="Y105">
        <f t="shared" si="60"/>
        <v>3.734378221565342E-5</v>
      </c>
      <c r="Z105">
        <f t="shared" si="61"/>
        <v>0.37660992410379551</v>
      </c>
      <c r="AA105">
        <f t="shared" si="62"/>
        <v>8.442382812499999E-12</v>
      </c>
      <c r="AC105">
        <f t="shared" si="63"/>
        <v>0.82117046791040049</v>
      </c>
      <c r="AD105">
        <f t="shared" si="64"/>
        <v>3.2725165080584477</v>
      </c>
      <c r="AE105">
        <f t="shared" si="65"/>
        <v>1.5976031333372718</v>
      </c>
      <c r="AF105">
        <f t="shared" si="66"/>
        <v>3.1633653831977424E-4</v>
      </c>
      <c r="AG105">
        <f t="shared" si="67"/>
        <v>0.30177360046792423</v>
      </c>
      <c r="AH105">
        <f t="shared" si="68"/>
        <v>6.7266965045009456E-5</v>
      </c>
      <c r="AI105">
        <f t="shared" si="69"/>
        <v>42.484276106304421</v>
      </c>
      <c r="AJ105">
        <f t="shared" si="70"/>
        <v>428451.51322924299</v>
      </c>
      <c r="AK105">
        <f t="shared" si="71"/>
        <v>22113.064192097961</v>
      </c>
      <c r="AL105">
        <f t="shared" si="114"/>
        <v>10628.621057943603</v>
      </c>
      <c r="AM105">
        <f t="shared" si="72"/>
        <v>0.69328850327028535</v>
      </c>
      <c r="AN105">
        <f t="shared" si="73"/>
        <v>484.38768138255324</v>
      </c>
      <c r="AO105">
        <f t="shared" si="74"/>
        <v>0.10116705756612947</v>
      </c>
      <c r="AP105">
        <f t="shared" si="75"/>
        <v>1.5507869066870332</v>
      </c>
      <c r="AQ105">
        <f t="shared" si="76"/>
        <v>3.2264439788457611</v>
      </c>
      <c r="AR105">
        <f t="shared" si="77"/>
        <v>34292.6504158354</v>
      </c>
      <c r="AS105">
        <f t="shared" si="77"/>
        <v>34292.6504158354</v>
      </c>
      <c r="AU105">
        <f t="shared" si="78"/>
        <v>0.72734328358208944</v>
      </c>
      <c r="AV105">
        <f t="shared" si="79"/>
        <v>0.25591530161071196</v>
      </c>
      <c r="AW105">
        <f t="shared" si="80"/>
        <v>-0.13826056716316473</v>
      </c>
      <c r="AX105">
        <f t="shared" si="80"/>
        <v>-0.59190374613148411</v>
      </c>
      <c r="AY105">
        <f t="shared" si="81"/>
        <v>0.35184940507095347</v>
      </c>
      <c r="BA105">
        <f t="shared" si="82"/>
        <v>127.95765080535594</v>
      </c>
      <c r="BF105">
        <f t="shared" si="83"/>
        <v>4.988844231201643</v>
      </c>
      <c r="BG105">
        <f t="shared" si="84"/>
        <v>4.3016230230241759E-14</v>
      </c>
      <c r="BH105">
        <f t="shared" si="85"/>
        <v>0.20740354440134759</v>
      </c>
      <c r="BI105" s="2">
        <f t="shared" si="86"/>
        <v>1.043747599039047</v>
      </c>
      <c r="BJ105" s="4">
        <f t="shared" si="115"/>
        <v>0.19871043975794433</v>
      </c>
      <c r="BK105">
        <f t="shared" si="87"/>
        <v>-0.70177931552649686</v>
      </c>
      <c r="BL105">
        <f t="shared" si="88"/>
        <v>-0.6831838260530827</v>
      </c>
      <c r="BM105">
        <f t="shared" si="89"/>
        <v>0.79259645559865244</v>
      </c>
      <c r="BN105">
        <f t="shared" si="90"/>
        <v>7.9259645559865239E-7</v>
      </c>
      <c r="BO105">
        <f t="shared" si="91"/>
        <v>0.37591594496526382</v>
      </c>
      <c r="BP105">
        <f t="shared" si="92"/>
        <v>2.9519229129444151E-14</v>
      </c>
      <c r="BQ105">
        <f t="shared" si="93"/>
        <v>2.9910357906682464E-2</v>
      </c>
      <c r="BR105">
        <f t="shared" si="94"/>
        <v>-1.5241783901794057</v>
      </c>
      <c r="BS105">
        <f t="shared" si="95"/>
        <v>4.988844231201643</v>
      </c>
      <c r="BT105">
        <f t="shared" si="96"/>
        <v>-6.0962105155128059</v>
      </c>
      <c r="BU105">
        <f t="shared" si="97"/>
        <v>-6.1009478741130945</v>
      </c>
      <c r="BW105">
        <f t="shared" si="98"/>
        <v>-4.3747599039047005</v>
      </c>
      <c r="CB105">
        <f t="shared" si="99"/>
        <v>6.3291283455047467E-12</v>
      </c>
      <c r="CC105">
        <f t="shared" si="100"/>
        <v>3.7974770073028482E-7</v>
      </c>
      <c r="CD105">
        <f t="shared" si="101"/>
        <v>19.443082277390584</v>
      </c>
      <c r="CE105">
        <f t="shared" si="102"/>
        <v>1.2887651139828793</v>
      </c>
      <c r="CF105">
        <f t="shared" si="103"/>
        <v>1.3169762393215474</v>
      </c>
      <c r="CG105">
        <f t="shared" si="104"/>
        <v>3.240483316215242E-4</v>
      </c>
      <c r="CH105">
        <f t="shared" si="105"/>
        <v>19.442899897291451</v>
      </c>
      <c r="CI105">
        <f t="shared" si="106"/>
        <v>1.2887610401924678</v>
      </c>
      <c r="CJ105">
        <f t="shared" si="107"/>
        <v>6.2893663129430175</v>
      </c>
      <c r="CM105">
        <f t="shared" si="108"/>
        <v>0.93710633687056988</v>
      </c>
      <c r="DV105">
        <f t="shared" si="125"/>
        <v>0.93000000000000016</v>
      </c>
      <c r="DW105">
        <f t="shared" si="116"/>
        <v>0.21503104000000001</v>
      </c>
      <c r="DY105">
        <f t="shared" si="126"/>
        <v>0.93000000000000016</v>
      </c>
      <c r="DZ105">
        <f t="shared" si="117"/>
        <v>0.15764962000000002</v>
      </c>
      <c r="EB105">
        <f t="shared" si="127"/>
        <v>0.93000000000000016</v>
      </c>
      <c r="EC105">
        <f t="shared" si="118"/>
        <v>0.16918055769999998</v>
      </c>
      <c r="EF105">
        <f t="shared" si="128"/>
        <v>0.93000000000000016</v>
      </c>
      <c r="EG105">
        <f t="shared" si="119"/>
        <v>0.11223670999999996</v>
      </c>
      <c r="EI105">
        <f t="shared" si="129"/>
        <v>0.93000000000000016</v>
      </c>
      <c r="EJ105">
        <f t="shared" si="120"/>
        <v>9.0079159999999991E-2</v>
      </c>
      <c r="EL105">
        <f t="shared" si="130"/>
        <v>0.93000000000000016</v>
      </c>
      <c r="EM105">
        <f t="shared" si="121"/>
        <v>9.8031663999999963E-2</v>
      </c>
      <c r="GH105">
        <f t="shared" si="122"/>
        <v>0.94000000000000017</v>
      </c>
      <c r="GI105">
        <f t="shared" si="109"/>
        <v>18.259900000000009</v>
      </c>
      <c r="GK105">
        <f t="shared" si="123"/>
        <v>0.94000000000000017</v>
      </c>
      <c r="GL105">
        <f t="shared" si="110"/>
        <v>24.103920000000009</v>
      </c>
      <c r="GN105">
        <f t="shared" si="124"/>
        <v>0.94000000000000017</v>
      </c>
      <c r="GO105">
        <f t="shared" si="111"/>
        <v>22.784544200000003</v>
      </c>
    </row>
    <row r="106" spans="1:197" x14ac:dyDescent="0.2">
      <c r="A106">
        <v>0.99526999999999999</v>
      </c>
      <c r="B106">
        <v>21.718</v>
      </c>
      <c r="C106">
        <f t="shared" ref="C106:C131" si="131">A106+1</f>
        <v>1.9952700000000001</v>
      </c>
      <c r="D106">
        <f t="shared" ref="D106:D131" si="132">C106-1</f>
        <v>0.9952700000000001</v>
      </c>
      <c r="E106">
        <f t="shared" ref="E106:E131" si="133">D106*100000</f>
        <v>99527.000000000015</v>
      </c>
      <c r="F106">
        <f t="shared" ref="F106:F131" si="134">E106/(0.000134)</f>
        <v>742738805.97014928</v>
      </c>
      <c r="G106">
        <f t="shared" ref="G106:G131" si="135">1.25*C106/1</f>
        <v>2.4940875</v>
      </c>
      <c r="H106">
        <f t="shared" ref="H106:H131" si="136">(((((C106+1)*100000)/2)*28.02)/(8.314*298))/1000</f>
        <v>1.6937442262021041</v>
      </c>
      <c r="I106">
        <f t="shared" ref="I106:I131" si="137">B106/60000</f>
        <v>3.6196666666666666E-4</v>
      </c>
      <c r="J106">
        <f t="shared" ref="J106:J131" si="138">I106/51200000</f>
        <v>7.069661458333333E-12</v>
      </c>
      <c r="K106" s="4">
        <f t="shared" si="113"/>
        <v>0.19489741011454043</v>
      </c>
      <c r="L106">
        <f t="shared" ref="L106:L131" si="139">K106*10^-6</f>
        <v>1.9489741011454041E-7</v>
      </c>
      <c r="M106">
        <f t="shared" ref="M106:M131" si="140">1-K106</f>
        <v>0.80510258988545957</v>
      </c>
      <c r="N106">
        <f t="shared" ref="N106:N131" si="141">M106*10^-6</f>
        <v>8.0510258988545955E-7</v>
      </c>
      <c r="O106">
        <f t="shared" ref="O106:O131" si="142">F106*(N106/2)</f>
        <v>298.99046814750051</v>
      </c>
      <c r="P106">
        <f t="shared" ref="P106:P131" si="143">(((O106*N106)+(0.5*(N106^2)*(18130+F106))))</f>
        <v>4.8144187635722121E-4</v>
      </c>
      <c r="Q106">
        <f t="shared" ref="Q106:Q131" si="144">(((0.25*(((1*10^-6)^2)-(N106^2)))-(0.5*(N106^2)*(LN(1/M106)))))</f>
        <v>1.769331647258994E-14</v>
      </c>
      <c r="R106">
        <f t="shared" ref="R106:R131" si="145">(0.0625*(18130+F106)*((((1*10^-6)^2)-(N106^2))^2))</f>
        <v>5.7456960527070779E-18</v>
      </c>
      <c r="S106">
        <f t="shared" ref="S106:S131" si="146">((2*PI()*1850)/(0.0174))*((P106*Q106)-R106)</f>
        <v>1.8522121597698139E-12</v>
      </c>
      <c r="T106">
        <f t="shared" ref="T106:T131" si="147">S106/1850</f>
        <v>1.0011957620377373E-15</v>
      </c>
      <c r="U106">
        <f t="shared" ref="U106:U131" si="148">(PI()*((0.000001)^2))-(PI()*(N106^2))</f>
        <v>1.1052431452179029E-12</v>
      </c>
      <c r="V106">
        <f t="shared" ref="V106:V131" si="149">T106/U106</f>
        <v>9.0586018684635022E-4</v>
      </c>
      <c r="W106">
        <f t="shared" ref="W106:W131" si="150">(T106*1850)/U106</f>
        <v>1.6758413456657477</v>
      </c>
      <c r="X106">
        <f t="shared" ref="X106:X131" si="151">(J106)/(PI()*(N106^2))</f>
        <v>3.471732838232517</v>
      </c>
      <c r="Y106">
        <f t="shared" ref="Y106:Y131" si="152">(2*1850*V106*L106)/(0.0174)</f>
        <v>3.7542199773921907E-5</v>
      </c>
      <c r="Z106">
        <f t="shared" ref="Z106:Z131" si="153">(1.25*X106*2*N106)/(0.00001781)</f>
        <v>0.39234995781181875</v>
      </c>
      <c r="AA106">
        <f t="shared" ref="AA106:AA131" si="154">J106*1.25</f>
        <v>8.8370768229166668E-12</v>
      </c>
      <c r="AC106">
        <f t="shared" ref="AC106:AC131" si="155">AA106/(AA106+S106)</f>
        <v>0.826722604022601</v>
      </c>
      <c r="AD106">
        <f t="shared" ref="AD106:AD131" si="156">(AA106+S106)/(PI()*(0.000001)^2)</f>
        <v>3.4025063594645815</v>
      </c>
      <c r="AE106">
        <f t="shared" ref="AE106:AE131" si="157">(AD106*AC106)/H106</f>
        <v>1.6607755021001438</v>
      </c>
      <c r="AF106">
        <f t="shared" ref="AF106:AF131" si="158">(AD106*(1-AC106))/1850</f>
        <v>3.1869050906192575E-4</v>
      </c>
      <c r="AG106">
        <f t="shared" ref="AG106:AG131" si="159">(AD106*AC106*0.000002)/(0.00001781)</f>
        <v>0.31588196717574607</v>
      </c>
      <c r="AH106">
        <f t="shared" ref="AH106:AH131" si="160">(AD106*(1-AC106)*0.000002)/(0.0174)</f>
        <v>6.7767522041903755E-5</v>
      </c>
      <c r="AI106">
        <f t="shared" ref="AI106:AI131" si="161">16/Z106</f>
        <v>40.779920276362098</v>
      </c>
      <c r="AJ106">
        <f t="shared" ref="AJ106:AJ131" si="162">16/Y106</f>
        <v>426187.06672362192</v>
      </c>
      <c r="AK106">
        <f t="shared" ref="AK106:AK131" si="163">((((0.000134)/(0.000002))*4*AI106*((AD106*AC106)^2))/(2*1.25))*(2/(1+C106))</f>
        <v>23096.846720027734</v>
      </c>
      <c r="AL106">
        <f t="shared" ref="AL106:AL131" si="164">((0.000134/0.000002)*4*AJ106*((AD106*(1-AC106))^2))/(2*1850)</f>
        <v>10730.378783541681</v>
      </c>
      <c r="AM106">
        <f t="shared" ref="AM106:AM131" si="165">(AL106/AK106)^0.5</f>
        <v>0.68160250888060825</v>
      </c>
      <c r="AN106">
        <f t="shared" ref="AN106:AN131" si="166">((0.017/(9.8*(1850-H106)))^0.5)/(0.000002)</f>
        <v>484.38921000261359</v>
      </c>
      <c r="AO106">
        <f t="shared" ref="AO106:AO131" si="167">26*(1+(Y106/1000))*(1-(EXP(-0.513/((0.27*AN106)+0.8))))</f>
        <v>0.1011667408855776</v>
      </c>
      <c r="AP106">
        <f t="shared" ref="AP106:AP131" si="168">1+(AO106*AM106)+(AM106^2)</f>
        <v>1.5335374845152236</v>
      </c>
      <c r="AQ106">
        <f t="shared" ref="AQ106:AQ131" si="169">1+(AO106/AM106)+(1/(AM106^2))</f>
        <v>3.3008974737771837</v>
      </c>
      <c r="AR106">
        <f t="shared" ref="AR106:AR131" si="170">AK106*AP106</f>
        <v>35419.880219265026</v>
      </c>
      <c r="AS106">
        <f t="shared" ref="AS106:AS131" si="171">AL106*AQ106</f>
        <v>35419.880219265026</v>
      </c>
      <c r="AU106">
        <f t="shared" ref="AU106:AU131" si="172">(E106*10^-6)/0.134</f>
        <v>0.7427388059701493</v>
      </c>
      <c r="AV106">
        <f t="shared" ref="AV106:AV131" si="173">(AS106*10^-6)/0.134</f>
        <v>0.2643274643228733</v>
      </c>
      <c r="AW106">
        <f t="shared" ref="AW106:AW131" si="174">LOG(AU106)</f>
        <v>-0.12916388485183627</v>
      </c>
      <c r="AX106">
        <f t="shared" ref="AX106:AX131" si="175">LOG(AV106)</f>
        <v>-0.57785771017817678</v>
      </c>
      <c r="AY106">
        <f t="shared" ref="AY106:AY131" si="176">AV106/AU106</f>
        <v>0.35588212464220786</v>
      </c>
      <c r="BA106">
        <f t="shared" ref="BA106:BA131" si="177">(AK106/0.000134)*(AP106)*(0.000002/4)</f>
        <v>132.16373216143666</v>
      </c>
      <c r="BF106">
        <f t="shared" ref="BF106:BF131" si="178">LOG(E106)</f>
        <v>4.9979409135129718</v>
      </c>
      <c r="BG106">
        <f t="shared" ref="BG106:BG131" si="179">((AD106*(1-AC106))*0.000002*0.0174)/(2*1850*BA106)</f>
        <v>4.1957160008950743E-14</v>
      </c>
      <c r="BH106">
        <f t="shared" ref="BH106:BH131" si="180">(BG106^0.5)*10^6</f>
        <v>0.2048344697773076</v>
      </c>
      <c r="BI106" s="2">
        <f t="shared" ref="BI106:BI131" si="181">BH106/K106</f>
        <v>1.050986104212094</v>
      </c>
      <c r="BJ106" s="4">
        <f t="shared" ref="BJ106:BJ131" si="182">1-(((J106/J149)^0.25)*1)</f>
        <v>0.19489741011454043</v>
      </c>
      <c r="BK106">
        <f t="shared" ref="BK106:BK131" si="183">LOG(BJ106)</f>
        <v>-0.71019393194670422</v>
      </c>
      <c r="BL106">
        <f t="shared" ref="BL106:BL131" si="184">LOG(BH106)</f>
        <v>-0.68859695797736264</v>
      </c>
      <c r="BM106">
        <f t="shared" ref="BM106:BM131" si="185">1-BH106</f>
        <v>0.79516553022269243</v>
      </c>
      <c r="BN106">
        <f t="shared" ref="BN106:BN131" si="186">BM106*10^-6</f>
        <v>7.951655302226924E-7</v>
      </c>
      <c r="BO106">
        <f t="shared" ref="BO106:BO131" si="187">(51200000*PI()*(BN106^2))/((PI()*((0.0185)^2))/4)</f>
        <v>0.37835683725068786</v>
      </c>
      <c r="BP106">
        <f t="shared" ref="BP106:BP131" si="188">(BO106*(BN106^2))/8</f>
        <v>2.9903821415246009E-14</v>
      </c>
      <c r="BQ106">
        <f t="shared" ref="BQ106:BQ131" si="189">BP106/(0.0000000000009869233)</f>
        <v>3.0300046027128963E-2</v>
      </c>
      <c r="BR106">
        <f t="shared" ref="BR106:BR131" si="190">LOG(BQ106)</f>
        <v>-1.5185567117843966</v>
      </c>
      <c r="BS106">
        <f t="shared" ref="BS106:BS131" si="191">LOG(E106)</f>
        <v>4.9979409135129718</v>
      </c>
      <c r="BT106">
        <f t="shared" ref="BT106:BT131" si="192">LOG(N106)</f>
        <v>-6.0941487762999804</v>
      </c>
      <c r="BU106">
        <f t="shared" ref="BU106:BU131" si="193">LOG(BN106)</f>
        <v>-6.0995424545143422</v>
      </c>
      <c r="BW106">
        <f t="shared" ref="BW106:BW131" si="194">((BJ106-BH106)/BJ106)*100</f>
        <v>-5.0986104212093961</v>
      </c>
      <c r="CB106">
        <f t="shared" ref="CB106:CB131" si="195">(((BN106^4)*PI())/(8*0.00001781*0.000134))*E106</f>
        <v>6.5473003376755872E-12</v>
      </c>
      <c r="CC106">
        <f t="shared" ref="CC106:CC131" si="196">CB106*60000</f>
        <v>3.9283802026053524E-7</v>
      </c>
      <c r="CD106">
        <f t="shared" ref="CD106:CD131" si="197">CC106*51200000</f>
        <v>20.113306637339406</v>
      </c>
      <c r="CE106">
        <f t="shared" ref="CE106:CE131" si="198">LOG(CD106)</f>
        <v>1.303483474689217</v>
      </c>
      <c r="CF106">
        <f t="shared" ref="CF106:CF131" si="199">LOG(B106)</f>
        <v>1.3368198287917381</v>
      </c>
      <c r="CG106">
        <f t="shared" ref="CG106:CG131" si="200">((BP106*0.0002688)/(0.00001781*0.000134))*E106</f>
        <v>3.3521863283997202E-4</v>
      </c>
      <c r="CH106">
        <f t="shared" ref="CH106:CH131" si="201">CG106*60000</f>
        <v>20.113117970398321</v>
      </c>
      <c r="CI106">
        <f t="shared" ref="CI106:CI131" si="202">LOG(CH106)</f>
        <v>1.3034794008988053</v>
      </c>
      <c r="CJ106">
        <f t="shared" ref="CJ106:CJ131" si="203">((B106-CD106)/(B106))*100</f>
        <v>7.3887713539948159</v>
      </c>
      <c r="CM106">
        <f t="shared" ref="CM106:CM131" si="204">CD106/B106</f>
        <v>0.92611228646005184</v>
      </c>
      <c r="DV106">
        <f t="shared" si="125"/>
        <v>0.94000000000000017</v>
      </c>
      <c r="DW106">
        <f t="shared" si="116"/>
        <v>0.21354656</v>
      </c>
      <c r="DY106">
        <f t="shared" si="126"/>
        <v>0.94000000000000017</v>
      </c>
      <c r="DZ106">
        <f t="shared" si="117"/>
        <v>0.15666968000000001</v>
      </c>
      <c r="EB106">
        <f t="shared" si="127"/>
        <v>0.94000000000000017</v>
      </c>
      <c r="EC106">
        <f t="shared" si="118"/>
        <v>0.16852216240000001</v>
      </c>
      <c r="EF106">
        <f t="shared" si="128"/>
        <v>0.94000000000000017</v>
      </c>
      <c r="EG106">
        <f t="shared" si="119"/>
        <v>0.11097043999999998</v>
      </c>
      <c r="EI106">
        <f t="shared" si="129"/>
        <v>0.94000000000000017</v>
      </c>
      <c r="EJ106">
        <f t="shared" si="120"/>
        <v>8.9210239999999968E-2</v>
      </c>
      <c r="EL106">
        <f t="shared" si="130"/>
        <v>0.94000000000000017</v>
      </c>
      <c r="EM106">
        <f t="shared" si="121"/>
        <v>9.7005167999999919E-2</v>
      </c>
      <c r="GH106">
        <f t="shared" si="122"/>
        <v>0.95000000000000018</v>
      </c>
      <c r="GI106">
        <f t="shared" si="109"/>
        <v>18.59575000000001</v>
      </c>
      <c r="GK106">
        <f t="shared" si="123"/>
        <v>0.95000000000000018</v>
      </c>
      <c r="GL106">
        <f t="shared" si="110"/>
        <v>24.471100000000007</v>
      </c>
      <c r="GN106">
        <f t="shared" si="124"/>
        <v>0.95000000000000018</v>
      </c>
      <c r="GO106">
        <f t="shared" si="111"/>
        <v>23.110211250000006</v>
      </c>
    </row>
    <row r="107" spans="1:197" x14ac:dyDescent="0.2">
      <c r="A107">
        <v>1.0144</v>
      </c>
      <c r="B107">
        <v>22.696000000000002</v>
      </c>
      <c r="C107">
        <f t="shared" si="131"/>
        <v>2.0144000000000002</v>
      </c>
      <c r="D107">
        <f t="shared" si="132"/>
        <v>1.0144000000000002</v>
      </c>
      <c r="E107">
        <f t="shared" si="133"/>
        <v>101440.00000000001</v>
      </c>
      <c r="F107">
        <f t="shared" si="134"/>
        <v>757014925.37313437</v>
      </c>
      <c r="G107">
        <f t="shared" si="135"/>
        <v>2.5180000000000002</v>
      </c>
      <c r="H107">
        <f t="shared" si="136"/>
        <v>1.7045617241396012</v>
      </c>
      <c r="I107">
        <f t="shared" si="137"/>
        <v>3.7826666666666668E-4</v>
      </c>
      <c r="J107">
        <f t="shared" si="138"/>
        <v>7.3880208333333329E-12</v>
      </c>
      <c r="K107" s="4">
        <f t="shared" si="113"/>
        <v>0.19110195949295461</v>
      </c>
      <c r="L107">
        <f t="shared" si="139"/>
        <v>1.9110195949295459E-7</v>
      </c>
      <c r="M107">
        <f t="shared" si="140"/>
        <v>0.80889804050704539</v>
      </c>
      <c r="N107">
        <f t="shared" si="141"/>
        <v>8.0889804050704534E-7</v>
      </c>
      <c r="O107">
        <f t="shared" si="142"/>
        <v>306.1739448844578</v>
      </c>
      <c r="P107">
        <f t="shared" si="143"/>
        <v>4.9533293951760198E-4</v>
      </c>
      <c r="Q107">
        <f t="shared" si="144"/>
        <v>1.7036531511075549E-14</v>
      </c>
      <c r="R107">
        <f t="shared" si="145"/>
        <v>5.6539676260592029E-18</v>
      </c>
      <c r="S107">
        <f t="shared" si="146"/>
        <v>1.8603490034314752E-12</v>
      </c>
      <c r="T107">
        <f t="shared" si="147"/>
        <v>1.0055940559089055E-15</v>
      </c>
      <c r="U107">
        <f t="shared" si="148"/>
        <v>1.0859981894004573E-12</v>
      </c>
      <c r="V107">
        <f t="shared" si="149"/>
        <v>9.2596292123107483E-4</v>
      </c>
      <c r="W107">
        <f t="shared" si="150"/>
        <v>1.7130314042774883</v>
      </c>
      <c r="X107">
        <f t="shared" si="151"/>
        <v>3.5941042662064886</v>
      </c>
      <c r="Y107">
        <f t="shared" si="152"/>
        <v>3.7628006670160429E-5</v>
      </c>
      <c r="Z107">
        <f t="shared" si="153"/>
        <v>0.4080943147546941</v>
      </c>
      <c r="AA107">
        <f t="shared" si="154"/>
        <v>9.2350260416666657E-12</v>
      </c>
      <c r="AC107">
        <f t="shared" si="155"/>
        <v>0.83233112933362585</v>
      </c>
      <c r="AD107">
        <f t="shared" si="156"/>
        <v>3.5317675677716607</v>
      </c>
      <c r="AE107">
        <f t="shared" si="157"/>
        <v>1.7245489245694867</v>
      </c>
      <c r="AF107">
        <f t="shared" si="158"/>
        <v>3.200905294834602E-4</v>
      </c>
      <c r="AG107">
        <f t="shared" si="159"/>
        <v>0.33010669154713745</v>
      </c>
      <c r="AH107">
        <f t="shared" si="160"/>
        <v>6.8065227533839243E-5</v>
      </c>
      <c r="AI107">
        <f t="shared" si="161"/>
        <v>39.206623129796888</v>
      </c>
      <c r="AJ107">
        <f t="shared" si="162"/>
        <v>425215.18985187804</v>
      </c>
      <c r="AK107">
        <f t="shared" si="163"/>
        <v>24096.825988567194</v>
      </c>
      <c r="AL107">
        <f t="shared" si="164"/>
        <v>10800.178834902148</v>
      </c>
      <c r="AM107">
        <f t="shared" si="165"/>
        <v>0.66947683247994572</v>
      </c>
      <c r="AN107">
        <f t="shared" si="166"/>
        <v>484.39062749018211</v>
      </c>
      <c r="AO107">
        <f t="shared" si="167"/>
        <v>0.10116644721991917</v>
      </c>
      <c r="AP107">
        <f t="shared" si="168"/>
        <v>1.5159278218654224</v>
      </c>
      <c r="AQ107">
        <f t="shared" si="169"/>
        <v>3.3822633396282766</v>
      </c>
      <c r="AR107">
        <f t="shared" si="170"/>
        <v>36529.048934718769</v>
      </c>
      <c r="AS107">
        <f t="shared" si="171"/>
        <v>36529.048934718769</v>
      </c>
      <c r="AU107">
        <f t="shared" si="172"/>
        <v>0.75701492537313442</v>
      </c>
      <c r="AV107">
        <f t="shared" si="173"/>
        <v>0.27260484279640873</v>
      </c>
      <c r="AW107">
        <f t="shared" si="174"/>
        <v>-0.12089555782715011</v>
      </c>
      <c r="AX107">
        <f t="shared" si="175"/>
        <v>-0.56446643323694456</v>
      </c>
      <c r="AY107">
        <f t="shared" si="176"/>
        <v>0.36010497766875754</v>
      </c>
      <c r="BA107">
        <f t="shared" si="177"/>
        <v>136.30242139820436</v>
      </c>
      <c r="BF107">
        <f t="shared" si="178"/>
        <v>5.0062092405376575</v>
      </c>
      <c r="BG107">
        <f t="shared" si="179"/>
        <v>4.0861894864954916E-14</v>
      </c>
      <c r="BH107">
        <f t="shared" si="180"/>
        <v>0.20214325332534577</v>
      </c>
      <c r="BI107" s="2">
        <f t="shared" si="181"/>
        <v>1.057776978643687</v>
      </c>
      <c r="BJ107" s="4">
        <f t="shared" si="182"/>
        <v>0.19110195949295461</v>
      </c>
      <c r="BK107">
        <f t="shared" si="183"/>
        <v>-0.7187348598177522</v>
      </c>
      <c r="BL107">
        <f t="shared" si="184"/>
        <v>-0.69434074897521969</v>
      </c>
      <c r="BM107">
        <f t="shared" si="185"/>
        <v>0.79785674667465423</v>
      </c>
      <c r="BN107">
        <f t="shared" si="186"/>
        <v>7.9785674667465415E-7</v>
      </c>
      <c r="BO107">
        <f t="shared" si="187"/>
        <v>0.38092224837481697</v>
      </c>
      <c r="BP107">
        <f t="shared" si="188"/>
        <v>3.0310716017331138E-14</v>
      </c>
      <c r="BQ107">
        <f t="shared" si="189"/>
        <v>3.0712331968787376E-2</v>
      </c>
      <c r="BR107">
        <f t="shared" si="190"/>
        <v>-1.5126872065876644</v>
      </c>
      <c r="BS107">
        <f t="shared" si="191"/>
        <v>5.0062092405376575</v>
      </c>
      <c r="BT107">
        <f t="shared" si="192"/>
        <v>-6.0921062166272435</v>
      </c>
      <c r="BU107">
        <f t="shared" si="193"/>
        <v>-6.0980750782151585</v>
      </c>
      <c r="BW107">
        <f t="shared" si="194"/>
        <v>-5.7776978643686929</v>
      </c>
      <c r="CB107">
        <f t="shared" si="195"/>
        <v>6.7639454362631375E-12</v>
      </c>
      <c r="CC107">
        <f t="shared" si="196"/>
        <v>4.0583672617578826E-7</v>
      </c>
      <c r="CD107">
        <f t="shared" si="197"/>
        <v>20.778840380200361</v>
      </c>
      <c r="CE107">
        <f t="shared" si="198"/>
        <v>1.3176213069106353</v>
      </c>
      <c r="CF107">
        <f t="shared" si="199"/>
        <v>1.3559493227877959</v>
      </c>
      <c r="CG107">
        <f t="shared" si="200"/>
        <v>3.463107578402714E-4</v>
      </c>
      <c r="CH107">
        <f t="shared" si="201"/>
        <v>20.778645470416283</v>
      </c>
      <c r="CI107">
        <f t="shared" si="202"/>
        <v>1.3176172331202238</v>
      </c>
      <c r="CJ107">
        <f t="shared" si="203"/>
        <v>8.4471255719053602</v>
      </c>
      <c r="CM107">
        <f t="shared" si="204"/>
        <v>0.91552874428094644</v>
      </c>
      <c r="DV107">
        <f t="shared" si="125"/>
        <v>0.95000000000000018</v>
      </c>
      <c r="DW107">
        <f t="shared" si="116"/>
        <v>0.21208400000000002</v>
      </c>
      <c r="DY107">
        <f t="shared" si="126"/>
        <v>0.95000000000000018</v>
      </c>
      <c r="DZ107">
        <f t="shared" si="117"/>
        <v>0.15570450000000002</v>
      </c>
      <c r="EB107">
        <f t="shared" si="127"/>
        <v>0.95000000000000018</v>
      </c>
      <c r="EC107">
        <f t="shared" si="118"/>
        <v>0.16785948749999999</v>
      </c>
      <c r="EF107">
        <f t="shared" si="128"/>
        <v>0.95000000000000018</v>
      </c>
      <c r="EG107">
        <f t="shared" si="119"/>
        <v>0.10971974999999995</v>
      </c>
      <c r="EI107">
        <f t="shared" si="129"/>
        <v>0.95000000000000018</v>
      </c>
      <c r="EJ107">
        <f t="shared" si="120"/>
        <v>8.8350999999999971E-2</v>
      </c>
      <c r="EL107">
        <f t="shared" si="130"/>
        <v>0.95000000000000018</v>
      </c>
      <c r="EM107">
        <f t="shared" si="121"/>
        <v>9.5995999999999915E-2</v>
      </c>
      <c r="GH107">
        <f t="shared" si="122"/>
        <v>0.96000000000000019</v>
      </c>
      <c r="GI107">
        <f t="shared" si="109"/>
        <v>18.931600000000003</v>
      </c>
      <c r="GK107">
        <f t="shared" si="123"/>
        <v>0.96000000000000019</v>
      </c>
      <c r="GL107">
        <f t="shared" si="110"/>
        <v>24.838280000000012</v>
      </c>
      <c r="GN107">
        <f t="shared" si="124"/>
        <v>0.96000000000000019</v>
      </c>
      <c r="GO107">
        <f t="shared" si="111"/>
        <v>23.436375200000004</v>
      </c>
    </row>
    <row r="108" spans="1:197" x14ac:dyDescent="0.2">
      <c r="A108">
        <v>1.0330999999999999</v>
      </c>
      <c r="B108">
        <v>23.623000000000001</v>
      </c>
      <c r="C108">
        <f t="shared" si="131"/>
        <v>2.0331000000000001</v>
      </c>
      <c r="D108">
        <f t="shared" si="132"/>
        <v>1.0331000000000001</v>
      </c>
      <c r="E108">
        <f t="shared" si="133"/>
        <v>103310.00000000001</v>
      </c>
      <c r="F108">
        <f t="shared" si="134"/>
        <v>770970149.25373137</v>
      </c>
      <c r="G108">
        <f t="shared" si="135"/>
        <v>2.5413750000000004</v>
      </c>
      <c r="H108">
        <f t="shared" si="136"/>
        <v>1.715136068699517</v>
      </c>
      <c r="I108">
        <f t="shared" si="137"/>
        <v>3.937166666666667E-4</v>
      </c>
      <c r="J108">
        <f t="shared" si="138"/>
        <v>7.6897786458333341E-12</v>
      </c>
      <c r="K108" s="4">
        <f t="shared" si="113"/>
        <v>0.18736024922749006</v>
      </c>
      <c r="L108">
        <f t="shared" si="139"/>
        <v>1.8736024922749006E-7</v>
      </c>
      <c r="M108">
        <f t="shared" si="140"/>
        <v>0.81263975077250994</v>
      </c>
      <c r="N108">
        <f t="shared" si="141"/>
        <v>8.1263975077250987E-7</v>
      </c>
      <c r="O108">
        <f t="shared" si="142"/>
        <v>313.2604949712985</v>
      </c>
      <c r="P108">
        <f t="shared" si="143"/>
        <v>5.0914184749589774E-4</v>
      </c>
      <c r="Q108">
        <f t="shared" si="144"/>
        <v>1.6400156104552401E-14</v>
      </c>
      <c r="R108">
        <f t="shared" si="145"/>
        <v>5.5578356930842732E-18</v>
      </c>
      <c r="S108">
        <f t="shared" si="146"/>
        <v>1.8652807931539919E-12</v>
      </c>
      <c r="T108">
        <f t="shared" si="147"/>
        <v>1.008259888191347E-15</v>
      </c>
      <c r="U108">
        <f t="shared" si="148"/>
        <v>1.0669371270118198E-12</v>
      </c>
      <c r="V108">
        <f t="shared" si="149"/>
        <v>9.450040331947107E-4</v>
      </c>
      <c r="W108">
        <f t="shared" si="150"/>
        <v>1.7482574614102147</v>
      </c>
      <c r="X108">
        <f t="shared" si="151"/>
        <v>3.706532745952861</v>
      </c>
      <c r="Y108">
        <f t="shared" si="152"/>
        <v>3.7649879733751373E-5</v>
      </c>
      <c r="Z108">
        <f t="shared" si="153"/>
        <v>0.42280682859366642</v>
      </c>
      <c r="AA108">
        <f t="shared" si="154"/>
        <v>9.6122233072916685E-12</v>
      </c>
      <c r="AC108">
        <f t="shared" si="155"/>
        <v>0.83748376155391091</v>
      </c>
      <c r="AD108">
        <f t="shared" si="156"/>
        <v>3.6534030238868489</v>
      </c>
      <c r="AE108">
        <f t="shared" si="157"/>
        <v>1.7839200998420777</v>
      </c>
      <c r="AF108">
        <f t="shared" si="158"/>
        <v>3.2093909025386922E-4</v>
      </c>
      <c r="AG108">
        <f t="shared" si="159"/>
        <v>0.3435896358132724</v>
      </c>
      <c r="AH108">
        <f t="shared" si="160"/>
        <v>6.8245668617202072E-5</v>
      </c>
      <c r="AI108">
        <f t="shared" si="161"/>
        <v>37.842340562991744</v>
      </c>
      <c r="AJ108">
        <f t="shared" si="162"/>
        <v>424968.15695421043</v>
      </c>
      <c r="AK108">
        <f t="shared" si="163"/>
        <v>25041.711027084137</v>
      </c>
      <c r="AL108">
        <f t="shared" si="164"/>
        <v>10851.209556915035</v>
      </c>
      <c r="AM108">
        <f t="shared" si="165"/>
        <v>0.65827456609646207</v>
      </c>
      <c r="AN108">
        <f t="shared" si="166"/>
        <v>484.39201312779954</v>
      </c>
      <c r="AO108">
        <f t="shared" si="167"/>
        <v>0.1011661601480964</v>
      </c>
      <c r="AP108">
        <f t="shared" si="168"/>
        <v>1.4999205145446188</v>
      </c>
      <c r="AQ108">
        <f t="shared" si="169"/>
        <v>3.4614183692439946</v>
      </c>
      <c r="AR108">
        <f t="shared" si="170"/>
        <v>37560.576088821697</v>
      </c>
      <c r="AS108">
        <f t="shared" si="171"/>
        <v>37560.57608882169</v>
      </c>
      <c r="AU108">
        <f t="shared" si="172"/>
        <v>0.77097014925373142</v>
      </c>
      <c r="AV108">
        <f t="shared" si="173"/>
        <v>0.28030280663299767</v>
      </c>
      <c r="AW108">
        <f t="shared" si="174"/>
        <v>-0.11296243681980175</v>
      </c>
      <c r="AX108">
        <f t="shared" si="175"/>
        <v>-0.55237255368772942</v>
      </c>
      <c r="AY108">
        <f t="shared" si="176"/>
        <v>0.3635715428208468</v>
      </c>
      <c r="BA108">
        <f t="shared" si="177"/>
        <v>140.15140331649883</v>
      </c>
      <c r="BF108">
        <f t="shared" si="178"/>
        <v>5.014142361545006</v>
      </c>
      <c r="BG108">
        <f t="shared" si="179"/>
        <v>3.9845053551168597E-14</v>
      </c>
      <c r="BH108">
        <f t="shared" si="180"/>
        <v>0.19961225801831059</v>
      </c>
      <c r="BI108" s="2">
        <f t="shared" si="181"/>
        <v>1.0653927865773936</v>
      </c>
      <c r="BJ108" s="4">
        <f t="shared" si="182"/>
        <v>0.18736024922749006</v>
      </c>
      <c r="BK108">
        <f t="shared" si="183"/>
        <v>-0.72732254457075307</v>
      </c>
      <c r="BL108">
        <f t="shared" si="184"/>
        <v>-0.69981279257645601</v>
      </c>
      <c r="BM108">
        <f t="shared" si="185"/>
        <v>0.80038774198168938</v>
      </c>
      <c r="BN108">
        <f t="shared" si="186"/>
        <v>8.0038774198168937E-7</v>
      </c>
      <c r="BO108">
        <f t="shared" si="187"/>
        <v>0.38334283734982993</v>
      </c>
      <c r="BP108">
        <f t="shared" si="188"/>
        <v>3.0697161814424969E-14</v>
      </c>
      <c r="BQ108">
        <f t="shared" si="189"/>
        <v>3.1103898159487133E-2</v>
      </c>
      <c r="BR108">
        <f t="shared" si="190"/>
        <v>-1.5071851787202926</v>
      </c>
      <c r="BS108">
        <f t="shared" si="191"/>
        <v>5.014142361545006</v>
      </c>
      <c r="BT108">
        <f t="shared" si="192"/>
        <v>-6.0901019377086998</v>
      </c>
      <c r="BU108">
        <f t="shared" si="193"/>
        <v>-6.0966995712483163</v>
      </c>
      <c r="BW108">
        <f t="shared" si="194"/>
        <v>-6.5392786577393585</v>
      </c>
      <c r="CB108">
        <f t="shared" si="195"/>
        <v>6.9764621832119256E-12</v>
      </c>
      <c r="CC108">
        <f t="shared" si="196"/>
        <v>4.1858773099271554E-7</v>
      </c>
      <c r="CD108">
        <f t="shared" si="197"/>
        <v>21.431691826827034</v>
      </c>
      <c r="CE108">
        <f t="shared" si="198"/>
        <v>1.3310564557853553</v>
      </c>
      <c r="CF108">
        <f t="shared" si="199"/>
        <v>1.3733350499545682</v>
      </c>
      <c r="CG108">
        <f t="shared" si="200"/>
        <v>3.5719151321937523E-4</v>
      </c>
      <c r="CH108">
        <f t="shared" si="201"/>
        <v>21.431490793162514</v>
      </c>
      <c r="CI108">
        <f t="shared" si="202"/>
        <v>1.3310523819949438</v>
      </c>
      <c r="CJ108">
        <f t="shared" si="203"/>
        <v>9.2761637944925148</v>
      </c>
      <c r="CM108">
        <f t="shared" si="204"/>
        <v>0.9072383620550748</v>
      </c>
      <c r="DV108">
        <f t="shared" si="125"/>
        <v>0.96000000000000019</v>
      </c>
      <c r="DW108">
        <f t="shared" si="116"/>
        <v>0.21064336</v>
      </c>
      <c r="DY108">
        <f t="shared" si="126"/>
        <v>0.96000000000000019</v>
      </c>
      <c r="DZ108">
        <f t="shared" si="117"/>
        <v>0.15475408000000002</v>
      </c>
      <c r="EB108">
        <f t="shared" si="127"/>
        <v>0.96000000000000019</v>
      </c>
      <c r="EC108">
        <f t="shared" si="118"/>
        <v>0.16719304959999998</v>
      </c>
      <c r="EF108">
        <f t="shared" si="128"/>
        <v>0.96000000000000019</v>
      </c>
      <c r="EG108">
        <f t="shared" si="119"/>
        <v>0.10848463999999997</v>
      </c>
      <c r="EI108">
        <f t="shared" si="129"/>
        <v>0.96000000000000019</v>
      </c>
      <c r="EJ108">
        <f t="shared" si="120"/>
        <v>8.7501439999999986E-2</v>
      </c>
      <c r="EL108">
        <f t="shared" si="130"/>
        <v>0.96000000000000019</v>
      </c>
      <c r="EM108">
        <f t="shared" si="121"/>
        <v>9.5003871999999906E-2</v>
      </c>
      <c r="GH108">
        <f t="shared" si="122"/>
        <v>0.9700000000000002</v>
      </c>
      <c r="GI108">
        <f t="shared" si="109"/>
        <v>19.267450000000004</v>
      </c>
      <c r="GK108">
        <f t="shared" si="123"/>
        <v>0.9700000000000002</v>
      </c>
      <c r="GL108">
        <f t="shared" si="110"/>
        <v>25.205460000000009</v>
      </c>
      <c r="GN108">
        <f t="shared" si="124"/>
        <v>0.9700000000000002</v>
      </c>
      <c r="GO108">
        <f t="shared" si="111"/>
        <v>23.763036050000007</v>
      </c>
    </row>
    <row r="109" spans="1:197" x14ac:dyDescent="0.2">
      <c r="A109">
        <v>1.0557000000000001</v>
      </c>
      <c r="B109">
        <v>24.623999999999999</v>
      </c>
      <c r="C109">
        <f t="shared" si="131"/>
        <v>2.0556999999999999</v>
      </c>
      <c r="D109">
        <f t="shared" si="132"/>
        <v>1.0556999999999999</v>
      </c>
      <c r="E109">
        <f t="shared" si="133"/>
        <v>105569.99999999999</v>
      </c>
      <c r="F109">
        <f t="shared" si="134"/>
        <v>787835820.89552224</v>
      </c>
      <c r="G109">
        <f t="shared" si="135"/>
        <v>2.5696249999999998</v>
      </c>
      <c r="H109">
        <f t="shared" si="136"/>
        <v>1.7279157578467952</v>
      </c>
      <c r="I109">
        <f t="shared" si="137"/>
        <v>4.104E-4</v>
      </c>
      <c r="J109">
        <f t="shared" si="138"/>
        <v>8.0156249999999998E-12</v>
      </c>
      <c r="K109" s="4">
        <f t="shared" si="113"/>
        <v>0.18421294204937599</v>
      </c>
      <c r="L109">
        <f t="shared" si="139"/>
        <v>1.84212942049376E-7</v>
      </c>
      <c r="M109">
        <f t="shared" si="140"/>
        <v>0.81578705795062401</v>
      </c>
      <c r="N109">
        <f t="shared" si="141"/>
        <v>8.1578705795062396E-7</v>
      </c>
      <c r="O109">
        <f t="shared" si="142"/>
        <v>321.35313323823641</v>
      </c>
      <c r="P109">
        <f t="shared" si="143"/>
        <v>5.2431748709004077E-4</v>
      </c>
      <c r="Q109">
        <f t="shared" si="144"/>
        <v>1.58734635723289E-14</v>
      </c>
      <c r="R109">
        <f t="shared" si="145"/>
        <v>5.5092926779663733E-18</v>
      </c>
      <c r="S109">
        <f t="shared" si="146"/>
        <v>1.8794911814821806E-12</v>
      </c>
      <c r="T109">
        <f t="shared" si="147"/>
        <v>1.0159411791795571E-15</v>
      </c>
      <c r="U109">
        <f t="shared" si="148"/>
        <v>1.0508359639421677E-12</v>
      </c>
      <c r="V109">
        <f t="shared" si="149"/>
        <v>9.6679330936514187E-4</v>
      </c>
      <c r="W109">
        <f t="shared" si="150"/>
        <v>1.7885676223255123</v>
      </c>
      <c r="X109">
        <f t="shared" si="151"/>
        <v>3.8338392217943578</v>
      </c>
      <c r="Y109">
        <f t="shared" si="152"/>
        <v>3.7870954455498836E-5</v>
      </c>
      <c r="Z109">
        <f t="shared" si="153"/>
        <v>0.43902251816442012</v>
      </c>
      <c r="AA109">
        <f t="shared" si="154"/>
        <v>1.0019531250000001E-11</v>
      </c>
      <c r="AC109">
        <f t="shared" si="155"/>
        <v>0.84204658892738427</v>
      </c>
      <c r="AD109">
        <f t="shared" si="156"/>
        <v>3.7875764758634651</v>
      </c>
      <c r="AE109">
        <f t="shared" si="157"/>
        <v>1.8457588787642814</v>
      </c>
      <c r="AF109">
        <f t="shared" si="158"/>
        <v>3.2338412111407083E-4</v>
      </c>
      <c r="AG109">
        <f t="shared" si="159"/>
        <v>0.3581488884674266</v>
      </c>
      <c r="AH109">
        <f t="shared" si="160"/>
        <v>6.8765588972532322E-5</v>
      </c>
      <c r="AI109">
        <f t="shared" si="161"/>
        <v>36.444599850816253</v>
      </c>
      <c r="AJ109">
        <f t="shared" si="162"/>
        <v>422487.37139173981</v>
      </c>
      <c r="AK109">
        <f t="shared" si="163"/>
        <v>26010.11760701855</v>
      </c>
      <c r="AL109">
        <f t="shared" si="164"/>
        <v>10952.862640559913</v>
      </c>
      <c r="AM109">
        <f t="shared" si="165"/>
        <v>0.64892224600668003</v>
      </c>
      <c r="AN109">
        <f t="shared" si="166"/>
        <v>484.3936877645333</v>
      </c>
      <c r="AO109">
        <f t="shared" si="167"/>
        <v>0.1011658132242572</v>
      </c>
      <c r="AP109">
        <f t="shared" si="168"/>
        <v>1.4867488280989316</v>
      </c>
      <c r="AQ109">
        <f t="shared" si="169"/>
        <v>3.5306305885502614</v>
      </c>
      <c r="AR109">
        <f t="shared" si="170"/>
        <v>38670.51187095022</v>
      </c>
      <c r="AS109">
        <f t="shared" si="171"/>
        <v>38670.51187095022</v>
      </c>
      <c r="AU109">
        <f t="shared" si="172"/>
        <v>0.78783582089552218</v>
      </c>
      <c r="AV109">
        <f t="shared" si="173"/>
        <v>0.28858590948470308</v>
      </c>
      <c r="AW109">
        <f t="shared" si="174"/>
        <v>-0.10356427680995363</v>
      </c>
      <c r="AX109">
        <f t="shared" si="175"/>
        <v>-0.53972487761685628</v>
      </c>
      <c r="AY109">
        <f t="shared" si="176"/>
        <v>0.36630209217533605</v>
      </c>
      <c r="BA109">
        <f t="shared" si="177"/>
        <v>144.29295474235155</v>
      </c>
      <c r="BF109">
        <f t="shared" si="178"/>
        <v>5.0235405215548541</v>
      </c>
      <c r="BG109">
        <f t="shared" si="179"/>
        <v>3.8996247026974781E-14</v>
      </c>
      <c r="BH109">
        <f t="shared" si="180"/>
        <v>0.19747467439389482</v>
      </c>
      <c r="BI109" s="2">
        <f t="shared" si="181"/>
        <v>1.071991317205955</v>
      </c>
      <c r="BJ109" s="4">
        <f t="shared" si="182"/>
        <v>0.18421294204937599</v>
      </c>
      <c r="BK109">
        <f t="shared" si="183"/>
        <v>-0.73467986130973695</v>
      </c>
      <c r="BL109">
        <f t="shared" si="184"/>
        <v>-0.70448859358807214</v>
      </c>
      <c r="BM109">
        <f t="shared" si="185"/>
        <v>0.80252532560610512</v>
      </c>
      <c r="BN109">
        <f t="shared" si="186"/>
        <v>8.0252532560610513E-7</v>
      </c>
      <c r="BO109">
        <f t="shared" si="187"/>
        <v>0.38539314758038007</v>
      </c>
      <c r="BP109">
        <f t="shared" si="188"/>
        <v>3.1026407662722531E-14</v>
      </c>
      <c r="BQ109">
        <f t="shared" si="189"/>
        <v>3.1437506504023695E-2</v>
      </c>
      <c r="BR109">
        <f t="shared" si="190"/>
        <v>-1.5025519077499359</v>
      </c>
      <c r="BS109">
        <f t="shared" si="191"/>
        <v>5.0235405215548541</v>
      </c>
      <c r="BT109">
        <f t="shared" si="192"/>
        <v>-6.0884231888267362</v>
      </c>
      <c r="BU109">
        <f t="shared" si="193"/>
        <v>-6.0955412535057265</v>
      </c>
      <c r="BW109">
        <f t="shared" si="194"/>
        <v>-7.1991317205954974</v>
      </c>
      <c r="CB109">
        <f t="shared" si="195"/>
        <v>7.2055423558659398E-12</v>
      </c>
      <c r="CC109">
        <f t="shared" si="196"/>
        <v>4.3233254135195639E-7</v>
      </c>
      <c r="CD109">
        <f t="shared" si="197"/>
        <v>22.135426117220167</v>
      </c>
      <c r="CE109">
        <f t="shared" si="198"/>
        <v>1.3450878867655602</v>
      </c>
      <c r="CF109">
        <f t="shared" si="199"/>
        <v>1.3913586024874034</v>
      </c>
      <c r="CG109">
        <f t="shared" si="200"/>
        <v>3.6892030803972785E-4</v>
      </c>
      <c r="CH109">
        <f t="shared" si="201"/>
        <v>22.135218482383671</v>
      </c>
      <c r="CI109">
        <f t="shared" si="202"/>
        <v>1.3450838129751488</v>
      </c>
      <c r="CJ109">
        <f t="shared" si="203"/>
        <v>10.10629419582453</v>
      </c>
      <c r="CM109">
        <f t="shared" si="204"/>
        <v>0.89893705804175472</v>
      </c>
      <c r="DV109">
        <f t="shared" si="125"/>
        <v>0.9700000000000002</v>
      </c>
      <c r="DW109">
        <f t="shared" si="116"/>
        <v>0.20922464000000002</v>
      </c>
      <c r="DY109">
        <f t="shared" si="126"/>
        <v>0.9700000000000002</v>
      </c>
      <c r="DZ109">
        <f t="shared" si="117"/>
        <v>0.15381842000000001</v>
      </c>
      <c r="EB109">
        <f t="shared" si="127"/>
        <v>0.9700000000000002</v>
      </c>
      <c r="EC109">
        <f t="shared" si="118"/>
        <v>0.16652336529999998</v>
      </c>
      <c r="EF109">
        <f t="shared" si="128"/>
        <v>0.9700000000000002</v>
      </c>
      <c r="EG109">
        <f t="shared" si="119"/>
        <v>0.10726510999999994</v>
      </c>
      <c r="EI109">
        <f t="shared" si="129"/>
        <v>0.9700000000000002</v>
      </c>
      <c r="EJ109">
        <f t="shared" si="120"/>
        <v>8.6661559999999971E-2</v>
      </c>
      <c r="EL109">
        <f t="shared" si="130"/>
        <v>0.9700000000000002</v>
      </c>
      <c r="EM109">
        <f t="shared" si="121"/>
        <v>9.4028495999999906E-2</v>
      </c>
      <c r="GH109">
        <f t="shared" si="122"/>
        <v>0.9800000000000002</v>
      </c>
      <c r="GI109">
        <f t="shared" si="109"/>
        <v>19.603300000000004</v>
      </c>
      <c r="GK109">
        <f t="shared" si="123"/>
        <v>0.9800000000000002</v>
      </c>
      <c r="GL109">
        <f t="shared" si="110"/>
        <v>25.572640000000007</v>
      </c>
      <c r="GN109">
        <f t="shared" si="124"/>
        <v>0.9800000000000002</v>
      </c>
      <c r="GO109">
        <f t="shared" si="111"/>
        <v>24.090193800000005</v>
      </c>
    </row>
    <row r="110" spans="1:197" x14ac:dyDescent="0.2">
      <c r="A110">
        <v>1.0758000000000001</v>
      </c>
      <c r="B110">
        <v>25.504999999999999</v>
      </c>
      <c r="C110">
        <f t="shared" si="131"/>
        <v>2.0758000000000001</v>
      </c>
      <c r="D110">
        <f t="shared" si="132"/>
        <v>1.0758000000000001</v>
      </c>
      <c r="E110">
        <f t="shared" si="133"/>
        <v>107580.00000000001</v>
      </c>
      <c r="F110">
        <f t="shared" si="134"/>
        <v>802835820.89552248</v>
      </c>
      <c r="G110">
        <f t="shared" si="135"/>
        <v>2.5947500000000003</v>
      </c>
      <c r="H110">
        <f t="shared" si="136"/>
        <v>1.739281764566277</v>
      </c>
      <c r="I110">
        <f t="shared" si="137"/>
        <v>4.250833333333333E-4</v>
      </c>
      <c r="J110">
        <f t="shared" si="138"/>
        <v>8.3024088541666664E-12</v>
      </c>
      <c r="K110" s="4">
        <f t="shared" si="113"/>
        <v>0.18160633986875385</v>
      </c>
      <c r="L110">
        <f t="shared" si="139"/>
        <v>1.8160633986875384E-7</v>
      </c>
      <c r="M110">
        <f t="shared" si="140"/>
        <v>0.81839366013124615</v>
      </c>
      <c r="N110">
        <f t="shared" si="141"/>
        <v>8.1839366013124611E-7</v>
      </c>
      <c r="O110">
        <f t="shared" si="142"/>
        <v>328.5178729735801</v>
      </c>
      <c r="P110">
        <f t="shared" si="143"/>
        <v>5.3771996041133844E-4</v>
      </c>
      <c r="Q110">
        <f t="shared" si="144"/>
        <v>1.544322700481743E-14</v>
      </c>
      <c r="R110">
        <f t="shared" si="145"/>
        <v>5.4721046534790356E-18</v>
      </c>
      <c r="S110">
        <f t="shared" si="146"/>
        <v>1.891906639010222E-12</v>
      </c>
      <c r="T110">
        <f t="shared" si="147"/>
        <v>1.0226522373028228E-15</v>
      </c>
      <c r="U110">
        <f t="shared" si="148"/>
        <v>1.0374538504478242E-12</v>
      </c>
      <c r="V110">
        <f t="shared" si="149"/>
        <v>9.857327502918688E-4</v>
      </c>
      <c r="W110">
        <f t="shared" si="150"/>
        <v>1.8236055880399571</v>
      </c>
      <c r="X110">
        <f t="shared" si="151"/>
        <v>3.9457515073479175</v>
      </c>
      <c r="Y110">
        <f t="shared" si="152"/>
        <v>3.8066475426223358E-5</v>
      </c>
      <c r="Z110">
        <f t="shared" si="153"/>
        <v>0.45328158591617679</v>
      </c>
      <c r="AA110">
        <f t="shared" si="154"/>
        <v>1.0378011067708332E-11</v>
      </c>
      <c r="AC110">
        <f t="shared" si="155"/>
        <v>0.8458093457322633</v>
      </c>
      <c r="AD110">
        <f t="shared" si="156"/>
        <v>3.9056361087100608</v>
      </c>
      <c r="AE110">
        <f t="shared" si="157"/>
        <v>1.8993032578595055</v>
      </c>
      <c r="AF110">
        <f t="shared" si="158"/>
        <v>3.2552031726146025E-4</v>
      </c>
      <c r="AG110">
        <f t="shared" si="159"/>
        <v>0.3709627761680358</v>
      </c>
      <c r="AH110">
        <f t="shared" si="160"/>
        <v>6.9219837578586392E-5</v>
      </c>
      <c r="AI110">
        <f t="shared" si="161"/>
        <v>35.298146885143495</v>
      </c>
      <c r="AJ110">
        <f t="shared" si="162"/>
        <v>420317.34803001664</v>
      </c>
      <c r="AK110">
        <f t="shared" si="163"/>
        <v>26850.174223078622</v>
      </c>
      <c r="AL110">
        <f t="shared" si="164"/>
        <v>11041.041500914838</v>
      </c>
      <c r="AM110">
        <f t="shared" si="165"/>
        <v>0.64125603757529237</v>
      </c>
      <c r="AN110">
        <f t="shared" si="166"/>
        <v>484.3951771684338</v>
      </c>
      <c r="AO110">
        <f t="shared" si="167"/>
        <v>0.10116550467581409</v>
      </c>
      <c r="AP110">
        <f t="shared" si="168"/>
        <v>1.476082296394482</v>
      </c>
      <c r="AQ110">
        <f t="shared" si="169"/>
        <v>3.5896130652629026</v>
      </c>
      <c r="AR110">
        <f t="shared" si="170"/>
        <v>39633.066825793816</v>
      </c>
      <c r="AS110">
        <f t="shared" si="171"/>
        <v>39633.066825793831</v>
      </c>
      <c r="AU110">
        <f t="shared" si="172"/>
        <v>0.80283582089552241</v>
      </c>
      <c r="AV110">
        <f t="shared" si="173"/>
        <v>0.29576915541637183</v>
      </c>
      <c r="AW110">
        <f t="shared" si="174"/>
        <v>-9.537325841898113E-2</v>
      </c>
      <c r="AX110">
        <f t="shared" si="175"/>
        <v>-0.52904711881421262</v>
      </c>
      <c r="AY110">
        <f t="shared" si="176"/>
        <v>0.36840552914848324</v>
      </c>
      <c r="BA110">
        <f t="shared" si="177"/>
        <v>147.88457770818587</v>
      </c>
      <c r="BF110">
        <f t="shared" si="178"/>
        <v>5.0317315399458264</v>
      </c>
      <c r="BG110">
        <f t="shared" si="179"/>
        <v>3.8300501702929671E-14</v>
      </c>
      <c r="BH110">
        <f t="shared" si="180"/>
        <v>0.1957051396947195</v>
      </c>
      <c r="BI110" s="2">
        <f t="shared" si="181"/>
        <v>1.0776338526295657</v>
      </c>
      <c r="BJ110" s="4">
        <f t="shared" si="182"/>
        <v>0.18160633986875385</v>
      </c>
      <c r="BK110">
        <f t="shared" si="183"/>
        <v>-0.74086899435042253</v>
      </c>
      <c r="BL110">
        <f t="shared" si="184"/>
        <v>-0.70839776855894132</v>
      </c>
      <c r="BM110">
        <f t="shared" si="185"/>
        <v>0.80429486030528052</v>
      </c>
      <c r="BN110">
        <f t="shared" si="186"/>
        <v>8.0429486030528048E-7</v>
      </c>
      <c r="BO110">
        <f t="shared" si="187"/>
        <v>0.38709457276786818</v>
      </c>
      <c r="BP110">
        <f t="shared" si="188"/>
        <v>3.1300961779268994E-14</v>
      </c>
      <c r="BQ110">
        <f t="shared" si="189"/>
        <v>3.1715698453232376E-2</v>
      </c>
      <c r="BR110">
        <f t="shared" si="190"/>
        <v>-1.4987257199895319</v>
      </c>
      <c r="BS110">
        <f t="shared" si="191"/>
        <v>5.0317315399458264</v>
      </c>
      <c r="BT110">
        <f t="shared" si="192"/>
        <v>-6.0870377436417913</v>
      </c>
      <c r="BU110">
        <f t="shared" si="193"/>
        <v>-6.0945847065656258</v>
      </c>
      <c r="BW110">
        <f t="shared" si="194"/>
        <v>-7.7633852629565663</v>
      </c>
      <c r="CB110">
        <f t="shared" si="195"/>
        <v>7.4077084561003767E-12</v>
      </c>
      <c r="CC110">
        <f t="shared" si="196"/>
        <v>4.4446250736602262E-7</v>
      </c>
      <c r="CD110">
        <f t="shared" si="197"/>
        <v>22.75648037714036</v>
      </c>
      <c r="CE110">
        <f t="shared" si="198"/>
        <v>1.3571050929169368</v>
      </c>
      <c r="CF110">
        <f t="shared" si="199"/>
        <v>1.4066253278672056</v>
      </c>
      <c r="CG110">
        <f t="shared" si="200"/>
        <v>3.7927111527812568E-4</v>
      </c>
      <c r="CH110">
        <f t="shared" si="201"/>
        <v>22.75626691668754</v>
      </c>
      <c r="CI110">
        <f t="shared" si="202"/>
        <v>1.3571010191265251</v>
      </c>
      <c r="CJ110">
        <f t="shared" si="203"/>
        <v>10.776395306252262</v>
      </c>
      <c r="CM110">
        <f t="shared" si="204"/>
        <v>0.89223604693747738</v>
      </c>
      <c r="DV110">
        <f t="shared" si="125"/>
        <v>0.9800000000000002</v>
      </c>
      <c r="DW110">
        <f t="shared" si="116"/>
        <v>0.20782783999999999</v>
      </c>
      <c r="DY110">
        <f t="shared" si="126"/>
        <v>0.9800000000000002</v>
      </c>
      <c r="DZ110">
        <f t="shared" si="117"/>
        <v>0.15289752000000001</v>
      </c>
      <c r="EB110">
        <f t="shared" si="127"/>
        <v>0.9800000000000002</v>
      </c>
      <c r="EC110">
        <f t="shared" si="118"/>
        <v>0.16585095119999999</v>
      </c>
      <c r="EF110">
        <f t="shared" si="128"/>
        <v>0.9800000000000002</v>
      </c>
      <c r="EG110">
        <f t="shared" si="119"/>
        <v>0.10606115999999996</v>
      </c>
      <c r="EI110">
        <f t="shared" si="129"/>
        <v>0.9800000000000002</v>
      </c>
      <c r="EJ110">
        <f t="shared" si="120"/>
        <v>8.5831359999999968E-2</v>
      </c>
      <c r="EL110">
        <f t="shared" si="130"/>
        <v>0.9800000000000002</v>
      </c>
      <c r="EM110">
        <f t="shared" si="121"/>
        <v>9.3069583999999927E-2</v>
      </c>
      <c r="GH110">
        <f t="shared" si="122"/>
        <v>0.99000000000000021</v>
      </c>
      <c r="GI110">
        <f t="shared" si="109"/>
        <v>19.939150000000005</v>
      </c>
      <c r="GK110">
        <f t="shared" si="123"/>
        <v>0.99000000000000021</v>
      </c>
      <c r="GL110">
        <f t="shared" si="110"/>
        <v>25.939820000000012</v>
      </c>
      <c r="GN110">
        <f t="shared" si="124"/>
        <v>0.99000000000000021</v>
      </c>
      <c r="GO110">
        <f t="shared" si="111"/>
        <v>24.417848450000005</v>
      </c>
    </row>
    <row r="111" spans="1:197" x14ac:dyDescent="0.2">
      <c r="A111">
        <v>1.0972</v>
      </c>
      <c r="B111">
        <v>26.558</v>
      </c>
      <c r="C111">
        <f t="shared" si="131"/>
        <v>2.0972</v>
      </c>
      <c r="D111">
        <f t="shared" si="132"/>
        <v>1.0972</v>
      </c>
      <c r="E111">
        <f t="shared" si="133"/>
        <v>109720</v>
      </c>
      <c r="F111">
        <f t="shared" si="134"/>
        <v>818805970.14925373</v>
      </c>
      <c r="G111">
        <f t="shared" si="135"/>
        <v>2.6215000000000002</v>
      </c>
      <c r="H111">
        <f t="shared" si="136"/>
        <v>1.751382886148213</v>
      </c>
      <c r="I111">
        <f t="shared" si="137"/>
        <v>4.4263333333333332E-4</v>
      </c>
      <c r="J111">
        <f t="shared" si="138"/>
        <v>8.6451822916666657E-12</v>
      </c>
      <c r="K111" s="4">
        <f t="shared" si="113"/>
        <v>0.1758909226695442</v>
      </c>
      <c r="L111">
        <f t="shared" si="139"/>
        <v>1.7589092266954419E-7</v>
      </c>
      <c r="M111">
        <f t="shared" si="140"/>
        <v>0.8241090773304558</v>
      </c>
      <c r="N111">
        <f t="shared" si="141"/>
        <v>8.241090773304558E-7</v>
      </c>
      <c r="O111">
        <f t="shared" si="142"/>
        <v>337.39271628618513</v>
      </c>
      <c r="P111">
        <f t="shared" si="143"/>
        <v>5.5610295678031572E-4</v>
      </c>
      <c r="Q111">
        <f t="shared" si="144"/>
        <v>1.4518906161290847E-14</v>
      </c>
      <c r="R111">
        <f t="shared" si="145"/>
        <v>5.2681617065431927E-18</v>
      </c>
      <c r="S111">
        <f t="shared" si="146"/>
        <v>1.8744161399578911E-12</v>
      </c>
      <c r="T111">
        <f t="shared" si="147"/>
        <v>1.0131979134907519E-15</v>
      </c>
      <c r="U111">
        <f t="shared" si="148"/>
        <v>1.0079618717097929E-12</v>
      </c>
      <c r="V111">
        <f t="shared" si="149"/>
        <v>1.0051946823862266E-3</v>
      </c>
      <c r="W111">
        <f t="shared" si="150"/>
        <v>1.8596101624145194</v>
      </c>
      <c r="X111">
        <f t="shared" si="151"/>
        <v>4.0518642518126589</v>
      </c>
      <c r="Y111">
        <f t="shared" si="152"/>
        <v>3.7596384743994331E-5</v>
      </c>
      <c r="Z111">
        <f t="shared" si="153"/>
        <v>0.46872236244098653</v>
      </c>
      <c r="AA111">
        <f t="shared" si="154"/>
        <v>1.0806477864583332E-11</v>
      </c>
      <c r="AC111">
        <f t="shared" si="155"/>
        <v>0.85218580493720442</v>
      </c>
      <c r="AD111">
        <f t="shared" si="156"/>
        <v>4.0364539272942306</v>
      </c>
      <c r="AE111">
        <f t="shared" si="157"/>
        <v>1.9640529585670941</v>
      </c>
      <c r="AF111">
        <f t="shared" si="158"/>
        <v>3.2251091252489552E-4</v>
      </c>
      <c r="AG111">
        <f t="shared" si="159"/>
        <v>0.38627835363539292</v>
      </c>
      <c r="AH111">
        <f t="shared" si="160"/>
        <v>6.8579906686328361E-5</v>
      </c>
      <c r="AI111">
        <f t="shared" si="161"/>
        <v>34.135345957628481</v>
      </c>
      <c r="AJ111">
        <f t="shared" si="162"/>
        <v>425572.83390275575</v>
      </c>
      <c r="AK111">
        <f t="shared" si="163"/>
        <v>27959.437523570894</v>
      </c>
      <c r="AL111">
        <f t="shared" si="164"/>
        <v>10973.35052557746</v>
      </c>
      <c r="AM111">
        <f t="shared" si="165"/>
        <v>0.62647740354878723</v>
      </c>
      <c r="AN111">
        <f t="shared" si="166"/>
        <v>484.39676291704029</v>
      </c>
      <c r="AO111">
        <f t="shared" si="167"/>
        <v>0.1011651761018247</v>
      </c>
      <c r="AP111">
        <f t="shared" si="168"/>
        <v>1.455851634011057</v>
      </c>
      <c r="AQ111">
        <f t="shared" si="169"/>
        <v>3.7094224512233653</v>
      </c>
      <c r="AR111">
        <f t="shared" si="170"/>
        <v>40704.792804720746</v>
      </c>
      <c r="AS111">
        <f t="shared" si="171"/>
        <v>40704.792804720746</v>
      </c>
      <c r="AU111">
        <f t="shared" si="172"/>
        <v>0.81880597014925371</v>
      </c>
      <c r="AV111">
        <f t="shared" si="173"/>
        <v>0.3037671104829906</v>
      </c>
      <c r="AW111">
        <f t="shared" si="174"/>
        <v>-8.6818999432315816E-2</v>
      </c>
      <c r="AX111">
        <f t="shared" si="175"/>
        <v>-0.51745924992348624</v>
      </c>
      <c r="AY111">
        <f t="shared" si="176"/>
        <v>0.37098790379803809</v>
      </c>
      <c r="BA111">
        <f t="shared" si="177"/>
        <v>151.88355524149532</v>
      </c>
      <c r="BF111">
        <f t="shared" si="178"/>
        <v>5.0402857989324916</v>
      </c>
      <c r="BG111">
        <f t="shared" si="179"/>
        <v>3.6947317100989487E-14</v>
      </c>
      <c r="BH111">
        <f t="shared" si="180"/>
        <v>0.19221684915997736</v>
      </c>
      <c r="BI111" s="2">
        <f t="shared" si="181"/>
        <v>1.0928184709173738</v>
      </c>
      <c r="BJ111" s="4">
        <f t="shared" si="182"/>
        <v>0.1758909226695442</v>
      </c>
      <c r="BK111">
        <f t="shared" si="183"/>
        <v>-0.75475657291462794</v>
      </c>
      <c r="BL111">
        <f t="shared" si="184"/>
        <v>-0.71620854603022877</v>
      </c>
      <c r="BM111">
        <f t="shared" si="185"/>
        <v>0.80778315084002261</v>
      </c>
      <c r="BN111">
        <f t="shared" si="186"/>
        <v>8.0778315084002257E-7</v>
      </c>
      <c r="BO111">
        <f t="shared" si="187"/>
        <v>0.39045957378044094</v>
      </c>
      <c r="BP111">
        <f t="shared" si="188"/>
        <v>3.1847523684396993E-14</v>
      </c>
      <c r="BQ111">
        <f t="shared" si="189"/>
        <v>3.2269502284926282E-2</v>
      </c>
      <c r="BR111">
        <f t="shared" si="190"/>
        <v>-1.4912077329715838</v>
      </c>
      <c r="BS111">
        <f t="shared" si="191"/>
        <v>5.0402857989324916</v>
      </c>
      <c r="BT111">
        <f t="shared" si="192"/>
        <v>-6.084015302201462</v>
      </c>
      <c r="BU111">
        <f t="shared" si="193"/>
        <v>-6.0927052098111387</v>
      </c>
      <c r="BW111">
        <f t="shared" si="194"/>
        <v>-9.2818470917373936</v>
      </c>
      <c r="CB111">
        <f t="shared" si="195"/>
        <v>7.6869866629556681E-12</v>
      </c>
      <c r="CC111">
        <f t="shared" si="196"/>
        <v>4.6121919977734008E-7</v>
      </c>
      <c r="CD111">
        <f t="shared" si="197"/>
        <v>23.614423028599813</v>
      </c>
      <c r="CE111">
        <f t="shared" si="198"/>
        <v>1.37317733892155</v>
      </c>
      <c r="CF111">
        <f t="shared" si="199"/>
        <v>1.4241953665669005</v>
      </c>
      <c r="CG111">
        <f t="shared" si="200"/>
        <v>3.9357002534114979E-4</v>
      </c>
      <c r="CH111">
        <f t="shared" si="201"/>
        <v>23.614201520468988</v>
      </c>
      <c r="CI111">
        <f t="shared" si="202"/>
        <v>1.3731732651311388</v>
      </c>
      <c r="CJ111">
        <f t="shared" si="203"/>
        <v>11.083579228105231</v>
      </c>
      <c r="CM111">
        <f t="shared" si="204"/>
        <v>0.88916420771894766</v>
      </c>
      <c r="DV111">
        <f t="shared" si="125"/>
        <v>0.99000000000000021</v>
      </c>
      <c r="DW111">
        <f t="shared" si="116"/>
        <v>0.20645296000000002</v>
      </c>
      <c r="DY111">
        <f t="shared" si="126"/>
        <v>0.99000000000000021</v>
      </c>
      <c r="DZ111">
        <f t="shared" si="117"/>
        <v>0.15199138000000001</v>
      </c>
      <c r="EB111">
        <f t="shared" si="127"/>
        <v>0.99000000000000021</v>
      </c>
      <c r="EC111">
        <f t="shared" si="118"/>
        <v>0.16517632389999995</v>
      </c>
      <c r="EF111">
        <f t="shared" si="128"/>
        <v>0.99000000000000021</v>
      </c>
      <c r="EG111">
        <f t="shared" si="119"/>
        <v>0.10487278999999994</v>
      </c>
      <c r="EI111">
        <f t="shared" si="129"/>
        <v>0.99000000000000021</v>
      </c>
      <c r="EJ111">
        <f t="shared" si="120"/>
        <v>8.5010839999999976E-2</v>
      </c>
      <c r="EL111">
        <f t="shared" si="130"/>
        <v>0.99000000000000021</v>
      </c>
      <c r="EM111">
        <f t="shared" si="121"/>
        <v>9.2126847999999928E-2</v>
      </c>
      <c r="GH111">
        <f t="shared" si="122"/>
        <v>1.0000000000000002</v>
      </c>
      <c r="GI111">
        <f t="shared" si="109"/>
        <v>20.275000000000006</v>
      </c>
      <c r="GK111">
        <f t="shared" si="123"/>
        <v>1.0000000000000002</v>
      </c>
      <c r="GL111">
        <f t="shared" si="110"/>
        <v>26.307000000000009</v>
      </c>
      <c r="GN111">
        <f t="shared" si="124"/>
        <v>1.0000000000000002</v>
      </c>
      <c r="GO111">
        <f t="shared" si="111"/>
        <v>24.746000000000006</v>
      </c>
    </row>
    <row r="112" spans="1:197" x14ac:dyDescent="0.2">
      <c r="A112">
        <v>1.1145</v>
      </c>
      <c r="B112">
        <v>27.425000000000001</v>
      </c>
      <c r="C112">
        <f t="shared" si="131"/>
        <v>2.1145</v>
      </c>
      <c r="D112">
        <f t="shared" si="132"/>
        <v>1.1145</v>
      </c>
      <c r="E112">
        <f t="shared" si="133"/>
        <v>111450</v>
      </c>
      <c r="F112">
        <f t="shared" si="134"/>
        <v>831716417.91044772</v>
      </c>
      <c r="G112">
        <f t="shared" si="135"/>
        <v>2.6431249999999999</v>
      </c>
      <c r="H112">
        <f t="shared" si="136"/>
        <v>1.7611655685485628</v>
      </c>
      <c r="I112">
        <f t="shared" si="137"/>
        <v>4.5708333333333332E-4</v>
      </c>
      <c r="J112">
        <f t="shared" si="138"/>
        <v>8.9274088541666658E-12</v>
      </c>
      <c r="K112" s="4">
        <f t="shared" si="113"/>
        <v>0.17554174016435364</v>
      </c>
      <c r="L112">
        <f t="shared" si="139"/>
        <v>1.7554174016435365E-7</v>
      </c>
      <c r="M112">
        <f t="shared" si="140"/>
        <v>0.82445825983564636</v>
      </c>
      <c r="N112">
        <f t="shared" si="141"/>
        <v>8.2445825983564628E-7</v>
      </c>
      <c r="O112">
        <f t="shared" si="142"/>
        <v>342.85773529359244</v>
      </c>
      <c r="P112">
        <f t="shared" si="143"/>
        <v>5.6534994538803406E-4</v>
      </c>
      <c r="Q112">
        <f t="shared" si="144"/>
        <v>1.4463286617718224E-14</v>
      </c>
      <c r="R112">
        <f t="shared" si="145"/>
        <v>5.3320402734287157E-18</v>
      </c>
      <c r="S112">
        <f t="shared" si="146"/>
        <v>1.9004249923203746E-12</v>
      </c>
      <c r="T112">
        <f t="shared" si="147"/>
        <v>1.0272567526056078E-15</v>
      </c>
      <c r="U112">
        <f t="shared" si="148"/>
        <v>1.006153411156876E-12</v>
      </c>
      <c r="V112">
        <f t="shared" si="149"/>
        <v>1.0209742780919137E-3</v>
      </c>
      <c r="W112">
        <f t="shared" si="150"/>
        <v>1.8888024144700402</v>
      </c>
      <c r="X112">
        <f t="shared" si="151"/>
        <v>4.1805960463645047</v>
      </c>
      <c r="Y112">
        <f t="shared" si="152"/>
        <v>3.8110765823299272E-5</v>
      </c>
      <c r="Z112">
        <f t="shared" si="153"/>
        <v>0.48381905410744847</v>
      </c>
      <c r="AA112">
        <f t="shared" si="154"/>
        <v>1.1159261067708333E-11</v>
      </c>
      <c r="AC112">
        <f t="shared" si="155"/>
        <v>0.85448157148762294</v>
      </c>
      <c r="AD112">
        <f t="shared" si="156"/>
        <v>4.157027183363776</v>
      </c>
      <c r="AE112">
        <f t="shared" si="157"/>
        <v>2.0169047043571586</v>
      </c>
      <c r="AF112">
        <f t="shared" si="158"/>
        <v>3.2698598000342153E-4</v>
      </c>
      <c r="AG112">
        <f t="shared" si="159"/>
        <v>0.39888861542475529</v>
      </c>
      <c r="AH112">
        <f t="shared" si="160"/>
        <v>6.9531501494980439E-5</v>
      </c>
      <c r="AI112">
        <f t="shared" si="161"/>
        <v>33.070214709746956</v>
      </c>
      <c r="AJ112">
        <f t="shared" si="162"/>
        <v>419828.87654853403</v>
      </c>
      <c r="AK112">
        <f t="shared" si="163"/>
        <v>28723.978356249438</v>
      </c>
      <c r="AL112">
        <f t="shared" si="164"/>
        <v>11127.743276424322</v>
      </c>
      <c r="AM112">
        <f t="shared" si="165"/>
        <v>0.62241672404900172</v>
      </c>
      <c r="AN112">
        <f t="shared" si="166"/>
        <v>484.39804486538168</v>
      </c>
      <c r="AO112">
        <f t="shared" si="167"/>
        <v>0.10116491056861023</v>
      </c>
      <c r="AP112">
        <f t="shared" si="168"/>
        <v>1.4503693106007158</v>
      </c>
      <c r="AQ112">
        <f t="shared" si="169"/>
        <v>3.7438297821380093</v>
      </c>
      <c r="AR112">
        <f t="shared" si="170"/>
        <v>41660.376686263378</v>
      </c>
      <c r="AS112">
        <f t="shared" si="171"/>
        <v>41660.376686263371</v>
      </c>
      <c r="AU112">
        <f t="shared" si="172"/>
        <v>0.8317164179104477</v>
      </c>
      <c r="AV112">
        <f t="shared" si="173"/>
        <v>0.3108983334795774</v>
      </c>
      <c r="AW112">
        <f t="shared" si="174"/>
        <v>-8.0024725548551126E-2</v>
      </c>
      <c r="AX112">
        <f t="shared" si="175"/>
        <v>-0.50738160591616266</v>
      </c>
      <c r="AY112">
        <f t="shared" si="176"/>
        <v>0.37380329014143898</v>
      </c>
      <c r="BA112">
        <f t="shared" si="177"/>
        <v>155.44916673978872</v>
      </c>
      <c r="BF112">
        <f t="shared" si="178"/>
        <v>5.0470800728162564</v>
      </c>
      <c r="BG112">
        <f t="shared" si="179"/>
        <v>3.6600749758816413E-14</v>
      </c>
      <c r="BH112">
        <f t="shared" si="180"/>
        <v>0.19131322421311187</v>
      </c>
      <c r="BI112" s="2">
        <f t="shared" si="181"/>
        <v>1.0898446377140385</v>
      </c>
      <c r="BJ112" s="4">
        <f t="shared" si="182"/>
        <v>0.17554174016435364</v>
      </c>
      <c r="BK112">
        <f t="shared" si="183"/>
        <v>-0.75561960074967705</v>
      </c>
      <c r="BL112">
        <f t="shared" si="184"/>
        <v>-0.71825500904075079</v>
      </c>
      <c r="BM112">
        <f t="shared" si="185"/>
        <v>0.80868677578688808</v>
      </c>
      <c r="BN112">
        <f t="shared" si="186"/>
        <v>8.0868677578688807E-7</v>
      </c>
      <c r="BO112">
        <f t="shared" si="187"/>
        <v>0.39133363597637677</v>
      </c>
      <c r="BP112">
        <f t="shared" si="188"/>
        <v>3.1990267646949265E-14</v>
      </c>
      <c r="BQ112">
        <f t="shared" si="189"/>
        <v>3.2414137600104552E-2</v>
      </c>
      <c r="BR112">
        <f t="shared" si="190"/>
        <v>-1.4892655286036696</v>
      </c>
      <c r="BS112">
        <f t="shared" si="191"/>
        <v>5.0470800728162564</v>
      </c>
      <c r="BT112">
        <f t="shared" si="192"/>
        <v>-6.0838313266561137</v>
      </c>
      <c r="BU112">
        <f t="shared" si="193"/>
        <v>-6.0922196587191602</v>
      </c>
      <c r="BW112">
        <f t="shared" si="194"/>
        <v>-8.9844637714038438</v>
      </c>
      <c r="CB112">
        <f t="shared" si="195"/>
        <v>7.8431876515853939E-12</v>
      </c>
      <c r="CC112">
        <f t="shared" si="196"/>
        <v>4.7059125909512365E-7</v>
      </c>
      <c r="CD112">
        <f t="shared" si="197"/>
        <v>24.094272465670329</v>
      </c>
      <c r="CE112">
        <f t="shared" si="198"/>
        <v>1.3819138171732288</v>
      </c>
      <c r="CF112">
        <f t="shared" si="199"/>
        <v>1.4381466362467488</v>
      </c>
      <c r="CG112">
        <f t="shared" si="200"/>
        <v>4.0156744094088951E-4</v>
      </c>
      <c r="CH112">
        <f t="shared" si="201"/>
        <v>24.09404645645337</v>
      </c>
      <c r="CI112">
        <f t="shared" si="202"/>
        <v>1.3819097433828174</v>
      </c>
      <c r="CJ112">
        <f t="shared" si="203"/>
        <v>12.14485883073718</v>
      </c>
      <c r="CM112">
        <f t="shared" si="204"/>
        <v>0.87855141169262818</v>
      </c>
      <c r="DV112">
        <f t="shared" si="125"/>
        <v>1.0000000000000002</v>
      </c>
      <c r="DW112">
        <f t="shared" si="116"/>
        <v>0.20510000000000003</v>
      </c>
      <c r="DY112">
        <f t="shared" si="126"/>
        <v>1.0000000000000002</v>
      </c>
      <c r="DZ112">
        <f t="shared" si="117"/>
        <v>0.15110000000000001</v>
      </c>
      <c r="EB112">
        <f t="shared" si="127"/>
        <v>1.0000000000000002</v>
      </c>
      <c r="EC112">
        <f t="shared" si="118"/>
        <v>0.16450000000000001</v>
      </c>
      <c r="EF112">
        <f t="shared" si="128"/>
        <v>1.0000000000000002</v>
      </c>
      <c r="EG112">
        <f t="shared" si="119"/>
        <v>0.10369999999999996</v>
      </c>
      <c r="EI112">
        <f t="shared" si="129"/>
        <v>1.0000000000000002</v>
      </c>
      <c r="EJ112">
        <f t="shared" si="120"/>
        <v>8.4199999999999997E-2</v>
      </c>
      <c r="EL112">
        <f t="shared" si="130"/>
        <v>1.0000000000000002</v>
      </c>
      <c r="EM112">
        <f t="shared" si="121"/>
        <v>9.119999999999992E-2</v>
      </c>
      <c r="GH112">
        <f t="shared" si="122"/>
        <v>1.0100000000000002</v>
      </c>
      <c r="GI112">
        <f t="shared" si="109"/>
        <v>20.610850000000006</v>
      </c>
      <c r="GK112">
        <f t="shared" si="123"/>
        <v>1.0100000000000002</v>
      </c>
      <c r="GL112">
        <f t="shared" si="110"/>
        <v>26.674180000000014</v>
      </c>
      <c r="GN112">
        <f t="shared" si="124"/>
        <v>1.0100000000000002</v>
      </c>
      <c r="GO112">
        <f t="shared" si="111"/>
        <v>25.074648450000009</v>
      </c>
    </row>
    <row r="113" spans="1:197" x14ac:dyDescent="0.2">
      <c r="A113">
        <v>1.1346000000000001</v>
      </c>
      <c r="B113">
        <v>28.442</v>
      </c>
      <c r="C113">
        <f t="shared" si="131"/>
        <v>2.1345999999999998</v>
      </c>
      <c r="D113">
        <f t="shared" si="132"/>
        <v>1.1345999999999998</v>
      </c>
      <c r="E113">
        <f t="shared" si="133"/>
        <v>113459.99999999999</v>
      </c>
      <c r="F113">
        <f t="shared" si="134"/>
        <v>846716417.9104476</v>
      </c>
      <c r="G113">
        <f t="shared" si="135"/>
        <v>2.6682499999999996</v>
      </c>
      <c r="H113">
        <f t="shared" si="136"/>
        <v>1.7725315752680444</v>
      </c>
      <c r="I113">
        <f t="shared" si="137"/>
        <v>4.7403333333333333E-4</v>
      </c>
      <c r="J113">
        <f t="shared" si="138"/>
        <v>9.2584635416666664E-12</v>
      </c>
      <c r="K113" s="4">
        <f t="shared" si="113"/>
        <v>0.17267042101501606</v>
      </c>
      <c r="L113">
        <f t="shared" si="139"/>
        <v>1.7267042101501606E-7</v>
      </c>
      <c r="M113">
        <f t="shared" si="140"/>
        <v>0.82732957898498394</v>
      </c>
      <c r="N113">
        <f t="shared" si="141"/>
        <v>8.2732957898498395E-7</v>
      </c>
      <c r="O113">
        <f t="shared" si="142"/>
        <v>350.25676877476218</v>
      </c>
      <c r="P113">
        <f t="shared" si="143"/>
        <v>5.7956177485304515E-4</v>
      </c>
      <c r="Q113">
        <f t="shared" si="144"/>
        <v>1.4009664256890148E-14</v>
      </c>
      <c r="R113">
        <f t="shared" si="145"/>
        <v>5.2686210359946234E-18</v>
      </c>
      <c r="S113">
        <f t="shared" si="146"/>
        <v>1.904477869506284E-12</v>
      </c>
      <c r="T113">
        <f t="shared" si="147"/>
        <v>1.0294474970304237E-15</v>
      </c>
      <c r="U113">
        <f t="shared" si="148"/>
        <v>9.9125343393935966E-13</v>
      </c>
      <c r="V113">
        <f t="shared" si="149"/>
        <v>1.0385310777076215E-3</v>
      </c>
      <c r="W113">
        <f t="shared" si="150"/>
        <v>1.9212824937590998</v>
      </c>
      <c r="X113">
        <f t="shared" si="151"/>
        <v>4.3055827922683543</v>
      </c>
      <c r="Y113">
        <f t="shared" si="152"/>
        <v>3.8132029550133763E-5</v>
      </c>
      <c r="Z113">
        <f t="shared" si="153"/>
        <v>0.50001909023194402</v>
      </c>
      <c r="AA113">
        <f t="shared" si="154"/>
        <v>1.1573079427083333E-11</v>
      </c>
      <c r="AC113">
        <f t="shared" si="155"/>
        <v>0.85869265271176431</v>
      </c>
      <c r="AD113">
        <f t="shared" si="156"/>
        <v>4.2900397291129586</v>
      </c>
      <c r="AE113">
        <f t="shared" si="157"/>
        <v>2.0782848929919866</v>
      </c>
      <c r="AF113">
        <f t="shared" si="158"/>
        <v>3.2768331561194234E-4</v>
      </c>
      <c r="AG113">
        <f t="shared" si="159"/>
        <v>0.41368058340604885</v>
      </c>
      <c r="AH113">
        <f t="shared" si="160"/>
        <v>6.967978550368889E-5</v>
      </c>
      <c r="AI113">
        <f t="shared" si="161"/>
        <v>31.998778271801733</v>
      </c>
      <c r="AJ113">
        <f t="shared" si="162"/>
        <v>419594.76557533175</v>
      </c>
      <c r="AK113">
        <f t="shared" si="163"/>
        <v>29701.21194785403</v>
      </c>
      <c r="AL113">
        <f t="shared" si="164"/>
        <v>11169.024591851201</v>
      </c>
      <c r="AM113">
        <f t="shared" si="165"/>
        <v>0.61322596896260151</v>
      </c>
      <c r="AN113">
        <f t="shared" si="166"/>
        <v>484.39953430947406</v>
      </c>
      <c r="AO113">
        <f t="shared" si="167"/>
        <v>0.10116460199971798</v>
      </c>
      <c r="AP113">
        <f t="shared" si="168"/>
        <v>1.4380828500961145</v>
      </c>
      <c r="AQ113">
        <f t="shared" si="169"/>
        <v>3.8242196691411614</v>
      </c>
      <c r="AR113">
        <f t="shared" si="170"/>
        <v>42712.803529278688</v>
      </c>
      <c r="AS113">
        <f t="shared" si="171"/>
        <v>42712.803529278695</v>
      </c>
      <c r="AU113">
        <f t="shared" si="172"/>
        <v>0.84671641791044749</v>
      </c>
      <c r="AV113">
        <f t="shared" si="173"/>
        <v>0.31875226514387078</v>
      </c>
      <c r="AW113">
        <f t="shared" si="174"/>
        <v>-7.2262019136124414E-2</v>
      </c>
      <c r="AX113">
        <f t="shared" si="175"/>
        <v>-0.49654672032743652</v>
      </c>
      <c r="AY113">
        <f t="shared" si="176"/>
        <v>0.37645693221645249</v>
      </c>
      <c r="BA113">
        <f t="shared" si="177"/>
        <v>159.37613257193541</v>
      </c>
      <c r="BF113">
        <f t="shared" si="178"/>
        <v>5.0548427792286832</v>
      </c>
      <c r="BG113">
        <f t="shared" si="179"/>
        <v>3.5775053639692894E-14</v>
      </c>
      <c r="BH113">
        <f t="shared" si="180"/>
        <v>0.18914294499053591</v>
      </c>
      <c r="BI113" s="2">
        <f t="shared" si="181"/>
        <v>1.0953986437207293</v>
      </c>
      <c r="BJ113" s="4">
        <f t="shared" si="182"/>
        <v>0.17267042101501606</v>
      </c>
      <c r="BK113">
        <f t="shared" si="183"/>
        <v>-0.76278205206876126</v>
      </c>
      <c r="BL113">
        <f t="shared" si="184"/>
        <v>-0.72320985320191034</v>
      </c>
      <c r="BM113">
        <f t="shared" si="185"/>
        <v>0.81085705500946403</v>
      </c>
      <c r="BN113">
        <f t="shared" si="186"/>
        <v>8.1085705500946401E-7</v>
      </c>
      <c r="BO113">
        <f t="shared" si="187"/>
        <v>0.39343690494458894</v>
      </c>
      <c r="BP113">
        <f t="shared" si="188"/>
        <v>3.2335062698056764E-14</v>
      </c>
      <c r="BQ113">
        <f t="shared" si="189"/>
        <v>3.2763501173856936E-2</v>
      </c>
      <c r="BR113">
        <f t="shared" si="190"/>
        <v>-1.4846096948469261</v>
      </c>
      <c r="BS113">
        <f t="shared" si="191"/>
        <v>5.0548427792286832</v>
      </c>
      <c r="BT113">
        <f t="shared" si="192"/>
        <v>-6.0823214483423715</v>
      </c>
      <c r="BU113">
        <f t="shared" si="193"/>
        <v>-6.0910557002799743</v>
      </c>
      <c r="BW113">
        <f t="shared" si="194"/>
        <v>-9.5398643720729321</v>
      </c>
      <c r="CB113">
        <f t="shared" si="195"/>
        <v>8.0706989175113624E-12</v>
      </c>
      <c r="CC113">
        <f t="shared" si="196"/>
        <v>4.8424193505068172E-7</v>
      </c>
      <c r="CD113">
        <f t="shared" si="197"/>
        <v>24.793187074594904</v>
      </c>
      <c r="CE113">
        <f t="shared" si="198"/>
        <v>1.3943323573423994</v>
      </c>
      <c r="CF113">
        <f t="shared" si="199"/>
        <v>1.4539601320867068</v>
      </c>
      <c r="CG113">
        <f t="shared" si="200"/>
        <v>4.1321590849025967E-4</v>
      </c>
      <c r="CH113">
        <f t="shared" si="201"/>
        <v>24.79295450941558</v>
      </c>
      <c r="CI113">
        <f t="shared" si="202"/>
        <v>1.3943282835519877</v>
      </c>
      <c r="CJ113">
        <f t="shared" si="203"/>
        <v>12.828960429664216</v>
      </c>
      <c r="CM113">
        <f t="shared" si="204"/>
        <v>0.87171039570335784</v>
      </c>
      <c r="DV113">
        <f t="shared" si="125"/>
        <v>1.0100000000000002</v>
      </c>
      <c r="DW113">
        <f t="shared" si="116"/>
        <v>0.20376896</v>
      </c>
      <c r="DY113">
        <f t="shared" si="126"/>
        <v>1.0100000000000002</v>
      </c>
      <c r="DZ113">
        <f t="shared" si="117"/>
        <v>0.15022338000000002</v>
      </c>
      <c r="EB113">
        <f t="shared" si="127"/>
        <v>1.0100000000000002</v>
      </c>
      <c r="EC113">
        <f t="shared" si="118"/>
        <v>0.16382249610000002</v>
      </c>
      <c r="EF113">
        <f t="shared" si="128"/>
        <v>1.0100000000000002</v>
      </c>
      <c r="EG113">
        <f t="shared" si="119"/>
        <v>0.10254278999999994</v>
      </c>
      <c r="EI113">
        <f t="shared" si="129"/>
        <v>1.0100000000000002</v>
      </c>
      <c r="EJ113">
        <f t="shared" si="120"/>
        <v>8.3398839999999974E-2</v>
      </c>
      <c r="EL113">
        <f t="shared" si="130"/>
        <v>1.0100000000000002</v>
      </c>
      <c r="EM113">
        <f t="shared" si="121"/>
        <v>9.0288751999999917E-2</v>
      </c>
      <c r="GH113">
        <f t="shared" si="122"/>
        <v>1.0200000000000002</v>
      </c>
      <c r="GI113">
        <f t="shared" si="109"/>
        <v>20.946700000000007</v>
      </c>
      <c r="GK113">
        <f t="shared" si="123"/>
        <v>1.0200000000000002</v>
      </c>
      <c r="GL113">
        <f t="shared" si="110"/>
        <v>27.041360000000012</v>
      </c>
      <c r="GN113">
        <f t="shared" si="124"/>
        <v>1.0200000000000002</v>
      </c>
      <c r="GO113">
        <f t="shared" si="111"/>
        <v>25.403793800000006</v>
      </c>
    </row>
    <row r="114" spans="1:197" x14ac:dyDescent="0.2">
      <c r="A114">
        <v>1.1539999999999999</v>
      </c>
      <c r="B114">
        <v>29.318000000000001</v>
      </c>
      <c r="C114">
        <f t="shared" si="131"/>
        <v>2.1539999999999999</v>
      </c>
      <c r="D114">
        <f t="shared" si="132"/>
        <v>1.1539999999999999</v>
      </c>
      <c r="E114">
        <f t="shared" si="133"/>
        <v>115399.99999999999</v>
      </c>
      <c r="F114">
        <f t="shared" si="134"/>
        <v>861194029.85074615</v>
      </c>
      <c r="G114">
        <f t="shared" si="135"/>
        <v>2.6924999999999999</v>
      </c>
      <c r="H114">
        <f t="shared" si="136"/>
        <v>1.7835017509077433</v>
      </c>
      <c r="I114">
        <f t="shared" si="137"/>
        <v>4.886333333333333E-4</v>
      </c>
      <c r="J114">
        <f t="shared" si="138"/>
        <v>9.5436197916666666E-12</v>
      </c>
      <c r="K114" s="4">
        <f t="shared" si="113"/>
        <v>0.17001574893328331</v>
      </c>
      <c r="L114">
        <f t="shared" si="139"/>
        <v>1.7001574893328329E-7</v>
      </c>
      <c r="M114">
        <f t="shared" si="140"/>
        <v>0.82998425106671669</v>
      </c>
      <c r="N114">
        <f t="shared" si="141"/>
        <v>8.299842510667167E-7</v>
      </c>
      <c r="O114">
        <f t="shared" si="142"/>
        <v>357.38874094439961</v>
      </c>
      <c r="P114">
        <f t="shared" si="143"/>
        <v>5.9326029762634259E-4</v>
      </c>
      <c r="Q114">
        <f t="shared" si="144"/>
        <v>1.3596212521285534E-14</v>
      </c>
      <c r="R114">
        <f t="shared" si="145"/>
        <v>5.2103054079553625E-18</v>
      </c>
      <c r="S114">
        <f t="shared" si="146"/>
        <v>1.9077798788864319E-12</v>
      </c>
      <c r="T114">
        <f t="shared" si="147"/>
        <v>1.0312323669656388E-15</v>
      </c>
      <c r="U114">
        <f t="shared" si="148"/>
        <v>9.7743160512953269E-13</v>
      </c>
      <c r="V114">
        <f t="shared" si="149"/>
        <v>1.055042993856308E-3</v>
      </c>
      <c r="W114">
        <f t="shared" si="150"/>
        <v>1.9518295386341697</v>
      </c>
      <c r="X114">
        <f t="shared" si="151"/>
        <v>4.4098473163338205</v>
      </c>
      <c r="Y114">
        <f t="shared" si="152"/>
        <v>3.8142731126550945E-5</v>
      </c>
      <c r="Z114">
        <f t="shared" si="153"/>
        <v>0.51377089025349465</v>
      </c>
      <c r="AA114">
        <f t="shared" si="154"/>
        <v>1.1929524739583334E-11</v>
      </c>
      <c r="AC114">
        <f t="shared" si="155"/>
        <v>0.86212778200026297</v>
      </c>
      <c r="AD114">
        <f t="shared" si="156"/>
        <v>4.4045508581955524</v>
      </c>
      <c r="AE114">
        <f t="shared" si="157"/>
        <v>2.1291179894557399</v>
      </c>
      <c r="AF114">
        <f t="shared" si="158"/>
        <v>3.2825145735787358E-4</v>
      </c>
      <c r="AG114">
        <f t="shared" si="159"/>
        <v>0.42642174756692713</v>
      </c>
      <c r="AH114">
        <f t="shared" si="160"/>
        <v>6.9800597254260469E-5</v>
      </c>
      <c r="AI114">
        <f t="shared" si="161"/>
        <v>31.142285994649477</v>
      </c>
      <c r="AJ114">
        <f t="shared" si="162"/>
        <v>419477.04129824328</v>
      </c>
      <c r="AK114">
        <f t="shared" si="163"/>
        <v>30525.312568918915</v>
      </c>
      <c r="AL114">
        <f t="shared" si="164"/>
        <v>11204.643646656004</v>
      </c>
      <c r="AM114">
        <f t="shared" si="165"/>
        <v>0.60585537408871248</v>
      </c>
      <c r="AN114">
        <f t="shared" si="166"/>
        <v>484.40097189540921</v>
      </c>
      <c r="AO114">
        <f t="shared" si="167"/>
        <v>0.10116430417509738</v>
      </c>
      <c r="AP114">
        <f t="shared" si="168"/>
        <v>1.4283516716626017</v>
      </c>
      <c r="AQ114">
        <f t="shared" si="169"/>
        <v>3.8913224383402256</v>
      </c>
      <c r="AR114">
        <f t="shared" si="170"/>
        <v>43600.881235838759</v>
      </c>
      <c r="AS114">
        <f t="shared" si="171"/>
        <v>43600.881235838759</v>
      </c>
      <c r="AU114">
        <f t="shared" si="172"/>
        <v>0.861194029850746</v>
      </c>
      <c r="AV114">
        <f t="shared" si="173"/>
        <v>0.3253797107152146</v>
      </c>
      <c r="AW114">
        <f t="shared" si="174"/>
        <v>-6.489898954509514E-2</v>
      </c>
      <c r="AX114">
        <f t="shared" si="175"/>
        <v>-0.48760953129818524</v>
      </c>
      <c r="AY114">
        <f t="shared" si="176"/>
        <v>0.37782392752026661</v>
      </c>
      <c r="BA114">
        <f t="shared" si="177"/>
        <v>162.68985535760729</v>
      </c>
      <c r="BF114">
        <f t="shared" si="178"/>
        <v>5.0622058088197122</v>
      </c>
      <c r="BG114">
        <f t="shared" si="179"/>
        <v>3.5107138951426501E-14</v>
      </c>
      <c r="BH114">
        <f t="shared" si="180"/>
        <v>0.18736899143515318</v>
      </c>
      <c r="BI114" s="2">
        <f t="shared" si="181"/>
        <v>1.1020684413693906</v>
      </c>
      <c r="BJ114" s="4">
        <f t="shared" si="182"/>
        <v>0.17001574893328331</v>
      </c>
      <c r="BK114">
        <f t="shared" si="183"/>
        <v>-0.76951084710393813</v>
      </c>
      <c r="BL114">
        <f t="shared" si="184"/>
        <v>-0.72730228091296256</v>
      </c>
      <c r="BM114">
        <f t="shared" si="185"/>
        <v>0.81263100856484682</v>
      </c>
      <c r="BN114">
        <f t="shared" si="186"/>
        <v>8.1263100856484677E-7</v>
      </c>
      <c r="BO114">
        <f t="shared" si="187"/>
        <v>0.39516027221450228</v>
      </c>
      <c r="BP114">
        <f t="shared" si="188"/>
        <v>3.2618956934884571E-14</v>
      </c>
      <c r="BQ114">
        <f t="shared" si="189"/>
        <v>3.3051156999621516E-2</v>
      </c>
      <c r="BR114">
        <f t="shared" si="190"/>
        <v>-1.4808133328574296</v>
      </c>
      <c r="BS114">
        <f t="shared" si="191"/>
        <v>5.0622058088197122</v>
      </c>
      <c r="BT114">
        <f t="shared" si="192"/>
        <v>-6.0809301482741809</v>
      </c>
      <c r="BU114">
        <f t="shared" si="193"/>
        <v>-6.0901066097826</v>
      </c>
      <c r="BW114">
        <f t="shared" si="194"/>
        <v>-10.206844136939067</v>
      </c>
      <c r="CB114">
        <f t="shared" si="195"/>
        <v>8.2807664795817906E-12</v>
      </c>
      <c r="CC114">
        <f t="shared" si="196"/>
        <v>4.9684598877490747E-7</v>
      </c>
      <c r="CD114">
        <f t="shared" si="197"/>
        <v>25.438514625275261</v>
      </c>
      <c r="CE114">
        <f t="shared" si="198"/>
        <v>1.4054917489229248</v>
      </c>
      <c r="CF114">
        <f t="shared" si="199"/>
        <v>1.4671343405055977</v>
      </c>
      <c r="CG114">
        <f t="shared" si="200"/>
        <v>4.2397126677985291E-4</v>
      </c>
      <c r="CH114">
        <f t="shared" si="201"/>
        <v>25.438276006791174</v>
      </c>
      <c r="CI114">
        <f t="shared" si="202"/>
        <v>1.4054876751325136</v>
      </c>
      <c r="CJ114">
        <f t="shared" si="203"/>
        <v>13.23243527772952</v>
      </c>
      <c r="CM114">
        <f t="shared" si="204"/>
        <v>0.86767564722270485</v>
      </c>
      <c r="DV114">
        <f t="shared" si="125"/>
        <v>1.0200000000000002</v>
      </c>
      <c r="DW114">
        <f t="shared" si="116"/>
        <v>0.20245984</v>
      </c>
      <c r="DY114">
        <f t="shared" si="126"/>
        <v>1.0200000000000002</v>
      </c>
      <c r="DZ114">
        <f t="shared" si="117"/>
        <v>0.14936152000000003</v>
      </c>
      <c r="EB114">
        <f t="shared" si="127"/>
        <v>1.0200000000000002</v>
      </c>
      <c r="EC114">
        <f t="shared" si="118"/>
        <v>0.16314432879999996</v>
      </c>
      <c r="EF114">
        <f t="shared" si="128"/>
        <v>1.0200000000000002</v>
      </c>
      <c r="EG114">
        <f t="shared" si="119"/>
        <v>0.10140115999999996</v>
      </c>
      <c r="EI114">
        <f t="shared" si="129"/>
        <v>1.0200000000000002</v>
      </c>
      <c r="EJ114">
        <f t="shared" si="120"/>
        <v>8.2607359999999963E-2</v>
      </c>
      <c r="EL114">
        <f t="shared" si="130"/>
        <v>1.0200000000000002</v>
      </c>
      <c r="EM114">
        <f t="shared" si="121"/>
        <v>8.9392815999999986E-2</v>
      </c>
      <c r="GH114">
        <f t="shared" si="122"/>
        <v>1.0300000000000002</v>
      </c>
      <c r="GI114">
        <f t="shared" si="109"/>
        <v>21.282550000000008</v>
      </c>
      <c r="GK114">
        <f t="shared" si="123"/>
        <v>1.0300000000000002</v>
      </c>
      <c r="GL114">
        <f t="shared" si="110"/>
        <v>27.408540000000009</v>
      </c>
      <c r="GN114">
        <f t="shared" si="124"/>
        <v>1.0300000000000002</v>
      </c>
      <c r="GO114">
        <f t="shared" si="111"/>
        <v>25.733436050000009</v>
      </c>
    </row>
    <row r="115" spans="1:197" x14ac:dyDescent="0.2">
      <c r="A115">
        <v>1.1733</v>
      </c>
      <c r="B115">
        <v>30.129000000000001</v>
      </c>
      <c r="C115">
        <f t="shared" si="131"/>
        <v>2.1733000000000002</v>
      </c>
      <c r="D115">
        <f t="shared" si="132"/>
        <v>1.1733000000000002</v>
      </c>
      <c r="E115">
        <f t="shared" si="133"/>
        <v>117330.00000000003</v>
      </c>
      <c r="F115">
        <f t="shared" si="134"/>
        <v>875597014.92537332</v>
      </c>
      <c r="G115">
        <f t="shared" si="135"/>
        <v>2.7166250000000005</v>
      </c>
      <c r="H115">
        <f t="shared" si="136"/>
        <v>1.7944153792503306</v>
      </c>
      <c r="I115">
        <f t="shared" si="137"/>
        <v>5.0215000000000004E-4</v>
      </c>
      <c r="J115">
        <f t="shared" si="138"/>
        <v>9.807617187500001E-12</v>
      </c>
      <c r="K115" s="4">
        <f t="shared" si="113"/>
        <v>0.1694067619048597</v>
      </c>
      <c r="L115">
        <f t="shared" si="139"/>
        <v>1.6940676190485968E-7</v>
      </c>
      <c r="M115">
        <f t="shared" si="140"/>
        <v>0.8305932380951403</v>
      </c>
      <c r="N115">
        <f t="shared" si="141"/>
        <v>8.305932380951403E-7</v>
      </c>
      <c r="O115">
        <f t="shared" si="142"/>
        <v>363.63247994665238</v>
      </c>
      <c r="P115">
        <f t="shared" si="143"/>
        <v>6.0406761179959017E-4</v>
      </c>
      <c r="Q115">
        <f t="shared" si="144"/>
        <v>1.3502173634607977E-14</v>
      </c>
      <c r="R115">
        <f t="shared" si="145"/>
        <v>5.2630618314806632E-18</v>
      </c>
      <c r="S115">
        <f t="shared" si="146"/>
        <v>1.9327487161754182E-12</v>
      </c>
      <c r="T115">
        <f t="shared" si="147"/>
        <v>1.0447290357704963E-15</v>
      </c>
      <c r="U115">
        <f t="shared" si="148"/>
        <v>9.7425460625363855E-13</v>
      </c>
      <c r="V115">
        <f t="shared" si="149"/>
        <v>1.0723367680937712E-3</v>
      </c>
      <c r="W115">
        <f t="shared" si="150"/>
        <v>1.9838230209734766</v>
      </c>
      <c r="X115">
        <f t="shared" si="151"/>
        <v>4.5251903363918746</v>
      </c>
      <c r="Y115">
        <f t="shared" si="152"/>
        <v>3.8629084387980835E-5</v>
      </c>
      <c r="Z115">
        <f t="shared" si="153"/>
        <v>0.52759580214774893</v>
      </c>
      <c r="AA115">
        <f t="shared" si="154"/>
        <v>1.2259521484375001E-11</v>
      </c>
      <c r="AC115">
        <f t="shared" si="155"/>
        <v>0.86381680387536164</v>
      </c>
      <c r="AD115">
        <f t="shared" si="156"/>
        <v>4.5175399122268081</v>
      </c>
      <c r="AE115">
        <f t="shared" si="157"/>
        <v>2.1747065553960279</v>
      </c>
      <c r="AF115">
        <f t="shared" si="158"/>
        <v>3.3254758046900808E-4</v>
      </c>
      <c r="AG115">
        <f t="shared" si="159"/>
        <v>0.4382175057113018</v>
      </c>
      <c r="AH115">
        <f t="shared" si="160"/>
        <v>7.0714140674444249E-5</v>
      </c>
      <c r="AI115">
        <f t="shared" si="161"/>
        <v>30.326245839839586</v>
      </c>
      <c r="AJ115">
        <f t="shared" si="162"/>
        <v>414195.68321371567</v>
      </c>
      <c r="AK115">
        <f t="shared" si="163"/>
        <v>31201.796015855238</v>
      </c>
      <c r="AL115">
        <f t="shared" si="164"/>
        <v>11355.066443810858</v>
      </c>
      <c r="AM115">
        <f t="shared" si="165"/>
        <v>0.60326071328049502</v>
      </c>
      <c r="AN115">
        <f t="shared" si="166"/>
        <v>484.40240208380811</v>
      </c>
      <c r="AO115">
        <f t="shared" si="167"/>
        <v>0.10116400793288786</v>
      </c>
      <c r="AP115">
        <f t="shared" si="168"/>
        <v>1.4249517597715993</v>
      </c>
      <c r="AQ115">
        <f t="shared" si="169"/>
        <v>3.9155256696063758</v>
      </c>
      <c r="AR115">
        <f t="shared" si="170"/>
        <v>44461.054140827393</v>
      </c>
      <c r="AS115">
        <f t="shared" si="171"/>
        <v>44461.0541408274</v>
      </c>
      <c r="AU115">
        <f t="shared" si="172"/>
        <v>0.87559701492537323</v>
      </c>
      <c r="AV115">
        <f t="shared" si="173"/>
        <v>0.33179891149871193</v>
      </c>
      <c r="AW115">
        <f t="shared" si="174"/>
        <v>-5.7695727693014454E-2</v>
      </c>
      <c r="AX115">
        <f t="shared" si="175"/>
        <v>-0.47912504305812698</v>
      </c>
      <c r="AY115">
        <f t="shared" si="176"/>
        <v>0.37894020404693934</v>
      </c>
      <c r="BA115">
        <f t="shared" si="177"/>
        <v>165.89945574935592</v>
      </c>
      <c r="BF115">
        <f t="shared" si="178"/>
        <v>5.0694090706717931</v>
      </c>
      <c r="BG115">
        <f t="shared" si="179"/>
        <v>3.487852250041637E-14</v>
      </c>
      <c r="BH115">
        <f t="shared" si="180"/>
        <v>0.18675792486643336</v>
      </c>
      <c r="BI115" s="2">
        <f t="shared" si="181"/>
        <v>1.1024230837451354</v>
      </c>
      <c r="BJ115" s="4">
        <f t="shared" si="182"/>
        <v>0.1694067619048597</v>
      </c>
      <c r="BK115">
        <f t="shared" si="183"/>
        <v>-0.77106925870803744</v>
      </c>
      <c r="BL115">
        <f t="shared" si="184"/>
        <v>-0.72872096031450273</v>
      </c>
      <c r="BM115">
        <f t="shared" si="185"/>
        <v>0.81324207513356661</v>
      </c>
      <c r="BN115">
        <f t="shared" si="186"/>
        <v>8.1324207513356657E-7</v>
      </c>
      <c r="BO115">
        <f t="shared" si="187"/>
        <v>0.3957547856327075</v>
      </c>
      <c r="BP115">
        <f t="shared" si="188"/>
        <v>3.2717180348324506E-14</v>
      </c>
      <c r="BQ115">
        <f t="shared" si="189"/>
        <v>3.3150681869933057E-2</v>
      </c>
      <c r="BR115">
        <f t="shared" si="190"/>
        <v>-1.4795075342485373</v>
      </c>
      <c r="BS115">
        <f t="shared" si="191"/>
        <v>5.0694090706717931</v>
      </c>
      <c r="BT115">
        <f t="shared" si="192"/>
        <v>-6.0806116088268167</v>
      </c>
      <c r="BU115">
        <f t="shared" si="193"/>
        <v>-6.0897801601303776</v>
      </c>
      <c r="BW115">
        <f t="shared" si="194"/>
        <v>-10.24230837451354</v>
      </c>
      <c r="CB115">
        <f t="shared" si="195"/>
        <v>8.4446100157269369E-12</v>
      </c>
      <c r="CC115">
        <f t="shared" si="196"/>
        <v>5.0667660094361618E-7</v>
      </c>
      <c r="CD115">
        <f t="shared" si="197"/>
        <v>25.941841968313149</v>
      </c>
      <c r="CE115">
        <f t="shared" si="198"/>
        <v>1.414000809383898</v>
      </c>
      <c r="CF115">
        <f t="shared" si="199"/>
        <v>1.4789847174121864</v>
      </c>
      <c r="CG115">
        <f t="shared" si="200"/>
        <v>4.3235997714192266E-4</v>
      </c>
      <c r="CH115">
        <f t="shared" si="201"/>
        <v>25.941598628515358</v>
      </c>
      <c r="CI115">
        <f t="shared" si="202"/>
        <v>1.4139967355934864</v>
      </c>
      <c r="CJ115">
        <f t="shared" si="203"/>
        <v>13.897434470732026</v>
      </c>
      <c r="CM115">
        <f t="shared" si="204"/>
        <v>0.86102565529267971</v>
      </c>
      <c r="DV115">
        <f t="shared" si="125"/>
        <v>1.0300000000000002</v>
      </c>
      <c r="DW115">
        <f t="shared" si="116"/>
        <v>0.20117263999999999</v>
      </c>
      <c r="DY115">
        <f t="shared" si="126"/>
        <v>1.0300000000000002</v>
      </c>
      <c r="DZ115">
        <f t="shared" si="117"/>
        <v>0.14851442000000004</v>
      </c>
      <c r="EB115">
        <f t="shared" si="127"/>
        <v>1.0300000000000002</v>
      </c>
      <c r="EC115">
        <f t="shared" si="118"/>
        <v>0.16246601469999994</v>
      </c>
      <c r="EF115">
        <f t="shared" si="128"/>
        <v>1.0300000000000002</v>
      </c>
      <c r="EG115">
        <f t="shared" si="119"/>
        <v>0.10027510999999995</v>
      </c>
      <c r="EI115">
        <f t="shared" si="129"/>
        <v>1.0300000000000002</v>
      </c>
      <c r="EJ115">
        <f t="shared" si="120"/>
        <v>8.1825559999999964E-2</v>
      </c>
      <c r="EL115">
        <f t="shared" si="130"/>
        <v>1.0300000000000002</v>
      </c>
      <c r="EM115">
        <f t="shared" si="121"/>
        <v>8.8511903999999975E-2</v>
      </c>
      <c r="GH115">
        <f t="shared" si="122"/>
        <v>1.0400000000000003</v>
      </c>
      <c r="GI115">
        <f t="shared" si="109"/>
        <v>21.618400000000008</v>
      </c>
      <c r="GK115">
        <f t="shared" si="123"/>
        <v>1.0400000000000003</v>
      </c>
      <c r="GL115">
        <f t="shared" si="110"/>
        <v>27.775720000000014</v>
      </c>
      <c r="GN115">
        <f t="shared" si="124"/>
        <v>1.0400000000000003</v>
      </c>
      <c r="GO115">
        <f t="shared" si="111"/>
        <v>26.063575200000006</v>
      </c>
    </row>
    <row r="116" spans="1:197" x14ac:dyDescent="0.2">
      <c r="A116">
        <v>1.1936</v>
      </c>
      <c r="B116">
        <v>31.013000000000002</v>
      </c>
      <c r="C116">
        <f t="shared" si="131"/>
        <v>2.1936</v>
      </c>
      <c r="D116">
        <f t="shared" si="132"/>
        <v>1.1936</v>
      </c>
      <c r="E116">
        <f t="shared" si="133"/>
        <v>119360</v>
      </c>
      <c r="F116">
        <f t="shared" si="134"/>
        <v>890746268.65671635</v>
      </c>
      <c r="G116">
        <f t="shared" si="135"/>
        <v>2.742</v>
      </c>
      <c r="H116">
        <f t="shared" si="136"/>
        <v>1.8058944805640358</v>
      </c>
      <c r="I116">
        <f t="shared" si="137"/>
        <v>5.1688333333333337E-4</v>
      </c>
      <c r="J116">
        <f t="shared" si="138"/>
        <v>1.0095377604166667E-11</v>
      </c>
      <c r="K116" s="4">
        <f t="shared" si="113"/>
        <v>0.16769511101087309</v>
      </c>
      <c r="L116">
        <f t="shared" si="139"/>
        <v>1.6769511101087307E-7</v>
      </c>
      <c r="M116">
        <f t="shared" si="140"/>
        <v>0.83230488898912691</v>
      </c>
      <c r="N116">
        <f t="shared" si="141"/>
        <v>8.3230488898912686E-7</v>
      </c>
      <c r="O116">
        <f t="shared" si="142"/>
        <v>370.68623712590363</v>
      </c>
      <c r="P116">
        <f t="shared" si="143"/>
        <v>6.1705421449214162E-4</v>
      </c>
      <c r="Q116">
        <f t="shared" si="144"/>
        <v>1.3239481302178749E-14</v>
      </c>
      <c r="R116">
        <f t="shared" si="145"/>
        <v>5.25628798992566E-18</v>
      </c>
      <c r="S116">
        <f t="shared" si="146"/>
        <v>1.94612674473447E-12</v>
      </c>
      <c r="T116">
        <f t="shared" si="147"/>
        <v>1.051960402559173E-15</v>
      </c>
      <c r="U116">
        <f t="shared" si="148"/>
        <v>9.653126877353151E-13</v>
      </c>
      <c r="V116">
        <f t="shared" si="149"/>
        <v>1.089761292817086E-3</v>
      </c>
      <c r="W116">
        <f t="shared" si="150"/>
        <v>2.0160583917116091</v>
      </c>
      <c r="X116">
        <f t="shared" si="151"/>
        <v>4.6388230202739082</v>
      </c>
      <c r="Y116">
        <f t="shared" si="152"/>
        <v>3.8860130552009257E-5</v>
      </c>
      <c r="Z116">
        <f t="shared" si="153"/>
        <v>0.5419588824998991</v>
      </c>
      <c r="AA116">
        <f t="shared" si="154"/>
        <v>1.2619222005208334E-11</v>
      </c>
      <c r="AC116">
        <f t="shared" si="155"/>
        <v>0.86638653298692125</v>
      </c>
      <c r="AD116">
        <f t="shared" si="156"/>
        <v>4.6362945028215119</v>
      </c>
      <c r="AE116">
        <f t="shared" si="157"/>
        <v>2.2242845102174935</v>
      </c>
      <c r="AF116">
        <f t="shared" si="158"/>
        <v>3.3484939600846508E-4</v>
      </c>
      <c r="AG116">
        <f t="shared" si="159"/>
        <v>0.45107502753574968</v>
      </c>
      <c r="AH116">
        <f t="shared" si="160"/>
        <v>7.1203607197202338E-5</v>
      </c>
      <c r="AI116">
        <f t="shared" si="161"/>
        <v>29.522534857619902</v>
      </c>
      <c r="AJ116">
        <f t="shared" si="162"/>
        <v>411733.04805515439</v>
      </c>
      <c r="AK116">
        <f t="shared" si="163"/>
        <v>31978.885327013344</v>
      </c>
      <c r="AL116">
        <f t="shared" si="164"/>
        <v>11444.354286681566</v>
      </c>
      <c r="AM116">
        <f t="shared" si="165"/>
        <v>0.59822421176435825</v>
      </c>
      <c r="AN116">
        <f t="shared" si="166"/>
        <v>484.40390638890239</v>
      </c>
      <c r="AO116">
        <f t="shared" si="167"/>
        <v>0.101163696312006</v>
      </c>
      <c r="AP116">
        <f t="shared" si="168"/>
        <v>1.4183907800265065</v>
      </c>
      <c r="AQ116">
        <f t="shared" si="169"/>
        <v>3.9634002030282258</v>
      </c>
      <c r="AR116">
        <f t="shared" si="170"/>
        <v>45358.556103360665</v>
      </c>
      <c r="AS116">
        <f t="shared" si="171"/>
        <v>45358.556103360665</v>
      </c>
      <c r="AU116">
        <f t="shared" si="172"/>
        <v>0.89074626865671636</v>
      </c>
      <c r="AV116">
        <f t="shared" si="173"/>
        <v>0.3384966873385124</v>
      </c>
      <c r="AW116">
        <f t="shared" si="174"/>
        <v>-5.0245988236214081E-2</v>
      </c>
      <c r="AX116">
        <f t="shared" si="175"/>
        <v>-0.47044557713435875</v>
      </c>
      <c r="AY116">
        <f t="shared" si="176"/>
        <v>0.38001471266220399</v>
      </c>
      <c r="BA116">
        <f t="shared" si="177"/>
        <v>169.24834366925617</v>
      </c>
      <c r="BF116">
        <f t="shared" si="178"/>
        <v>5.0768588101285932</v>
      </c>
      <c r="BG116">
        <f t="shared" si="179"/>
        <v>3.4425031077014007E-14</v>
      </c>
      <c r="BH116">
        <f t="shared" si="180"/>
        <v>0.18553983690036488</v>
      </c>
      <c r="BI116" s="2">
        <f t="shared" si="181"/>
        <v>1.1064117241219678</v>
      </c>
      <c r="BJ116" s="4">
        <f t="shared" si="182"/>
        <v>0.16769511101087309</v>
      </c>
      <c r="BK116">
        <f t="shared" si="183"/>
        <v>-0.7754795986458547</v>
      </c>
      <c r="BL116">
        <f t="shared" si="184"/>
        <v>-0.7315628295069122</v>
      </c>
      <c r="BM116">
        <f t="shared" si="185"/>
        <v>0.81446016309963509</v>
      </c>
      <c r="BN116">
        <f t="shared" si="186"/>
        <v>8.1446016309963501E-7</v>
      </c>
      <c r="BO116">
        <f t="shared" si="187"/>
        <v>0.3969412101393221</v>
      </c>
      <c r="BP116">
        <f t="shared" si="188"/>
        <v>3.2913638607193645E-14</v>
      </c>
      <c r="BQ116">
        <f t="shared" si="189"/>
        <v>3.3349743194018872E-2</v>
      </c>
      <c r="BR116">
        <f t="shared" si="190"/>
        <v>-1.4769075059708185</v>
      </c>
      <c r="BS116">
        <f t="shared" si="191"/>
        <v>5.0768588101285932</v>
      </c>
      <c r="BT116">
        <f t="shared" si="192"/>
        <v>-6.0797175542980098</v>
      </c>
      <c r="BU116">
        <f t="shared" si="193"/>
        <v>-6.0891301530609478</v>
      </c>
      <c r="BW116">
        <f t="shared" si="194"/>
        <v>-10.641172412196779</v>
      </c>
      <c r="CB116">
        <f t="shared" si="195"/>
        <v>8.6423005545181626E-12</v>
      </c>
      <c r="CC116">
        <f t="shared" si="196"/>
        <v>5.1853803327108971E-7</v>
      </c>
      <c r="CD116">
        <f t="shared" si="197"/>
        <v>26.549147303479792</v>
      </c>
      <c r="CE116">
        <f t="shared" si="198"/>
        <v>1.4240505771184171</v>
      </c>
      <c r="CF116">
        <f t="shared" si="199"/>
        <v>1.4915437791501724</v>
      </c>
      <c r="CG116">
        <f t="shared" si="200"/>
        <v>4.424816377838902E-4</v>
      </c>
      <c r="CH116">
        <f t="shared" si="201"/>
        <v>26.548898267033412</v>
      </c>
      <c r="CI116">
        <f t="shared" si="202"/>
        <v>1.4240465033280056</v>
      </c>
      <c r="CJ116">
        <f t="shared" si="203"/>
        <v>14.393488848290104</v>
      </c>
      <c r="CM116">
        <f t="shared" si="204"/>
        <v>0.85606511151709896</v>
      </c>
      <c r="DV116">
        <f t="shared" si="125"/>
        <v>1.0400000000000003</v>
      </c>
      <c r="DW116">
        <f t="shared" si="116"/>
        <v>0.19990736000000001</v>
      </c>
      <c r="DY116">
        <f t="shared" si="126"/>
        <v>1.0400000000000003</v>
      </c>
      <c r="DZ116">
        <f t="shared" si="117"/>
        <v>0.14768208000000002</v>
      </c>
      <c r="EB116">
        <f t="shared" si="127"/>
        <v>1.0400000000000003</v>
      </c>
      <c r="EC116">
        <f t="shared" si="118"/>
        <v>0.16178807039999996</v>
      </c>
      <c r="EF116">
        <f t="shared" si="128"/>
        <v>1.0400000000000003</v>
      </c>
      <c r="EG116">
        <f t="shared" si="119"/>
        <v>9.9164639999999971E-2</v>
      </c>
      <c r="EI116">
        <f t="shared" si="129"/>
        <v>1.0400000000000003</v>
      </c>
      <c r="EJ116">
        <f t="shared" si="120"/>
        <v>8.1053439999999977E-2</v>
      </c>
      <c r="EL116">
        <f t="shared" si="130"/>
        <v>1.0400000000000003</v>
      </c>
      <c r="EM116">
        <f t="shared" si="121"/>
        <v>8.7645727999999978E-2</v>
      </c>
      <c r="GH116">
        <f t="shared" si="122"/>
        <v>1.0500000000000003</v>
      </c>
      <c r="GI116">
        <f t="shared" si="109"/>
        <v>21.954250000000009</v>
      </c>
      <c r="GK116">
        <f t="shared" si="123"/>
        <v>1.0500000000000003</v>
      </c>
      <c r="GL116">
        <f t="shared" si="110"/>
        <v>28.142900000000012</v>
      </c>
      <c r="GN116">
        <f t="shared" si="124"/>
        <v>1.0500000000000003</v>
      </c>
      <c r="GO116">
        <f t="shared" si="111"/>
        <v>26.394211250000009</v>
      </c>
    </row>
    <row r="117" spans="1:197" x14ac:dyDescent="0.2">
      <c r="A117">
        <v>1.2131000000000001</v>
      </c>
      <c r="B117">
        <v>32.095999999999997</v>
      </c>
      <c r="C117">
        <f t="shared" si="131"/>
        <v>2.2130999999999998</v>
      </c>
      <c r="D117">
        <f t="shared" si="132"/>
        <v>1.2130999999999998</v>
      </c>
      <c r="E117">
        <f t="shared" si="133"/>
        <v>121309.99999999999</v>
      </c>
      <c r="F117">
        <f t="shared" si="134"/>
        <v>905298507.46268642</v>
      </c>
      <c r="G117">
        <f t="shared" si="135"/>
        <v>2.766375</v>
      </c>
      <c r="H117">
        <f t="shared" si="136"/>
        <v>1.8169212035008466</v>
      </c>
      <c r="I117">
        <f t="shared" si="137"/>
        <v>5.3493333333333329E-4</v>
      </c>
      <c r="J117">
        <f t="shared" si="138"/>
        <v>1.0447916666666666E-11</v>
      </c>
      <c r="K117" s="4">
        <f t="shared" si="113"/>
        <v>0.16390728032162571</v>
      </c>
      <c r="L117">
        <f t="shared" si="139"/>
        <v>1.6390728032162571E-7</v>
      </c>
      <c r="M117">
        <f t="shared" si="140"/>
        <v>0.83609271967837429</v>
      </c>
      <c r="N117">
        <f t="shared" si="141"/>
        <v>8.3609271967837427E-7</v>
      </c>
      <c r="O117">
        <f t="shared" si="142"/>
        <v>378.45674561262524</v>
      </c>
      <c r="P117">
        <f t="shared" si="143"/>
        <v>6.3285619633741334E-4</v>
      </c>
      <c r="Q117">
        <f t="shared" si="144"/>
        <v>1.2666663622243927E-14</v>
      </c>
      <c r="R117">
        <f t="shared" si="145"/>
        <v>5.1246737770201688E-18</v>
      </c>
      <c r="S117">
        <f t="shared" si="146"/>
        <v>1.931638990582202E-12</v>
      </c>
      <c r="T117">
        <f t="shared" si="147"/>
        <v>1.0441291840984876E-15</v>
      </c>
      <c r="U117">
        <f t="shared" si="148"/>
        <v>9.4545905472459247E-13</v>
      </c>
      <c r="V117">
        <f t="shared" si="149"/>
        <v>1.1043621390908751E-3</v>
      </c>
      <c r="W117">
        <f t="shared" si="150"/>
        <v>2.0430699573181186</v>
      </c>
      <c r="X117">
        <f t="shared" si="151"/>
        <v>4.7574139715659269</v>
      </c>
      <c r="Y117">
        <f t="shared" si="152"/>
        <v>3.8491268989750905E-5</v>
      </c>
      <c r="Z117">
        <f t="shared" si="153"/>
        <v>0.55834351293128182</v>
      </c>
      <c r="AA117">
        <f t="shared" si="154"/>
        <v>1.3059895833333333E-11</v>
      </c>
      <c r="AC117">
        <f t="shared" si="155"/>
        <v>0.8711513521950589</v>
      </c>
      <c r="AD117">
        <f t="shared" si="156"/>
        <v>4.7719537435208883</v>
      </c>
      <c r="AE117">
        <f t="shared" si="157"/>
        <v>2.2879880251661988</v>
      </c>
      <c r="AF117">
        <f t="shared" si="158"/>
        <v>3.3235664175156385E-4</v>
      </c>
      <c r="AG117">
        <f t="shared" si="159"/>
        <v>0.46682694624149296</v>
      </c>
      <c r="AH117">
        <f t="shared" si="160"/>
        <v>7.0673538763263582E-5</v>
      </c>
      <c r="AI117">
        <f t="shared" si="161"/>
        <v>28.65619395486592</v>
      </c>
      <c r="AJ117">
        <f t="shared" si="162"/>
        <v>415678.68298289488</v>
      </c>
      <c r="AK117">
        <f t="shared" si="163"/>
        <v>33044.465193516917</v>
      </c>
      <c r="AL117">
        <f t="shared" si="164"/>
        <v>11382.640096598032</v>
      </c>
      <c r="AM117">
        <f t="shared" si="165"/>
        <v>0.58691085025330803</v>
      </c>
      <c r="AN117">
        <f t="shared" si="166"/>
        <v>484.40535142423448</v>
      </c>
      <c r="AO117">
        <f t="shared" si="167"/>
        <v>0.101163396911055</v>
      </c>
      <c r="AP117">
        <f t="shared" si="168"/>
        <v>1.4038382414406412</v>
      </c>
      <c r="AQ117">
        <f t="shared" si="169"/>
        <v>4.0754239361813553</v>
      </c>
      <c r="AR117">
        <f t="shared" si="170"/>
        <v>46389.083906613268</v>
      </c>
      <c r="AS117">
        <f t="shared" si="171"/>
        <v>46389.083906613276</v>
      </c>
      <c r="AU117">
        <f t="shared" si="172"/>
        <v>0.90529850746268636</v>
      </c>
      <c r="AV117">
        <f t="shared" si="173"/>
        <v>0.34618719333293485</v>
      </c>
      <c r="AW117">
        <f t="shared" si="174"/>
        <v>-4.3208195636633896E-2</v>
      </c>
      <c r="AX117">
        <f t="shared" si="175"/>
        <v>-0.46068900222524956</v>
      </c>
      <c r="AY117">
        <f t="shared" si="176"/>
        <v>0.38240115329827123</v>
      </c>
      <c r="BA117">
        <f t="shared" si="177"/>
        <v>173.09359666646739</v>
      </c>
      <c r="BF117">
        <f t="shared" si="178"/>
        <v>5.0838966027281733</v>
      </c>
      <c r="BG117">
        <f t="shared" si="179"/>
        <v>3.3409702483798034E-14</v>
      </c>
      <c r="BH117">
        <f t="shared" si="180"/>
        <v>0.18278321171212095</v>
      </c>
      <c r="BI117" s="2">
        <f t="shared" si="181"/>
        <v>1.1151622512035835</v>
      </c>
      <c r="BJ117" s="4">
        <f t="shared" si="182"/>
        <v>0.16390728032162571</v>
      </c>
      <c r="BK117">
        <f t="shared" si="183"/>
        <v>-0.7854017558054126</v>
      </c>
      <c r="BL117">
        <f t="shared" si="184"/>
        <v>-0.73806369588671261</v>
      </c>
      <c r="BM117">
        <f t="shared" si="185"/>
        <v>0.81721678828787903</v>
      </c>
      <c r="BN117">
        <f t="shared" si="186"/>
        <v>8.1721678828787897E-7</v>
      </c>
      <c r="BO117">
        <f t="shared" si="187"/>
        <v>0.39963273499312513</v>
      </c>
      <c r="BP117">
        <f t="shared" si="188"/>
        <v>3.336150451966841E-14</v>
      </c>
      <c r="BQ117">
        <f t="shared" si="189"/>
        <v>3.3803543314529512E-2</v>
      </c>
      <c r="BR117">
        <f t="shared" si="190"/>
        <v>-1.471037774240284</v>
      </c>
      <c r="BS117">
        <f t="shared" si="191"/>
        <v>5.0838966027281733</v>
      </c>
      <c r="BT117">
        <f t="shared" si="192"/>
        <v>-6.0777455581927651</v>
      </c>
      <c r="BU117">
        <f t="shared" si="193"/>
        <v>-6.0876627201283142</v>
      </c>
      <c r="BW117">
        <f t="shared" si="194"/>
        <v>-11.516225120358346</v>
      </c>
      <c r="CB117">
        <f t="shared" si="195"/>
        <v>8.9030105925771809E-12</v>
      </c>
      <c r="CC117">
        <f t="shared" si="196"/>
        <v>5.3418063555463088E-7</v>
      </c>
      <c r="CD117">
        <f t="shared" si="197"/>
        <v>27.350048540397101</v>
      </c>
      <c r="CE117">
        <f t="shared" si="198"/>
        <v>1.436958101448532</v>
      </c>
      <c r="CF117">
        <f t="shared" si="199"/>
        <v>1.5064509113403239</v>
      </c>
      <c r="CG117">
        <f t="shared" si="200"/>
        <v>4.5582986652221443E-4</v>
      </c>
      <c r="CH117">
        <f t="shared" si="201"/>
        <v>27.349791991332864</v>
      </c>
      <c r="CI117">
        <f t="shared" si="202"/>
        <v>1.4369540276581203</v>
      </c>
      <c r="CJ117">
        <f t="shared" si="203"/>
        <v>14.786738096968147</v>
      </c>
      <c r="CM117">
        <f t="shared" si="204"/>
        <v>0.85213261903031856</v>
      </c>
      <c r="DV117">
        <f t="shared" si="125"/>
        <v>1.0500000000000003</v>
      </c>
      <c r="DW117">
        <f t="shared" si="116"/>
        <v>0.19866400000000001</v>
      </c>
      <c r="DY117">
        <f t="shared" si="126"/>
        <v>1.0500000000000003</v>
      </c>
      <c r="DZ117">
        <f t="shared" si="117"/>
        <v>0.14686450000000001</v>
      </c>
      <c r="EB117">
        <f t="shared" si="127"/>
        <v>1.0500000000000003</v>
      </c>
      <c r="EC117">
        <f t="shared" si="118"/>
        <v>0.16111101249999998</v>
      </c>
      <c r="EF117">
        <f t="shared" si="128"/>
        <v>1.0500000000000003</v>
      </c>
      <c r="EG117">
        <f t="shared" si="119"/>
        <v>9.8069749999999928E-2</v>
      </c>
      <c r="EI117">
        <f t="shared" si="129"/>
        <v>1.0500000000000003</v>
      </c>
      <c r="EJ117">
        <f t="shared" si="120"/>
        <v>8.0290999999999974E-2</v>
      </c>
      <c r="EL117">
        <f t="shared" si="130"/>
        <v>1.0500000000000003</v>
      </c>
      <c r="EM117">
        <f t="shared" si="121"/>
        <v>8.6793999999999955E-2</v>
      </c>
      <c r="GH117">
        <f t="shared" si="122"/>
        <v>1.0600000000000003</v>
      </c>
      <c r="GI117">
        <f t="shared" si="109"/>
        <v>22.29010000000001</v>
      </c>
      <c r="GK117">
        <f t="shared" si="123"/>
        <v>1.0600000000000003</v>
      </c>
      <c r="GL117">
        <f t="shared" si="110"/>
        <v>28.510080000000009</v>
      </c>
      <c r="GN117">
        <f t="shared" si="124"/>
        <v>1.0600000000000003</v>
      </c>
      <c r="GO117">
        <f t="shared" si="111"/>
        <v>26.725344200000006</v>
      </c>
    </row>
    <row r="118" spans="1:197" x14ac:dyDescent="0.2">
      <c r="A118" s="4">
        <v>1.2330000000000001</v>
      </c>
      <c r="B118" s="4">
        <v>33.200000000000003</v>
      </c>
      <c r="C118" s="4">
        <f t="shared" si="131"/>
        <v>2.2330000000000001</v>
      </c>
      <c r="D118" s="4">
        <f t="shared" si="132"/>
        <v>1.2330000000000001</v>
      </c>
      <c r="E118" s="4">
        <f t="shared" si="133"/>
        <v>123300.00000000001</v>
      </c>
      <c r="F118" s="4">
        <f t="shared" si="134"/>
        <v>920149253.73134339</v>
      </c>
      <c r="G118" s="4">
        <f t="shared" si="135"/>
        <v>2.7912500000000002</v>
      </c>
      <c r="H118" s="4">
        <f t="shared" si="136"/>
        <v>1.8281741156261049</v>
      </c>
      <c r="I118" s="4">
        <f t="shared" si="137"/>
        <v>5.5333333333333341E-4</v>
      </c>
      <c r="J118" s="4">
        <f t="shared" si="138"/>
        <v>1.0807291666666668E-11</v>
      </c>
      <c r="K118" s="4">
        <f t="shared" si="113"/>
        <v>0.16228674703594959</v>
      </c>
      <c r="L118" s="4">
        <f t="shared" si="139"/>
        <v>1.6228674703594957E-7</v>
      </c>
      <c r="M118" s="4">
        <f t="shared" si="140"/>
        <v>0.83771325296405041</v>
      </c>
      <c r="N118" s="4">
        <f t="shared" si="141"/>
        <v>8.3771325296405038E-7</v>
      </c>
      <c r="O118" s="4">
        <f t="shared" si="142"/>
        <v>385.41061227786355</v>
      </c>
      <c r="P118" s="4">
        <f t="shared" si="143"/>
        <v>6.4573351696238577E-4</v>
      </c>
      <c r="Q118" s="4">
        <f t="shared" si="144"/>
        <v>1.2425191138359505E-14</v>
      </c>
      <c r="R118" s="4">
        <f t="shared" si="145"/>
        <v>5.1152687670800098E-18</v>
      </c>
      <c r="S118" s="4">
        <f t="shared" si="146"/>
        <v>1.9427223205339486E-12</v>
      </c>
      <c r="T118" s="4">
        <f t="shared" si="147"/>
        <v>1.0501201732615939E-15</v>
      </c>
      <c r="U118" s="4">
        <f t="shared" si="148"/>
        <v>9.3693761567992429E-13</v>
      </c>
      <c r="V118" s="4">
        <f t="shared" si="149"/>
        <v>1.1208005268307372E-3</v>
      </c>
      <c r="W118" s="4">
        <f t="shared" si="150"/>
        <v>2.0734809746368636</v>
      </c>
      <c r="X118" s="4">
        <f t="shared" si="151"/>
        <v>4.9020329624504706</v>
      </c>
      <c r="Y118" s="4">
        <f t="shared" si="152"/>
        <v>3.8677986484453663E-5</v>
      </c>
      <c r="Z118" s="4">
        <f t="shared" si="153"/>
        <v>0.57643149622562939</v>
      </c>
      <c r="AA118" s="4">
        <f t="shared" si="154"/>
        <v>1.3509114583333335E-11</v>
      </c>
      <c r="AB118" s="4"/>
      <c r="AC118" s="4">
        <f t="shared" si="155"/>
        <v>0.87427240316989607</v>
      </c>
      <c r="AD118" s="4">
        <f t="shared" si="156"/>
        <v>4.9184724462004912</v>
      </c>
      <c r="AE118" s="4">
        <f t="shared" si="157"/>
        <v>2.3521199040672047</v>
      </c>
      <c r="AF118" s="4">
        <f t="shared" si="158"/>
        <v>3.342636328302002E-4</v>
      </c>
      <c r="AG118" s="4">
        <f t="shared" si="159"/>
        <v>0.48288430381410674</v>
      </c>
      <c r="AH118" s="4">
        <f t="shared" si="160"/>
        <v>7.1079048360444869E-5</v>
      </c>
      <c r="AI118" s="4">
        <f t="shared" si="161"/>
        <v>27.756984316029129</v>
      </c>
      <c r="AJ118" s="4">
        <f t="shared" si="162"/>
        <v>413671.99935371726</v>
      </c>
      <c r="AK118" s="4">
        <f t="shared" si="163"/>
        <v>34036.538156852475</v>
      </c>
      <c r="AL118" s="4">
        <f t="shared" si="164"/>
        <v>11458.055190853298</v>
      </c>
      <c r="AM118" s="4">
        <f t="shared" si="165"/>
        <v>0.58020673270809486</v>
      </c>
      <c r="AN118" s="4">
        <f t="shared" si="166"/>
        <v>484.40682611464985</v>
      </c>
      <c r="AO118" s="4">
        <f t="shared" si="167"/>
        <v>0.10116309142458113</v>
      </c>
      <c r="AP118" s="4">
        <f t="shared" si="168"/>
        <v>1.3953353594259092</v>
      </c>
      <c r="AQ118" s="4">
        <f t="shared" si="169"/>
        <v>4.1448905954491737</v>
      </c>
      <c r="AR118" s="4">
        <f t="shared" si="170"/>
        <v>47492.385202705424</v>
      </c>
      <c r="AS118" s="4">
        <f t="shared" si="171"/>
        <v>47492.385202705424</v>
      </c>
      <c r="AT118" s="4"/>
      <c r="AU118" s="4">
        <f t="shared" si="172"/>
        <v>0.92014925373134326</v>
      </c>
      <c r="AV118" s="4">
        <f t="shared" si="173"/>
        <v>0.35442078509481656</v>
      </c>
      <c r="AW118" s="4">
        <f t="shared" si="174"/>
        <v>-3.6141721769075992E-2</v>
      </c>
      <c r="AX118" s="4">
        <f t="shared" si="175"/>
        <v>-0.45048081673056106</v>
      </c>
      <c r="AY118" s="4">
        <f t="shared" si="176"/>
        <v>0.38517749556127673</v>
      </c>
      <c r="AZ118" s="4"/>
      <c r="BA118" s="4">
        <f t="shared" si="177"/>
        <v>177.21039254740828</v>
      </c>
      <c r="BB118" s="4"/>
      <c r="BC118" s="4"/>
      <c r="BD118" s="4"/>
      <c r="BE118" s="4"/>
      <c r="BF118" s="4">
        <f t="shared" si="178"/>
        <v>5.0909630765957319</v>
      </c>
      <c r="BG118" s="4">
        <f t="shared" si="179"/>
        <v>3.2820802028805988E-14</v>
      </c>
      <c r="BH118" s="4">
        <f t="shared" si="180"/>
        <v>0.18116512365465376</v>
      </c>
      <c r="BI118" s="4">
        <f t="shared" si="181"/>
        <v>1.1163272846581997</v>
      </c>
      <c r="BJ118" s="4">
        <f t="shared" si="182"/>
        <v>0.16228674703594959</v>
      </c>
      <c r="BK118" s="4">
        <f t="shared" si="183"/>
        <v>-0.78971694489444277</v>
      </c>
      <c r="BL118" s="4">
        <f t="shared" si="184"/>
        <v>-0.74192540523639128</v>
      </c>
      <c r="BM118" s="4">
        <f t="shared" si="185"/>
        <v>0.81883487634534624</v>
      </c>
      <c r="BN118" s="4">
        <f t="shared" si="186"/>
        <v>8.1883487634534622E-7</v>
      </c>
      <c r="BO118" s="4">
        <f t="shared" si="187"/>
        <v>0.4012168461842317</v>
      </c>
      <c r="BP118" s="4">
        <f t="shared" si="188"/>
        <v>3.3626513220109151E-14</v>
      </c>
      <c r="BQ118" s="4">
        <f t="shared" si="189"/>
        <v>3.4072063371195255E-2</v>
      </c>
      <c r="BR118" s="4">
        <f t="shared" si="190"/>
        <v>-1.4676015651820531</v>
      </c>
      <c r="BS118" s="4">
        <f t="shared" si="191"/>
        <v>5.0909630765957319</v>
      </c>
      <c r="BT118" s="4">
        <f t="shared" si="192"/>
        <v>-6.0769046137880807</v>
      </c>
      <c r="BU118" s="4">
        <f t="shared" si="193"/>
        <v>-6.086803667863756</v>
      </c>
      <c r="BV118" s="4"/>
      <c r="BW118" s="4">
        <f t="shared" si="194"/>
        <v>-11.632728465819982</v>
      </c>
      <c r="BX118" s="4"/>
      <c r="BY118" s="4"/>
      <c r="BZ118" s="4"/>
      <c r="CA118" s="4"/>
      <c r="CB118" s="4">
        <f t="shared" si="195"/>
        <v>9.1209394578334741E-12</v>
      </c>
      <c r="CC118" s="4">
        <f t="shared" si="196"/>
        <v>5.4725636747000847E-7</v>
      </c>
      <c r="CD118" s="4">
        <f t="shared" si="197"/>
        <v>28.019526014464432</v>
      </c>
      <c r="CE118" s="4">
        <f t="shared" si="198"/>
        <v>1.4474607843743208</v>
      </c>
      <c r="CF118" s="4">
        <f t="shared" si="199"/>
        <v>1.5211380837040362</v>
      </c>
      <c r="CG118" s="4">
        <f t="shared" si="200"/>
        <v>4.6698771975940332E-4</v>
      </c>
      <c r="CH118" s="4">
        <f t="shared" si="201"/>
        <v>28.019263185564199</v>
      </c>
      <c r="CI118" s="4">
        <f t="shared" si="202"/>
        <v>1.4474567105839093</v>
      </c>
      <c r="CJ118" s="4">
        <f t="shared" si="203"/>
        <v>15.603837305830032</v>
      </c>
      <c r="CK118" s="4"/>
      <c r="CL118" s="4"/>
      <c r="CM118" s="4">
        <f t="shared" si="204"/>
        <v>0.84396162694169974</v>
      </c>
      <c r="DV118">
        <f t="shared" si="125"/>
        <v>1.0600000000000003</v>
      </c>
      <c r="DW118">
        <f t="shared" si="116"/>
        <v>0.19744255999999999</v>
      </c>
      <c r="DY118">
        <f t="shared" si="126"/>
        <v>1.0600000000000003</v>
      </c>
      <c r="DZ118">
        <f t="shared" si="117"/>
        <v>0.14606168000000003</v>
      </c>
      <c r="EB118">
        <f t="shared" si="127"/>
        <v>1.0600000000000003</v>
      </c>
      <c r="EC118">
        <f t="shared" si="118"/>
        <v>0.16043535759999997</v>
      </c>
      <c r="EF118">
        <f t="shared" si="128"/>
        <v>1.0600000000000003</v>
      </c>
      <c r="EG118">
        <f t="shared" si="119"/>
        <v>9.6990439999999956E-2</v>
      </c>
      <c r="EI118">
        <f t="shared" si="129"/>
        <v>1.0600000000000003</v>
      </c>
      <c r="EJ118">
        <f t="shared" si="120"/>
        <v>7.9538239999999982E-2</v>
      </c>
      <c r="EL118">
        <f t="shared" si="130"/>
        <v>1.0600000000000003</v>
      </c>
      <c r="EM118">
        <f t="shared" si="121"/>
        <v>8.5956431999999972E-2</v>
      </c>
      <c r="GH118">
        <f t="shared" si="122"/>
        <v>1.0700000000000003</v>
      </c>
      <c r="GI118">
        <f t="shared" si="109"/>
        <v>22.62595000000001</v>
      </c>
      <c r="GK118">
        <f t="shared" si="123"/>
        <v>1.0700000000000003</v>
      </c>
      <c r="GL118">
        <f t="shared" si="110"/>
        <v>28.877260000000014</v>
      </c>
      <c r="GN118">
        <f t="shared" si="124"/>
        <v>1.0700000000000003</v>
      </c>
      <c r="GO118">
        <f t="shared" si="111"/>
        <v>27.056974050000012</v>
      </c>
    </row>
    <row r="119" spans="1:197" x14ac:dyDescent="0.2">
      <c r="A119">
        <v>1.2522</v>
      </c>
      <c r="B119">
        <v>34.661999999999999</v>
      </c>
      <c r="C119">
        <f t="shared" si="131"/>
        <v>2.2522000000000002</v>
      </c>
      <c r="D119">
        <f t="shared" si="132"/>
        <v>1.2522000000000002</v>
      </c>
      <c r="E119">
        <f t="shared" si="133"/>
        <v>125220.00000000001</v>
      </c>
      <c r="F119">
        <f t="shared" si="134"/>
        <v>934477611.94029856</v>
      </c>
      <c r="G119">
        <f t="shared" si="135"/>
        <v>2.8152500000000003</v>
      </c>
      <c r="H119">
        <f t="shared" si="136"/>
        <v>1.8390311966715802</v>
      </c>
      <c r="I119">
        <f t="shared" si="137"/>
        <v>5.777E-4</v>
      </c>
      <c r="J119">
        <f t="shared" si="138"/>
        <v>1.1283203125E-11</v>
      </c>
      <c r="K119" s="4">
        <f t="shared" si="113"/>
        <v>0.15654914371009165</v>
      </c>
      <c r="L119">
        <f t="shared" si="139"/>
        <v>1.5654914371009165E-7</v>
      </c>
      <c r="M119">
        <f t="shared" si="140"/>
        <v>0.84345085628990835</v>
      </c>
      <c r="N119">
        <f t="shared" si="141"/>
        <v>8.4345085628990834E-7</v>
      </c>
      <c r="O119">
        <f t="shared" si="142"/>
        <v>394.09297098739677</v>
      </c>
      <c r="P119">
        <f t="shared" si="143"/>
        <v>6.6480255660003791E-4</v>
      </c>
      <c r="Q119">
        <f t="shared" si="144"/>
        <v>1.1587647703943543E-14</v>
      </c>
      <c r="R119">
        <f t="shared" si="145"/>
        <v>4.8643169608582632E-18</v>
      </c>
      <c r="S119">
        <f t="shared" si="146"/>
        <v>1.896685861015488E-12</v>
      </c>
      <c r="T119">
        <f t="shared" si="147"/>
        <v>1.0252356005489124E-15</v>
      </c>
      <c r="U119">
        <f t="shared" si="148"/>
        <v>9.0663427543431525E-13</v>
      </c>
      <c r="V119">
        <f t="shared" si="149"/>
        <v>1.1308149584988746E-3</v>
      </c>
      <c r="W119">
        <f t="shared" si="150"/>
        <v>2.092007673222918</v>
      </c>
      <c r="X119">
        <f t="shared" si="151"/>
        <v>5.0485070484006433</v>
      </c>
      <c r="Y119">
        <f t="shared" si="152"/>
        <v>3.7643909181378057E-5</v>
      </c>
      <c r="Z119">
        <f t="shared" si="153"/>
        <v>0.59772144763604163</v>
      </c>
      <c r="AA119">
        <f t="shared" si="154"/>
        <v>1.410400390625E-11</v>
      </c>
      <c r="AC119">
        <f t="shared" si="155"/>
        <v>0.88146224390302452</v>
      </c>
      <c r="AD119">
        <f t="shared" si="156"/>
        <v>5.0931777386804216</v>
      </c>
      <c r="AE119">
        <f t="shared" si="157"/>
        <v>2.4412005007090238</v>
      </c>
      <c r="AF119">
        <f t="shared" si="158"/>
        <v>3.2634262732229456E-4</v>
      </c>
      <c r="AG119">
        <f t="shared" si="159"/>
        <v>0.50414866683146287</v>
      </c>
      <c r="AH119">
        <f t="shared" si="160"/>
        <v>6.9394696614510901E-5</v>
      </c>
      <c r="AI119">
        <f t="shared" si="161"/>
        <v>26.768321704498305</v>
      </c>
      <c r="AJ119">
        <f t="shared" si="162"/>
        <v>425035.55948208983</v>
      </c>
      <c r="AK119">
        <f t="shared" si="163"/>
        <v>35567.535393114616</v>
      </c>
      <c r="AL119">
        <f t="shared" si="164"/>
        <v>11221.460981787235</v>
      </c>
      <c r="AM119">
        <f t="shared" si="165"/>
        <v>0.56169145327880532</v>
      </c>
      <c r="AN119">
        <f t="shared" si="166"/>
        <v>484.4082489442992</v>
      </c>
      <c r="AO119">
        <f t="shared" si="167"/>
        <v>0.10116279656013301</v>
      </c>
      <c r="AP119">
        <f t="shared" si="168"/>
        <v>1.3723195669040655</v>
      </c>
      <c r="AQ119">
        <f t="shared" si="169"/>
        <v>4.3497032022607574</v>
      </c>
      <c r="AR119">
        <f t="shared" si="170"/>
        <v>48810.024766524075</v>
      </c>
      <c r="AS119">
        <f t="shared" si="171"/>
        <v>48810.024766524082</v>
      </c>
      <c r="AU119">
        <f t="shared" si="172"/>
        <v>0.93447761194029844</v>
      </c>
      <c r="AV119">
        <f t="shared" si="173"/>
        <v>0.36425391616809011</v>
      </c>
      <c r="AW119">
        <f t="shared" si="174"/>
        <v>-2.943109891571E-2</v>
      </c>
      <c r="AX119">
        <f t="shared" si="175"/>
        <v>-0.43859577034438529</v>
      </c>
      <c r="AY119">
        <f t="shared" si="176"/>
        <v>0.38979416040987125</v>
      </c>
      <c r="BA119">
        <f t="shared" si="177"/>
        <v>182.12695808404501</v>
      </c>
      <c r="BF119">
        <f t="shared" si="178"/>
        <v>5.0976736994490981</v>
      </c>
      <c r="BG119">
        <f t="shared" si="179"/>
        <v>3.1178040720295588E-14</v>
      </c>
      <c r="BH119">
        <f t="shared" si="180"/>
        <v>0.17657304641506186</v>
      </c>
      <c r="BI119" s="2">
        <f t="shared" si="181"/>
        <v>1.127908094738939</v>
      </c>
      <c r="BJ119" s="4">
        <f t="shared" si="182"/>
        <v>0.15654914371009165</v>
      </c>
      <c r="BK119">
        <f t="shared" si="183"/>
        <v>-0.80534930353731926</v>
      </c>
      <c r="BL119">
        <f t="shared" si="184"/>
        <v>-0.75307559003702174</v>
      </c>
      <c r="BM119">
        <f t="shared" si="185"/>
        <v>0.82342695358493811</v>
      </c>
      <c r="BN119">
        <f t="shared" si="186"/>
        <v>8.2342695358493805E-7</v>
      </c>
      <c r="BO119">
        <f t="shared" si="187"/>
        <v>0.40572956297416263</v>
      </c>
      <c r="BP119">
        <f t="shared" si="188"/>
        <v>3.438720073749995E-14</v>
      </c>
      <c r="BQ119">
        <f t="shared" si="189"/>
        <v>3.4842829972197377E-2</v>
      </c>
      <c r="BR119">
        <f t="shared" si="190"/>
        <v>-1.4578865783659851</v>
      </c>
      <c r="BS119">
        <f t="shared" si="191"/>
        <v>5.0976736994490981</v>
      </c>
      <c r="BT119">
        <f t="shared" si="192"/>
        <v>-6.0739402165293574</v>
      </c>
      <c r="BU119">
        <f t="shared" si="193"/>
        <v>-6.0843749211597391</v>
      </c>
      <c r="BW119">
        <f t="shared" si="194"/>
        <v>-12.790809473893916</v>
      </c>
      <c r="CB119">
        <f t="shared" si="195"/>
        <v>9.4725124048712264E-12</v>
      </c>
      <c r="CC119">
        <f t="shared" si="196"/>
        <v>5.6835074429227357E-7</v>
      </c>
      <c r="CD119">
        <f t="shared" si="197"/>
        <v>29.099558107764405</v>
      </c>
      <c r="CE119">
        <f t="shared" si="198"/>
        <v>1.4638863940437545</v>
      </c>
      <c r="CF119">
        <f t="shared" si="199"/>
        <v>1.5398536179250564</v>
      </c>
      <c r="CG119">
        <f t="shared" si="200"/>
        <v>4.8498808579902744E-4</v>
      </c>
      <c r="CH119">
        <f t="shared" si="201"/>
        <v>29.099285147941647</v>
      </c>
      <c r="CI119">
        <f t="shared" si="202"/>
        <v>1.4638823202533431</v>
      </c>
      <c r="CJ119">
        <f t="shared" si="203"/>
        <v>16.047665721065123</v>
      </c>
      <c r="CM119">
        <f t="shared" si="204"/>
        <v>0.8395233427893487</v>
      </c>
      <c r="DV119">
        <f t="shared" si="125"/>
        <v>1.0700000000000003</v>
      </c>
      <c r="DW119">
        <f t="shared" si="116"/>
        <v>0.19624303999999998</v>
      </c>
      <c r="DY119">
        <f t="shared" si="126"/>
        <v>1.0700000000000003</v>
      </c>
      <c r="DZ119">
        <f t="shared" si="117"/>
        <v>0.14527361999999999</v>
      </c>
      <c r="EB119">
        <f t="shared" si="127"/>
        <v>1.0700000000000003</v>
      </c>
      <c r="EC119">
        <f t="shared" si="118"/>
        <v>0.15976162229999999</v>
      </c>
      <c r="EF119">
        <f t="shared" si="128"/>
        <v>1.0700000000000003</v>
      </c>
      <c r="EG119">
        <f t="shared" si="119"/>
        <v>9.5926709999999971E-2</v>
      </c>
      <c r="EI119">
        <f t="shared" si="129"/>
        <v>1.0700000000000003</v>
      </c>
      <c r="EJ119">
        <f t="shared" si="120"/>
        <v>7.8795159999999975E-2</v>
      </c>
      <c r="EL119">
        <f t="shared" si="130"/>
        <v>1.0700000000000003</v>
      </c>
      <c r="EM119">
        <f t="shared" si="121"/>
        <v>8.5132735999999987E-2</v>
      </c>
      <c r="GH119">
        <f t="shared" si="122"/>
        <v>1.0800000000000003</v>
      </c>
      <c r="GI119">
        <f t="shared" si="109"/>
        <v>22.961800000000011</v>
      </c>
      <c r="GK119">
        <f t="shared" si="123"/>
        <v>1.0800000000000003</v>
      </c>
      <c r="GL119">
        <f t="shared" si="110"/>
        <v>29.244440000000012</v>
      </c>
      <c r="GN119">
        <f t="shared" si="124"/>
        <v>1.0800000000000003</v>
      </c>
      <c r="GO119">
        <f t="shared" si="111"/>
        <v>27.389100800000005</v>
      </c>
    </row>
    <row r="120" spans="1:197" x14ac:dyDescent="0.2">
      <c r="A120">
        <v>1.2733000000000001</v>
      </c>
      <c r="B120">
        <v>35.588999999999999</v>
      </c>
      <c r="C120">
        <f t="shared" si="131"/>
        <v>2.2732999999999999</v>
      </c>
      <c r="D120">
        <f t="shared" si="132"/>
        <v>1.2732999999999999</v>
      </c>
      <c r="E120">
        <f t="shared" si="133"/>
        <v>127329.99999999999</v>
      </c>
      <c r="F120">
        <f t="shared" si="134"/>
        <v>950223880.59701478</v>
      </c>
      <c r="G120">
        <f t="shared" si="135"/>
        <v>2.8416249999999996</v>
      </c>
      <c r="H120">
        <f t="shared" si="136"/>
        <v>1.8509626763621803</v>
      </c>
      <c r="I120">
        <f t="shared" si="137"/>
        <v>5.9314999999999997E-4</v>
      </c>
      <c r="J120">
        <f t="shared" si="138"/>
        <v>1.15849609375E-11</v>
      </c>
      <c r="K120" s="4">
        <f t="shared" si="113"/>
        <v>0.15552457981892842</v>
      </c>
      <c r="L120">
        <f t="shared" si="139"/>
        <v>1.5552457981892841E-7</v>
      </c>
      <c r="M120">
        <f t="shared" si="140"/>
        <v>0.84447542018107158</v>
      </c>
      <c r="N120">
        <f t="shared" si="141"/>
        <v>8.4447542018107151E-7</v>
      </c>
      <c r="O120">
        <f t="shared" si="142"/>
        <v>401.22035541662621</v>
      </c>
      <c r="P120">
        <f t="shared" si="143"/>
        <v>6.7764792105394391E-4</v>
      </c>
      <c r="Q120">
        <f t="shared" si="144"/>
        <v>1.1440955453979806E-14</v>
      </c>
      <c r="R120">
        <f t="shared" si="145"/>
        <v>4.8871769271693246E-18</v>
      </c>
      <c r="S120">
        <f t="shared" si="146"/>
        <v>1.914443624212985E-12</v>
      </c>
      <c r="T120">
        <f t="shared" si="147"/>
        <v>1.0348343914664783E-15</v>
      </c>
      <c r="U120">
        <f t="shared" si="148"/>
        <v>9.0120124181242145E-13</v>
      </c>
      <c r="V120">
        <f t="shared" si="149"/>
        <v>1.1482833616444036E-3</v>
      </c>
      <c r="W120">
        <f t="shared" si="150"/>
        <v>2.1243242190421467</v>
      </c>
      <c r="X120">
        <f t="shared" si="151"/>
        <v>5.1709540023228771</v>
      </c>
      <c r="Y120">
        <f t="shared" si="152"/>
        <v>3.7975245007552083E-5</v>
      </c>
      <c r="Z120">
        <f t="shared" si="153"/>
        <v>0.61296231805847901</v>
      </c>
      <c r="AA120">
        <f t="shared" si="154"/>
        <v>1.4481201171875E-11</v>
      </c>
      <c r="AC120">
        <f t="shared" si="155"/>
        <v>0.88323462431500266</v>
      </c>
      <c r="AD120">
        <f t="shared" si="156"/>
        <v>5.2188958289526264</v>
      </c>
      <c r="AE120">
        <f t="shared" si="157"/>
        <v>2.4903308725184465</v>
      </c>
      <c r="AF120">
        <f t="shared" si="158"/>
        <v>3.2939801736676705E-4</v>
      </c>
      <c r="AG120">
        <f t="shared" si="159"/>
        <v>0.5176316110975977</v>
      </c>
      <c r="AH120">
        <f t="shared" si="160"/>
        <v>7.0044405991783793E-5</v>
      </c>
      <c r="AI120">
        <f t="shared" si="161"/>
        <v>26.10274649619414</v>
      </c>
      <c r="AJ120">
        <f t="shared" si="162"/>
        <v>421327.10392831179</v>
      </c>
      <c r="AK120">
        <f t="shared" si="163"/>
        <v>36327.424120625496</v>
      </c>
      <c r="AL120">
        <f t="shared" si="164"/>
        <v>11332.817278357103</v>
      </c>
      <c r="AM120">
        <f t="shared" si="165"/>
        <v>0.55853660532932692</v>
      </c>
      <c r="AN120">
        <f t="shared" si="166"/>
        <v>484.40981258925939</v>
      </c>
      <c r="AO120">
        <f t="shared" si="167"/>
        <v>0.10116247266385547</v>
      </c>
      <c r="AP120">
        <f t="shared" si="168"/>
        <v>1.368466083561199</v>
      </c>
      <c r="AQ120">
        <f t="shared" si="169"/>
        <v>4.3866274899850666</v>
      </c>
      <c r="AR120">
        <f t="shared" si="170"/>
        <v>49712.847812219006</v>
      </c>
      <c r="AS120">
        <f t="shared" si="171"/>
        <v>49712.847812219014</v>
      </c>
      <c r="AU120">
        <f t="shared" si="172"/>
        <v>0.95022388059701468</v>
      </c>
      <c r="AV120">
        <f t="shared" si="173"/>
        <v>0.37099140158372396</v>
      </c>
      <c r="AW120">
        <f t="shared" si="174"/>
        <v>-2.2174059287067342E-2</v>
      </c>
      <c r="AX120">
        <f t="shared" si="175"/>
        <v>-0.43063615585130316</v>
      </c>
      <c r="AY120">
        <f t="shared" si="176"/>
        <v>0.39042525573092768</v>
      </c>
      <c r="BA120">
        <f t="shared" si="177"/>
        <v>185.49570079186194</v>
      </c>
      <c r="BF120">
        <f t="shared" si="178"/>
        <v>5.1049307390777408</v>
      </c>
      <c r="BG120">
        <f t="shared" si="179"/>
        <v>3.0898427714035718E-14</v>
      </c>
      <c r="BH120">
        <f t="shared" si="180"/>
        <v>0.17577948604440655</v>
      </c>
      <c r="BI120" s="2">
        <f t="shared" si="181"/>
        <v>1.1302360453187539</v>
      </c>
      <c r="BJ120" s="4">
        <f t="shared" si="182"/>
        <v>0.15552457981892842</v>
      </c>
      <c r="BK120">
        <f t="shared" si="183"/>
        <v>-0.80820096331798719</v>
      </c>
      <c r="BL120">
        <f t="shared" si="184"/>
        <v>-0.75503180968064443</v>
      </c>
      <c r="BM120">
        <f t="shared" si="185"/>
        <v>0.82422051395559348</v>
      </c>
      <c r="BN120">
        <f t="shared" si="186"/>
        <v>8.2422051395559341E-7</v>
      </c>
      <c r="BO120">
        <f t="shared" si="187"/>
        <v>0.40651196643402654</v>
      </c>
      <c r="BP120">
        <f t="shared" si="188"/>
        <v>3.4519952247803794E-14</v>
      </c>
      <c r="BQ120">
        <f t="shared" si="189"/>
        <v>3.4977340435476387E-2</v>
      </c>
      <c r="BR120">
        <f t="shared" si="190"/>
        <v>-1.4562132159582086</v>
      </c>
      <c r="BS120">
        <f t="shared" si="191"/>
        <v>5.1049307390777408</v>
      </c>
      <c r="BT120">
        <f t="shared" si="192"/>
        <v>-6.0734129867502613</v>
      </c>
      <c r="BU120">
        <f t="shared" si="193"/>
        <v>-6.0839565805577953</v>
      </c>
      <c r="BW120">
        <f t="shared" si="194"/>
        <v>-13.023604531875394</v>
      </c>
      <c r="CB120">
        <f t="shared" si="195"/>
        <v>9.6693122419842299E-12</v>
      </c>
      <c r="CC120">
        <f t="shared" si="196"/>
        <v>5.8015873451905384E-7</v>
      </c>
      <c r="CD120">
        <f t="shared" si="197"/>
        <v>29.704127207375556</v>
      </c>
      <c r="CE120">
        <f t="shared" si="198"/>
        <v>1.4728167960801739</v>
      </c>
      <c r="CF120">
        <f t="shared" si="199"/>
        <v>1.5513157851214807</v>
      </c>
      <c r="CG120">
        <f t="shared" si="200"/>
        <v>4.9506414294284433E-4</v>
      </c>
      <c r="CH120">
        <f t="shared" si="201"/>
        <v>29.70384857657066</v>
      </c>
      <c r="CI120">
        <f t="shared" si="202"/>
        <v>1.4728127222897625</v>
      </c>
      <c r="CJ120">
        <f t="shared" si="203"/>
        <v>16.535650882644756</v>
      </c>
      <c r="CM120">
        <f t="shared" si="204"/>
        <v>0.83464349117355241</v>
      </c>
      <c r="DV120">
        <f>DV119+0.01</f>
        <v>1.0800000000000003</v>
      </c>
      <c r="DW120">
        <f t="shared" si="116"/>
        <v>0.19506543999999998</v>
      </c>
      <c r="DY120">
        <f>DY119+0.01</f>
        <v>1.0800000000000003</v>
      </c>
      <c r="DZ120">
        <f t="shared" si="117"/>
        <v>0.14450032000000002</v>
      </c>
      <c r="EB120">
        <f>EB119+0.01</f>
        <v>1.0800000000000003</v>
      </c>
      <c r="EC120">
        <f t="shared" si="118"/>
        <v>0.15909032319999999</v>
      </c>
      <c r="EF120">
        <f>EF119+0.01</f>
        <v>1.0800000000000003</v>
      </c>
      <c r="EG120">
        <f t="shared" si="119"/>
        <v>9.4878559999999945E-2</v>
      </c>
      <c r="EI120">
        <f>EI119+0.01</f>
        <v>1.0800000000000003</v>
      </c>
      <c r="EJ120">
        <f t="shared" si="120"/>
        <v>7.8061759999999952E-2</v>
      </c>
      <c r="EL120">
        <f>EL119+0.01</f>
        <v>1.0800000000000003</v>
      </c>
      <c r="EM120">
        <f t="shared" si="121"/>
        <v>8.4322623999999957E-2</v>
      </c>
      <c r="GH120">
        <f t="shared" si="122"/>
        <v>1.0900000000000003</v>
      </c>
      <c r="GI120">
        <f t="shared" si="109"/>
        <v>23.297650000000012</v>
      </c>
      <c r="GK120">
        <f t="shared" si="123"/>
        <v>1.0900000000000003</v>
      </c>
      <c r="GL120">
        <f t="shared" si="110"/>
        <v>29.611620000000016</v>
      </c>
      <c r="GN120">
        <f t="shared" si="124"/>
        <v>1.0900000000000003</v>
      </c>
      <c r="GO120">
        <f t="shared" si="111"/>
        <v>27.721724450000007</v>
      </c>
    </row>
    <row r="121" spans="1:197" x14ac:dyDescent="0.2">
      <c r="A121">
        <v>1.2932999999999999</v>
      </c>
      <c r="B121">
        <v>36.122</v>
      </c>
      <c r="C121">
        <f t="shared" si="131"/>
        <v>2.2932999999999999</v>
      </c>
      <c r="D121">
        <f t="shared" si="132"/>
        <v>1.2932999999999999</v>
      </c>
      <c r="E121">
        <f t="shared" si="133"/>
        <v>129329.99999999999</v>
      </c>
      <c r="F121">
        <f t="shared" si="134"/>
        <v>965149253.73134315</v>
      </c>
      <c r="G121">
        <f t="shared" si="135"/>
        <v>2.866625</v>
      </c>
      <c r="H121">
        <f t="shared" si="136"/>
        <v>1.8622721357845502</v>
      </c>
      <c r="I121">
        <f t="shared" si="137"/>
        <v>6.0203333333333335E-4</v>
      </c>
      <c r="J121">
        <f t="shared" si="138"/>
        <v>1.1758463541666667E-11</v>
      </c>
      <c r="K121" s="4">
        <f t="shared" si="113"/>
        <v>0.15644338257309609</v>
      </c>
      <c r="L121">
        <f t="shared" si="139"/>
        <v>1.5644338257309609E-7</v>
      </c>
      <c r="M121">
        <f t="shared" si="140"/>
        <v>0.84355661742690391</v>
      </c>
      <c r="N121">
        <f t="shared" si="141"/>
        <v>8.4355661742690389E-7</v>
      </c>
      <c r="O121">
        <f t="shared" si="142"/>
        <v>407.07901989485623</v>
      </c>
      <c r="P121">
        <f t="shared" si="143"/>
        <v>6.8679485263903458E-4</v>
      </c>
      <c r="Q121">
        <f t="shared" si="144"/>
        <v>1.1572464984226265E-14</v>
      </c>
      <c r="R121">
        <f t="shared" si="145"/>
        <v>5.0177614335632939E-18</v>
      </c>
      <c r="S121">
        <f t="shared" si="146"/>
        <v>1.9574555006847095E-12</v>
      </c>
      <c r="T121">
        <f t="shared" si="147"/>
        <v>1.0580840544241673E-15</v>
      </c>
      <c r="U121">
        <f t="shared" si="148"/>
        <v>9.060737530117183E-13</v>
      </c>
      <c r="V121">
        <f t="shared" si="149"/>
        <v>1.1677681324585097E-3</v>
      </c>
      <c r="W121">
        <f t="shared" si="150"/>
        <v>2.160371045048243</v>
      </c>
      <c r="X121">
        <f t="shared" si="151"/>
        <v>5.2598363353698723</v>
      </c>
      <c r="Y121">
        <f t="shared" si="152"/>
        <v>3.8847787804634675E-5</v>
      </c>
      <c r="Z121">
        <f t="shared" si="153"/>
        <v>0.62282000944465621</v>
      </c>
      <c r="AA121">
        <f t="shared" si="154"/>
        <v>1.4698079427083336E-11</v>
      </c>
      <c r="AC121">
        <f t="shared" si="155"/>
        <v>0.88247417395035166</v>
      </c>
      <c r="AD121">
        <f t="shared" si="156"/>
        <v>5.3016214271879969</v>
      </c>
      <c r="AE121">
        <f t="shared" si="157"/>
        <v>2.5122772873279366</v>
      </c>
      <c r="AF121">
        <f t="shared" si="158"/>
        <v>3.3679861493664048E-4</v>
      </c>
      <c r="AG121">
        <f t="shared" si="159"/>
        <v>0.52538394043292669</v>
      </c>
      <c r="AH121">
        <f t="shared" si="160"/>
        <v>7.1618096279630445E-5</v>
      </c>
      <c r="AI121">
        <f t="shared" si="161"/>
        <v>25.689604953871925</v>
      </c>
      <c r="AJ121">
        <f t="shared" si="162"/>
        <v>411863.86417841649</v>
      </c>
      <c r="AK121">
        <f t="shared" si="163"/>
        <v>36607.691864856009</v>
      </c>
      <c r="AL121">
        <f t="shared" si="164"/>
        <v>11581.659970952058</v>
      </c>
      <c r="AM121">
        <f t="shared" si="165"/>
        <v>0.56246982864836181</v>
      </c>
      <c r="AN121">
        <f t="shared" si="166"/>
        <v>484.41129473116246</v>
      </c>
      <c r="AO121">
        <f t="shared" si="167"/>
        <v>0.10116216570868457</v>
      </c>
      <c r="AP121">
        <f t="shared" si="168"/>
        <v>1.3732729741515786</v>
      </c>
      <c r="AQ121">
        <f t="shared" si="169"/>
        <v>4.3406863964374169</v>
      </c>
      <c r="AR121">
        <f t="shared" si="170"/>
        <v>50272.353884075361</v>
      </c>
      <c r="AS121">
        <f t="shared" si="171"/>
        <v>50272.353884075368</v>
      </c>
      <c r="AU121">
        <f t="shared" si="172"/>
        <v>0.96514925373134297</v>
      </c>
      <c r="AV121">
        <f t="shared" si="173"/>
        <v>0.37516682003041318</v>
      </c>
      <c r="AW121">
        <f t="shared" si="174"/>
        <v>-1.5405520791257237E-2</v>
      </c>
      <c r="AX121">
        <f t="shared" si="175"/>
        <v>-0.42577557784865394</v>
      </c>
      <c r="AY121">
        <f t="shared" si="176"/>
        <v>0.38871378554144731</v>
      </c>
      <c r="BA121">
        <f t="shared" si="177"/>
        <v>187.58341001520654</v>
      </c>
      <c r="BF121">
        <f t="shared" si="178"/>
        <v>5.1116992775735506</v>
      </c>
      <c r="BG121">
        <f t="shared" si="179"/>
        <v>3.1241013794463359E-14</v>
      </c>
      <c r="BH121">
        <f t="shared" si="180"/>
        <v>0.17675127664167906</v>
      </c>
      <c r="BI121" s="2">
        <f t="shared" si="181"/>
        <v>1.1298098630608064</v>
      </c>
      <c r="BJ121" s="4">
        <f t="shared" si="182"/>
        <v>0.15644338257309609</v>
      </c>
      <c r="BK121">
        <f t="shared" si="183"/>
        <v>-0.80564280243002806</v>
      </c>
      <c r="BL121">
        <f t="shared" si="184"/>
        <v>-0.75263744069126515</v>
      </c>
      <c r="BM121">
        <f t="shared" si="185"/>
        <v>0.823248723358321</v>
      </c>
      <c r="BN121">
        <f t="shared" si="186"/>
        <v>8.2324872335832092E-7</v>
      </c>
      <c r="BO121">
        <f t="shared" si="187"/>
        <v>0.4055539421845854</v>
      </c>
      <c r="BP121">
        <f t="shared" si="188"/>
        <v>3.4357438053798836E-14</v>
      </c>
      <c r="BQ121">
        <f t="shared" si="189"/>
        <v>3.4812672933954271E-2</v>
      </c>
      <c r="BR121">
        <f t="shared" si="190"/>
        <v>-1.4582626300940298</v>
      </c>
      <c r="BS121">
        <f t="shared" si="191"/>
        <v>5.1116992775735506</v>
      </c>
      <c r="BT121">
        <f t="shared" si="192"/>
        <v>-6.0738857633286774</v>
      </c>
      <c r="BU121">
        <f t="shared" si="193"/>
        <v>-6.0844689340917499</v>
      </c>
      <c r="BW121">
        <f t="shared" si="194"/>
        <v>-12.98098630608065</v>
      </c>
      <c r="CB121">
        <f t="shared" si="195"/>
        <v>9.7749537019159625E-12</v>
      </c>
      <c r="CC121">
        <f t="shared" si="196"/>
        <v>5.8649722211495772E-7</v>
      </c>
      <c r="CD121">
        <f t="shared" si="197"/>
        <v>30.028657772285836</v>
      </c>
      <c r="CE121">
        <f t="shared" si="198"/>
        <v>1.4775359204401626</v>
      </c>
      <c r="CF121">
        <f t="shared" si="199"/>
        <v>1.5577717882892361</v>
      </c>
      <c r="CG121">
        <f t="shared" si="200"/>
        <v>5.0047293495529479E-4</v>
      </c>
      <c r="CH121">
        <f t="shared" si="201"/>
        <v>30.028376097317686</v>
      </c>
      <c r="CI121">
        <f t="shared" si="202"/>
        <v>1.4775318466497513</v>
      </c>
      <c r="CJ121">
        <f t="shared" si="203"/>
        <v>16.868784197204373</v>
      </c>
      <c r="CM121">
        <f t="shared" si="204"/>
        <v>0.83131215802795622</v>
      </c>
      <c r="DV121">
        <f t="shared" si="125"/>
        <v>1.0900000000000003</v>
      </c>
      <c r="DW121">
        <f t="shared" si="116"/>
        <v>0.19390975999999999</v>
      </c>
      <c r="DY121">
        <f t="shared" si="126"/>
        <v>1.0900000000000003</v>
      </c>
      <c r="DZ121">
        <f t="shared" si="117"/>
        <v>0.14374177999999999</v>
      </c>
      <c r="EB121">
        <f t="shared" si="127"/>
        <v>1.0900000000000003</v>
      </c>
      <c r="EC121">
        <f t="shared" si="118"/>
        <v>0.15842197689999998</v>
      </c>
      <c r="EF121">
        <f t="shared" si="128"/>
        <v>1.0900000000000003</v>
      </c>
      <c r="EG121">
        <f t="shared" si="119"/>
        <v>9.384598999999999E-2</v>
      </c>
      <c r="EI121">
        <f t="shared" si="129"/>
        <v>1.0900000000000003</v>
      </c>
      <c r="EJ121">
        <f t="shared" si="120"/>
        <v>7.7338039999999969E-2</v>
      </c>
      <c r="EL121">
        <f t="shared" si="130"/>
        <v>1.0900000000000003</v>
      </c>
      <c r="EM121">
        <f t="shared" si="121"/>
        <v>8.3525807999999924E-2</v>
      </c>
      <c r="GH121">
        <f t="shared" si="122"/>
        <v>1.1000000000000003</v>
      </c>
      <c r="GI121">
        <f t="shared" si="109"/>
        <v>23.633500000000012</v>
      </c>
      <c r="GK121">
        <f t="shared" si="123"/>
        <v>1.1000000000000003</v>
      </c>
      <c r="GL121">
        <f t="shared" si="110"/>
        <v>29.978800000000014</v>
      </c>
      <c r="GN121">
        <f t="shared" si="124"/>
        <v>1.1000000000000003</v>
      </c>
      <c r="GO121">
        <f t="shared" si="111"/>
        <v>28.054845000000011</v>
      </c>
    </row>
    <row r="122" spans="1:197" x14ac:dyDescent="0.2">
      <c r="A122">
        <v>1.3118000000000001</v>
      </c>
      <c r="B122">
        <v>37.381</v>
      </c>
      <c r="C122">
        <f t="shared" si="131"/>
        <v>2.3117999999999999</v>
      </c>
      <c r="D122">
        <f t="shared" si="132"/>
        <v>1.3117999999999999</v>
      </c>
      <c r="E122">
        <f t="shared" si="133"/>
        <v>131180</v>
      </c>
      <c r="F122">
        <f t="shared" si="134"/>
        <v>978955223.880597</v>
      </c>
      <c r="G122">
        <f t="shared" si="135"/>
        <v>2.8897499999999998</v>
      </c>
      <c r="H122">
        <f t="shared" si="136"/>
        <v>1.8727333857502424</v>
      </c>
      <c r="I122">
        <f t="shared" si="137"/>
        <v>6.2301666666666664E-4</v>
      </c>
      <c r="J122">
        <f t="shared" si="138"/>
        <v>1.2168294270833333E-11</v>
      </c>
      <c r="K122" s="4">
        <f t="shared" si="113"/>
        <v>0.15382537456480705</v>
      </c>
      <c r="L122">
        <f t="shared" si="139"/>
        <v>1.5382537456480704E-7</v>
      </c>
      <c r="M122">
        <f t="shared" si="140"/>
        <v>0.84617462543519295</v>
      </c>
      <c r="N122">
        <f t="shared" si="141"/>
        <v>8.4617462543519294E-7</v>
      </c>
      <c r="O122">
        <f t="shared" si="142"/>
        <v>414.18353494249482</v>
      </c>
      <c r="P122">
        <f t="shared" si="143"/>
        <v>7.0094968572699718E-4</v>
      </c>
      <c r="Q122">
        <f t="shared" si="144"/>
        <v>1.119959477835501E-14</v>
      </c>
      <c r="R122">
        <f t="shared" si="145"/>
        <v>4.9346051327581935E-18</v>
      </c>
      <c r="S122">
        <f t="shared" si="146"/>
        <v>1.9478352980693362E-12</v>
      </c>
      <c r="T122">
        <f t="shared" si="147"/>
        <v>1.0528839449023439E-15</v>
      </c>
      <c r="U122">
        <f t="shared" si="148"/>
        <v>8.9217619557577054E-13</v>
      </c>
      <c r="V122">
        <f t="shared" si="149"/>
        <v>1.1801300574073934E-3</v>
      </c>
      <c r="W122">
        <f t="shared" si="150"/>
        <v>2.1832406062036775</v>
      </c>
      <c r="X122">
        <f t="shared" si="151"/>
        <v>5.4095337604031517</v>
      </c>
      <c r="Y122">
        <f t="shared" si="152"/>
        <v>3.860204643843416E-5</v>
      </c>
      <c r="Z122">
        <f t="shared" si="153"/>
        <v>0.64253371750255017</v>
      </c>
      <c r="AA122">
        <f t="shared" si="154"/>
        <v>1.5210367838541667E-11</v>
      </c>
      <c r="AC122">
        <f t="shared" si="155"/>
        <v>0.88647789733219917</v>
      </c>
      <c r="AD122">
        <f t="shared" si="156"/>
        <v>5.4616256875330089</v>
      </c>
      <c r="AE122">
        <f t="shared" si="157"/>
        <v>2.5853175322979429</v>
      </c>
      <c r="AF122">
        <f t="shared" si="158"/>
        <v>3.3514336866660569E-4</v>
      </c>
      <c r="AG122">
        <f t="shared" si="159"/>
        <v>0.54369572773720243</v>
      </c>
      <c r="AH122">
        <f t="shared" si="160"/>
        <v>7.1266118624508103E-5</v>
      </c>
      <c r="AI122">
        <f t="shared" si="161"/>
        <v>24.901416943829872</v>
      </c>
      <c r="AJ122">
        <f t="shared" si="162"/>
        <v>414485.79741797282</v>
      </c>
      <c r="AK122">
        <f t="shared" si="163"/>
        <v>37788.915446304127</v>
      </c>
      <c r="AL122">
        <f t="shared" si="164"/>
        <v>11541.106318010447</v>
      </c>
      <c r="AM122">
        <f t="shared" si="165"/>
        <v>0.55263897075979695</v>
      </c>
      <c r="AN122">
        <f t="shared" si="166"/>
        <v>484.41266572453532</v>
      </c>
      <c r="AO122">
        <f t="shared" si="167"/>
        <v>0.10116188166779139</v>
      </c>
      <c r="AP122">
        <f t="shared" si="168"/>
        <v>1.3613158301674602</v>
      </c>
      <c r="AQ122">
        <f t="shared" si="169"/>
        <v>4.4573412101433263</v>
      </c>
      <c r="AR122">
        <f t="shared" si="170"/>
        <v>51442.648801913463</v>
      </c>
      <c r="AS122">
        <f t="shared" si="171"/>
        <v>51442.64880191347</v>
      </c>
      <c r="AU122">
        <f t="shared" si="172"/>
        <v>0.97895522388059686</v>
      </c>
      <c r="AV122">
        <f t="shared" si="173"/>
        <v>0.38390036419338408</v>
      </c>
      <c r="AW122">
        <f t="shared" si="174"/>
        <v>-9.2371717987914104E-3</v>
      </c>
      <c r="AX122">
        <f t="shared" si="175"/>
        <v>-0.4157814758818083</v>
      </c>
      <c r="AY122">
        <f t="shared" si="176"/>
        <v>0.39215313921263512</v>
      </c>
      <c r="BA122">
        <f t="shared" si="177"/>
        <v>191.95018209669198</v>
      </c>
      <c r="BF122">
        <f t="shared" si="178"/>
        <v>5.1178676265660163</v>
      </c>
      <c r="BG122">
        <f t="shared" si="179"/>
        <v>3.0380250495732333E-14</v>
      </c>
      <c r="BH122">
        <f t="shared" si="180"/>
        <v>0.17429931295255391</v>
      </c>
      <c r="BI122" s="2">
        <f t="shared" si="181"/>
        <v>1.1330985765233494</v>
      </c>
      <c r="BJ122" s="4">
        <f t="shared" si="182"/>
        <v>0.15382537456480705</v>
      </c>
      <c r="BK122">
        <f t="shared" si="183"/>
        <v>-0.81297201873152625</v>
      </c>
      <c r="BL122">
        <f t="shared" si="184"/>
        <v>-0.75870432477470395</v>
      </c>
      <c r="BM122">
        <f t="shared" si="185"/>
        <v>0.82570068704744615</v>
      </c>
      <c r="BN122">
        <f t="shared" si="186"/>
        <v>8.2570068704744607E-7</v>
      </c>
      <c r="BO122">
        <f t="shared" si="187"/>
        <v>0.4079733432174138</v>
      </c>
      <c r="BP122">
        <f t="shared" si="188"/>
        <v>3.4768591091054599E-14</v>
      </c>
      <c r="BQ122">
        <f t="shared" si="189"/>
        <v>3.522927373490381E-2</v>
      </c>
      <c r="BR122">
        <f t="shared" si="190"/>
        <v>-1.4530963098750966</v>
      </c>
      <c r="BS122">
        <f t="shared" si="191"/>
        <v>5.1178676265660163</v>
      </c>
      <c r="BT122">
        <f t="shared" si="192"/>
        <v>-6.0725400021655673</v>
      </c>
      <c r="BU122">
        <f t="shared" si="193"/>
        <v>-6.0831773540370166</v>
      </c>
      <c r="BW122">
        <f t="shared" si="194"/>
        <v>-13.309857652334941</v>
      </c>
      <c r="CB122">
        <f t="shared" si="195"/>
        <v>1.0033428918915151E-11</v>
      </c>
      <c r="CC122">
        <f t="shared" si="196"/>
        <v>6.0200573513490902E-7</v>
      </c>
      <c r="CD122">
        <f t="shared" si="197"/>
        <v>30.822693638907342</v>
      </c>
      <c r="CE122">
        <f t="shared" si="198"/>
        <v>1.4888705896515617</v>
      </c>
      <c r="CF122">
        <f t="shared" si="199"/>
        <v>1.5726509152523591</v>
      </c>
      <c r="CG122">
        <f t="shared" si="200"/>
        <v>5.1370674192866526E-4</v>
      </c>
      <c r="CH122">
        <f t="shared" si="201"/>
        <v>30.822404515719917</v>
      </c>
      <c r="CI122">
        <f t="shared" si="202"/>
        <v>1.4888665158611503</v>
      </c>
      <c r="CJ122">
        <f t="shared" si="203"/>
        <v>17.54449148255172</v>
      </c>
      <c r="CM122">
        <f t="shared" si="204"/>
        <v>0.82455508517448284</v>
      </c>
      <c r="DV122">
        <f t="shared" si="125"/>
        <v>1.1000000000000003</v>
      </c>
      <c r="DW122">
        <f t="shared" si="116"/>
        <v>0.192776</v>
      </c>
      <c r="DY122">
        <f t="shared" si="126"/>
        <v>1.1000000000000003</v>
      </c>
      <c r="DZ122">
        <f t="shared" si="117"/>
        <v>0.14299800000000001</v>
      </c>
      <c r="EB122">
        <f t="shared" si="127"/>
        <v>1.1000000000000003</v>
      </c>
      <c r="EC122">
        <f t="shared" si="118"/>
        <v>0.15775710000000001</v>
      </c>
      <c r="EF122">
        <f t="shared" si="128"/>
        <v>1.1000000000000003</v>
      </c>
      <c r="EG122">
        <f t="shared" si="119"/>
        <v>9.2828999999999939E-2</v>
      </c>
      <c r="EI122">
        <f t="shared" si="129"/>
        <v>1.1000000000000003</v>
      </c>
      <c r="EJ122">
        <f t="shared" si="120"/>
        <v>7.662399999999997E-2</v>
      </c>
      <c r="EL122">
        <f t="shared" si="130"/>
        <v>1.1000000000000003</v>
      </c>
      <c r="EM122">
        <f t="shared" si="121"/>
        <v>8.2741999999999927E-2</v>
      </c>
      <c r="GH122">
        <f>GH121+0.01</f>
        <v>1.1100000000000003</v>
      </c>
      <c r="GI122">
        <f t="shared" si="109"/>
        <v>23.969350000000013</v>
      </c>
      <c r="GK122">
        <f>GK121+0.01</f>
        <v>1.1100000000000003</v>
      </c>
      <c r="GL122">
        <f t="shared" si="110"/>
        <v>30.345980000000012</v>
      </c>
      <c r="GN122">
        <f>GN121+0.01</f>
        <v>1.1100000000000003</v>
      </c>
      <c r="GO122">
        <f t="shared" si="111"/>
        <v>28.388462450000009</v>
      </c>
    </row>
    <row r="123" spans="1:197" x14ac:dyDescent="0.2">
      <c r="A123">
        <v>1.3318000000000001</v>
      </c>
      <c r="B123">
        <v>38.5</v>
      </c>
      <c r="C123">
        <f t="shared" si="131"/>
        <v>2.3318000000000003</v>
      </c>
      <c r="D123">
        <f t="shared" si="132"/>
        <v>1.3318000000000003</v>
      </c>
      <c r="E123">
        <f t="shared" si="133"/>
        <v>133180.00000000003</v>
      </c>
      <c r="F123">
        <f t="shared" si="134"/>
        <v>993880597.0149256</v>
      </c>
      <c r="G123">
        <f t="shared" si="135"/>
        <v>2.9147500000000006</v>
      </c>
      <c r="H123">
        <f t="shared" si="136"/>
        <v>1.8840428451726128</v>
      </c>
      <c r="I123">
        <f t="shared" si="137"/>
        <v>6.4166666666666669E-4</v>
      </c>
      <c r="J123">
        <f t="shared" si="138"/>
        <v>1.2532552083333334E-11</v>
      </c>
      <c r="K123" s="4">
        <f t="shared" si="113"/>
        <v>0.15130904341518736</v>
      </c>
      <c r="L123">
        <f t="shared" si="139"/>
        <v>1.5130904341518735E-7</v>
      </c>
      <c r="M123">
        <f t="shared" si="140"/>
        <v>0.84869095658481264</v>
      </c>
      <c r="N123">
        <f t="shared" si="141"/>
        <v>8.4869095658481255E-7</v>
      </c>
      <c r="O123">
        <f t="shared" si="142"/>
        <v>421.7487373058409</v>
      </c>
      <c r="P123">
        <f t="shared" si="143"/>
        <v>7.1587520791008199E-4</v>
      </c>
      <c r="Q123">
        <f t="shared" si="144"/>
        <v>1.0846586514795564E-14</v>
      </c>
      <c r="R123">
        <f t="shared" si="145"/>
        <v>4.8604956242308857E-18</v>
      </c>
      <c r="S123">
        <f t="shared" si="146"/>
        <v>1.9401925516412086E-12</v>
      </c>
      <c r="T123">
        <f t="shared" si="147"/>
        <v>1.0487527306168695E-15</v>
      </c>
      <c r="U123">
        <f t="shared" si="148"/>
        <v>8.7877779595461461E-13</v>
      </c>
      <c r="V123">
        <f t="shared" si="149"/>
        <v>1.1934219724766845E-3</v>
      </c>
      <c r="W123">
        <f t="shared" si="150"/>
        <v>2.2078306490818664</v>
      </c>
      <c r="X123">
        <f t="shared" si="151"/>
        <v>5.5384787849726456</v>
      </c>
      <c r="Y123">
        <f t="shared" si="152"/>
        <v>3.8398246383368894E-5</v>
      </c>
      <c r="Z123">
        <f t="shared" si="153"/>
        <v>0.65980584756360539</v>
      </c>
      <c r="AA123">
        <f t="shared" si="154"/>
        <v>1.5665690104166666E-11</v>
      </c>
      <c r="AC123">
        <f t="shared" si="155"/>
        <v>0.88979862074673244</v>
      </c>
      <c r="AD123">
        <f t="shared" si="156"/>
        <v>5.6041265043353796</v>
      </c>
      <c r="AE123">
        <f t="shared" si="157"/>
        <v>2.646725389937175</v>
      </c>
      <c r="AF123">
        <f t="shared" si="158"/>
        <v>3.3382836231759557E-4</v>
      </c>
      <c r="AG123">
        <f t="shared" si="159"/>
        <v>0.5599712559290092</v>
      </c>
      <c r="AH123">
        <f t="shared" si="160"/>
        <v>7.0986490837649633E-5</v>
      </c>
      <c r="AI123">
        <f t="shared" si="161"/>
        <v>24.249557743511204</v>
      </c>
      <c r="AJ123">
        <f t="shared" si="162"/>
        <v>416685.69549389486</v>
      </c>
      <c r="AK123">
        <f t="shared" si="163"/>
        <v>38801.543024202299</v>
      </c>
      <c r="AL123">
        <f t="shared" si="164"/>
        <v>11511.491106157786</v>
      </c>
      <c r="AM123">
        <f t="shared" si="165"/>
        <v>0.54467982952745631</v>
      </c>
      <c r="AN123">
        <f t="shared" si="166"/>
        <v>484.41414789262768</v>
      </c>
      <c r="AO123">
        <f t="shared" si="167"/>
        <v>0.10116157460189648</v>
      </c>
      <c r="AP123">
        <f t="shared" si="168"/>
        <v>1.3517767859029488</v>
      </c>
      <c r="AQ123">
        <f t="shared" si="169"/>
        <v>4.556405823853158</v>
      </c>
      <c r="AR123">
        <f t="shared" si="170"/>
        <v>52451.02511733117</v>
      </c>
      <c r="AS123">
        <f t="shared" si="171"/>
        <v>52451.02511733117</v>
      </c>
      <c r="AU123">
        <f t="shared" si="172"/>
        <v>0.99388059701492548</v>
      </c>
      <c r="AV123">
        <f t="shared" si="173"/>
        <v>0.39142556057709826</v>
      </c>
      <c r="AW123">
        <f t="shared" si="174"/>
        <v>-2.6657878082818041E-3</v>
      </c>
      <c r="AX123">
        <f t="shared" si="175"/>
        <v>-0.40735081778090076</v>
      </c>
      <c r="AY123">
        <f t="shared" si="176"/>
        <v>0.39383559931920081</v>
      </c>
      <c r="BA123">
        <f t="shared" si="177"/>
        <v>195.71278028854911</v>
      </c>
      <c r="BF123">
        <f t="shared" si="178"/>
        <v>5.1244390105565261</v>
      </c>
      <c r="BG123">
        <f t="shared" si="179"/>
        <v>2.9679275394086343E-14</v>
      </c>
      <c r="BH123">
        <f t="shared" si="180"/>
        <v>0.17227674072284496</v>
      </c>
      <c r="BI123" s="2">
        <f t="shared" si="181"/>
        <v>1.1385753080873222</v>
      </c>
      <c r="BJ123" s="4">
        <f t="shared" si="182"/>
        <v>0.15130904341518736</v>
      </c>
      <c r="BK123">
        <f t="shared" si="183"/>
        <v>-0.82013511435657649</v>
      </c>
      <c r="BL123">
        <f t="shared" si="184"/>
        <v>-0.76377335318220874</v>
      </c>
      <c r="BM123">
        <f t="shared" si="185"/>
        <v>0.82772325927715507</v>
      </c>
      <c r="BN123">
        <f t="shared" si="186"/>
        <v>8.2772325927715502E-7</v>
      </c>
      <c r="BO123">
        <f t="shared" si="187"/>
        <v>0.40997447071039184</v>
      </c>
      <c r="BP123">
        <f t="shared" si="188"/>
        <v>3.5110510593003849E-14</v>
      </c>
      <c r="BQ123">
        <f t="shared" si="189"/>
        <v>3.5575723658569869E-2</v>
      </c>
      <c r="BR123">
        <f t="shared" si="190"/>
        <v>-1.4488462570138199</v>
      </c>
      <c r="BS123">
        <f t="shared" si="191"/>
        <v>5.1244390105565261</v>
      </c>
      <c r="BT123">
        <f t="shared" si="192"/>
        <v>-6.0712504255201045</v>
      </c>
      <c r="BU123">
        <f t="shared" si="193"/>
        <v>-6.0821148408216983</v>
      </c>
      <c r="BW123">
        <f t="shared" si="194"/>
        <v>-13.857530808732221</v>
      </c>
      <c r="CB123">
        <f t="shared" si="195"/>
        <v>1.028657543211783E-11</v>
      </c>
      <c r="CC123">
        <f t="shared" si="196"/>
        <v>6.1719452592706976E-7</v>
      </c>
      <c r="CD123">
        <f t="shared" si="197"/>
        <v>31.600359727465971</v>
      </c>
      <c r="CE123">
        <f t="shared" si="198"/>
        <v>1.499692026503348</v>
      </c>
      <c r="CF123">
        <f t="shared" si="199"/>
        <v>1.5854607295085006</v>
      </c>
      <c r="CG123">
        <f t="shared" si="200"/>
        <v>5.2666772182685261E-4</v>
      </c>
      <c r="CH123">
        <f t="shared" si="201"/>
        <v>31.600063309611155</v>
      </c>
      <c r="CI123">
        <f t="shared" si="202"/>
        <v>1.4996879527129365</v>
      </c>
      <c r="CJ123">
        <f t="shared" si="203"/>
        <v>17.921143565023449</v>
      </c>
      <c r="CM123">
        <f t="shared" si="204"/>
        <v>0.82078856434976544</v>
      </c>
      <c r="DV123">
        <f t="shared" si="125"/>
        <v>1.1100000000000003</v>
      </c>
      <c r="DW123">
        <f t="shared" si="116"/>
        <v>0.19166415999999997</v>
      </c>
      <c r="DY123">
        <f t="shared" si="126"/>
        <v>1.1100000000000003</v>
      </c>
      <c r="DZ123">
        <f t="shared" si="117"/>
        <v>0.14226897999999999</v>
      </c>
      <c r="EB123">
        <f t="shared" si="127"/>
        <v>1.1100000000000003</v>
      </c>
      <c r="EC123">
        <f t="shared" si="118"/>
        <v>0.15709620909999997</v>
      </c>
      <c r="EF123">
        <f t="shared" si="128"/>
        <v>1.1100000000000003</v>
      </c>
      <c r="EG123">
        <f t="shared" si="119"/>
        <v>9.1827589999999959E-2</v>
      </c>
      <c r="EI123">
        <f t="shared" si="129"/>
        <v>1.1100000000000003</v>
      </c>
      <c r="EJ123">
        <f t="shared" si="120"/>
        <v>7.5919639999999955E-2</v>
      </c>
      <c r="EL123">
        <f t="shared" si="130"/>
        <v>1.1100000000000003</v>
      </c>
      <c r="EM123">
        <f t="shared" si="121"/>
        <v>8.1970911999999951E-2</v>
      </c>
      <c r="GH123">
        <f t="shared" si="122"/>
        <v>1.1200000000000003</v>
      </c>
      <c r="GI123">
        <f t="shared" si="109"/>
        <v>24.305200000000006</v>
      </c>
      <c r="GK123">
        <f t="shared" si="123"/>
        <v>1.1200000000000003</v>
      </c>
      <c r="GL123">
        <f t="shared" si="110"/>
        <v>30.713160000000016</v>
      </c>
      <c r="GN123">
        <f t="shared" si="124"/>
        <v>1.1200000000000003</v>
      </c>
      <c r="GO123">
        <f t="shared" si="111"/>
        <v>28.722576800000009</v>
      </c>
    </row>
    <row r="124" spans="1:197" x14ac:dyDescent="0.2">
      <c r="A124">
        <v>1.3521000000000001</v>
      </c>
      <c r="B124">
        <v>39.545999999999999</v>
      </c>
      <c r="C124">
        <f t="shared" si="131"/>
        <v>2.3521000000000001</v>
      </c>
      <c r="D124">
        <f t="shared" si="132"/>
        <v>1.3521000000000001</v>
      </c>
      <c r="E124">
        <f t="shared" si="133"/>
        <v>135210</v>
      </c>
      <c r="F124">
        <f t="shared" si="134"/>
        <v>1009029850.7462686</v>
      </c>
      <c r="G124">
        <f t="shared" si="135"/>
        <v>2.9401250000000001</v>
      </c>
      <c r="H124">
        <f t="shared" si="136"/>
        <v>1.8955219464863178</v>
      </c>
      <c r="I124">
        <f t="shared" si="137"/>
        <v>6.5910000000000003E-4</v>
      </c>
      <c r="J124">
        <f t="shared" si="138"/>
        <v>1.2873046875E-11</v>
      </c>
      <c r="K124" s="4">
        <f t="shared" si="113"/>
        <v>0.15003165526585638</v>
      </c>
      <c r="L124">
        <f t="shared" si="139"/>
        <v>1.5003165526585637E-7</v>
      </c>
      <c r="M124">
        <f t="shared" si="140"/>
        <v>0.84996834473414362</v>
      </c>
      <c r="N124">
        <f t="shared" si="141"/>
        <v>8.4996834473414363E-7</v>
      </c>
      <c r="O124">
        <f t="shared" si="142"/>
        <v>428.821716013073</v>
      </c>
      <c r="P124">
        <f t="shared" si="143"/>
        <v>7.2897631726605891E-4</v>
      </c>
      <c r="Q124">
        <f t="shared" si="144"/>
        <v>1.0669410031455935E-14</v>
      </c>
      <c r="R124">
        <f t="shared" si="145"/>
        <v>4.8583212753286595E-18</v>
      </c>
      <c r="S124">
        <f t="shared" si="146"/>
        <v>1.9502927823446265E-12</v>
      </c>
      <c r="T124">
        <f t="shared" si="147"/>
        <v>1.0542123147808791E-15</v>
      </c>
      <c r="U124">
        <f t="shared" si="148"/>
        <v>8.719610197392412E-13</v>
      </c>
      <c r="V124">
        <f t="shared" si="149"/>
        <v>1.2090131220500429E-3</v>
      </c>
      <c r="W124">
        <f t="shared" si="150"/>
        <v>2.2366742757925797</v>
      </c>
      <c r="X124">
        <f t="shared" si="151"/>
        <v>5.6718661667401005</v>
      </c>
      <c r="Y124">
        <f t="shared" si="152"/>
        <v>3.8571487803186347E-5</v>
      </c>
      <c r="Z124">
        <f t="shared" si="153"/>
        <v>0.67671346115913467</v>
      </c>
      <c r="AA124">
        <f t="shared" si="154"/>
        <v>1.609130859375E-11</v>
      </c>
      <c r="AC124">
        <f t="shared" si="155"/>
        <v>0.89190023980195066</v>
      </c>
      <c r="AD124">
        <f t="shared" si="156"/>
        <v>5.7428200805980021</v>
      </c>
      <c r="AE124">
        <f t="shared" si="157"/>
        <v>2.7021700363424346</v>
      </c>
      <c r="AF124">
        <f t="shared" si="158"/>
        <v>3.3556620193145212E-4</v>
      </c>
      <c r="AG124">
        <f t="shared" si="159"/>
        <v>0.57518502044074282</v>
      </c>
      <c r="AH124">
        <f t="shared" si="160"/>
        <v>7.1356031445193833E-5</v>
      </c>
      <c r="AI124">
        <f t="shared" si="161"/>
        <v>23.64368513165644</v>
      </c>
      <c r="AJ124">
        <f t="shared" si="162"/>
        <v>414814.17781033216</v>
      </c>
      <c r="AK124">
        <f t="shared" si="163"/>
        <v>39673.997721804626</v>
      </c>
      <c r="AL124">
        <f t="shared" si="164"/>
        <v>11579.412976866814</v>
      </c>
      <c r="AM124">
        <f t="shared" si="165"/>
        <v>0.54024441960375069</v>
      </c>
      <c r="AN124">
        <f t="shared" si="166"/>
        <v>484.41565230715423</v>
      </c>
      <c r="AO124">
        <f t="shared" si="167"/>
        <v>0.10116126296748823</v>
      </c>
      <c r="AP124">
        <f t="shared" si="168"/>
        <v>1.3465158407112465</v>
      </c>
      <c r="AQ124">
        <f t="shared" si="169"/>
        <v>4.6135038540793811</v>
      </c>
      <c r="AR124">
        <f t="shared" si="170"/>
        <v>53421.666396751833</v>
      </c>
      <c r="AS124">
        <f t="shared" si="171"/>
        <v>53421.666396751847</v>
      </c>
      <c r="AU124">
        <f t="shared" si="172"/>
        <v>1.0090298507462685</v>
      </c>
      <c r="AV124">
        <f t="shared" si="173"/>
        <v>0.398669152214566</v>
      </c>
      <c r="AW124">
        <f t="shared" si="174"/>
        <v>3.9040144258322604E-3</v>
      </c>
      <c r="AX124">
        <f t="shared" si="175"/>
        <v>-0.39938736740078501</v>
      </c>
      <c r="AY124">
        <f t="shared" si="176"/>
        <v>0.39510144513535872</v>
      </c>
      <c r="BA124">
        <f t="shared" si="177"/>
        <v>199.33457610728297</v>
      </c>
      <c r="BF124">
        <f t="shared" si="178"/>
        <v>5.1310088127906397</v>
      </c>
      <c r="BG124">
        <f t="shared" si="179"/>
        <v>2.9291716608486238E-14</v>
      </c>
      <c r="BH124">
        <f t="shared" si="180"/>
        <v>0.17114822993091758</v>
      </c>
      <c r="BI124" s="2">
        <f t="shared" si="181"/>
        <v>1.1407474617782667</v>
      </c>
      <c r="BJ124" s="4">
        <f t="shared" si="182"/>
        <v>0.15003165526585638</v>
      </c>
      <c r="BK124">
        <f t="shared" si="183"/>
        <v>-0.8238170992318905</v>
      </c>
      <c r="BL124">
        <f t="shared" si="184"/>
        <v>-0.76662758811366061</v>
      </c>
      <c r="BM124">
        <f t="shared" si="185"/>
        <v>0.82885177006908239</v>
      </c>
      <c r="BN124">
        <f t="shared" si="186"/>
        <v>8.2885177006908239E-7</v>
      </c>
      <c r="BO124">
        <f t="shared" si="187"/>
        <v>0.41109314413941311</v>
      </c>
      <c r="BP124">
        <f t="shared" si="188"/>
        <v>3.5302380013105516E-14</v>
      </c>
      <c r="BQ124">
        <f t="shared" si="189"/>
        <v>3.5770135341931346E-2</v>
      </c>
      <c r="BR124">
        <f t="shared" si="190"/>
        <v>-1.4464794166264636</v>
      </c>
      <c r="BS124">
        <f t="shared" si="191"/>
        <v>5.1310088127906397</v>
      </c>
      <c r="BT124">
        <f t="shared" si="192"/>
        <v>-6.0705972483601585</v>
      </c>
      <c r="BU124">
        <f t="shared" si="193"/>
        <v>-6.0815231307248592</v>
      </c>
      <c r="BW124">
        <f t="shared" si="194"/>
        <v>-14.074746177826666</v>
      </c>
      <c r="CB124">
        <f t="shared" si="195"/>
        <v>1.0500439034562552E-11</v>
      </c>
      <c r="CC124">
        <f t="shared" si="196"/>
        <v>6.3002634207375312E-7</v>
      </c>
      <c r="CD124">
        <f t="shared" si="197"/>
        <v>32.25734871417616</v>
      </c>
      <c r="CE124">
        <f t="shared" si="198"/>
        <v>1.5086286691248183</v>
      </c>
      <c r="CF124">
        <f t="shared" si="199"/>
        <v>1.5971025620238164</v>
      </c>
      <c r="CG124">
        <f t="shared" si="200"/>
        <v>5.3761743556049869E-4</v>
      </c>
      <c r="CH124">
        <f t="shared" si="201"/>
        <v>32.25704613362992</v>
      </c>
      <c r="CI124">
        <f t="shared" si="202"/>
        <v>1.5086245953344068</v>
      </c>
      <c r="CJ124">
        <f t="shared" si="203"/>
        <v>18.430817998846504</v>
      </c>
      <c r="CM124">
        <f t="shared" si="204"/>
        <v>0.81569182001153495</v>
      </c>
      <c r="DV124">
        <f t="shared" si="125"/>
        <v>1.1200000000000003</v>
      </c>
      <c r="DW124">
        <f t="shared" si="116"/>
        <v>0.19057423999999995</v>
      </c>
      <c r="DY124">
        <f t="shared" si="126"/>
        <v>1.1200000000000003</v>
      </c>
      <c r="DZ124">
        <f t="shared" si="117"/>
        <v>0.14155472000000002</v>
      </c>
      <c r="EB124">
        <f t="shared" si="127"/>
        <v>1.1200000000000003</v>
      </c>
      <c r="EC124">
        <f t="shared" si="118"/>
        <v>0.15643982079999996</v>
      </c>
      <c r="EF124">
        <f t="shared" si="128"/>
        <v>1.1200000000000003</v>
      </c>
      <c r="EG124">
        <f t="shared" si="119"/>
        <v>9.0841759999999938E-2</v>
      </c>
      <c r="EI124">
        <f t="shared" si="129"/>
        <v>1.1200000000000003</v>
      </c>
      <c r="EJ124">
        <f t="shared" si="120"/>
        <v>7.522495999999998E-2</v>
      </c>
      <c r="EL124">
        <f t="shared" si="130"/>
        <v>1.1200000000000003</v>
      </c>
      <c r="EM124">
        <f t="shared" si="121"/>
        <v>8.1212255999999927E-2</v>
      </c>
      <c r="GH124">
        <f t="shared" si="122"/>
        <v>1.1300000000000003</v>
      </c>
      <c r="GI124">
        <f t="shared" si="109"/>
        <v>24.641050000000007</v>
      </c>
      <c r="GK124">
        <f t="shared" si="123"/>
        <v>1.1300000000000003</v>
      </c>
      <c r="GL124">
        <f t="shared" si="110"/>
        <v>31.080340000000014</v>
      </c>
      <c r="GN124">
        <f t="shared" si="124"/>
        <v>1.1300000000000003</v>
      </c>
      <c r="GO124">
        <f t="shared" si="111"/>
        <v>29.057188050000011</v>
      </c>
    </row>
    <row r="125" spans="1:197" x14ac:dyDescent="0.2">
      <c r="A125">
        <v>1.3720000000000001</v>
      </c>
      <c r="B125">
        <v>40.555</v>
      </c>
      <c r="C125">
        <f t="shared" si="131"/>
        <v>2.3719999999999999</v>
      </c>
      <c r="D125">
        <f t="shared" si="132"/>
        <v>1.3719999999999999</v>
      </c>
      <c r="E125">
        <f t="shared" si="133"/>
        <v>137200</v>
      </c>
      <c r="F125">
        <f t="shared" si="134"/>
        <v>1023880597.0149254</v>
      </c>
      <c r="G125">
        <f t="shared" si="135"/>
        <v>2.9649999999999999</v>
      </c>
      <c r="H125">
        <f t="shared" si="136"/>
        <v>1.906774858611576</v>
      </c>
      <c r="I125">
        <f t="shared" si="137"/>
        <v>6.7591666666666668E-4</v>
      </c>
      <c r="J125">
        <f t="shared" si="138"/>
        <v>1.3201497395833333E-11</v>
      </c>
      <c r="K125" s="4">
        <f t="shared" si="113"/>
        <v>0.14811698323247469</v>
      </c>
      <c r="L125">
        <f t="shared" si="139"/>
        <v>1.4811698323247467E-7</v>
      </c>
      <c r="M125">
        <f t="shared" si="140"/>
        <v>0.85188301676752531</v>
      </c>
      <c r="N125">
        <f t="shared" si="141"/>
        <v>8.5188301676752531E-7</v>
      </c>
      <c r="O125">
        <f t="shared" si="142"/>
        <v>436.11324589740474</v>
      </c>
      <c r="P125">
        <f t="shared" si="143"/>
        <v>7.4304151364758958E-4</v>
      </c>
      <c r="Q125">
        <f t="shared" si="144"/>
        <v>1.0406400788623283E-14</v>
      </c>
      <c r="R125">
        <f t="shared" si="145"/>
        <v>4.8147510232843975E-18</v>
      </c>
      <c r="S125">
        <f t="shared" si="146"/>
        <v>1.9490975345317404E-12</v>
      </c>
      <c r="T125">
        <f t="shared" si="147"/>
        <v>1.0535662348820219E-15</v>
      </c>
      <c r="U125">
        <f t="shared" si="148"/>
        <v>8.617241802684172E-13</v>
      </c>
      <c r="V125">
        <f t="shared" si="149"/>
        <v>1.2226258227474227E-3</v>
      </c>
      <c r="W125">
        <f t="shared" si="150"/>
        <v>2.2618577720827315</v>
      </c>
      <c r="X125">
        <f t="shared" si="151"/>
        <v>5.7904644721022107</v>
      </c>
      <c r="Y125">
        <f t="shared" si="152"/>
        <v>3.8507994218600062E-5</v>
      </c>
      <c r="Z125">
        <f t="shared" si="153"/>
        <v>0.69241975617344287</v>
      </c>
      <c r="AA125">
        <f t="shared" si="154"/>
        <v>1.6501871744791668E-11</v>
      </c>
      <c r="AC125">
        <f t="shared" si="155"/>
        <v>0.89436340687445914</v>
      </c>
      <c r="AD125">
        <f t="shared" si="156"/>
        <v>5.8731259312820523</v>
      </c>
      <c r="AE125">
        <f t="shared" si="157"/>
        <v>2.7547609478808224</v>
      </c>
      <c r="AF125">
        <f t="shared" si="158"/>
        <v>3.3536054831238133E-4</v>
      </c>
      <c r="AG125">
        <f t="shared" si="159"/>
        <v>0.58986063075846673</v>
      </c>
      <c r="AH125">
        <f t="shared" si="160"/>
        <v>7.131230050320752E-5</v>
      </c>
      <c r="AI125">
        <f t="shared" si="161"/>
        <v>23.107370720358521</v>
      </c>
      <c r="AJ125">
        <f t="shared" si="162"/>
        <v>415498.14070221578</v>
      </c>
      <c r="AK125">
        <f t="shared" si="163"/>
        <v>40537.26242180702</v>
      </c>
      <c r="AL125">
        <f t="shared" si="164"/>
        <v>11584.293533798558</v>
      </c>
      <c r="AM125">
        <f t="shared" si="165"/>
        <v>0.53457367548771395</v>
      </c>
      <c r="AN125">
        <f t="shared" si="166"/>
        <v>484.41712709164983</v>
      </c>
      <c r="AO125">
        <f t="shared" si="167"/>
        <v>0.10116095744910075</v>
      </c>
      <c r="AP125">
        <f t="shared" si="168"/>
        <v>1.3398469993638655</v>
      </c>
      <c r="AQ125">
        <f t="shared" si="169"/>
        <v>4.6885663989622639</v>
      </c>
      <c r="AR125">
        <f t="shared" si="170"/>
        <v>54313.729418283721</v>
      </c>
      <c r="AS125">
        <f t="shared" si="171"/>
        <v>54313.729418283743</v>
      </c>
      <c r="AU125">
        <f t="shared" si="172"/>
        <v>1.0238805970149252</v>
      </c>
      <c r="AV125">
        <f t="shared" si="173"/>
        <v>0.40532633894241593</v>
      </c>
      <c r="AW125">
        <f t="shared" si="174"/>
        <v>1.024931300592517E-2</v>
      </c>
      <c r="AX125">
        <f t="shared" si="175"/>
        <v>-0.39219517398916787</v>
      </c>
      <c r="AY125">
        <f t="shared" si="176"/>
        <v>0.39587266339856958</v>
      </c>
      <c r="BA125">
        <f t="shared" si="177"/>
        <v>202.66316947120791</v>
      </c>
      <c r="BF125">
        <f t="shared" si="178"/>
        <v>5.1373541113707333</v>
      </c>
      <c r="BG125">
        <f t="shared" si="179"/>
        <v>2.8792964976620699E-14</v>
      </c>
      <c r="BH125">
        <f t="shared" si="180"/>
        <v>0.16968489908244838</v>
      </c>
      <c r="BI125" s="2">
        <f t="shared" si="181"/>
        <v>1.1456140638249572</v>
      </c>
      <c r="BJ125" s="4">
        <f t="shared" si="182"/>
        <v>0.14811698323247469</v>
      </c>
      <c r="BK125">
        <f t="shared" si="183"/>
        <v>-0.82939514201033271</v>
      </c>
      <c r="BL125">
        <f t="shared" si="184"/>
        <v>-0.77035680551365904</v>
      </c>
      <c r="BM125">
        <f t="shared" si="185"/>
        <v>0.83031510091755156</v>
      </c>
      <c r="BN125">
        <f t="shared" si="186"/>
        <v>8.3031510091755156E-7</v>
      </c>
      <c r="BO125">
        <f t="shared" si="187"/>
        <v>0.41254598849683283</v>
      </c>
      <c r="BP125">
        <f t="shared" si="188"/>
        <v>3.5552345230619931E-14</v>
      </c>
      <c r="BQ125">
        <f t="shared" si="189"/>
        <v>3.6023412590036052E-2</v>
      </c>
      <c r="BR125">
        <f t="shared" si="190"/>
        <v>-1.4434151477402684</v>
      </c>
      <c r="BS125">
        <f t="shared" si="191"/>
        <v>5.1373541113707333</v>
      </c>
      <c r="BT125">
        <f t="shared" si="192"/>
        <v>-6.0696200398114</v>
      </c>
      <c r="BU125">
        <f t="shared" si="193"/>
        <v>-6.0807570635033095</v>
      </c>
      <c r="BW125">
        <f t="shared" si="194"/>
        <v>-14.561406382495729</v>
      </c>
      <c r="CB125">
        <f t="shared" si="195"/>
        <v>1.0730427515769093E-11</v>
      </c>
      <c r="CC125">
        <f t="shared" si="196"/>
        <v>6.4382565094614561E-7</v>
      </c>
      <c r="CD125">
        <f t="shared" si="197"/>
        <v>32.963873328442652</v>
      </c>
      <c r="CE125">
        <f t="shared" si="198"/>
        <v>1.5180382365911067</v>
      </c>
      <c r="CF125">
        <f t="shared" si="199"/>
        <v>1.6080444057369232</v>
      </c>
      <c r="CG125">
        <f t="shared" si="200"/>
        <v>5.4939273534251063E-4</v>
      </c>
      <c r="CH125">
        <f t="shared" si="201"/>
        <v>32.963564120550636</v>
      </c>
      <c r="CI125">
        <f t="shared" si="202"/>
        <v>1.5180341628006953</v>
      </c>
      <c r="CJ125">
        <f t="shared" si="203"/>
        <v>18.718102999771538</v>
      </c>
      <c r="CM125">
        <f t="shared" si="204"/>
        <v>0.81281897000228465</v>
      </c>
      <c r="DV125">
        <f t="shared" si="125"/>
        <v>1.1300000000000003</v>
      </c>
      <c r="DW125">
        <f t="shared" si="116"/>
        <v>0.18950623999999999</v>
      </c>
      <c r="DY125">
        <f t="shared" si="126"/>
        <v>1.1300000000000003</v>
      </c>
      <c r="DZ125">
        <f t="shared" si="117"/>
        <v>0.14085522</v>
      </c>
      <c r="EB125">
        <f t="shared" si="127"/>
        <v>1.1300000000000003</v>
      </c>
      <c r="EC125">
        <f t="shared" si="118"/>
        <v>0.15578845169999997</v>
      </c>
      <c r="EF125">
        <f t="shared" si="128"/>
        <v>1.1300000000000003</v>
      </c>
      <c r="EG125">
        <f t="shared" si="119"/>
        <v>8.9871509999999988E-2</v>
      </c>
      <c r="EI125">
        <f t="shared" si="129"/>
        <v>1.1300000000000003</v>
      </c>
      <c r="EJ125">
        <f t="shared" si="120"/>
        <v>7.4539959999999988E-2</v>
      </c>
      <c r="EL125">
        <f t="shared" si="130"/>
        <v>1.1300000000000003</v>
      </c>
      <c r="EM125">
        <f t="shared" si="121"/>
        <v>8.0465743999999922E-2</v>
      </c>
      <c r="GH125">
        <f t="shared" si="122"/>
        <v>1.1400000000000003</v>
      </c>
      <c r="GI125">
        <f t="shared" si="109"/>
        <v>24.976900000000008</v>
      </c>
      <c r="GK125">
        <f t="shared" si="123"/>
        <v>1.1400000000000003</v>
      </c>
      <c r="GL125">
        <f t="shared" si="110"/>
        <v>31.447520000000019</v>
      </c>
      <c r="GN125">
        <f t="shared" si="124"/>
        <v>1.1400000000000003</v>
      </c>
      <c r="GO125">
        <f t="shared" si="111"/>
        <v>29.392296200000008</v>
      </c>
    </row>
    <row r="126" spans="1:197" x14ac:dyDescent="0.2">
      <c r="A126">
        <v>1.3912</v>
      </c>
      <c r="B126">
        <v>41.481999999999999</v>
      </c>
      <c r="C126">
        <f t="shared" si="131"/>
        <v>2.3912</v>
      </c>
      <c r="D126">
        <f t="shared" si="132"/>
        <v>1.3912</v>
      </c>
      <c r="E126">
        <f t="shared" si="133"/>
        <v>139120</v>
      </c>
      <c r="F126">
        <f t="shared" si="134"/>
        <v>1038208955.2238805</v>
      </c>
      <c r="G126">
        <f t="shared" si="135"/>
        <v>2.9889999999999999</v>
      </c>
      <c r="H126">
        <f t="shared" si="136"/>
        <v>1.9176319396570514</v>
      </c>
      <c r="I126">
        <f t="shared" si="137"/>
        <v>6.9136666666666665E-4</v>
      </c>
      <c r="J126">
        <f t="shared" si="138"/>
        <v>1.3503255208333333E-11</v>
      </c>
      <c r="K126" s="4">
        <f t="shared" si="113"/>
        <v>0.14718923385875504</v>
      </c>
      <c r="L126">
        <f t="shared" si="139"/>
        <v>1.4718923385875504E-7</v>
      </c>
      <c r="M126">
        <f t="shared" si="140"/>
        <v>0.85281076614124496</v>
      </c>
      <c r="N126">
        <f t="shared" si="141"/>
        <v>8.5281076614124496E-7</v>
      </c>
      <c r="O126">
        <f t="shared" si="142"/>
        <v>442.69788725958955</v>
      </c>
      <c r="P126">
        <f t="shared" si="143"/>
        <v>7.5508164165535093E-4</v>
      </c>
      <c r="Q126">
        <f t="shared" si="144"/>
        <v>1.0280066991160733E-14</v>
      </c>
      <c r="R126">
        <f t="shared" si="145"/>
        <v>4.825991943831715E-18</v>
      </c>
      <c r="S126">
        <f t="shared" si="146"/>
        <v>1.9615639230018643E-12</v>
      </c>
      <c r="T126">
        <f t="shared" si="147"/>
        <v>1.060304823244251E-15</v>
      </c>
      <c r="U126">
        <f t="shared" si="148"/>
        <v>8.5675566167027282E-13</v>
      </c>
      <c r="V126">
        <f t="shared" si="149"/>
        <v>1.237581343993867E-3</v>
      </c>
      <c r="W126">
        <f t="shared" si="150"/>
        <v>2.2895254863886536</v>
      </c>
      <c r="X126">
        <f t="shared" si="151"/>
        <v>5.9099424843384902</v>
      </c>
      <c r="Y126">
        <f t="shared" si="152"/>
        <v>3.8734885315130978E-5</v>
      </c>
      <c r="Z126">
        <f t="shared" si="153"/>
        <v>0.70747649886572161</v>
      </c>
      <c r="AA126">
        <f t="shared" si="154"/>
        <v>1.6879069010416666E-11</v>
      </c>
      <c r="AC126">
        <f t="shared" si="155"/>
        <v>0.89588651666141506</v>
      </c>
      <c r="AD126">
        <f t="shared" si="156"/>
        <v>5.9971597246670303</v>
      </c>
      <c r="AE126">
        <f t="shared" si="157"/>
        <v>2.8017756820190121</v>
      </c>
      <c r="AF126">
        <f t="shared" si="158"/>
        <v>3.3750550760700188E-4</v>
      </c>
      <c r="AG126">
        <f t="shared" si="159"/>
        <v>0.60334357502460145</v>
      </c>
      <c r="AH126">
        <f t="shared" si="160"/>
        <v>7.176841253712109E-5</v>
      </c>
      <c r="AI126">
        <f t="shared" si="161"/>
        <v>22.61559221493912</v>
      </c>
      <c r="AJ126">
        <f t="shared" si="162"/>
        <v>413064.34419078898</v>
      </c>
      <c r="AK126">
        <f t="shared" si="163"/>
        <v>41274.001385385738</v>
      </c>
      <c r="AL126">
        <f t="shared" si="164"/>
        <v>11664.227015800738</v>
      </c>
      <c r="AM126">
        <f t="shared" si="165"/>
        <v>0.53160578037641482</v>
      </c>
      <c r="AN126">
        <f t="shared" si="166"/>
        <v>484.41855001207136</v>
      </c>
      <c r="AO126">
        <f t="shared" si="167"/>
        <v>0.1011606627058475</v>
      </c>
      <c r="AP126">
        <f t="shared" si="168"/>
        <v>1.3363822987707543</v>
      </c>
      <c r="AQ126">
        <f t="shared" si="169"/>
        <v>4.7288041270244898</v>
      </c>
      <c r="AR126">
        <f t="shared" si="170"/>
        <v>55157.844850869093</v>
      </c>
      <c r="AS126">
        <f t="shared" si="171"/>
        <v>55157.844850869078</v>
      </c>
      <c r="AU126">
        <f t="shared" si="172"/>
        <v>1.0382089552238805</v>
      </c>
      <c r="AV126">
        <f t="shared" si="173"/>
        <v>0.41162570784230651</v>
      </c>
      <c r="AW126">
        <f t="shared" si="174"/>
        <v>1.6284770629848358E-2</v>
      </c>
      <c r="AX126">
        <f t="shared" si="175"/>
        <v>-0.38549750945527184</v>
      </c>
      <c r="AY126">
        <f t="shared" si="176"/>
        <v>0.39647674562154311</v>
      </c>
      <c r="BA126">
        <f t="shared" si="177"/>
        <v>205.81285392115331</v>
      </c>
      <c r="BF126">
        <f t="shared" si="178"/>
        <v>5.1433895689946558</v>
      </c>
      <c r="BG126">
        <f t="shared" si="179"/>
        <v>2.8533668915604355E-14</v>
      </c>
      <c r="BH126">
        <f t="shared" si="180"/>
        <v>0.16891911944952931</v>
      </c>
      <c r="BI126" s="2">
        <f t="shared" si="181"/>
        <v>1.1476323031318079</v>
      </c>
      <c r="BJ126" s="4">
        <f t="shared" si="182"/>
        <v>0.14718923385875504</v>
      </c>
      <c r="BK126">
        <f t="shared" si="183"/>
        <v>-0.83212395526163685</v>
      </c>
      <c r="BL126">
        <f t="shared" si="184"/>
        <v>-0.7723211911543475</v>
      </c>
      <c r="BM126">
        <f t="shared" si="185"/>
        <v>0.83108088055047069</v>
      </c>
      <c r="BN126">
        <f t="shared" si="186"/>
        <v>8.3108088055047069E-7</v>
      </c>
      <c r="BO126">
        <f t="shared" si="187"/>
        <v>0.41330730187695708</v>
      </c>
      <c r="BP126">
        <f t="shared" si="188"/>
        <v>3.5683683074860393E-14</v>
      </c>
      <c r="BQ126">
        <f t="shared" si="189"/>
        <v>3.6156490656224644E-2</v>
      </c>
      <c r="BR126">
        <f t="shared" si="190"/>
        <v>-1.4418137287110067</v>
      </c>
      <c r="BS126">
        <f t="shared" si="191"/>
        <v>5.1433895689946558</v>
      </c>
      <c r="BT126">
        <f t="shared" si="192"/>
        <v>-6.0691473256179016</v>
      </c>
      <c r="BU126">
        <f t="shared" si="193"/>
        <v>-6.0803567087459944</v>
      </c>
      <c r="BW126">
        <f t="shared" si="194"/>
        <v>-14.763230313180776</v>
      </c>
      <c r="CB126">
        <f t="shared" si="195"/>
        <v>1.0920786125309891E-11</v>
      </c>
      <c r="CC126">
        <f t="shared" si="196"/>
        <v>6.5524716751859347E-7</v>
      </c>
      <c r="CD126">
        <f t="shared" si="197"/>
        <v>33.548654976951987</v>
      </c>
      <c r="CE126">
        <f t="shared" si="198"/>
        <v>1.5256751132442914</v>
      </c>
      <c r="CF126">
        <f t="shared" si="199"/>
        <v>1.6178596871582891</v>
      </c>
      <c r="CG126">
        <f t="shared" si="200"/>
        <v>5.5913900472813623E-4</v>
      </c>
      <c r="CH126">
        <f t="shared" si="201"/>
        <v>33.548340283688177</v>
      </c>
      <c r="CI126">
        <f t="shared" si="202"/>
        <v>1.5256710394538799</v>
      </c>
      <c r="CJ126">
        <f t="shared" si="203"/>
        <v>19.124789120698164</v>
      </c>
      <c r="CM126">
        <f t="shared" si="204"/>
        <v>0.8087521087930184</v>
      </c>
      <c r="DV126">
        <f>DV125+0.01</f>
        <v>1.1400000000000003</v>
      </c>
      <c r="DW126">
        <f t="shared" si="116"/>
        <v>0.18846015999999999</v>
      </c>
      <c r="DY126">
        <f>DY125+0.01</f>
        <v>1.1400000000000003</v>
      </c>
      <c r="DZ126">
        <f t="shared" si="117"/>
        <v>0.14017048000000004</v>
      </c>
      <c r="EB126">
        <f>EB125+0.01</f>
        <v>1.1400000000000003</v>
      </c>
      <c r="EC126">
        <f t="shared" si="118"/>
        <v>0.15514261839999996</v>
      </c>
      <c r="EF126">
        <f>EF125+0.01</f>
        <v>1.1400000000000003</v>
      </c>
      <c r="EG126">
        <f t="shared" si="119"/>
        <v>8.8916839999999941E-2</v>
      </c>
      <c r="EI126">
        <f>EI125+0.01</f>
        <v>1.1400000000000003</v>
      </c>
      <c r="EJ126">
        <f t="shared" si="120"/>
        <v>7.3864639999999981E-2</v>
      </c>
      <c r="EL126">
        <f>EL125+0.01</f>
        <v>1.1400000000000003</v>
      </c>
      <c r="EM126">
        <f t="shared" si="121"/>
        <v>7.973108799999995E-2</v>
      </c>
      <c r="GH126">
        <f t="shared" si="122"/>
        <v>1.1500000000000004</v>
      </c>
      <c r="GI126">
        <f t="shared" si="109"/>
        <v>25.312750000000008</v>
      </c>
      <c r="GK126">
        <f t="shared" si="123"/>
        <v>1.1500000000000004</v>
      </c>
      <c r="GL126">
        <f t="shared" si="110"/>
        <v>31.814700000000016</v>
      </c>
      <c r="GN126">
        <f t="shared" si="124"/>
        <v>1.1500000000000004</v>
      </c>
      <c r="GO126">
        <f t="shared" si="111"/>
        <v>29.727901250000013</v>
      </c>
    </row>
    <row r="127" spans="1:197" x14ac:dyDescent="0.2">
      <c r="A127">
        <v>1.411</v>
      </c>
      <c r="B127">
        <v>42.517000000000003</v>
      </c>
      <c r="C127">
        <f t="shared" si="131"/>
        <v>2.411</v>
      </c>
      <c r="D127">
        <f t="shared" si="132"/>
        <v>1.411</v>
      </c>
      <c r="E127">
        <f t="shared" si="133"/>
        <v>141100</v>
      </c>
      <c r="F127">
        <f t="shared" si="134"/>
        <v>1052985074.6268656</v>
      </c>
      <c r="G127">
        <f t="shared" si="135"/>
        <v>3.0137499999999999</v>
      </c>
      <c r="H127">
        <f t="shared" si="136"/>
        <v>1.9288283044851975</v>
      </c>
      <c r="I127">
        <f t="shared" si="137"/>
        <v>7.0861666666666677E-4</v>
      </c>
      <c r="J127">
        <f t="shared" si="138"/>
        <v>1.3840169270833335E-11</v>
      </c>
      <c r="K127" s="4">
        <f t="shared" si="113"/>
        <v>0.14590936786697617</v>
      </c>
      <c r="L127">
        <f t="shared" si="139"/>
        <v>1.4590936786697617E-7</v>
      </c>
      <c r="M127">
        <f t="shared" si="140"/>
        <v>0.85409063213302383</v>
      </c>
      <c r="N127">
        <f t="shared" si="141"/>
        <v>8.5409063213302378E-7</v>
      </c>
      <c r="O127">
        <f t="shared" si="142"/>
        <v>449.67234400734947</v>
      </c>
      <c r="P127">
        <f t="shared" si="143"/>
        <v>7.6812848574482487E-4</v>
      </c>
      <c r="Q127">
        <f t="shared" si="144"/>
        <v>1.0106972641328262E-14</v>
      </c>
      <c r="R127">
        <f t="shared" si="145"/>
        <v>4.8165711646236011E-18</v>
      </c>
      <c r="S127">
        <f t="shared" si="146"/>
        <v>1.9686347968885422E-12</v>
      </c>
      <c r="T127">
        <f t="shared" si="147"/>
        <v>1.0641269172370497E-15</v>
      </c>
      <c r="U127">
        <f t="shared" si="148"/>
        <v>8.4989252249114744E-13</v>
      </c>
      <c r="V127">
        <f t="shared" si="149"/>
        <v>1.2520723374738643E-3</v>
      </c>
      <c r="W127">
        <f t="shared" si="150"/>
        <v>2.3163338243266489</v>
      </c>
      <c r="X127">
        <f t="shared" si="151"/>
        <v>6.0392584016645889</v>
      </c>
      <c r="Y127">
        <f t="shared" si="152"/>
        <v>3.8847678629470899E-5</v>
      </c>
      <c r="Z127">
        <f t="shared" si="153"/>
        <v>0.72404183406687028</v>
      </c>
      <c r="AA127">
        <f t="shared" si="154"/>
        <v>1.7300211588541668E-11</v>
      </c>
      <c r="AC127">
        <f t="shared" si="155"/>
        <v>0.89783328189397527</v>
      </c>
      <c r="AD127">
        <f t="shared" si="156"/>
        <v>6.133464299839237</v>
      </c>
      <c r="AE127">
        <f t="shared" si="157"/>
        <v>2.8550122210975966</v>
      </c>
      <c r="AF127">
        <f t="shared" si="158"/>
        <v>3.3872211791083335E-4</v>
      </c>
      <c r="AG127">
        <f t="shared" si="159"/>
        <v>0.61839734774892696</v>
      </c>
      <c r="AH127">
        <f t="shared" si="160"/>
        <v>7.2027117027016285E-5</v>
      </c>
      <c r="AI127">
        <f t="shared" si="161"/>
        <v>22.098170640402927</v>
      </c>
      <c r="AJ127">
        <f t="shared" si="162"/>
        <v>411865.02165568183</v>
      </c>
      <c r="AK127">
        <f t="shared" si="163"/>
        <v>42121.368097490857</v>
      </c>
      <c r="AL127">
        <f t="shared" si="164"/>
        <v>11714.359541795788</v>
      </c>
      <c r="AM127">
        <f t="shared" si="165"/>
        <v>0.52736103791255895</v>
      </c>
      <c r="AN127">
        <f t="shared" si="166"/>
        <v>484.42001741188903</v>
      </c>
      <c r="AO127">
        <f t="shared" si="167"/>
        <v>0.10116035873868495</v>
      </c>
      <c r="AP127">
        <f t="shared" si="168"/>
        <v>1.3314576960882512</v>
      </c>
      <c r="AQ127">
        <f t="shared" si="169"/>
        <v>4.7875276085791842</v>
      </c>
      <c r="AR127">
        <f t="shared" si="170"/>
        <v>56082.819723170338</v>
      </c>
      <c r="AS127">
        <f t="shared" si="171"/>
        <v>56082.819723170338</v>
      </c>
      <c r="AU127">
        <f t="shared" si="172"/>
        <v>1.0529850746268656</v>
      </c>
      <c r="AV127">
        <f t="shared" si="173"/>
        <v>0.41852850539679354</v>
      </c>
      <c r="AW127">
        <f t="shared" si="174"/>
        <v>2.2422215389540187E-2</v>
      </c>
      <c r="AX127">
        <f t="shared" si="175"/>
        <v>-0.37827495746776069</v>
      </c>
      <c r="AY127">
        <f t="shared" si="176"/>
        <v>0.3974686018651335</v>
      </c>
      <c r="BA127">
        <f t="shared" si="177"/>
        <v>209.26425269839677</v>
      </c>
      <c r="BF127">
        <f t="shared" si="178"/>
        <v>5.1495270137543478</v>
      </c>
      <c r="BG127">
        <f t="shared" si="179"/>
        <v>2.8164221913921051E-14</v>
      </c>
      <c r="BH127">
        <f t="shared" si="180"/>
        <v>0.16782199472632023</v>
      </c>
      <c r="BI127" s="2">
        <f t="shared" si="181"/>
        <v>1.1501797121026631</v>
      </c>
      <c r="BJ127" s="4">
        <f t="shared" si="182"/>
        <v>0.14590936786697617</v>
      </c>
      <c r="BK127">
        <f t="shared" si="183"/>
        <v>-0.83591682406042545</v>
      </c>
      <c r="BL127">
        <f t="shared" si="184"/>
        <v>-0.775151121205231</v>
      </c>
      <c r="BM127">
        <f t="shared" si="185"/>
        <v>0.8321780052736798</v>
      </c>
      <c r="BN127">
        <f t="shared" si="186"/>
        <v>8.3217800527367973E-7</v>
      </c>
      <c r="BO127">
        <f t="shared" si="187"/>
        <v>0.41439925086360918</v>
      </c>
      <c r="BP127">
        <f t="shared" si="188"/>
        <v>3.5872483192480891E-14</v>
      </c>
      <c r="BQ127">
        <f t="shared" si="189"/>
        <v>3.6347792368951963E-2</v>
      </c>
      <c r="BR127">
        <f t="shared" si="190"/>
        <v>-1.4395219614513666</v>
      </c>
      <c r="BS127">
        <f t="shared" si="191"/>
        <v>5.1495270137543478</v>
      </c>
      <c r="BT127">
        <f t="shared" si="192"/>
        <v>-6.0684960415513034</v>
      </c>
      <c r="BU127">
        <f t="shared" si="193"/>
        <v>-6.0797837669310848</v>
      </c>
      <c r="BW127">
        <f t="shared" si="194"/>
        <v>-15.017971210266321</v>
      </c>
      <c r="CB127">
        <f t="shared" si="195"/>
        <v>1.113481777114702E-11</v>
      </c>
      <c r="CC127">
        <f t="shared" si="196"/>
        <v>6.680890662688212E-7</v>
      </c>
      <c r="CD127">
        <f t="shared" si="197"/>
        <v>34.206160192963644</v>
      </c>
      <c r="CE127">
        <f t="shared" si="198"/>
        <v>1.5341043252636233</v>
      </c>
      <c r="CF127">
        <f t="shared" si="199"/>
        <v>1.6285626131087765</v>
      </c>
      <c r="CG127">
        <f t="shared" si="200"/>
        <v>5.7009732220276771E-4</v>
      </c>
      <c r="CH127">
        <f t="shared" si="201"/>
        <v>34.205839332166065</v>
      </c>
      <c r="CI127">
        <f t="shared" si="202"/>
        <v>1.5341002514732116</v>
      </c>
      <c r="CJ127">
        <f t="shared" si="203"/>
        <v>19.547098353685254</v>
      </c>
      <c r="CM127">
        <f t="shared" si="204"/>
        <v>0.80452901646314745</v>
      </c>
      <c r="DV127">
        <f t="shared" si="125"/>
        <v>1.1500000000000004</v>
      </c>
      <c r="DW127">
        <f t="shared" si="116"/>
        <v>0.18743599999999999</v>
      </c>
      <c r="DY127">
        <f t="shared" si="126"/>
        <v>1.1500000000000004</v>
      </c>
      <c r="DZ127">
        <f t="shared" si="117"/>
        <v>0.13950050000000003</v>
      </c>
      <c r="EB127">
        <f t="shared" si="127"/>
        <v>1.1500000000000004</v>
      </c>
      <c r="EC127">
        <f t="shared" si="118"/>
        <v>0.15450283749999996</v>
      </c>
      <c r="EF127">
        <f t="shared" si="128"/>
        <v>1.1500000000000004</v>
      </c>
      <c r="EG127">
        <f t="shared" si="119"/>
        <v>8.7977749999999966E-2</v>
      </c>
      <c r="EI127">
        <f t="shared" si="129"/>
        <v>1.1500000000000004</v>
      </c>
      <c r="EJ127">
        <f t="shared" si="120"/>
        <v>7.3198999999999986E-2</v>
      </c>
      <c r="EL127">
        <f t="shared" si="130"/>
        <v>1.1500000000000004</v>
      </c>
      <c r="EM127">
        <f t="shared" si="121"/>
        <v>7.9007999999999967E-2</v>
      </c>
      <c r="GH127">
        <f t="shared" si="122"/>
        <v>1.1600000000000004</v>
      </c>
      <c r="GI127">
        <f t="shared" si="109"/>
        <v>25.648600000000009</v>
      </c>
      <c r="GK127">
        <f t="shared" si="123"/>
        <v>1.1600000000000004</v>
      </c>
      <c r="GL127">
        <f t="shared" si="110"/>
        <v>32.181880000000014</v>
      </c>
      <c r="GN127">
        <f t="shared" si="124"/>
        <v>1.1600000000000004</v>
      </c>
      <c r="GO127">
        <f t="shared" si="111"/>
        <v>30.064003200000005</v>
      </c>
    </row>
    <row r="128" spans="1:197" x14ac:dyDescent="0.2">
      <c r="A128">
        <v>1.4323999999999999</v>
      </c>
      <c r="B128">
        <v>43.421999999999997</v>
      </c>
      <c r="C128">
        <f t="shared" si="131"/>
        <v>2.4323999999999999</v>
      </c>
      <c r="D128">
        <f t="shared" si="132"/>
        <v>1.4323999999999999</v>
      </c>
      <c r="E128">
        <f t="shared" si="133"/>
        <v>143240</v>
      </c>
      <c r="F128">
        <f t="shared" si="134"/>
        <v>1068955223.880597</v>
      </c>
      <c r="G128">
        <f t="shared" si="135"/>
        <v>3.0404999999999998</v>
      </c>
      <c r="H128">
        <f t="shared" si="136"/>
        <v>1.9409294260671337</v>
      </c>
      <c r="I128">
        <f t="shared" si="137"/>
        <v>7.2369999999999997E-4</v>
      </c>
      <c r="J128">
        <f t="shared" si="138"/>
        <v>1.4134765624999999E-11</v>
      </c>
      <c r="K128" s="4">
        <f t="shared" si="113"/>
        <v>0.14498917475857864</v>
      </c>
      <c r="L128">
        <f t="shared" si="139"/>
        <v>1.4498917475857864E-7</v>
      </c>
      <c r="M128">
        <f t="shared" si="140"/>
        <v>0.85501082524142136</v>
      </c>
      <c r="N128">
        <f t="shared" si="141"/>
        <v>8.5501082524142128E-7</v>
      </c>
      <c r="O128">
        <f t="shared" si="142"/>
        <v>456.98414405813872</v>
      </c>
      <c r="P128">
        <f t="shared" si="143"/>
        <v>7.814594071762172E-4</v>
      </c>
      <c r="Q128">
        <f t="shared" si="144"/>
        <v>9.983374383110725E-15</v>
      </c>
      <c r="R128">
        <f t="shared" si="145"/>
        <v>4.8329349508339519E-18</v>
      </c>
      <c r="S128">
        <f t="shared" si="146"/>
        <v>1.9831876771407842E-12</v>
      </c>
      <c r="T128">
        <f t="shared" si="147"/>
        <v>1.0719933389950185E-15</v>
      </c>
      <c r="U128">
        <f t="shared" si="148"/>
        <v>8.4495172909800718E-13</v>
      </c>
      <c r="V128">
        <f t="shared" si="149"/>
        <v>1.26870364551994E-3</v>
      </c>
      <c r="W128">
        <f t="shared" si="150"/>
        <v>2.3471017442118889</v>
      </c>
      <c r="X128">
        <f t="shared" si="151"/>
        <v>6.1545387762903436</v>
      </c>
      <c r="Y128">
        <f t="shared" si="152"/>
        <v>3.9115441950310611E-5</v>
      </c>
      <c r="Z128">
        <f t="shared" si="153"/>
        <v>0.73865767519600423</v>
      </c>
      <c r="AA128">
        <f t="shared" si="154"/>
        <v>1.7668457031249998E-11</v>
      </c>
      <c r="AC128">
        <f t="shared" si="155"/>
        <v>0.89908286524771075</v>
      </c>
      <c r="AD128">
        <f t="shared" si="156"/>
        <v>6.2553127904521624</v>
      </c>
      <c r="AE128">
        <f t="shared" si="157"/>
        <v>2.8976038340849271</v>
      </c>
      <c r="AF128">
        <f t="shared" si="158"/>
        <v>3.4122607772528614E-4</v>
      </c>
      <c r="AG128">
        <f t="shared" si="159"/>
        <v>0.63156030844024513</v>
      </c>
      <c r="AH128">
        <f t="shared" si="160"/>
        <v>7.2559568251928674E-5</v>
      </c>
      <c r="AI128">
        <f t="shared" si="161"/>
        <v>21.660913488449665</v>
      </c>
      <c r="AJ128">
        <f t="shared" si="162"/>
        <v>409045.61478111963</v>
      </c>
      <c r="AK128">
        <f t="shared" si="163"/>
        <v>42795.801009149909</v>
      </c>
      <c r="AL128">
        <f t="shared" si="164"/>
        <v>11806.813307444687</v>
      </c>
      <c r="AM128">
        <f t="shared" si="165"/>
        <v>0.52524964592357148</v>
      </c>
      <c r="AN128">
        <f t="shared" si="166"/>
        <v>484.42160340446486</v>
      </c>
      <c r="AO128">
        <f t="shared" si="167"/>
        <v>0.10116003022222166</v>
      </c>
      <c r="AP128">
        <f t="shared" si="168"/>
        <v>1.329021460598677</v>
      </c>
      <c r="AQ128">
        <f t="shared" si="169"/>
        <v>4.817264107056535</v>
      </c>
      <c r="AR128">
        <f t="shared" si="170"/>
        <v>56876.537964670744</v>
      </c>
      <c r="AS128">
        <f t="shared" si="171"/>
        <v>56876.537964670744</v>
      </c>
      <c r="AU128">
        <f t="shared" si="172"/>
        <v>1.068955223880597</v>
      </c>
      <c r="AV128">
        <f t="shared" si="173"/>
        <v>0.42445177585575178</v>
      </c>
      <c r="AW128">
        <f t="shared" si="174"/>
        <v>2.8959513975057707E-2</v>
      </c>
      <c r="AX128">
        <f t="shared" si="175"/>
        <v>-0.37217164504180605</v>
      </c>
      <c r="AY128">
        <f t="shared" si="176"/>
        <v>0.39707161382763712</v>
      </c>
      <c r="BA128">
        <f t="shared" si="177"/>
        <v>212.2258879278759</v>
      </c>
      <c r="BF128">
        <f t="shared" si="178"/>
        <v>5.1560643123398657</v>
      </c>
      <c r="BG128">
        <f t="shared" si="179"/>
        <v>2.7976482088922897E-14</v>
      </c>
      <c r="BH128">
        <f t="shared" si="180"/>
        <v>0.16726171734417564</v>
      </c>
      <c r="BI128" s="2">
        <f t="shared" si="181"/>
        <v>1.1536152103954174</v>
      </c>
      <c r="BJ128" s="4">
        <f t="shared" si="182"/>
        <v>0.14498917475857864</v>
      </c>
      <c r="BK128">
        <f t="shared" si="183"/>
        <v>-0.83866442202790092</v>
      </c>
      <c r="BL128">
        <f t="shared" si="184"/>
        <v>-0.7766034484500085</v>
      </c>
      <c r="BM128">
        <f t="shared" si="185"/>
        <v>0.83273828265582439</v>
      </c>
      <c r="BN128">
        <f t="shared" si="186"/>
        <v>8.327382826558243E-7</v>
      </c>
      <c r="BO128">
        <f t="shared" si="187"/>
        <v>0.41495744078199287</v>
      </c>
      <c r="BP128">
        <f t="shared" si="188"/>
        <v>3.5969187731476896E-14</v>
      </c>
      <c r="BQ128">
        <f t="shared" si="189"/>
        <v>3.6445778239785093E-2</v>
      </c>
      <c r="BR128">
        <f t="shared" si="190"/>
        <v>-1.4383527716904165</v>
      </c>
      <c r="BS128">
        <f t="shared" si="191"/>
        <v>5.1560643123398657</v>
      </c>
      <c r="BT128">
        <f t="shared" si="192"/>
        <v>-6.0680283866603038</v>
      </c>
      <c r="BU128">
        <f t="shared" si="193"/>
        <v>-6.0794914694908471</v>
      </c>
      <c r="BW128">
        <f t="shared" si="194"/>
        <v>-15.361521039541737</v>
      </c>
      <c r="CB128">
        <f t="shared" si="195"/>
        <v>1.133416686720807E-11</v>
      </c>
      <c r="CC128">
        <f t="shared" si="196"/>
        <v>6.8005001203248424E-7</v>
      </c>
      <c r="CD128">
        <f t="shared" si="197"/>
        <v>34.818560616063195</v>
      </c>
      <c r="CE128">
        <f t="shared" si="198"/>
        <v>1.5418108136100908</v>
      </c>
      <c r="CF128">
        <f t="shared" si="199"/>
        <v>1.6377098230096971</v>
      </c>
      <c r="CG128">
        <f t="shared" si="200"/>
        <v>5.8030390018040104E-4</v>
      </c>
      <c r="CH128">
        <f t="shared" si="201"/>
        <v>34.818234010824064</v>
      </c>
      <c r="CI128">
        <f t="shared" si="202"/>
        <v>1.5418067398196793</v>
      </c>
      <c r="CJ128">
        <f t="shared" si="203"/>
        <v>19.813549315869381</v>
      </c>
      <c r="CM128">
        <f t="shared" si="204"/>
        <v>0.80186450684130617</v>
      </c>
      <c r="DV128">
        <f t="shared" si="125"/>
        <v>1.1600000000000004</v>
      </c>
      <c r="DW128">
        <f t="shared" si="116"/>
        <v>0.18643375999999995</v>
      </c>
      <c r="DY128">
        <f t="shared" si="126"/>
        <v>1.1600000000000004</v>
      </c>
      <c r="DZ128">
        <f t="shared" si="117"/>
        <v>0.13884528000000002</v>
      </c>
      <c r="EB128">
        <f t="shared" si="127"/>
        <v>1.1600000000000004</v>
      </c>
      <c r="EC128">
        <f t="shared" si="118"/>
        <v>0.1538696256</v>
      </c>
      <c r="EF128">
        <f t="shared" si="128"/>
        <v>1.1600000000000004</v>
      </c>
      <c r="EG128">
        <f t="shared" si="119"/>
        <v>8.7054239999999949E-2</v>
      </c>
      <c r="EI128">
        <f t="shared" si="129"/>
        <v>1.1600000000000004</v>
      </c>
      <c r="EJ128">
        <f t="shared" si="120"/>
        <v>7.2543039999999948E-2</v>
      </c>
      <c r="EL128">
        <f t="shared" si="130"/>
        <v>1.1600000000000004</v>
      </c>
      <c r="EM128">
        <f t="shared" si="121"/>
        <v>7.8296191999999931E-2</v>
      </c>
      <c r="GH128">
        <f t="shared" si="122"/>
        <v>1.1700000000000004</v>
      </c>
      <c r="GI128">
        <f t="shared" si="109"/>
        <v>25.98445000000001</v>
      </c>
      <c r="GK128">
        <f t="shared" si="123"/>
        <v>1.1700000000000004</v>
      </c>
      <c r="GL128">
        <f t="shared" si="110"/>
        <v>32.549060000000019</v>
      </c>
      <c r="GN128">
        <f t="shared" si="124"/>
        <v>1.1700000000000004</v>
      </c>
      <c r="GO128">
        <f t="shared" si="111"/>
        <v>30.400602050000014</v>
      </c>
    </row>
    <row r="129" spans="1:197" x14ac:dyDescent="0.2">
      <c r="A129">
        <v>1.4521999999999999</v>
      </c>
      <c r="B129">
        <v>44.427</v>
      </c>
      <c r="C129">
        <f t="shared" si="131"/>
        <v>2.4521999999999999</v>
      </c>
      <c r="D129">
        <f t="shared" si="132"/>
        <v>1.4521999999999999</v>
      </c>
      <c r="E129">
        <f t="shared" si="133"/>
        <v>145220</v>
      </c>
      <c r="F129">
        <f t="shared" si="134"/>
        <v>1083731343.283582</v>
      </c>
      <c r="G129">
        <f t="shared" si="135"/>
        <v>3.0652499999999998</v>
      </c>
      <c r="H129">
        <f t="shared" si="136"/>
        <v>1.9521257908952798</v>
      </c>
      <c r="I129">
        <f t="shared" si="137"/>
        <v>7.4045000000000003E-4</v>
      </c>
      <c r="J129">
        <f t="shared" si="138"/>
        <v>1.44619140625E-11</v>
      </c>
      <c r="K129" s="4">
        <f t="shared" si="113"/>
        <v>0.14382162114557673</v>
      </c>
      <c r="L129">
        <f t="shared" si="139"/>
        <v>1.4382162114557672E-7</v>
      </c>
      <c r="M129">
        <f t="shared" si="140"/>
        <v>0.85617837885442327</v>
      </c>
      <c r="N129">
        <f t="shared" si="141"/>
        <v>8.5617837885442328E-7</v>
      </c>
      <c r="O129">
        <f t="shared" si="142"/>
        <v>463.93367230313186</v>
      </c>
      <c r="P129">
        <f t="shared" si="143"/>
        <v>7.9442660391738917E-4</v>
      </c>
      <c r="Q129">
        <f t="shared" si="144"/>
        <v>9.8275792057602509E-15</v>
      </c>
      <c r="R129">
        <f t="shared" si="145"/>
        <v>4.8272155911684732E-18</v>
      </c>
      <c r="S129">
        <f t="shared" si="146"/>
        <v>1.9908086124339109E-12</v>
      </c>
      <c r="T129">
        <f t="shared" si="147"/>
        <v>1.0761127634777897E-15</v>
      </c>
      <c r="U129">
        <f t="shared" si="148"/>
        <v>8.3867512499461265E-13</v>
      </c>
      <c r="V129">
        <f t="shared" si="149"/>
        <v>1.2831103861399278E-3</v>
      </c>
      <c r="W129">
        <f t="shared" si="150"/>
        <v>2.3737542143588666</v>
      </c>
      <c r="X129">
        <f t="shared" si="151"/>
        <v>6.2798228260141036</v>
      </c>
      <c r="Y129">
        <f t="shared" si="152"/>
        <v>3.92410550931307E-5</v>
      </c>
      <c r="Z129">
        <f t="shared" si="153"/>
        <v>0.75472326314847815</v>
      </c>
      <c r="AA129">
        <f t="shared" si="154"/>
        <v>1.8077392578125E-11</v>
      </c>
      <c r="AC129">
        <f t="shared" si="155"/>
        <v>0.90079785459942041</v>
      </c>
      <c r="AD129">
        <f t="shared" si="156"/>
        <v>6.3879068368802194</v>
      </c>
      <c r="AE129">
        <f t="shared" si="157"/>
        <v>2.9476649511421531</v>
      </c>
      <c r="AF129">
        <f t="shared" si="158"/>
        <v>3.425373312635394E-4</v>
      </c>
      <c r="AG129">
        <f t="shared" si="159"/>
        <v>0.64617773992618432</v>
      </c>
      <c r="AH129">
        <f t="shared" si="160"/>
        <v>7.2838398027304363E-5</v>
      </c>
      <c r="AI129">
        <f t="shared" si="161"/>
        <v>21.199823539628046</v>
      </c>
      <c r="AJ129">
        <f t="shared" si="162"/>
        <v>407736.23344293976</v>
      </c>
      <c r="AK129">
        <f t="shared" si="163"/>
        <v>43594.621606235261</v>
      </c>
      <c r="AL129">
        <f t="shared" si="164"/>
        <v>11859.64400979807</v>
      </c>
      <c r="AM129">
        <f t="shared" si="165"/>
        <v>0.52157812683156635</v>
      </c>
      <c r="AN129">
        <f t="shared" si="166"/>
        <v>484.42307083203076</v>
      </c>
      <c r="AO129">
        <f t="shared" si="167"/>
        <v>0.10115972625440732</v>
      </c>
      <c r="AP129">
        <f t="shared" si="168"/>
        <v>1.3248064429196933</v>
      </c>
      <c r="AQ129">
        <f t="shared" si="169"/>
        <v>4.8698287682894712</v>
      </c>
      <c r="AR129">
        <f t="shared" si="170"/>
        <v>57754.435580586542</v>
      </c>
      <c r="AS129">
        <f t="shared" si="171"/>
        <v>57754.435580586542</v>
      </c>
      <c r="AU129">
        <f t="shared" si="172"/>
        <v>1.083731343283582</v>
      </c>
      <c r="AV129">
        <f t="shared" si="173"/>
        <v>0.43100325060139205</v>
      </c>
      <c r="AW129">
        <f t="shared" si="174"/>
        <v>3.4921634056369347E-2</v>
      </c>
      <c r="AX129">
        <f t="shared" si="175"/>
        <v>-0.36551945440325012</v>
      </c>
      <c r="AY129">
        <f t="shared" si="176"/>
        <v>0.3977030407697737</v>
      </c>
      <c r="BA129">
        <f t="shared" si="177"/>
        <v>215.50162530069605</v>
      </c>
      <c r="BF129">
        <f t="shared" si="178"/>
        <v>5.1620264324211771</v>
      </c>
      <c r="BG129">
        <f t="shared" si="179"/>
        <v>2.7657097971624138E-14</v>
      </c>
      <c r="BH129">
        <f t="shared" si="180"/>
        <v>0.16630423317409615</v>
      </c>
      <c r="BI129" s="2">
        <f t="shared" si="181"/>
        <v>1.1563228939393086</v>
      </c>
      <c r="BJ129" s="4">
        <f t="shared" si="182"/>
        <v>0.14382162114557673</v>
      </c>
      <c r="BK129">
        <f t="shared" si="183"/>
        <v>-0.84217582022315385</v>
      </c>
      <c r="BL129">
        <f t="shared" si="184"/>
        <v>-0.77909669593530673</v>
      </c>
      <c r="BM129">
        <f t="shared" si="185"/>
        <v>0.83369576682590385</v>
      </c>
      <c r="BN129">
        <f t="shared" si="186"/>
        <v>8.3369576682590376E-7</v>
      </c>
      <c r="BO129">
        <f t="shared" si="187"/>
        <v>0.41591222719204912</v>
      </c>
      <c r="BP129">
        <f t="shared" si="188"/>
        <v>3.613490304816095E-14</v>
      </c>
      <c r="BQ129">
        <f t="shared" si="189"/>
        <v>3.6613689278752408E-2</v>
      </c>
      <c r="BR129">
        <f t="shared" si="190"/>
        <v>-1.4363565084121233</v>
      </c>
      <c r="BS129">
        <f t="shared" si="191"/>
        <v>5.1620264324211771</v>
      </c>
      <c r="BT129">
        <f t="shared" si="192"/>
        <v>-6.0674357436388009</v>
      </c>
      <c r="BU129">
        <f t="shared" si="193"/>
        <v>-6.0789924036712737</v>
      </c>
      <c r="BW129">
        <f t="shared" si="194"/>
        <v>-15.632289393930865</v>
      </c>
      <c r="CB129">
        <f t="shared" si="195"/>
        <v>1.1543778516248423E-11</v>
      </c>
      <c r="CC129">
        <f t="shared" si="196"/>
        <v>6.9262671097490544E-7</v>
      </c>
      <c r="CD129">
        <f t="shared" si="197"/>
        <v>35.462487601915157</v>
      </c>
      <c r="CE129">
        <f t="shared" si="198"/>
        <v>1.5497691969696958</v>
      </c>
      <c r="CF129">
        <f t="shared" si="199"/>
        <v>1.6476469878428448</v>
      </c>
      <c r="CG129">
        <f t="shared" si="200"/>
        <v>5.9103591594181399E-4</v>
      </c>
      <c r="CH129">
        <f t="shared" si="201"/>
        <v>35.46215495650884</v>
      </c>
      <c r="CI129">
        <f t="shared" si="202"/>
        <v>1.5497651231792844</v>
      </c>
      <c r="CJ129">
        <f t="shared" si="203"/>
        <v>20.178072789260682</v>
      </c>
      <c r="CM129">
        <f t="shared" si="204"/>
        <v>0.79821927210739319</v>
      </c>
      <c r="DV129">
        <f t="shared" si="125"/>
        <v>1.1700000000000004</v>
      </c>
      <c r="DW129">
        <f t="shared" si="116"/>
        <v>0.18545344000000002</v>
      </c>
      <c r="DY129">
        <f t="shared" si="126"/>
        <v>1.1700000000000004</v>
      </c>
      <c r="DZ129">
        <f t="shared" si="117"/>
        <v>0.13820482000000001</v>
      </c>
      <c r="EB129">
        <f t="shared" si="127"/>
        <v>1.1700000000000004</v>
      </c>
      <c r="EC129">
        <f t="shared" si="118"/>
        <v>0.15324349929999997</v>
      </c>
      <c r="EF129">
        <f t="shared" si="128"/>
        <v>1.1700000000000004</v>
      </c>
      <c r="EG129">
        <f t="shared" si="119"/>
        <v>8.6146309999999976E-2</v>
      </c>
      <c r="EI129">
        <f t="shared" si="129"/>
        <v>1.1700000000000004</v>
      </c>
      <c r="EJ129">
        <f t="shared" si="120"/>
        <v>7.1896759999999948E-2</v>
      </c>
      <c r="EL129">
        <f t="shared" si="130"/>
        <v>1.1700000000000004</v>
      </c>
      <c r="EM129">
        <f t="shared" si="121"/>
        <v>7.7595375999999938E-2</v>
      </c>
      <c r="GH129">
        <f>GH128+0.01</f>
        <v>1.1800000000000004</v>
      </c>
      <c r="GI129">
        <f t="shared" si="109"/>
        <v>26.32030000000001</v>
      </c>
      <c r="GK129">
        <f>GK128+0.01</f>
        <v>1.1800000000000004</v>
      </c>
      <c r="GL129">
        <f t="shared" si="110"/>
        <v>32.916240000000016</v>
      </c>
      <c r="GN129">
        <f>GN128+0.01</f>
        <v>1.1800000000000004</v>
      </c>
      <c r="GO129">
        <f t="shared" si="111"/>
        <v>30.73769780000001</v>
      </c>
    </row>
    <row r="130" spans="1:197" x14ac:dyDescent="0.2">
      <c r="A130">
        <v>1.4786999999999999</v>
      </c>
      <c r="B130">
        <v>45.040999999999997</v>
      </c>
      <c r="C130">
        <f t="shared" si="131"/>
        <v>2.4786999999999999</v>
      </c>
      <c r="D130">
        <f t="shared" si="132"/>
        <v>1.4786999999999999</v>
      </c>
      <c r="E130">
        <f t="shared" si="133"/>
        <v>147870</v>
      </c>
      <c r="F130">
        <f t="shared" si="134"/>
        <v>1103507462.6865671</v>
      </c>
      <c r="G130">
        <f t="shared" si="135"/>
        <v>3.0983749999999999</v>
      </c>
      <c r="H130">
        <f t="shared" si="136"/>
        <v>1.96711082462992</v>
      </c>
      <c r="I130">
        <f t="shared" si="137"/>
        <v>7.506833333333333E-4</v>
      </c>
      <c r="J130">
        <f t="shared" si="138"/>
        <v>1.4661783854166665E-11</v>
      </c>
      <c r="K130" s="4">
        <f t="shared" si="113"/>
        <v>0.14409044462467613</v>
      </c>
      <c r="L130">
        <f t="shared" si="139"/>
        <v>1.4409044462467612E-7</v>
      </c>
      <c r="M130">
        <f t="shared" si="140"/>
        <v>0.85590955537532387</v>
      </c>
      <c r="N130">
        <f t="shared" si="141"/>
        <v>8.5590955537532387E-7</v>
      </c>
      <c r="O130">
        <f t="shared" si="142"/>
        <v>472.2512908707057</v>
      </c>
      <c r="P130">
        <f t="shared" si="143"/>
        <v>8.0841542563741566E-4</v>
      </c>
      <c r="Q130">
        <f t="shared" si="144"/>
        <v>9.8633483044602589E-15</v>
      </c>
      <c r="R130">
        <f t="shared" si="145"/>
        <v>4.9322650372439126E-18</v>
      </c>
      <c r="S130">
        <f t="shared" si="146"/>
        <v>2.03178824475459E-12</v>
      </c>
      <c r="T130">
        <f t="shared" si="147"/>
        <v>1.0982639160835621E-15</v>
      </c>
      <c r="U130">
        <f t="shared" si="148"/>
        <v>8.401210412384392E-13</v>
      </c>
      <c r="V130">
        <f t="shared" si="149"/>
        <v>1.3072686698390381E-3</v>
      </c>
      <c r="W130">
        <f t="shared" si="150"/>
        <v>2.4184470392022206</v>
      </c>
      <c r="X130">
        <f t="shared" si="151"/>
        <v>6.3706125139588847</v>
      </c>
      <c r="Y130">
        <f t="shared" si="152"/>
        <v>4.0054610250560859E-5</v>
      </c>
      <c r="Z130">
        <f t="shared" si="153"/>
        <v>0.76539417803074439</v>
      </c>
      <c r="AA130">
        <f t="shared" si="154"/>
        <v>1.8327229817708331E-11</v>
      </c>
      <c r="AC130">
        <f t="shared" si="155"/>
        <v>0.90020205107530626</v>
      </c>
      <c r="AD130">
        <f t="shared" si="156"/>
        <v>6.4804767222763111</v>
      </c>
      <c r="AE130">
        <f t="shared" si="157"/>
        <v>2.9656379113446421</v>
      </c>
      <c r="AF130">
        <f t="shared" si="158"/>
        <v>3.4958826212832319E-4</v>
      </c>
      <c r="AG130">
        <f t="shared" si="159"/>
        <v>0.65510819060515579</v>
      </c>
      <c r="AH130">
        <f t="shared" si="160"/>
        <v>7.4337733900850333E-5</v>
      </c>
      <c r="AI130">
        <f t="shared" si="161"/>
        <v>20.904261437114446</v>
      </c>
      <c r="AJ130">
        <f t="shared" si="162"/>
        <v>399454.64204775187</v>
      </c>
      <c r="AK130">
        <f t="shared" si="163"/>
        <v>43846.662169531053</v>
      </c>
      <c r="AL130">
        <f t="shared" si="164"/>
        <v>12102.014909592483</v>
      </c>
      <c r="AM130">
        <f t="shared" si="165"/>
        <v>0.52536431788650828</v>
      </c>
      <c r="AN130">
        <f t="shared" si="166"/>
        <v>484.42503483423695</v>
      </c>
      <c r="AO130">
        <f t="shared" si="167"/>
        <v>0.10115931949262716</v>
      </c>
      <c r="AP130">
        <f t="shared" si="168"/>
        <v>1.3291531633914635</v>
      </c>
      <c r="AQ130">
        <f t="shared" si="169"/>
        <v>4.8156385661527388</v>
      </c>
      <c r="AR130">
        <f t="shared" si="170"/>
        <v>58278.929726789007</v>
      </c>
      <c r="AS130">
        <f t="shared" si="171"/>
        <v>58278.929726789007</v>
      </c>
      <c r="AU130">
        <f t="shared" si="172"/>
        <v>1.1035074626865671</v>
      </c>
      <c r="AV130">
        <f t="shared" si="173"/>
        <v>0.43491738602081342</v>
      </c>
      <c r="AW130">
        <f t="shared" si="174"/>
        <v>4.2775274509578937E-2</v>
      </c>
      <c r="AX130">
        <f t="shared" si="175"/>
        <v>-0.36159323086770817</v>
      </c>
      <c r="AY130">
        <f t="shared" si="176"/>
        <v>0.39412274110224521</v>
      </c>
      <c r="BA130">
        <f t="shared" si="177"/>
        <v>217.45869301040673</v>
      </c>
      <c r="BF130">
        <f t="shared" si="178"/>
        <v>5.1698800728743866</v>
      </c>
      <c r="BG130">
        <f t="shared" si="179"/>
        <v>2.7972373404919351E-14</v>
      </c>
      <c r="BH130">
        <f t="shared" si="180"/>
        <v>0.16724943469237602</v>
      </c>
      <c r="BI130" s="2">
        <f t="shared" si="181"/>
        <v>1.1607253702910276</v>
      </c>
      <c r="BJ130" s="4">
        <f t="shared" si="182"/>
        <v>0.14409044462467613</v>
      </c>
      <c r="BK130">
        <f t="shared" si="183"/>
        <v>-0.84136481852238421</v>
      </c>
      <c r="BL130">
        <f t="shared" si="184"/>
        <v>-0.77663534148478253</v>
      </c>
      <c r="BM130">
        <f t="shared" si="185"/>
        <v>0.83275056530762392</v>
      </c>
      <c r="BN130">
        <f t="shared" si="186"/>
        <v>8.3275056530762386E-7</v>
      </c>
      <c r="BO130">
        <f t="shared" si="187"/>
        <v>0.41496968187970845</v>
      </c>
      <c r="BP130">
        <f t="shared" si="188"/>
        <v>3.5971309919406936E-14</v>
      </c>
      <c r="BQ130">
        <f t="shared" si="189"/>
        <v>3.6447928546632681E-2</v>
      </c>
      <c r="BR130">
        <f t="shared" si="190"/>
        <v>-1.4383271490011682</v>
      </c>
      <c r="BS130">
        <f t="shared" si="191"/>
        <v>5.1698800728743866</v>
      </c>
      <c r="BT130">
        <f t="shared" si="192"/>
        <v>-6.0675721251320693</v>
      </c>
      <c r="BU130">
        <f t="shared" si="193"/>
        <v>-6.0794850638185345</v>
      </c>
      <c r="BW130">
        <f t="shared" si="194"/>
        <v>-16.072537029102769</v>
      </c>
      <c r="CB130">
        <f t="shared" si="195"/>
        <v>1.1701215707475869E-11</v>
      </c>
      <c r="CC130">
        <f t="shared" si="196"/>
        <v>7.0207294244855214E-7</v>
      </c>
      <c r="CD130">
        <f t="shared" si="197"/>
        <v>35.946134653365867</v>
      </c>
      <c r="CE130">
        <f t="shared" si="198"/>
        <v>1.5556521968338606</v>
      </c>
      <c r="CF130">
        <f t="shared" si="199"/>
        <v>1.6536080241536975</v>
      </c>
      <c r="CG130">
        <f t="shared" si="200"/>
        <v>5.9909662452085042E-4</v>
      </c>
      <c r="CH130">
        <f t="shared" si="201"/>
        <v>35.945797471251026</v>
      </c>
      <c r="CI130">
        <f t="shared" si="202"/>
        <v>1.5556481230434491</v>
      </c>
      <c r="CJ130">
        <f t="shared" si="203"/>
        <v>20.19241434833625</v>
      </c>
      <c r="CM130">
        <f t="shared" si="204"/>
        <v>0.79807585651663748</v>
      </c>
      <c r="DV130">
        <f t="shared" si="125"/>
        <v>1.1800000000000004</v>
      </c>
      <c r="DW130">
        <f t="shared" si="116"/>
        <v>0.18449504</v>
      </c>
      <c r="DY130">
        <f t="shared" si="126"/>
        <v>1.1800000000000004</v>
      </c>
      <c r="DZ130">
        <f t="shared" si="117"/>
        <v>0.13757912000000005</v>
      </c>
      <c r="EB130">
        <f t="shared" si="127"/>
        <v>1.1800000000000004</v>
      </c>
      <c r="EC130">
        <f t="shared" si="118"/>
        <v>0.15262497519999993</v>
      </c>
      <c r="EF130">
        <f t="shared" si="128"/>
        <v>1.1800000000000004</v>
      </c>
      <c r="EG130">
        <f t="shared" si="119"/>
        <v>8.5253959999999962E-2</v>
      </c>
      <c r="EI130">
        <f t="shared" si="129"/>
        <v>1.1800000000000004</v>
      </c>
      <c r="EJ130">
        <f t="shared" si="120"/>
        <v>7.1260159999999961E-2</v>
      </c>
      <c r="EL130">
        <f t="shared" si="130"/>
        <v>1.1800000000000004</v>
      </c>
      <c r="EM130">
        <f t="shared" si="121"/>
        <v>7.6905263999999973E-2</v>
      </c>
      <c r="GH130">
        <f t="shared" si="122"/>
        <v>1.1900000000000004</v>
      </c>
      <c r="GI130">
        <f t="shared" si="109"/>
        <v>26.656150000000011</v>
      </c>
      <c r="GK130">
        <f t="shared" si="123"/>
        <v>1.1900000000000004</v>
      </c>
      <c r="GL130">
        <f t="shared" si="110"/>
        <v>33.283420000000014</v>
      </c>
      <c r="GN130">
        <f t="shared" si="124"/>
        <v>1.1900000000000004</v>
      </c>
      <c r="GO130">
        <f t="shared" si="111"/>
        <v>31.075290450000015</v>
      </c>
    </row>
    <row r="131" spans="1:197" x14ac:dyDescent="0.2">
      <c r="A131">
        <v>1.4955000000000001</v>
      </c>
      <c r="B131">
        <v>46.177</v>
      </c>
      <c r="C131">
        <f t="shared" si="131"/>
        <v>2.4954999999999998</v>
      </c>
      <c r="D131">
        <f t="shared" si="132"/>
        <v>1.4954999999999998</v>
      </c>
      <c r="E131">
        <f t="shared" si="133"/>
        <v>149549.99999999997</v>
      </c>
      <c r="F131">
        <f t="shared" si="134"/>
        <v>1116044776.1194026</v>
      </c>
      <c r="G131">
        <f t="shared" si="135"/>
        <v>3.1193749999999998</v>
      </c>
      <c r="H131">
        <f t="shared" si="136"/>
        <v>1.9766107705447107</v>
      </c>
      <c r="I131">
        <f t="shared" si="137"/>
        <v>7.6961666666666663E-4</v>
      </c>
      <c r="J131">
        <f t="shared" si="138"/>
        <v>1.5031575520833332E-11</v>
      </c>
      <c r="K131" s="4">
        <f t="shared" si="113"/>
        <v>0.14257739099295308</v>
      </c>
      <c r="L131">
        <f t="shared" si="139"/>
        <v>1.4257739099295307E-7</v>
      </c>
      <c r="M131">
        <f t="shared" si="140"/>
        <v>0.85742260900704692</v>
      </c>
      <c r="N131">
        <f t="shared" si="141"/>
        <v>8.5742260900704689E-7</v>
      </c>
      <c r="O131">
        <f t="shared" si="142"/>
        <v>478.46101185449186</v>
      </c>
      <c r="P131">
        <f t="shared" si="143"/>
        <v>8.204932425329134E-4</v>
      </c>
      <c r="Q131">
        <f t="shared" si="144"/>
        <v>9.6628199931621697E-15</v>
      </c>
      <c r="R131">
        <f t="shared" si="145"/>
        <v>4.8920566013705499E-18</v>
      </c>
      <c r="S131">
        <f t="shared" si="146"/>
        <v>2.0283171274438732E-12</v>
      </c>
      <c r="T131">
        <f t="shared" si="147"/>
        <v>1.0963876364561476E-15</v>
      </c>
      <c r="U131">
        <f t="shared" si="148"/>
        <v>8.3197689125696597E-13</v>
      </c>
      <c r="V131">
        <f t="shared" si="149"/>
        <v>1.317810203597969E-3</v>
      </c>
      <c r="W131">
        <f t="shared" si="150"/>
        <v>2.4379488766562427</v>
      </c>
      <c r="X131">
        <f t="shared" si="151"/>
        <v>6.50825811201197</v>
      </c>
      <c r="Y131">
        <f t="shared" si="152"/>
        <v>3.9953608069867565E-5</v>
      </c>
      <c r="Z131">
        <f t="shared" si="153"/>
        <v>0.78331381955258006</v>
      </c>
      <c r="AA131">
        <f t="shared" si="154"/>
        <v>1.8789469401041664E-11</v>
      </c>
      <c r="AC131">
        <f t="shared" si="155"/>
        <v>0.9025680696327405</v>
      </c>
      <c r="AD131">
        <f t="shared" si="156"/>
        <v>6.6265072604806825</v>
      </c>
      <c r="AE131">
        <f t="shared" si="157"/>
        <v>3.0258227647171991</v>
      </c>
      <c r="AF131">
        <f t="shared" si="158"/>
        <v>3.489910237736721E-4</v>
      </c>
      <c r="AG131">
        <f t="shared" si="159"/>
        <v>0.67163097883204814</v>
      </c>
      <c r="AH131">
        <f t="shared" si="160"/>
        <v>7.4210734940378543E-5</v>
      </c>
      <c r="AI131">
        <f t="shared" si="161"/>
        <v>20.426040752273487</v>
      </c>
      <c r="AJ131">
        <f t="shared" si="162"/>
        <v>400464.45797887701</v>
      </c>
      <c r="AK131">
        <f t="shared" si="163"/>
        <v>44815.5732019856</v>
      </c>
      <c r="AL131">
        <f t="shared" si="164"/>
        <v>12091.18923048288</v>
      </c>
      <c r="AM131">
        <f t="shared" si="165"/>
        <v>0.51942163059543123</v>
      </c>
      <c r="AN131">
        <f t="shared" si="166"/>
        <v>484.42627994989493</v>
      </c>
      <c r="AO131">
        <f t="shared" si="167"/>
        <v>0.10115906155775101</v>
      </c>
      <c r="AP131">
        <f t="shared" si="168"/>
        <v>1.3223430350342473</v>
      </c>
      <c r="AQ131">
        <f t="shared" si="169"/>
        <v>4.9012185613065968</v>
      </c>
      <c r="AR131">
        <f t="shared" si="170"/>
        <v>59261.561084713117</v>
      </c>
      <c r="AS131">
        <f t="shared" si="171"/>
        <v>59261.561084713117</v>
      </c>
      <c r="AU131">
        <f t="shared" si="172"/>
        <v>1.1160447761194026</v>
      </c>
      <c r="AV131">
        <f t="shared" si="173"/>
        <v>0.44225045585606798</v>
      </c>
      <c r="AW131">
        <f t="shared" si="174"/>
        <v>4.7681619002529166E-2</v>
      </c>
      <c r="AX131">
        <f t="shared" si="175"/>
        <v>-0.35433171076267606</v>
      </c>
      <c r="AY131">
        <f t="shared" si="176"/>
        <v>0.39626587151262543</v>
      </c>
      <c r="BA131">
        <f t="shared" si="177"/>
        <v>221.12522792803404</v>
      </c>
      <c r="BF131">
        <f t="shared" si="178"/>
        <v>5.1747864173673372</v>
      </c>
      <c r="BG131">
        <f t="shared" si="179"/>
        <v>2.7461560449530396E-14</v>
      </c>
      <c r="BH131">
        <f t="shared" si="180"/>
        <v>0.16571529938279805</v>
      </c>
      <c r="BI131" s="2">
        <f t="shared" si="181"/>
        <v>1.1622831518286694</v>
      </c>
      <c r="BJ131" s="4">
        <f t="shared" si="182"/>
        <v>0.14257739099295308</v>
      </c>
      <c r="BK131">
        <f t="shared" si="183"/>
        <v>-0.84594933665438476</v>
      </c>
      <c r="BL131">
        <f t="shared" si="184"/>
        <v>-0.78063739423124812</v>
      </c>
      <c r="BM131">
        <f t="shared" si="185"/>
        <v>0.83428470061720195</v>
      </c>
      <c r="BN131">
        <f t="shared" si="186"/>
        <v>8.3428470061720187E-7</v>
      </c>
      <c r="BO131">
        <f t="shared" si="187"/>
        <v>0.416500046611745</v>
      </c>
      <c r="BP131">
        <f t="shared" si="188"/>
        <v>3.6237115998072037E-14</v>
      </c>
      <c r="BQ131">
        <f t="shared" si="189"/>
        <v>3.6717256546757011E-2</v>
      </c>
      <c r="BR131">
        <f t="shared" si="190"/>
        <v>-1.4351297760305963</v>
      </c>
      <c r="BS131">
        <f t="shared" si="191"/>
        <v>5.1747864173673372</v>
      </c>
      <c r="BT131">
        <f t="shared" si="192"/>
        <v>-6.0668050689504796</v>
      </c>
      <c r="BU131">
        <f t="shared" si="193"/>
        <v>-6.0786857205758915</v>
      </c>
      <c r="BW131">
        <f t="shared" si="194"/>
        <v>-16.228315182866947</v>
      </c>
      <c r="CB131">
        <f t="shared" si="195"/>
        <v>1.1921604306555697E-11</v>
      </c>
      <c r="CC131">
        <f t="shared" si="196"/>
        <v>7.1529625839334181E-7</v>
      </c>
      <c r="CD131">
        <f t="shared" si="197"/>
        <v>36.623168429739103</v>
      </c>
      <c r="CE131">
        <f t="shared" si="198"/>
        <v>1.5637559142973825</v>
      </c>
      <c r="CF131">
        <f t="shared" si="199"/>
        <v>1.6644257145108399</v>
      </c>
      <c r="CG131">
        <f t="shared" si="200"/>
        <v>6.1038041494847661E-4</v>
      </c>
      <c r="CH131">
        <f t="shared" si="201"/>
        <v>36.622824896908597</v>
      </c>
      <c r="CI131">
        <f t="shared" si="202"/>
        <v>1.5637518405069712</v>
      </c>
      <c r="CJ131">
        <f t="shared" si="203"/>
        <v>20.689589125020891</v>
      </c>
      <c r="CM131">
        <f t="shared" si="204"/>
        <v>0.79310410874979109</v>
      </c>
      <c r="DV131">
        <f t="shared" si="125"/>
        <v>1.1900000000000004</v>
      </c>
      <c r="DW131">
        <f t="shared" si="116"/>
        <v>0.18355855999999998</v>
      </c>
      <c r="DY131">
        <f t="shared" si="126"/>
        <v>1.1900000000000004</v>
      </c>
      <c r="DZ131">
        <f t="shared" si="117"/>
        <v>0.13696817999999999</v>
      </c>
      <c r="EB131">
        <f t="shared" si="127"/>
        <v>1.1900000000000004</v>
      </c>
      <c r="EC131">
        <f t="shared" si="118"/>
        <v>0.15201456989999992</v>
      </c>
      <c r="EF131">
        <f t="shared" si="128"/>
        <v>1.1900000000000004</v>
      </c>
      <c r="EG131">
        <f t="shared" si="119"/>
        <v>8.4377189999999991E-2</v>
      </c>
      <c r="EI131">
        <f t="shared" si="129"/>
        <v>1.1900000000000004</v>
      </c>
      <c r="EJ131">
        <f t="shared" si="120"/>
        <v>7.0633239999999986E-2</v>
      </c>
      <c r="EL131">
        <f t="shared" si="130"/>
        <v>1.1900000000000004</v>
      </c>
      <c r="EM131">
        <f t="shared" si="121"/>
        <v>7.622556799999991E-2</v>
      </c>
      <c r="GH131">
        <f t="shared" si="122"/>
        <v>1.2000000000000004</v>
      </c>
      <c r="GI131">
        <f t="shared" si="109"/>
        <v>26.992000000000012</v>
      </c>
      <c r="GK131">
        <f t="shared" si="123"/>
        <v>1.2000000000000004</v>
      </c>
      <c r="GL131">
        <f t="shared" si="110"/>
        <v>33.650600000000018</v>
      </c>
      <c r="GN131">
        <f t="shared" si="124"/>
        <v>1.2000000000000004</v>
      </c>
      <c r="GO131">
        <f t="shared" si="111"/>
        <v>31.413380000000007</v>
      </c>
    </row>
    <row r="132" spans="1:197" x14ac:dyDescent="0.2">
      <c r="BH132" s="4" t="s">
        <v>89</v>
      </c>
      <c r="BI132" s="2">
        <f>AVERAGE(BI97:BI131)</f>
        <v>1.085754831728666</v>
      </c>
      <c r="BV132" s="4" t="s">
        <v>89</v>
      </c>
      <c r="BW132">
        <f>AVERAGE(BW97:BW131)</f>
        <v>-8.5754831728666154</v>
      </c>
      <c r="DV132">
        <f t="shared" si="125"/>
        <v>1.2000000000000004</v>
      </c>
      <c r="DW132">
        <f t="shared" si="116"/>
        <v>0.18264400000000003</v>
      </c>
      <c r="DY132">
        <f t="shared" si="126"/>
        <v>1.2000000000000004</v>
      </c>
      <c r="DZ132">
        <f t="shared" si="117"/>
        <v>0.13637200000000005</v>
      </c>
      <c r="EB132">
        <f t="shared" si="127"/>
        <v>1.2000000000000004</v>
      </c>
      <c r="EC132">
        <f t="shared" si="118"/>
        <v>0.15141279999999993</v>
      </c>
      <c r="EF132">
        <f t="shared" si="128"/>
        <v>1.2000000000000004</v>
      </c>
      <c r="EG132">
        <f t="shared" si="119"/>
        <v>8.3515999999999951E-2</v>
      </c>
      <c r="EI132">
        <f t="shared" si="129"/>
        <v>1.2000000000000004</v>
      </c>
      <c r="EJ132">
        <f t="shared" si="120"/>
        <v>7.0015999999999967E-2</v>
      </c>
      <c r="EL132">
        <f t="shared" si="130"/>
        <v>1.2000000000000004</v>
      </c>
      <c r="EM132">
        <f t="shared" si="121"/>
        <v>7.5555999999999957E-2</v>
      </c>
      <c r="GH132">
        <f t="shared" si="122"/>
        <v>1.2100000000000004</v>
      </c>
      <c r="GI132">
        <f t="shared" si="109"/>
        <v>27.327850000000012</v>
      </c>
      <c r="GK132">
        <f t="shared" si="123"/>
        <v>1.2100000000000004</v>
      </c>
      <c r="GL132">
        <f t="shared" si="110"/>
        <v>34.017780000000016</v>
      </c>
      <c r="GN132">
        <f t="shared" si="124"/>
        <v>1.2100000000000004</v>
      </c>
      <c r="GO132">
        <f t="shared" si="111"/>
        <v>31.751966450000015</v>
      </c>
    </row>
    <row r="133" spans="1:197" x14ac:dyDescent="0.2">
      <c r="A133" s="4" t="s">
        <v>90</v>
      </c>
      <c r="BH133" s="4" t="s">
        <v>91</v>
      </c>
      <c r="BI133" s="2">
        <f>_xlfn.VAR.S(BI97:BI131)</f>
        <v>3.8448539988455962E-3</v>
      </c>
      <c r="BV133" s="4" t="s">
        <v>91</v>
      </c>
      <c r="BW133">
        <f>_xlfn.VAR.S(BW97:BW131)</f>
        <v>38.448539988456012</v>
      </c>
      <c r="DV133">
        <f>DV132+0.01</f>
        <v>1.2100000000000004</v>
      </c>
      <c r="DW133">
        <f t="shared" si="116"/>
        <v>0.18175135999999997</v>
      </c>
      <c r="DY133">
        <f>DY132+0.01</f>
        <v>1.2100000000000004</v>
      </c>
      <c r="DZ133">
        <f t="shared" si="117"/>
        <v>0.13579058000000002</v>
      </c>
      <c r="EB133">
        <f>EB132+0.01</f>
        <v>1.2100000000000004</v>
      </c>
      <c r="EC133">
        <f t="shared" si="118"/>
        <v>0.15082018209999992</v>
      </c>
      <c r="EF133">
        <f>EF132+0.01</f>
        <v>1.2100000000000004</v>
      </c>
      <c r="EG133">
        <f t="shared" si="119"/>
        <v>8.2670389999999982E-2</v>
      </c>
      <c r="EI133">
        <f>EI132+0.01</f>
        <v>1.2100000000000004</v>
      </c>
      <c r="EJ133">
        <f t="shared" si="120"/>
        <v>6.9408439999999988E-2</v>
      </c>
      <c r="EL133">
        <f>EL132+0.01</f>
        <v>1.2100000000000004</v>
      </c>
      <c r="EM133">
        <f t="shared" si="121"/>
        <v>7.4896271999999958E-2</v>
      </c>
      <c r="GH133">
        <f t="shared" si="122"/>
        <v>1.2200000000000004</v>
      </c>
      <c r="GI133">
        <f t="shared" si="109"/>
        <v>27.663700000000013</v>
      </c>
      <c r="GK133">
        <f t="shared" si="123"/>
        <v>1.2200000000000004</v>
      </c>
      <c r="GL133">
        <f t="shared" si="110"/>
        <v>34.384960000000021</v>
      </c>
      <c r="GN133">
        <f t="shared" si="124"/>
        <v>1.2200000000000004</v>
      </c>
      <c r="GO133">
        <f t="shared" si="111"/>
        <v>32.091049800000015</v>
      </c>
    </row>
    <row r="134" spans="1:197" x14ac:dyDescent="0.2">
      <c r="A134" t="s">
        <v>3</v>
      </c>
      <c r="B134" t="s">
        <v>4</v>
      </c>
      <c r="C134" t="s">
        <v>25</v>
      </c>
      <c r="D134" t="s">
        <v>26</v>
      </c>
      <c r="E134" t="s">
        <v>27</v>
      </c>
      <c r="F134" s="5" t="s">
        <v>28</v>
      </c>
      <c r="G134" t="s">
        <v>29</v>
      </c>
      <c r="H134" t="s">
        <v>30</v>
      </c>
      <c r="I134" t="s">
        <v>31</v>
      </c>
      <c r="J134" t="s">
        <v>32</v>
      </c>
      <c r="BH134" s="4" t="s">
        <v>92</v>
      </c>
      <c r="BI134">
        <f>BI133^0.5</f>
        <v>6.2006886704991056E-2</v>
      </c>
      <c r="BV134" s="4" t="s">
        <v>92</v>
      </c>
      <c r="BW134">
        <f>BW133^0.5</f>
        <v>6.2006886704991091</v>
      </c>
      <c r="DV134">
        <f t="shared" si="125"/>
        <v>1.2200000000000004</v>
      </c>
      <c r="DW134">
        <f t="shared" si="116"/>
        <v>0.18088063999999998</v>
      </c>
      <c r="DY134">
        <f t="shared" si="126"/>
        <v>1.2200000000000004</v>
      </c>
      <c r="DZ134">
        <f t="shared" si="117"/>
        <v>0.13522392000000005</v>
      </c>
      <c r="EB134">
        <f t="shared" si="127"/>
        <v>1.2200000000000004</v>
      </c>
      <c r="EC134">
        <f t="shared" si="118"/>
        <v>0.15023723280000001</v>
      </c>
      <c r="EF134">
        <f t="shared" si="128"/>
        <v>1.2200000000000004</v>
      </c>
      <c r="EG134">
        <f t="shared" si="119"/>
        <v>8.1840359999999945E-2</v>
      </c>
      <c r="EI134">
        <f t="shared" si="129"/>
        <v>1.2200000000000004</v>
      </c>
      <c r="EJ134">
        <f t="shared" si="120"/>
        <v>6.8810559999999965E-2</v>
      </c>
      <c r="EL134">
        <f t="shared" si="130"/>
        <v>1.2200000000000004</v>
      </c>
      <c r="EM134">
        <f t="shared" si="121"/>
        <v>7.4246095999999928E-2</v>
      </c>
      <c r="GH134">
        <f t="shared" si="122"/>
        <v>1.2300000000000004</v>
      </c>
      <c r="GI134">
        <f t="shared" si="109"/>
        <v>27.999550000000013</v>
      </c>
      <c r="GK134">
        <f t="shared" si="123"/>
        <v>1.2300000000000004</v>
      </c>
      <c r="GL134">
        <f t="shared" si="110"/>
        <v>34.752140000000018</v>
      </c>
      <c r="GN134">
        <f t="shared" si="124"/>
        <v>1.2300000000000004</v>
      </c>
      <c r="GO134">
        <f t="shared" si="111"/>
        <v>32.430630050000019</v>
      </c>
    </row>
    <row r="135" spans="1:197" x14ac:dyDescent="0.2">
      <c r="A135">
        <v>0.71706000000000003</v>
      </c>
      <c r="B135">
        <v>34.652000000000001</v>
      </c>
      <c r="C135">
        <f t="shared" ref="C135" si="205">A135+1</f>
        <v>1.71706</v>
      </c>
      <c r="D135">
        <f t="shared" ref="D135" si="206">C135-1</f>
        <v>0.71706000000000003</v>
      </c>
      <c r="E135">
        <f t="shared" ref="E135" si="207">D135*100000</f>
        <v>71706</v>
      </c>
      <c r="F135">
        <f t="shared" ref="F135" si="208">E135/(0.000134)</f>
        <v>535119402.98507458</v>
      </c>
      <c r="G135">
        <f t="shared" ref="G135" si="209">1.25*C135/1</f>
        <v>2.146325</v>
      </c>
      <c r="H135">
        <f t="shared" ref="H135" si="210">(((((C135+1)*100000)/2)*28.02)/(8.314*298))/1000</f>
        <v>1.5364239909072268</v>
      </c>
      <c r="I135">
        <f t="shared" ref="I135" si="211">B135/60000</f>
        <v>5.7753333333333335E-4</v>
      </c>
      <c r="J135">
        <f t="shared" ref="J135" si="212">I135/51200000</f>
        <v>1.1279947916666668E-11</v>
      </c>
      <c r="BH135" s="4" t="s">
        <v>93</v>
      </c>
      <c r="BI135">
        <f>BI134*100</f>
        <v>6.2006886704991055</v>
      </c>
      <c r="DV135">
        <f t="shared" si="125"/>
        <v>1.2300000000000004</v>
      </c>
      <c r="DW135">
        <f t="shared" si="116"/>
        <v>0.18003184</v>
      </c>
      <c r="DY135">
        <f t="shared" si="126"/>
        <v>1.2300000000000004</v>
      </c>
      <c r="DZ135">
        <f t="shared" si="117"/>
        <v>0.13467202</v>
      </c>
      <c r="EB135">
        <f t="shared" si="127"/>
        <v>1.2300000000000004</v>
      </c>
      <c r="EC135">
        <f t="shared" si="118"/>
        <v>0.1496644687</v>
      </c>
      <c r="EF135">
        <f t="shared" si="128"/>
        <v>1.2300000000000004</v>
      </c>
      <c r="EG135">
        <f t="shared" si="119"/>
        <v>8.1025909999999979E-2</v>
      </c>
      <c r="EI135">
        <f t="shared" si="129"/>
        <v>1.2300000000000004</v>
      </c>
      <c r="EJ135">
        <f t="shared" si="120"/>
        <v>6.8222359999999954E-2</v>
      </c>
      <c r="EL135">
        <f t="shared" si="130"/>
        <v>1.2300000000000004</v>
      </c>
      <c r="EM135">
        <f t="shared" si="121"/>
        <v>7.3605183999999879E-2</v>
      </c>
      <c r="GH135">
        <f t="shared" si="122"/>
        <v>1.2400000000000004</v>
      </c>
      <c r="GI135">
        <f t="shared" si="109"/>
        <v>28.335400000000014</v>
      </c>
      <c r="GK135">
        <f t="shared" si="123"/>
        <v>1.2400000000000004</v>
      </c>
      <c r="GL135">
        <f t="shared" si="110"/>
        <v>35.119320000000016</v>
      </c>
      <c r="GN135">
        <f t="shared" si="124"/>
        <v>1.2400000000000004</v>
      </c>
      <c r="GO135">
        <f t="shared" si="111"/>
        <v>32.770707200000011</v>
      </c>
    </row>
    <row r="136" spans="1:197" x14ac:dyDescent="0.2">
      <c r="A136">
        <v>0.73579000000000006</v>
      </c>
      <c r="B136">
        <v>35.811</v>
      </c>
      <c r="C136">
        <f t="shared" ref="C136:C174" si="213">A136+1</f>
        <v>1.7357900000000002</v>
      </c>
      <c r="D136">
        <f t="shared" ref="D136:D174" si="214">C136-1</f>
        <v>0.73579000000000017</v>
      </c>
      <c r="E136">
        <f t="shared" ref="E136:E174" si="215">D136*100000</f>
        <v>73579.000000000015</v>
      </c>
      <c r="F136">
        <f t="shared" ref="F136:F174" si="216">E136/(0.000134)</f>
        <v>549097014.9253732</v>
      </c>
      <c r="G136">
        <f t="shared" ref="G136:G174" si="217">1.25*C136/1</f>
        <v>2.1697375000000001</v>
      </c>
      <c r="H136">
        <f t="shared" ref="H136:H174" si="218">(((((C136+1)*100000)/2)*28.02)/(8.314*298))/1000</f>
        <v>1.5470152996562763</v>
      </c>
      <c r="I136">
        <f t="shared" ref="I136:I174" si="219">B136/60000</f>
        <v>5.9685000000000001E-4</v>
      </c>
      <c r="J136">
        <f t="shared" ref="J136:J174" si="220">I136/51200000</f>
        <v>1.16572265625E-11</v>
      </c>
      <c r="DV136">
        <f t="shared" si="125"/>
        <v>1.2400000000000004</v>
      </c>
      <c r="DW136">
        <f t="shared" si="116"/>
        <v>0.17920496000000002</v>
      </c>
      <c r="DY136">
        <f t="shared" si="126"/>
        <v>1.2400000000000004</v>
      </c>
      <c r="DZ136">
        <f t="shared" si="117"/>
        <v>0.13413488000000007</v>
      </c>
      <c r="EB136">
        <f t="shared" si="127"/>
        <v>1.2400000000000004</v>
      </c>
      <c r="EC136">
        <f t="shared" si="118"/>
        <v>0.14910240639999994</v>
      </c>
      <c r="EF136">
        <f t="shared" si="128"/>
        <v>1.2400000000000004</v>
      </c>
      <c r="EG136">
        <f t="shared" si="119"/>
        <v>8.0227039999999944E-2</v>
      </c>
      <c r="EI136">
        <f t="shared" si="129"/>
        <v>1.2400000000000004</v>
      </c>
      <c r="EJ136">
        <f t="shared" si="120"/>
        <v>6.7643839999999955E-2</v>
      </c>
      <c r="EL136">
        <f t="shared" si="130"/>
        <v>1.2400000000000004</v>
      </c>
      <c r="EM136">
        <f t="shared" si="121"/>
        <v>7.2973247999999963E-2</v>
      </c>
      <c r="GH136">
        <f t="shared" si="122"/>
        <v>1.2500000000000004</v>
      </c>
      <c r="GI136">
        <f t="shared" si="109"/>
        <v>28.671250000000015</v>
      </c>
      <c r="GK136">
        <f t="shared" si="123"/>
        <v>1.2500000000000004</v>
      </c>
      <c r="GL136">
        <f t="shared" si="110"/>
        <v>35.486500000000021</v>
      </c>
      <c r="GN136">
        <f t="shared" si="124"/>
        <v>1.2500000000000004</v>
      </c>
      <c r="GO136">
        <f t="shared" si="111"/>
        <v>33.111281250000019</v>
      </c>
    </row>
    <row r="137" spans="1:197" x14ac:dyDescent="0.2">
      <c r="A137">
        <v>0.75521000000000005</v>
      </c>
      <c r="B137">
        <v>37.084000000000003</v>
      </c>
      <c r="C137">
        <f t="shared" si="213"/>
        <v>1.7552099999999999</v>
      </c>
      <c r="D137">
        <f t="shared" si="214"/>
        <v>0.75520999999999994</v>
      </c>
      <c r="E137">
        <f t="shared" si="215"/>
        <v>75521</v>
      </c>
      <c r="F137">
        <f t="shared" si="216"/>
        <v>563589552.23880601</v>
      </c>
      <c r="G137">
        <f t="shared" si="217"/>
        <v>2.1940124999999999</v>
      </c>
      <c r="H137">
        <f t="shared" si="218"/>
        <v>1.5579967847553975</v>
      </c>
      <c r="I137">
        <f t="shared" si="219"/>
        <v>6.1806666666666676E-4</v>
      </c>
      <c r="J137">
        <f t="shared" si="220"/>
        <v>1.2071614583333335E-11</v>
      </c>
      <c r="DV137">
        <f t="shared" si="125"/>
        <v>1.2500000000000004</v>
      </c>
      <c r="DW137">
        <f t="shared" si="116"/>
        <v>0.1784</v>
      </c>
      <c r="DY137">
        <f t="shared" si="126"/>
        <v>1.2500000000000004</v>
      </c>
      <c r="DZ137">
        <f t="shared" si="117"/>
        <v>0.13361250000000002</v>
      </c>
      <c r="EB137">
        <f t="shared" si="127"/>
        <v>1.2500000000000004</v>
      </c>
      <c r="EC137">
        <f t="shared" si="118"/>
        <v>0.1485515624999999</v>
      </c>
      <c r="EF137">
        <f t="shared" si="128"/>
        <v>1.2500000000000004</v>
      </c>
      <c r="EG137">
        <f t="shared" si="119"/>
        <v>7.944374999999998E-2</v>
      </c>
      <c r="EI137">
        <f t="shared" si="129"/>
        <v>1.2500000000000004</v>
      </c>
      <c r="EJ137">
        <f t="shared" si="120"/>
        <v>6.7074999999999968E-2</v>
      </c>
      <c r="EL137">
        <f t="shared" si="130"/>
        <v>1.2500000000000004</v>
      </c>
      <c r="EM137">
        <f t="shared" si="121"/>
        <v>7.2349999999999914E-2</v>
      </c>
      <c r="GH137">
        <f t="shared" si="122"/>
        <v>1.2600000000000005</v>
      </c>
      <c r="GI137">
        <f t="shared" si="109"/>
        <v>29.007100000000015</v>
      </c>
      <c r="GK137">
        <f t="shared" si="123"/>
        <v>1.2600000000000005</v>
      </c>
      <c r="GL137">
        <f t="shared" si="110"/>
        <v>35.853680000000018</v>
      </c>
      <c r="GN137">
        <f t="shared" si="124"/>
        <v>1.2600000000000005</v>
      </c>
      <c r="GO137">
        <f t="shared" si="111"/>
        <v>33.452352200000014</v>
      </c>
    </row>
    <row r="138" spans="1:197" x14ac:dyDescent="0.2">
      <c r="A138">
        <v>0.77646999999999999</v>
      </c>
      <c r="B138">
        <v>38.292999999999999</v>
      </c>
      <c r="C138">
        <f t="shared" si="213"/>
        <v>1.77647</v>
      </c>
      <c r="D138">
        <f t="shared" si="214"/>
        <v>0.77646999999999999</v>
      </c>
      <c r="E138">
        <f t="shared" si="215"/>
        <v>77647</v>
      </c>
      <c r="F138">
        <f t="shared" si="216"/>
        <v>579455223.880597</v>
      </c>
      <c r="G138">
        <f t="shared" si="217"/>
        <v>2.2205875000000002</v>
      </c>
      <c r="H138">
        <f t="shared" si="218"/>
        <v>1.5700187401213768</v>
      </c>
      <c r="I138">
        <f t="shared" si="219"/>
        <v>6.3821666666666668E-4</v>
      </c>
      <c r="J138">
        <f t="shared" si="220"/>
        <v>1.2465169270833334E-11</v>
      </c>
      <c r="DV138">
        <f t="shared" si="125"/>
        <v>1.2600000000000005</v>
      </c>
      <c r="DW138">
        <f t="shared" si="116"/>
        <v>0.17761696000000005</v>
      </c>
      <c r="DY138">
        <f t="shared" si="126"/>
        <v>1.2600000000000005</v>
      </c>
      <c r="DZ138">
        <f t="shared" si="117"/>
        <v>0.13310488000000004</v>
      </c>
      <c r="EB138">
        <f t="shared" si="127"/>
        <v>1.2600000000000005</v>
      </c>
      <c r="EC138">
        <f t="shared" si="118"/>
        <v>0.14801245359999995</v>
      </c>
      <c r="EF138">
        <f t="shared" si="128"/>
        <v>1.2600000000000005</v>
      </c>
      <c r="EG138">
        <f t="shared" si="119"/>
        <v>7.8676039999999947E-2</v>
      </c>
      <c r="EI138">
        <f t="shared" si="129"/>
        <v>1.2600000000000005</v>
      </c>
      <c r="EJ138">
        <f t="shared" si="120"/>
        <v>6.6515839999999993E-2</v>
      </c>
      <c r="EL138">
        <f t="shared" si="130"/>
        <v>1.2600000000000005</v>
      </c>
      <c r="EM138">
        <f t="shared" si="121"/>
        <v>7.1735151999999913E-2</v>
      </c>
      <c r="GH138">
        <f t="shared" si="122"/>
        <v>1.2700000000000005</v>
      </c>
      <c r="GI138">
        <f t="shared" si="109"/>
        <v>29.342950000000016</v>
      </c>
      <c r="GK138">
        <f t="shared" si="123"/>
        <v>1.2700000000000005</v>
      </c>
      <c r="GL138">
        <f t="shared" si="110"/>
        <v>36.220860000000023</v>
      </c>
      <c r="GN138">
        <f t="shared" si="124"/>
        <v>1.2700000000000005</v>
      </c>
      <c r="GO138">
        <f t="shared" si="111"/>
        <v>33.793920050000018</v>
      </c>
    </row>
    <row r="139" spans="1:197" x14ac:dyDescent="0.2">
      <c r="A139">
        <v>0.79542000000000002</v>
      </c>
      <c r="B139">
        <v>39.512999999999998</v>
      </c>
      <c r="C139">
        <f t="shared" si="213"/>
        <v>1.79542</v>
      </c>
      <c r="D139">
        <f t="shared" si="214"/>
        <v>0.79542000000000002</v>
      </c>
      <c r="E139">
        <f t="shared" si="215"/>
        <v>79542</v>
      </c>
      <c r="F139">
        <f t="shared" si="216"/>
        <v>593597014.92537308</v>
      </c>
      <c r="G139">
        <f t="shared" si="217"/>
        <v>2.244275</v>
      </c>
      <c r="H139">
        <f t="shared" si="218"/>
        <v>1.5807344529240723</v>
      </c>
      <c r="I139">
        <f t="shared" si="219"/>
        <v>6.5854999999999993E-4</v>
      </c>
      <c r="J139">
        <f t="shared" si="220"/>
        <v>1.2862304687499999E-11</v>
      </c>
      <c r="DV139">
        <f t="shared" si="125"/>
        <v>1.2700000000000005</v>
      </c>
      <c r="DW139">
        <f t="shared" si="116"/>
        <v>0.17685583999999999</v>
      </c>
      <c r="DY139">
        <f t="shared" si="126"/>
        <v>1.2700000000000005</v>
      </c>
      <c r="DZ139">
        <f t="shared" si="117"/>
        <v>0.13261202</v>
      </c>
      <c r="EB139">
        <f t="shared" si="127"/>
        <v>1.2700000000000005</v>
      </c>
      <c r="EC139">
        <f t="shared" si="118"/>
        <v>0.14748559629999997</v>
      </c>
      <c r="EF139">
        <f t="shared" si="128"/>
        <v>1.2700000000000005</v>
      </c>
      <c r="EG139">
        <f t="shared" si="119"/>
        <v>7.7923909999999957E-2</v>
      </c>
      <c r="EI139">
        <f t="shared" si="129"/>
        <v>1.2700000000000005</v>
      </c>
      <c r="EJ139">
        <f t="shared" si="120"/>
        <v>6.5966359999999974E-2</v>
      </c>
      <c r="EL139">
        <f t="shared" si="130"/>
        <v>1.2700000000000005</v>
      </c>
      <c r="EM139">
        <f t="shared" si="121"/>
        <v>7.1128415999999917E-2</v>
      </c>
      <c r="GH139">
        <f t="shared" si="122"/>
        <v>1.2800000000000005</v>
      </c>
      <c r="GI139">
        <f t="shared" si="109"/>
        <v>29.678800000000017</v>
      </c>
      <c r="GK139">
        <f t="shared" si="123"/>
        <v>1.2800000000000005</v>
      </c>
      <c r="GL139">
        <f t="shared" si="110"/>
        <v>36.588040000000021</v>
      </c>
      <c r="GN139">
        <f t="shared" si="124"/>
        <v>1.2800000000000005</v>
      </c>
      <c r="GO139">
        <f t="shared" si="111"/>
        <v>34.135984800000017</v>
      </c>
    </row>
    <row r="140" spans="1:197" x14ac:dyDescent="0.2">
      <c r="A140">
        <v>0.81530000000000002</v>
      </c>
      <c r="B140">
        <v>40.640999999999998</v>
      </c>
      <c r="C140">
        <f t="shared" si="213"/>
        <v>1.8153000000000001</v>
      </c>
      <c r="D140">
        <f t="shared" si="214"/>
        <v>0.81530000000000014</v>
      </c>
      <c r="E140">
        <f t="shared" si="215"/>
        <v>81530.000000000015</v>
      </c>
      <c r="F140">
        <f t="shared" si="216"/>
        <v>608432835.82089555</v>
      </c>
      <c r="G140">
        <f t="shared" si="217"/>
        <v>2.2691250000000003</v>
      </c>
      <c r="H140">
        <f t="shared" si="218"/>
        <v>1.5919760555899081</v>
      </c>
      <c r="I140">
        <f t="shared" si="219"/>
        <v>6.7734999999999996E-4</v>
      </c>
      <c r="J140">
        <f t="shared" si="220"/>
        <v>1.3229492187499999E-11</v>
      </c>
      <c r="DV140">
        <f t="shared" si="125"/>
        <v>1.2800000000000005</v>
      </c>
      <c r="DW140">
        <f t="shared" si="116"/>
        <v>0.17611663999999999</v>
      </c>
      <c r="DY140">
        <f t="shared" si="126"/>
        <v>1.2800000000000005</v>
      </c>
      <c r="DZ140">
        <f t="shared" si="117"/>
        <v>0.13213392000000004</v>
      </c>
      <c r="EB140">
        <f t="shared" si="127"/>
        <v>1.2800000000000005</v>
      </c>
      <c r="EC140">
        <f t="shared" si="118"/>
        <v>0.14697150719999996</v>
      </c>
      <c r="EF140">
        <f t="shared" si="128"/>
        <v>1.2800000000000005</v>
      </c>
      <c r="EG140">
        <f t="shared" si="119"/>
        <v>7.7187359999999927E-2</v>
      </c>
      <c r="EI140">
        <f t="shared" si="129"/>
        <v>1.2800000000000005</v>
      </c>
      <c r="EJ140">
        <f t="shared" si="120"/>
        <v>6.5426559999999967E-2</v>
      </c>
      <c r="EL140">
        <f t="shared" si="130"/>
        <v>1.2800000000000005</v>
      </c>
      <c r="EM140">
        <f t="shared" si="121"/>
        <v>7.0529503999999965E-2</v>
      </c>
      <c r="GH140">
        <f>GH139+0.01</f>
        <v>1.2900000000000005</v>
      </c>
      <c r="GI140">
        <f t="shared" si="109"/>
        <v>30.014650000000017</v>
      </c>
      <c r="GK140">
        <f>GK139+0.01</f>
        <v>1.2900000000000005</v>
      </c>
      <c r="GL140">
        <f t="shared" si="110"/>
        <v>36.955220000000018</v>
      </c>
      <c r="GN140">
        <f>GN139+0.01</f>
        <v>1.2900000000000005</v>
      </c>
      <c r="GO140">
        <f t="shared" si="111"/>
        <v>34.478546450000017</v>
      </c>
    </row>
    <row r="141" spans="1:197" x14ac:dyDescent="0.2">
      <c r="A141">
        <v>0.83543000000000001</v>
      </c>
      <c r="B141">
        <v>41.893000000000001</v>
      </c>
      <c r="C141">
        <f t="shared" si="213"/>
        <v>1.8354300000000001</v>
      </c>
      <c r="D141">
        <f t="shared" si="214"/>
        <v>0.83543000000000012</v>
      </c>
      <c r="E141">
        <f t="shared" si="215"/>
        <v>83543.000000000015</v>
      </c>
      <c r="F141">
        <f t="shared" si="216"/>
        <v>623455223.88059711</v>
      </c>
      <c r="G141">
        <f t="shared" si="217"/>
        <v>2.2942875000000003</v>
      </c>
      <c r="H141">
        <f t="shared" si="218"/>
        <v>1.6033590264985234</v>
      </c>
      <c r="I141">
        <f t="shared" si="219"/>
        <v>6.9821666666666663E-4</v>
      </c>
      <c r="J141">
        <f t="shared" si="220"/>
        <v>1.3637044270833333E-11</v>
      </c>
      <c r="DV141">
        <f t="shared" si="125"/>
        <v>1.2900000000000005</v>
      </c>
      <c r="DW141">
        <f t="shared" si="116"/>
        <v>0.17539935999999995</v>
      </c>
      <c r="DY141">
        <f t="shared" si="126"/>
        <v>1.2900000000000005</v>
      </c>
      <c r="DZ141">
        <f t="shared" si="117"/>
        <v>0.13167058000000004</v>
      </c>
      <c r="EB141">
        <f t="shared" si="127"/>
        <v>1.2900000000000005</v>
      </c>
      <c r="EC141">
        <f t="shared" si="118"/>
        <v>0.14647070290000003</v>
      </c>
      <c r="EF141">
        <f t="shared" si="128"/>
        <v>1.2900000000000005</v>
      </c>
      <c r="EG141">
        <f t="shared" si="119"/>
        <v>7.6466389999999967E-2</v>
      </c>
      <c r="EI141">
        <f t="shared" si="129"/>
        <v>1.2900000000000005</v>
      </c>
      <c r="EJ141">
        <f t="shared" si="120"/>
        <v>6.489644E-2</v>
      </c>
      <c r="EL141">
        <f t="shared" si="130"/>
        <v>1.2900000000000005</v>
      </c>
      <c r="EM141">
        <f t="shared" si="121"/>
        <v>6.9938127999999933E-2</v>
      </c>
      <c r="GH141">
        <f t="shared" si="122"/>
        <v>1.3000000000000005</v>
      </c>
      <c r="GI141">
        <f t="shared" si="109"/>
        <v>30.350500000000018</v>
      </c>
      <c r="GK141">
        <f t="shared" si="123"/>
        <v>1.3000000000000005</v>
      </c>
      <c r="GL141">
        <f t="shared" si="110"/>
        <v>37.322400000000023</v>
      </c>
      <c r="GN141">
        <f t="shared" si="124"/>
        <v>1.3000000000000005</v>
      </c>
      <c r="GO141">
        <f t="shared" si="111"/>
        <v>34.821605000000019</v>
      </c>
    </row>
    <row r="142" spans="1:197" x14ac:dyDescent="0.2">
      <c r="A142">
        <v>0.85567000000000004</v>
      </c>
      <c r="B142">
        <v>42.93</v>
      </c>
      <c r="C142">
        <f t="shared" si="213"/>
        <v>1.8556699999999999</v>
      </c>
      <c r="D142">
        <f t="shared" si="214"/>
        <v>0.85566999999999993</v>
      </c>
      <c r="E142">
        <f t="shared" si="215"/>
        <v>85567</v>
      </c>
      <c r="F142">
        <f t="shared" si="216"/>
        <v>638559701.49253726</v>
      </c>
      <c r="G142">
        <f t="shared" si="217"/>
        <v>2.3195874999999999</v>
      </c>
      <c r="H142">
        <f t="shared" si="218"/>
        <v>1.6148041994339619</v>
      </c>
      <c r="I142">
        <f t="shared" si="219"/>
        <v>7.1549999999999999E-4</v>
      </c>
      <c r="J142">
        <f t="shared" si="220"/>
        <v>1.3974609375E-11</v>
      </c>
      <c r="DV142">
        <f>DV141+0.01</f>
        <v>1.3000000000000005</v>
      </c>
      <c r="DW142">
        <f t="shared" si="116"/>
        <v>0.17470400000000003</v>
      </c>
      <c r="DY142">
        <f>DY141+0.01</f>
        <v>1.3000000000000005</v>
      </c>
      <c r="DZ142">
        <f t="shared" si="117"/>
        <v>0.13122200000000006</v>
      </c>
      <c r="EB142">
        <f>EB141+0.01</f>
        <v>1.3000000000000005</v>
      </c>
      <c r="EC142">
        <f t="shared" si="118"/>
        <v>0.14598369999999988</v>
      </c>
      <c r="EF142">
        <f>EF141+0.01</f>
        <v>1.3000000000000005</v>
      </c>
      <c r="EG142">
        <f t="shared" si="119"/>
        <v>7.576099999999994E-2</v>
      </c>
      <c r="EI142">
        <f>EI141+0.01</f>
        <v>1.3000000000000005</v>
      </c>
      <c r="EJ142">
        <f t="shared" si="120"/>
        <v>6.4375999999999961E-2</v>
      </c>
      <c r="EL142">
        <f>EL141+0.01</f>
        <v>1.3000000000000005</v>
      </c>
      <c r="EM142">
        <f t="shared" si="121"/>
        <v>6.9353999999999971E-2</v>
      </c>
      <c r="GH142">
        <f t="shared" si="122"/>
        <v>1.3100000000000005</v>
      </c>
      <c r="GI142">
        <f t="shared" si="109"/>
        <v>30.686350000000019</v>
      </c>
      <c r="GK142">
        <f t="shared" si="123"/>
        <v>1.3100000000000005</v>
      </c>
      <c r="GL142">
        <f t="shared" si="110"/>
        <v>37.689580000000021</v>
      </c>
      <c r="GN142">
        <f t="shared" si="124"/>
        <v>1.3100000000000005</v>
      </c>
      <c r="GO142">
        <f t="shared" si="111"/>
        <v>35.165160450000016</v>
      </c>
    </row>
    <row r="143" spans="1:197" x14ac:dyDescent="0.2">
      <c r="A143">
        <v>0.87465999999999999</v>
      </c>
      <c r="B143">
        <v>44.161000000000001</v>
      </c>
      <c r="C143">
        <f t="shared" si="213"/>
        <v>1.87466</v>
      </c>
      <c r="D143">
        <f t="shared" si="214"/>
        <v>0.87465999999999999</v>
      </c>
      <c r="E143">
        <f t="shared" si="215"/>
        <v>87466</v>
      </c>
      <c r="F143">
        <f t="shared" si="216"/>
        <v>652731343.28358209</v>
      </c>
      <c r="G143">
        <f t="shared" si="217"/>
        <v>2.3433250000000001</v>
      </c>
      <c r="H143">
        <f t="shared" si="218"/>
        <v>1.6255425311555023</v>
      </c>
      <c r="I143">
        <f t="shared" si="219"/>
        <v>7.3601666666666668E-4</v>
      </c>
      <c r="J143">
        <f t="shared" si="220"/>
        <v>1.4375325520833333E-11</v>
      </c>
      <c r="DV143">
        <f t="shared" si="125"/>
        <v>1.3100000000000005</v>
      </c>
      <c r="DW143">
        <f t="shared" si="116"/>
        <v>0.17403056</v>
      </c>
      <c r="DY143">
        <f t="shared" si="126"/>
        <v>1.3100000000000005</v>
      </c>
      <c r="DZ143">
        <f t="shared" si="117"/>
        <v>0.13078818000000003</v>
      </c>
      <c r="EB143">
        <f t="shared" si="127"/>
        <v>1.3100000000000005</v>
      </c>
      <c r="EC143">
        <f t="shared" si="118"/>
        <v>0.14551101510000003</v>
      </c>
      <c r="EF143">
        <f t="shared" si="128"/>
        <v>1.3100000000000005</v>
      </c>
      <c r="EG143">
        <f t="shared" si="119"/>
        <v>7.5071189999999954E-2</v>
      </c>
      <c r="EI143">
        <f t="shared" si="129"/>
        <v>1.3100000000000005</v>
      </c>
      <c r="EJ143">
        <f t="shared" si="120"/>
        <v>6.3865239999999962E-2</v>
      </c>
      <c r="EL143">
        <f t="shared" si="130"/>
        <v>1.3100000000000005</v>
      </c>
      <c r="EM143">
        <f t="shared" si="121"/>
        <v>6.8776831999999954E-2</v>
      </c>
      <c r="GH143">
        <f t="shared" si="122"/>
        <v>1.3200000000000005</v>
      </c>
      <c r="GI143">
        <f t="shared" si="109"/>
        <v>31.022200000000019</v>
      </c>
      <c r="GK143">
        <f t="shared" si="123"/>
        <v>1.3200000000000005</v>
      </c>
      <c r="GL143">
        <f t="shared" si="110"/>
        <v>38.056760000000018</v>
      </c>
      <c r="GN143">
        <f t="shared" si="124"/>
        <v>1.3200000000000005</v>
      </c>
      <c r="GO143">
        <f t="shared" si="111"/>
        <v>35.509212800000014</v>
      </c>
    </row>
    <row r="144" spans="1:197" x14ac:dyDescent="0.2">
      <c r="A144">
        <v>0.89471000000000001</v>
      </c>
      <c r="B144">
        <v>45.384999999999998</v>
      </c>
      <c r="C144">
        <f t="shared" si="213"/>
        <v>1.8947099999999999</v>
      </c>
      <c r="D144">
        <f t="shared" si="214"/>
        <v>0.89470999999999989</v>
      </c>
      <c r="E144">
        <f t="shared" si="215"/>
        <v>89470.999999999985</v>
      </c>
      <c r="F144">
        <f t="shared" si="216"/>
        <v>667694029.85074615</v>
      </c>
      <c r="G144">
        <f t="shared" si="217"/>
        <v>2.3683874999999999</v>
      </c>
      <c r="H144">
        <f t="shared" si="218"/>
        <v>1.6368802642264282</v>
      </c>
      <c r="I144">
        <f t="shared" si="219"/>
        <v>7.5641666666666663E-4</v>
      </c>
      <c r="J144">
        <f t="shared" si="220"/>
        <v>1.4773763020833334E-11</v>
      </c>
      <c r="DV144">
        <f t="shared" si="125"/>
        <v>1.3200000000000005</v>
      </c>
      <c r="DW144">
        <f t="shared" si="116"/>
        <v>0.17337903999999998</v>
      </c>
      <c r="DY144">
        <f t="shared" si="126"/>
        <v>1.3200000000000005</v>
      </c>
      <c r="DZ144">
        <f t="shared" si="117"/>
        <v>0.13036912</v>
      </c>
      <c r="EB144">
        <f t="shared" si="127"/>
        <v>1.3200000000000005</v>
      </c>
      <c r="EC144">
        <f t="shared" si="118"/>
        <v>0.14505316479999997</v>
      </c>
      <c r="EF144">
        <f t="shared" si="128"/>
        <v>1.3200000000000005</v>
      </c>
      <c r="EG144">
        <f t="shared" si="119"/>
        <v>7.4396959999999929E-2</v>
      </c>
      <c r="EI144">
        <f t="shared" si="129"/>
        <v>1.3200000000000005</v>
      </c>
      <c r="EJ144">
        <f t="shared" si="120"/>
        <v>6.3364159999999947E-2</v>
      </c>
      <c r="EL144">
        <f t="shared" si="130"/>
        <v>1.3200000000000005</v>
      </c>
      <c r="EM144">
        <f t="shared" si="121"/>
        <v>6.8206335999999923E-2</v>
      </c>
      <c r="GH144">
        <f t="shared" si="122"/>
        <v>1.3300000000000005</v>
      </c>
      <c r="GI144">
        <f t="shared" si="109"/>
        <v>31.358050000000013</v>
      </c>
      <c r="GK144">
        <f t="shared" si="123"/>
        <v>1.3300000000000005</v>
      </c>
      <c r="GL144">
        <f t="shared" si="110"/>
        <v>38.423940000000023</v>
      </c>
      <c r="GN144">
        <f t="shared" si="124"/>
        <v>1.3300000000000005</v>
      </c>
      <c r="GO144">
        <f t="shared" si="111"/>
        <v>35.853762050000022</v>
      </c>
    </row>
    <row r="145" spans="1:197" x14ac:dyDescent="0.2">
      <c r="A145">
        <v>0.91571999999999998</v>
      </c>
      <c r="B145">
        <v>46.609000000000002</v>
      </c>
      <c r="C145">
        <f t="shared" si="213"/>
        <v>1.9157199999999999</v>
      </c>
      <c r="D145">
        <f t="shared" si="214"/>
        <v>0.91571999999999987</v>
      </c>
      <c r="E145">
        <f t="shared" si="215"/>
        <v>91571.999999999985</v>
      </c>
      <c r="F145">
        <f t="shared" si="216"/>
        <v>683373134.32835805</v>
      </c>
      <c r="G145">
        <f t="shared" si="217"/>
        <v>2.3946499999999999</v>
      </c>
      <c r="H145">
        <f t="shared" si="218"/>
        <v>1.6487608513496275</v>
      </c>
      <c r="I145">
        <f t="shared" si="219"/>
        <v>7.7681666666666669E-4</v>
      </c>
      <c r="J145">
        <f t="shared" si="220"/>
        <v>1.5172200520833334E-11</v>
      </c>
      <c r="DV145">
        <f t="shared" si="125"/>
        <v>1.3300000000000005</v>
      </c>
      <c r="DW145">
        <f t="shared" si="116"/>
        <v>0.17274944000000003</v>
      </c>
      <c r="DY145">
        <f t="shared" si="126"/>
        <v>1.3300000000000005</v>
      </c>
      <c r="DZ145">
        <f t="shared" si="117"/>
        <v>0.12996482000000004</v>
      </c>
      <c r="EB145">
        <f t="shared" si="127"/>
        <v>1.3300000000000005</v>
      </c>
      <c r="EC145">
        <f t="shared" si="118"/>
        <v>0.14461066569999992</v>
      </c>
      <c r="EF145">
        <f t="shared" si="128"/>
        <v>1.3300000000000005</v>
      </c>
      <c r="EG145">
        <f t="shared" si="119"/>
        <v>7.3738309999999974E-2</v>
      </c>
      <c r="EI145">
        <f t="shared" si="129"/>
        <v>1.3300000000000005</v>
      </c>
      <c r="EJ145">
        <f t="shared" si="120"/>
        <v>6.2872759999999972E-2</v>
      </c>
      <c r="EL145">
        <f t="shared" si="130"/>
        <v>1.3300000000000005</v>
      </c>
      <c r="EM145">
        <f t="shared" si="121"/>
        <v>6.7642223999999918E-2</v>
      </c>
      <c r="GH145">
        <f t="shared" si="122"/>
        <v>1.3400000000000005</v>
      </c>
      <c r="GI145">
        <f t="shared" si="109"/>
        <v>31.693900000000014</v>
      </c>
      <c r="GK145">
        <f t="shared" si="123"/>
        <v>1.3400000000000005</v>
      </c>
      <c r="GL145">
        <f t="shared" si="110"/>
        <v>38.791120000000021</v>
      </c>
      <c r="GN145">
        <f t="shared" si="124"/>
        <v>1.3400000000000005</v>
      </c>
      <c r="GO145">
        <f t="shared" si="111"/>
        <v>36.198808200000016</v>
      </c>
    </row>
    <row r="146" spans="1:197" x14ac:dyDescent="0.2">
      <c r="A146">
        <v>0.93459999999999999</v>
      </c>
      <c r="B146">
        <v>47.683999999999997</v>
      </c>
      <c r="C146">
        <f t="shared" si="213"/>
        <v>1.9346000000000001</v>
      </c>
      <c r="D146">
        <f t="shared" si="214"/>
        <v>0.9346000000000001</v>
      </c>
      <c r="E146">
        <f t="shared" si="215"/>
        <v>93460.000000000015</v>
      </c>
      <c r="F146">
        <f t="shared" si="216"/>
        <v>697462686.5671643</v>
      </c>
      <c r="G146">
        <f t="shared" si="217"/>
        <v>2.41825</v>
      </c>
      <c r="H146">
        <f t="shared" si="218"/>
        <v>1.659436981044345</v>
      </c>
      <c r="I146">
        <f t="shared" si="219"/>
        <v>7.9473333333333332E-4</v>
      </c>
      <c r="J146">
        <f t="shared" si="220"/>
        <v>1.5522135416666665E-11</v>
      </c>
      <c r="DV146">
        <f t="shared" si="125"/>
        <v>1.3400000000000005</v>
      </c>
      <c r="DW146">
        <f t="shared" si="116"/>
        <v>0.17214175999999998</v>
      </c>
      <c r="DY146">
        <f t="shared" si="126"/>
        <v>1.3400000000000005</v>
      </c>
      <c r="DZ146">
        <f t="shared" si="117"/>
        <v>0.12957528000000001</v>
      </c>
      <c r="EB146">
        <f t="shared" si="127"/>
        <v>1.3400000000000005</v>
      </c>
      <c r="EC146">
        <f t="shared" si="118"/>
        <v>0.14418403439999999</v>
      </c>
      <c r="EF146">
        <f t="shared" si="128"/>
        <v>1.3400000000000005</v>
      </c>
      <c r="EG146">
        <f t="shared" si="119"/>
        <v>7.3095239999999922E-2</v>
      </c>
      <c r="EI146">
        <f t="shared" si="129"/>
        <v>1.3400000000000005</v>
      </c>
      <c r="EJ146">
        <f t="shared" si="120"/>
        <v>6.2391039999999953E-2</v>
      </c>
      <c r="EL146">
        <f t="shared" si="130"/>
        <v>1.3400000000000005</v>
      </c>
      <c r="EM146">
        <f t="shared" si="121"/>
        <v>6.7084207999999979E-2</v>
      </c>
      <c r="GH146">
        <f t="shared" si="122"/>
        <v>1.3500000000000005</v>
      </c>
      <c r="GI146">
        <f t="shared" si="109"/>
        <v>32.029750000000014</v>
      </c>
      <c r="GK146">
        <f t="shared" si="123"/>
        <v>1.3500000000000005</v>
      </c>
      <c r="GL146">
        <f t="shared" si="110"/>
        <v>39.158300000000025</v>
      </c>
      <c r="GN146">
        <f t="shared" si="124"/>
        <v>1.3500000000000005</v>
      </c>
      <c r="GO146">
        <f t="shared" si="111"/>
        <v>36.54435125000002</v>
      </c>
    </row>
    <row r="147" spans="1:197" x14ac:dyDescent="0.2">
      <c r="A147">
        <v>0.95667000000000002</v>
      </c>
      <c r="B147">
        <v>48.962000000000003</v>
      </c>
      <c r="C147">
        <f t="shared" si="213"/>
        <v>1.9566699999999999</v>
      </c>
      <c r="D147">
        <f t="shared" si="214"/>
        <v>0.95666999999999991</v>
      </c>
      <c r="E147">
        <f t="shared" si="215"/>
        <v>95666.999999999985</v>
      </c>
      <c r="F147">
        <f t="shared" si="216"/>
        <v>713932835.82089543</v>
      </c>
      <c r="G147">
        <f t="shared" si="217"/>
        <v>2.4458374999999997</v>
      </c>
      <c r="H147">
        <f t="shared" si="218"/>
        <v>1.67191696951693</v>
      </c>
      <c r="I147">
        <f t="shared" si="219"/>
        <v>8.1603333333333335E-4</v>
      </c>
      <c r="J147">
        <f t="shared" si="220"/>
        <v>1.5938151041666668E-11</v>
      </c>
      <c r="DV147">
        <f t="shared" si="125"/>
        <v>1.3500000000000005</v>
      </c>
      <c r="DW147">
        <f t="shared" si="116"/>
        <v>0.17155599999999999</v>
      </c>
      <c r="DY147">
        <f t="shared" si="126"/>
        <v>1.3500000000000005</v>
      </c>
      <c r="DZ147">
        <f t="shared" si="117"/>
        <v>0.12920050000000002</v>
      </c>
      <c r="EB147">
        <f t="shared" si="127"/>
        <v>1.3500000000000005</v>
      </c>
      <c r="EC147">
        <f t="shared" si="118"/>
        <v>0.14377378749999997</v>
      </c>
      <c r="EF147">
        <f t="shared" si="128"/>
        <v>1.3500000000000005</v>
      </c>
      <c r="EG147">
        <f t="shared" si="119"/>
        <v>7.2467749999999942E-2</v>
      </c>
      <c r="EI147">
        <f t="shared" si="129"/>
        <v>1.3500000000000005</v>
      </c>
      <c r="EJ147">
        <f t="shared" si="120"/>
        <v>6.1918999999999974E-2</v>
      </c>
      <c r="EL147">
        <f t="shared" si="130"/>
        <v>1.3500000000000005</v>
      </c>
      <c r="EM147">
        <f t="shared" si="121"/>
        <v>6.6531999999999925E-2</v>
      </c>
      <c r="GH147">
        <f t="shared" si="122"/>
        <v>1.3600000000000005</v>
      </c>
      <c r="GI147">
        <f t="shared" si="109"/>
        <v>32.365600000000015</v>
      </c>
      <c r="GK147">
        <f t="shared" si="123"/>
        <v>1.3600000000000005</v>
      </c>
      <c r="GL147">
        <f t="shared" si="110"/>
        <v>39.525480000000023</v>
      </c>
      <c r="GN147">
        <f t="shared" si="124"/>
        <v>1.3600000000000005</v>
      </c>
      <c r="GO147">
        <f t="shared" si="111"/>
        <v>36.890391200000018</v>
      </c>
    </row>
    <row r="148" spans="1:197" x14ac:dyDescent="0.2">
      <c r="A148">
        <v>0.97497</v>
      </c>
      <c r="B148">
        <v>50.329000000000001</v>
      </c>
      <c r="C148">
        <f t="shared" si="213"/>
        <v>1.9749699999999999</v>
      </c>
      <c r="D148">
        <f t="shared" si="214"/>
        <v>0.97496999999999989</v>
      </c>
      <c r="E148">
        <f t="shared" si="215"/>
        <v>97496.999999999985</v>
      </c>
      <c r="F148">
        <f t="shared" si="216"/>
        <v>727589552.23880589</v>
      </c>
      <c r="G148">
        <f t="shared" si="217"/>
        <v>2.4687124999999996</v>
      </c>
      <c r="H148">
        <f t="shared" si="218"/>
        <v>1.6822651248883986</v>
      </c>
      <c r="I148">
        <f t="shared" si="219"/>
        <v>8.3881666666666668E-4</v>
      </c>
      <c r="J148">
        <f t="shared" si="220"/>
        <v>1.6383138020833333E-11</v>
      </c>
      <c r="DV148">
        <f t="shared" si="125"/>
        <v>1.3600000000000005</v>
      </c>
      <c r="DW148">
        <f t="shared" si="116"/>
        <v>0.17099216</v>
      </c>
      <c r="DY148">
        <f t="shared" si="126"/>
        <v>1.3600000000000005</v>
      </c>
      <c r="DZ148">
        <f t="shared" si="117"/>
        <v>0.12884048000000001</v>
      </c>
      <c r="EB148">
        <f t="shared" si="127"/>
        <v>1.3600000000000005</v>
      </c>
      <c r="EC148">
        <f t="shared" si="118"/>
        <v>0.14338044160000002</v>
      </c>
      <c r="EF148">
        <f t="shared" si="128"/>
        <v>1.3600000000000005</v>
      </c>
      <c r="EG148">
        <f t="shared" si="119"/>
        <v>7.1855839999999976E-2</v>
      </c>
      <c r="EI148">
        <f t="shared" si="129"/>
        <v>1.3600000000000005</v>
      </c>
      <c r="EJ148">
        <f t="shared" si="120"/>
        <v>6.1456639999999979E-2</v>
      </c>
      <c r="EL148">
        <f t="shared" si="130"/>
        <v>1.3600000000000005</v>
      </c>
      <c r="EM148">
        <f t="shared" si="121"/>
        <v>6.5985311999999963E-2</v>
      </c>
      <c r="GH148">
        <f t="shared" si="122"/>
        <v>1.3700000000000006</v>
      </c>
      <c r="GI148">
        <f t="shared" si="109"/>
        <v>32.701450000000015</v>
      </c>
      <c r="GK148">
        <f t="shared" si="123"/>
        <v>1.3700000000000006</v>
      </c>
      <c r="GL148">
        <f t="shared" si="110"/>
        <v>39.892660000000021</v>
      </c>
      <c r="GN148">
        <f t="shared" si="124"/>
        <v>1.3700000000000006</v>
      </c>
      <c r="GO148">
        <f t="shared" si="111"/>
        <v>37.236928050000024</v>
      </c>
    </row>
    <row r="149" spans="1:197" x14ac:dyDescent="0.2">
      <c r="A149">
        <v>0.99428000000000005</v>
      </c>
      <c r="B149">
        <v>51.691000000000003</v>
      </c>
      <c r="C149">
        <f t="shared" si="213"/>
        <v>1.9942800000000001</v>
      </c>
      <c r="D149">
        <f t="shared" si="214"/>
        <v>0.99428000000000005</v>
      </c>
      <c r="E149">
        <f t="shared" si="215"/>
        <v>99428</v>
      </c>
      <c r="F149">
        <f t="shared" si="216"/>
        <v>742000000</v>
      </c>
      <c r="G149">
        <f t="shared" si="217"/>
        <v>2.4928500000000002</v>
      </c>
      <c r="H149">
        <f t="shared" si="218"/>
        <v>1.693184407960697</v>
      </c>
      <c r="I149">
        <f t="shared" si="219"/>
        <v>8.6151666666666675E-4</v>
      </c>
      <c r="J149">
        <f t="shared" si="220"/>
        <v>1.6826497395833335E-11</v>
      </c>
      <c r="DV149">
        <f t="shared" si="125"/>
        <v>1.3700000000000006</v>
      </c>
      <c r="DW149">
        <f t="shared" si="116"/>
        <v>0.17045024000000003</v>
      </c>
      <c r="DY149">
        <f t="shared" si="126"/>
        <v>1.3700000000000006</v>
      </c>
      <c r="DZ149">
        <f t="shared" si="117"/>
        <v>0.12849522000000005</v>
      </c>
      <c r="EB149">
        <f t="shared" si="127"/>
        <v>1.3700000000000006</v>
      </c>
      <c r="EC149">
        <f t="shared" si="118"/>
        <v>0.14300451329999997</v>
      </c>
      <c r="EF149">
        <f t="shared" si="128"/>
        <v>1.3700000000000006</v>
      </c>
      <c r="EG149">
        <f t="shared" si="119"/>
        <v>7.125950999999997E-2</v>
      </c>
      <c r="EI149">
        <f t="shared" si="129"/>
        <v>1.3700000000000006</v>
      </c>
      <c r="EJ149">
        <f t="shared" si="120"/>
        <v>6.1003959999999968E-2</v>
      </c>
      <c r="EL149">
        <f t="shared" si="130"/>
        <v>1.3700000000000006</v>
      </c>
      <c r="EM149">
        <f t="shared" si="121"/>
        <v>6.5443855999999967E-2</v>
      </c>
      <c r="GH149">
        <f t="shared" si="122"/>
        <v>1.3800000000000006</v>
      </c>
      <c r="GI149">
        <f t="shared" si="109"/>
        <v>33.037300000000016</v>
      </c>
      <c r="GK149">
        <f t="shared" si="123"/>
        <v>1.3800000000000006</v>
      </c>
      <c r="GL149">
        <f t="shared" si="110"/>
        <v>40.259840000000025</v>
      </c>
      <c r="GN149">
        <f t="shared" si="124"/>
        <v>1.3800000000000006</v>
      </c>
      <c r="GO149">
        <f t="shared" si="111"/>
        <v>37.583961800000019</v>
      </c>
    </row>
    <row r="150" spans="1:197" x14ac:dyDescent="0.2">
      <c r="A150">
        <v>1.0135000000000001</v>
      </c>
      <c r="B150">
        <v>53.012</v>
      </c>
      <c r="C150">
        <f t="shared" si="213"/>
        <v>2.0135000000000001</v>
      </c>
      <c r="D150">
        <f t="shared" si="214"/>
        <v>1.0135000000000001</v>
      </c>
      <c r="E150">
        <f t="shared" si="215"/>
        <v>101350</v>
      </c>
      <c r="F150">
        <f t="shared" si="216"/>
        <v>756343283.58208954</v>
      </c>
      <c r="G150">
        <f t="shared" si="217"/>
        <v>2.5168750000000002</v>
      </c>
      <c r="H150">
        <f t="shared" si="218"/>
        <v>1.7040527984655944</v>
      </c>
      <c r="I150">
        <f t="shared" si="219"/>
        <v>8.8353333333333331E-4</v>
      </c>
      <c r="J150">
        <f t="shared" si="220"/>
        <v>1.7256510416666667E-11</v>
      </c>
      <c r="DV150">
        <f>DV149+0.01</f>
        <v>1.3800000000000006</v>
      </c>
      <c r="DW150">
        <f t="shared" si="116"/>
        <v>0.16993024000000007</v>
      </c>
      <c r="DY150">
        <f>DY149+0.01</f>
        <v>1.3800000000000006</v>
      </c>
      <c r="DZ150">
        <f t="shared" si="117"/>
        <v>0.12816472000000001</v>
      </c>
      <c r="EB150">
        <f>EB149+0.01</f>
        <v>1.3800000000000006</v>
      </c>
      <c r="EC150">
        <f t="shared" si="118"/>
        <v>0.14264651920000004</v>
      </c>
      <c r="EF150">
        <f>EF149+0.01</f>
        <v>1.3800000000000006</v>
      </c>
      <c r="EG150">
        <f t="shared" si="119"/>
        <v>7.0678759999999979E-2</v>
      </c>
      <c r="EI150">
        <f>EI149+0.01</f>
        <v>1.3800000000000006</v>
      </c>
      <c r="EJ150">
        <f t="shared" si="120"/>
        <v>6.0560959999999969E-2</v>
      </c>
      <c r="EL150">
        <f>EL149+0.01</f>
        <v>1.3800000000000006</v>
      </c>
      <c r="EM150">
        <f t="shared" si="121"/>
        <v>6.4907343999999978E-2</v>
      </c>
      <c r="GH150">
        <f t="shared" si="122"/>
        <v>1.3900000000000006</v>
      </c>
      <c r="GI150">
        <f t="shared" si="109"/>
        <v>33.373150000000017</v>
      </c>
      <c r="GK150">
        <f t="shared" si="123"/>
        <v>1.3900000000000006</v>
      </c>
      <c r="GL150">
        <f t="shared" si="110"/>
        <v>40.627020000000023</v>
      </c>
      <c r="GN150">
        <f t="shared" si="124"/>
        <v>1.3900000000000006</v>
      </c>
      <c r="GO150">
        <f t="shared" si="111"/>
        <v>37.931492450000022</v>
      </c>
    </row>
    <row r="151" spans="1:197" x14ac:dyDescent="0.2">
      <c r="A151">
        <v>1.0345</v>
      </c>
      <c r="B151">
        <v>54.167999999999999</v>
      </c>
      <c r="C151">
        <f t="shared" si="213"/>
        <v>2.0345</v>
      </c>
      <c r="D151">
        <f t="shared" si="214"/>
        <v>1.0345</v>
      </c>
      <c r="E151">
        <f t="shared" si="215"/>
        <v>103450</v>
      </c>
      <c r="F151">
        <f t="shared" si="216"/>
        <v>772014925.37313426</v>
      </c>
      <c r="G151">
        <f t="shared" si="217"/>
        <v>2.5431249999999999</v>
      </c>
      <c r="H151">
        <f t="shared" si="218"/>
        <v>1.7159277308590828</v>
      </c>
      <c r="I151">
        <f t="shared" si="219"/>
        <v>9.0279999999999994E-4</v>
      </c>
      <c r="J151">
        <f t="shared" si="220"/>
        <v>1.76328125E-11</v>
      </c>
      <c r="DV151">
        <f t="shared" si="125"/>
        <v>1.3900000000000006</v>
      </c>
      <c r="DW151">
        <f t="shared" si="116"/>
        <v>0.16943216</v>
      </c>
      <c r="DY151">
        <f t="shared" si="126"/>
        <v>1.3900000000000006</v>
      </c>
      <c r="DZ151">
        <f t="shared" si="117"/>
        <v>0.12784898000000003</v>
      </c>
      <c r="EB151">
        <f t="shared" si="127"/>
        <v>1.3900000000000006</v>
      </c>
      <c r="EC151">
        <f t="shared" si="118"/>
        <v>0.14230697589999997</v>
      </c>
      <c r="EF151">
        <f t="shared" si="128"/>
        <v>1.3900000000000006</v>
      </c>
      <c r="EG151">
        <f t="shared" si="119"/>
        <v>7.0113589999999948E-2</v>
      </c>
      <c r="EI151">
        <f t="shared" si="129"/>
        <v>1.3900000000000006</v>
      </c>
      <c r="EJ151">
        <f t="shared" si="120"/>
        <v>6.0127639999999954E-2</v>
      </c>
      <c r="EL151">
        <f t="shared" si="130"/>
        <v>1.3900000000000006</v>
      </c>
      <c r="EM151">
        <f t="shared" si="121"/>
        <v>6.437548799999987E-2</v>
      </c>
      <c r="GH151">
        <f>GH150+0.01</f>
        <v>1.4000000000000006</v>
      </c>
      <c r="GI151">
        <f t="shared" si="109"/>
        <v>33.709000000000017</v>
      </c>
      <c r="GK151">
        <f>GK150+0.01</f>
        <v>1.4000000000000006</v>
      </c>
      <c r="GL151">
        <f t="shared" si="110"/>
        <v>40.994200000000028</v>
      </c>
      <c r="GN151">
        <f>GN150+0.01</f>
        <v>1.4000000000000006</v>
      </c>
      <c r="GO151">
        <f t="shared" si="111"/>
        <v>38.279520000000019</v>
      </c>
    </row>
    <row r="152" spans="1:197" x14ac:dyDescent="0.2">
      <c r="A152">
        <v>1.0536000000000001</v>
      </c>
      <c r="B152">
        <v>55.597000000000001</v>
      </c>
      <c r="C152">
        <f t="shared" si="213"/>
        <v>2.0536000000000003</v>
      </c>
      <c r="D152">
        <f t="shared" si="214"/>
        <v>1.0536000000000003</v>
      </c>
      <c r="E152">
        <f t="shared" si="215"/>
        <v>105360.00000000003</v>
      </c>
      <c r="F152">
        <f t="shared" si="216"/>
        <v>786268656.71641815</v>
      </c>
      <c r="G152">
        <f t="shared" si="217"/>
        <v>2.5670000000000002</v>
      </c>
      <c r="H152">
        <f t="shared" si="218"/>
        <v>1.7267282646074464</v>
      </c>
      <c r="I152">
        <f t="shared" si="219"/>
        <v>9.2661666666666665E-4</v>
      </c>
      <c r="J152">
        <f t="shared" si="220"/>
        <v>1.8097981770833333E-11</v>
      </c>
      <c r="DV152">
        <f t="shared" si="125"/>
        <v>1.4000000000000006</v>
      </c>
      <c r="DW152">
        <f t="shared" si="116"/>
        <v>0.168956</v>
      </c>
      <c r="DY152">
        <f t="shared" si="126"/>
        <v>1.4000000000000006</v>
      </c>
      <c r="DZ152">
        <f t="shared" si="117"/>
        <v>0.12754799999999999</v>
      </c>
      <c r="EB152">
        <f t="shared" si="127"/>
        <v>1.4000000000000006</v>
      </c>
      <c r="EC152">
        <f t="shared" si="118"/>
        <v>0.14198640000000001</v>
      </c>
      <c r="EF152">
        <f t="shared" si="128"/>
        <v>1.4000000000000006</v>
      </c>
      <c r="EG152">
        <f t="shared" si="119"/>
        <v>6.9563999999999987E-2</v>
      </c>
      <c r="EI152">
        <f t="shared" si="129"/>
        <v>1.4000000000000006</v>
      </c>
      <c r="EJ152">
        <f t="shared" si="120"/>
        <v>5.9703999999999979E-2</v>
      </c>
      <c r="EL152">
        <f t="shared" si="130"/>
        <v>1.4000000000000006</v>
      </c>
      <c r="EM152">
        <f t="shared" si="121"/>
        <v>6.3847999999999905E-2</v>
      </c>
      <c r="GH152">
        <f t="shared" si="122"/>
        <v>1.4100000000000006</v>
      </c>
      <c r="GI152">
        <f t="shared" si="109"/>
        <v>34.044850000000018</v>
      </c>
      <c r="GK152">
        <f t="shared" si="123"/>
        <v>1.4100000000000006</v>
      </c>
      <c r="GL152">
        <f t="shared" si="110"/>
        <v>41.361380000000025</v>
      </c>
      <c r="GN152">
        <f t="shared" si="124"/>
        <v>1.4100000000000006</v>
      </c>
      <c r="GO152">
        <f t="shared" si="111"/>
        <v>38.628044450000026</v>
      </c>
    </row>
    <row r="153" spans="1:197" x14ac:dyDescent="0.2">
      <c r="A153">
        <v>1.0731999999999999</v>
      </c>
      <c r="B153">
        <v>56.856000000000002</v>
      </c>
      <c r="C153">
        <f t="shared" si="213"/>
        <v>2.0731999999999999</v>
      </c>
      <c r="D153">
        <f t="shared" si="214"/>
        <v>1.0731999999999999</v>
      </c>
      <c r="E153">
        <f t="shared" si="215"/>
        <v>107320</v>
      </c>
      <c r="F153">
        <f t="shared" si="216"/>
        <v>800895522.38805962</v>
      </c>
      <c r="G153">
        <f t="shared" si="217"/>
        <v>2.5914999999999999</v>
      </c>
      <c r="H153">
        <f t="shared" si="218"/>
        <v>1.737811534841369</v>
      </c>
      <c r="I153">
        <f t="shared" si="219"/>
        <v>9.4760000000000005E-4</v>
      </c>
      <c r="J153">
        <f t="shared" si="220"/>
        <v>1.85078125E-11</v>
      </c>
      <c r="DV153">
        <f t="shared" si="125"/>
        <v>1.4100000000000006</v>
      </c>
      <c r="DW153">
        <f t="shared" si="116"/>
        <v>0.16850176</v>
      </c>
      <c r="DY153">
        <f t="shared" si="126"/>
        <v>1.4100000000000006</v>
      </c>
      <c r="DZ153">
        <f t="shared" si="117"/>
        <v>0.12726178000000005</v>
      </c>
      <c r="EB153">
        <f t="shared" si="127"/>
        <v>1.4100000000000006</v>
      </c>
      <c r="EC153">
        <f t="shared" si="118"/>
        <v>0.14168530809999996</v>
      </c>
      <c r="EF153">
        <f t="shared" si="128"/>
        <v>1.4100000000000006</v>
      </c>
      <c r="EG153">
        <f t="shared" si="119"/>
        <v>6.9029989999999958E-2</v>
      </c>
      <c r="EI153">
        <f t="shared" si="129"/>
        <v>1.4100000000000006</v>
      </c>
      <c r="EJ153">
        <f t="shared" si="120"/>
        <v>5.9290039999999933E-2</v>
      </c>
      <c r="EL153">
        <f t="shared" si="130"/>
        <v>1.4100000000000006</v>
      </c>
      <c r="EM153">
        <f t="shared" si="121"/>
        <v>6.3324591999999957E-2</v>
      </c>
      <c r="GH153">
        <f t="shared" si="122"/>
        <v>1.4200000000000006</v>
      </c>
      <c r="GI153">
        <f t="shared" si="109"/>
        <v>34.380700000000019</v>
      </c>
      <c r="GK153">
        <f t="shared" si="123"/>
        <v>1.4200000000000006</v>
      </c>
      <c r="GL153">
        <f t="shared" si="110"/>
        <v>41.728560000000023</v>
      </c>
      <c r="GN153">
        <f t="shared" si="124"/>
        <v>1.4200000000000006</v>
      </c>
      <c r="GO153">
        <f t="shared" si="111"/>
        <v>38.97706580000002</v>
      </c>
    </row>
    <row r="154" spans="1:197" x14ac:dyDescent="0.2">
      <c r="A154">
        <v>1.0991</v>
      </c>
      <c r="B154">
        <v>57.578000000000003</v>
      </c>
      <c r="C154">
        <f t="shared" si="213"/>
        <v>2.0991</v>
      </c>
      <c r="D154">
        <f t="shared" si="214"/>
        <v>1.0991</v>
      </c>
      <c r="E154">
        <f t="shared" si="215"/>
        <v>109910</v>
      </c>
      <c r="F154">
        <f t="shared" si="216"/>
        <v>820223880.5970149</v>
      </c>
      <c r="G154">
        <f t="shared" si="217"/>
        <v>2.623875</v>
      </c>
      <c r="H154">
        <f t="shared" si="218"/>
        <v>1.7524572847933377</v>
      </c>
      <c r="I154">
        <f t="shared" si="219"/>
        <v>9.5963333333333337E-4</v>
      </c>
      <c r="J154">
        <f t="shared" si="220"/>
        <v>1.8742838541666666E-11</v>
      </c>
      <c r="DV154">
        <f t="shared" si="125"/>
        <v>1.4200000000000006</v>
      </c>
      <c r="DW154">
        <f t="shared" si="116"/>
        <v>0.16806944000000007</v>
      </c>
      <c r="DY154">
        <f t="shared" si="126"/>
        <v>1.4200000000000006</v>
      </c>
      <c r="DZ154">
        <f t="shared" si="117"/>
        <v>0.12699032000000002</v>
      </c>
      <c r="EB154">
        <f t="shared" si="127"/>
        <v>1.4200000000000006</v>
      </c>
      <c r="EC154">
        <f t="shared" si="118"/>
        <v>0.14140421680000004</v>
      </c>
      <c r="EF154">
        <f t="shared" si="128"/>
        <v>1.4200000000000006</v>
      </c>
      <c r="EG154">
        <f t="shared" si="119"/>
        <v>6.8511559999999999E-2</v>
      </c>
      <c r="EI154">
        <f t="shared" si="129"/>
        <v>1.4200000000000006</v>
      </c>
      <c r="EJ154">
        <f t="shared" si="120"/>
        <v>5.8885759999999954E-2</v>
      </c>
      <c r="EL154">
        <f t="shared" si="130"/>
        <v>1.4200000000000006</v>
      </c>
      <c r="EM154">
        <f t="shared" si="121"/>
        <v>6.2804975999999957E-2</v>
      </c>
      <c r="GH154">
        <f t="shared" si="122"/>
        <v>1.4300000000000006</v>
      </c>
      <c r="GI154">
        <f t="shared" si="109"/>
        <v>34.716550000000019</v>
      </c>
      <c r="GK154">
        <f t="shared" si="123"/>
        <v>1.4300000000000006</v>
      </c>
      <c r="GL154">
        <f t="shared" si="110"/>
        <v>42.095740000000028</v>
      </c>
      <c r="GN154">
        <f t="shared" si="124"/>
        <v>1.4300000000000006</v>
      </c>
      <c r="GO154">
        <f t="shared" si="111"/>
        <v>39.326584050000022</v>
      </c>
    </row>
    <row r="155" spans="1:197" x14ac:dyDescent="0.2">
      <c r="A155">
        <v>1.113</v>
      </c>
      <c r="B155">
        <v>59.356999999999999</v>
      </c>
      <c r="C155">
        <f t="shared" si="213"/>
        <v>2.113</v>
      </c>
      <c r="D155">
        <f t="shared" si="214"/>
        <v>1.113</v>
      </c>
      <c r="E155">
        <f t="shared" si="215"/>
        <v>111300</v>
      </c>
      <c r="F155">
        <f t="shared" si="216"/>
        <v>830597014.92537308</v>
      </c>
      <c r="G155">
        <f t="shared" si="217"/>
        <v>2.6412499999999999</v>
      </c>
      <c r="H155">
        <f t="shared" si="218"/>
        <v>1.760317359091885</v>
      </c>
      <c r="I155">
        <f t="shared" si="219"/>
        <v>9.8928333333333325E-4</v>
      </c>
      <c r="J155">
        <f t="shared" si="220"/>
        <v>1.9321940104166663E-11</v>
      </c>
      <c r="DV155">
        <f t="shared" si="125"/>
        <v>1.4300000000000006</v>
      </c>
      <c r="DW155">
        <f t="shared" si="116"/>
        <v>0.16765904000000004</v>
      </c>
      <c r="DY155">
        <f t="shared" si="126"/>
        <v>1.4300000000000006</v>
      </c>
      <c r="DZ155">
        <f t="shared" si="117"/>
        <v>0.12673362000000007</v>
      </c>
      <c r="EB155">
        <f t="shared" si="127"/>
        <v>1.4300000000000006</v>
      </c>
      <c r="EC155">
        <f t="shared" si="118"/>
        <v>0.14114364269999996</v>
      </c>
      <c r="EF155">
        <f t="shared" si="128"/>
        <v>1.4300000000000006</v>
      </c>
      <c r="EG155">
        <f t="shared" si="119"/>
        <v>6.8008709999999972E-2</v>
      </c>
      <c r="EI155">
        <f t="shared" si="129"/>
        <v>1.4300000000000006</v>
      </c>
      <c r="EJ155">
        <f t="shared" si="120"/>
        <v>5.8491159999999959E-2</v>
      </c>
      <c r="EL155">
        <f t="shared" si="130"/>
        <v>1.4300000000000006</v>
      </c>
      <c r="EM155">
        <f t="shared" si="121"/>
        <v>6.2288863999999944E-2</v>
      </c>
      <c r="GH155">
        <f t="shared" si="122"/>
        <v>1.4400000000000006</v>
      </c>
      <c r="GI155">
        <f t="shared" si="109"/>
        <v>35.05240000000002</v>
      </c>
      <c r="GK155">
        <f t="shared" si="123"/>
        <v>1.4400000000000006</v>
      </c>
      <c r="GL155">
        <f t="shared" si="110"/>
        <v>42.462920000000025</v>
      </c>
      <c r="GN155">
        <f t="shared" si="124"/>
        <v>1.4400000000000006</v>
      </c>
      <c r="GO155">
        <f t="shared" si="111"/>
        <v>39.67659920000002</v>
      </c>
    </row>
    <row r="156" spans="1:197" x14ac:dyDescent="0.2">
      <c r="A156">
        <v>1.1343000000000001</v>
      </c>
      <c r="B156">
        <v>60.707999999999998</v>
      </c>
      <c r="C156">
        <f t="shared" si="213"/>
        <v>2.1343000000000001</v>
      </c>
      <c r="D156">
        <f t="shared" si="214"/>
        <v>1.1343000000000001</v>
      </c>
      <c r="E156">
        <f t="shared" si="215"/>
        <v>113430.00000000001</v>
      </c>
      <c r="F156">
        <f t="shared" si="216"/>
        <v>846492537.31343293</v>
      </c>
      <c r="G156">
        <f t="shared" si="217"/>
        <v>2.667875</v>
      </c>
      <c r="H156">
        <f t="shared" si="218"/>
        <v>1.7723619333767089</v>
      </c>
      <c r="I156">
        <f t="shared" si="219"/>
        <v>1.0118E-3</v>
      </c>
      <c r="J156">
        <f t="shared" si="220"/>
        <v>1.976171875E-11</v>
      </c>
      <c r="DV156">
        <f>DV155+0.01</f>
        <v>1.4400000000000006</v>
      </c>
      <c r="DW156">
        <f t="shared" si="116"/>
        <v>0.16727056000000001</v>
      </c>
      <c r="DY156">
        <f>DY155+0.01</f>
        <v>1.4400000000000006</v>
      </c>
      <c r="DZ156">
        <f t="shared" si="117"/>
        <v>0.12649168000000002</v>
      </c>
      <c r="EB156">
        <f>EB155+0.01</f>
        <v>1.4400000000000006</v>
      </c>
      <c r="EC156">
        <f t="shared" si="118"/>
        <v>0.14090410240000001</v>
      </c>
      <c r="EF156">
        <f>EF155+0.01</f>
        <v>1.4400000000000006</v>
      </c>
      <c r="EG156">
        <f t="shared" si="119"/>
        <v>6.752143999999996E-2</v>
      </c>
      <c r="EI156">
        <f>EI155+0.01</f>
        <v>1.4400000000000006</v>
      </c>
      <c r="EJ156">
        <f t="shared" si="120"/>
        <v>5.8106239999999948E-2</v>
      </c>
      <c r="EL156">
        <f>EL155+0.01</f>
        <v>1.4400000000000006</v>
      </c>
      <c r="EM156">
        <f t="shared" si="121"/>
        <v>6.1775967999999903E-2</v>
      </c>
      <c r="GH156">
        <f t="shared" si="122"/>
        <v>1.4500000000000006</v>
      </c>
      <c r="GI156">
        <f t="shared" ref="GI156:GI161" si="221">(33.585*GH156)-13.31</f>
        <v>35.388250000000021</v>
      </c>
      <c r="GK156">
        <f t="shared" si="123"/>
        <v>1.4500000000000006</v>
      </c>
      <c r="GL156">
        <f t="shared" ref="GL156:GL161" si="222">(36.718*GK156)-10.411</f>
        <v>42.83010000000003</v>
      </c>
      <c r="GN156">
        <f t="shared" si="124"/>
        <v>1.4500000000000006</v>
      </c>
      <c r="GO156">
        <f t="shared" ref="GO156:GO161" si="223">(2.4845*(GN156^2))+(27.871*GN156)-5.6095</f>
        <v>40.027111250000026</v>
      </c>
    </row>
    <row r="157" spans="1:197" x14ac:dyDescent="0.2">
      <c r="A157">
        <v>1.1541999999999999</v>
      </c>
      <c r="B157">
        <v>61.780999999999999</v>
      </c>
      <c r="C157">
        <f t="shared" si="213"/>
        <v>2.1541999999999999</v>
      </c>
      <c r="D157">
        <f t="shared" si="214"/>
        <v>1.1541999999999999</v>
      </c>
      <c r="E157">
        <f t="shared" si="215"/>
        <v>115419.99999999999</v>
      </c>
      <c r="F157">
        <f t="shared" si="216"/>
        <v>861343283.58208942</v>
      </c>
      <c r="G157">
        <f t="shared" si="217"/>
        <v>2.6927499999999998</v>
      </c>
      <c r="H157">
        <f t="shared" si="218"/>
        <v>1.7836148455019671</v>
      </c>
      <c r="I157">
        <f t="shared" si="219"/>
        <v>1.0296833333333334E-3</v>
      </c>
      <c r="J157">
        <f t="shared" si="220"/>
        <v>2.0111002604166666E-11</v>
      </c>
      <c r="DV157">
        <f t="shared" si="125"/>
        <v>1.4500000000000006</v>
      </c>
      <c r="DW157">
        <f t="shared" ref="DW157:DW162" si="224">(0.1096*(DV157^2))-(0.3534*(DV157))+0.4489</f>
        <v>0.16690400000000005</v>
      </c>
      <c r="DY157">
        <f t="shared" si="126"/>
        <v>1.4500000000000006</v>
      </c>
      <c r="DZ157">
        <f t="shared" ref="DZ157:DZ162" si="225">(0.0738*(DY157^2))-(0.236*DY157)+0.3133</f>
        <v>0.12626450000000006</v>
      </c>
      <c r="EB157">
        <f t="shared" si="127"/>
        <v>1.4500000000000006</v>
      </c>
      <c r="EC157">
        <f t="shared" ref="EC157:EC162" si="226">(0.0861*(EB157^3))-(0.2642*(EB157^2))+(0.2024*EB157)+0.1402</f>
        <v>0.14068611249999996</v>
      </c>
      <c r="EF157">
        <f t="shared" si="128"/>
        <v>1.4500000000000006</v>
      </c>
      <c r="EG157">
        <f t="shared" ref="EG157:EG162" si="227">(0.0779*(EF157^2))-(0.2723*EF157)+0.2981</f>
        <v>6.7049749999999964E-2</v>
      </c>
      <c r="EI157">
        <f t="shared" si="129"/>
        <v>1.4500000000000006</v>
      </c>
      <c r="EJ157">
        <f t="shared" ref="EJ157:EJ162" si="228">(0.0484*(EI157^2))-(0.1774*EI157)+0.2132</f>
        <v>5.7730999999999977E-2</v>
      </c>
      <c r="EL157">
        <f t="shared" si="130"/>
        <v>1.4500000000000006</v>
      </c>
      <c r="EM157">
        <f t="shared" ref="EM157:EM162" si="229">(-0.048*(EL157^3))+(0.222*(EL157^2))-(0.3919*EL157)+0.3091</f>
        <v>6.1265999999999932E-2</v>
      </c>
      <c r="GH157">
        <f>GH156+0.01</f>
        <v>1.4600000000000006</v>
      </c>
      <c r="GI157">
        <f t="shared" si="221"/>
        <v>35.724100000000021</v>
      </c>
      <c r="GK157">
        <f>GK156+0.01</f>
        <v>1.4600000000000006</v>
      </c>
      <c r="GL157">
        <f t="shared" si="222"/>
        <v>43.197280000000028</v>
      </c>
      <c r="GN157">
        <f>GN156+0.01</f>
        <v>1.4600000000000006</v>
      </c>
      <c r="GO157">
        <f t="shared" si="223"/>
        <v>40.378120200000019</v>
      </c>
    </row>
    <row r="158" spans="1:197" x14ac:dyDescent="0.2">
      <c r="A158">
        <v>1.1734</v>
      </c>
      <c r="B158">
        <v>63.304000000000002</v>
      </c>
      <c r="C158">
        <f t="shared" si="213"/>
        <v>2.1734</v>
      </c>
      <c r="D158">
        <f t="shared" si="214"/>
        <v>1.1734</v>
      </c>
      <c r="E158">
        <f t="shared" si="215"/>
        <v>117340</v>
      </c>
      <c r="F158">
        <f t="shared" si="216"/>
        <v>875671641.79104471</v>
      </c>
      <c r="G158">
        <f t="shared" si="217"/>
        <v>2.7167500000000002</v>
      </c>
      <c r="H158">
        <f t="shared" si="218"/>
        <v>1.7944719265474425</v>
      </c>
      <c r="I158">
        <f t="shared" si="219"/>
        <v>1.0550666666666667E-3</v>
      </c>
      <c r="J158">
        <f t="shared" si="220"/>
        <v>2.0606770833333334E-11</v>
      </c>
      <c r="DV158">
        <f t="shared" ref="DV158:DV161" si="230">DV157+0.01</f>
        <v>1.4600000000000006</v>
      </c>
      <c r="DW158">
        <f t="shared" si="224"/>
        <v>0.16655936000000005</v>
      </c>
      <c r="DY158">
        <f t="shared" ref="DY158:DY161" si="231">DY157+0.01</f>
        <v>1.4600000000000006</v>
      </c>
      <c r="DZ158">
        <f t="shared" si="225"/>
        <v>0.12605208000000004</v>
      </c>
      <c r="EB158">
        <f t="shared" ref="EB158:EB161" si="232">EB157+0.01</f>
        <v>1.4600000000000006</v>
      </c>
      <c r="EC158">
        <f t="shared" si="226"/>
        <v>0.14049018959999993</v>
      </c>
      <c r="EF158">
        <f t="shared" ref="EF158:EF161" si="233">EF157+0.01</f>
        <v>1.4600000000000006</v>
      </c>
      <c r="EG158">
        <f t="shared" si="227"/>
        <v>6.6593639999999982E-2</v>
      </c>
      <c r="EI158">
        <f t="shared" ref="EI158:EI161" si="234">EI157+0.01</f>
        <v>1.4600000000000006</v>
      </c>
      <c r="EJ158">
        <f t="shared" si="228"/>
        <v>5.7365439999999962E-2</v>
      </c>
      <c r="EL158">
        <f t="shared" ref="EL158:EL161" si="235">EL157+0.01</f>
        <v>1.4600000000000006</v>
      </c>
      <c r="EM158">
        <f t="shared" si="229"/>
        <v>6.0758671999999903E-2</v>
      </c>
      <c r="GH158">
        <f t="shared" si="122"/>
        <v>1.4700000000000006</v>
      </c>
      <c r="GI158">
        <f t="shared" si="221"/>
        <v>36.059950000000022</v>
      </c>
      <c r="GK158">
        <f t="shared" si="123"/>
        <v>1.4700000000000006</v>
      </c>
      <c r="GL158">
        <f t="shared" si="222"/>
        <v>43.564460000000025</v>
      </c>
      <c r="GN158">
        <f t="shared" si="124"/>
        <v>1.4700000000000006</v>
      </c>
      <c r="GO158">
        <f t="shared" si="223"/>
        <v>40.729626050000022</v>
      </c>
    </row>
    <row r="159" spans="1:197" x14ac:dyDescent="0.2">
      <c r="A159">
        <v>1.1991000000000001</v>
      </c>
      <c r="B159">
        <v>64.626999999999995</v>
      </c>
      <c r="C159">
        <f t="shared" si="213"/>
        <v>2.1991000000000001</v>
      </c>
      <c r="D159">
        <f t="shared" si="214"/>
        <v>1.1991000000000001</v>
      </c>
      <c r="E159">
        <f t="shared" si="215"/>
        <v>119910</v>
      </c>
      <c r="F159">
        <f t="shared" si="216"/>
        <v>894850746.26865673</v>
      </c>
      <c r="G159">
        <f t="shared" si="217"/>
        <v>2.748875</v>
      </c>
      <c r="H159">
        <f t="shared" si="218"/>
        <v>1.8090045819051874</v>
      </c>
      <c r="I159">
        <f t="shared" si="219"/>
        <v>1.0771166666666667E-3</v>
      </c>
      <c r="J159">
        <f t="shared" si="220"/>
        <v>2.1037434895833334E-11</v>
      </c>
      <c r="DV159">
        <f t="shared" si="230"/>
        <v>1.4700000000000006</v>
      </c>
      <c r="DW159">
        <f t="shared" si="224"/>
        <v>0.16623663999999999</v>
      </c>
      <c r="DY159">
        <f t="shared" si="231"/>
        <v>1.4700000000000006</v>
      </c>
      <c r="DZ159">
        <f t="shared" si="225"/>
        <v>0.12585442000000008</v>
      </c>
      <c r="EB159">
        <f t="shared" si="232"/>
        <v>1.4700000000000006</v>
      </c>
      <c r="EC159">
        <f t="shared" si="226"/>
        <v>0.14031685030000002</v>
      </c>
      <c r="EF159">
        <f t="shared" si="233"/>
        <v>1.4700000000000006</v>
      </c>
      <c r="EG159">
        <f t="shared" si="227"/>
        <v>6.6153109999999959E-2</v>
      </c>
      <c r="EI159">
        <f t="shared" si="234"/>
        <v>1.4700000000000006</v>
      </c>
      <c r="EJ159">
        <f t="shared" si="228"/>
        <v>5.7009559999999959E-2</v>
      </c>
      <c r="EL159">
        <f t="shared" si="235"/>
        <v>1.4700000000000006</v>
      </c>
      <c r="EM159">
        <f t="shared" si="229"/>
        <v>6.0253695999999912E-2</v>
      </c>
      <c r="GH159">
        <f t="shared" ref="GH159:GH161" si="236">GH158+0.01</f>
        <v>1.4800000000000006</v>
      </c>
      <c r="GI159">
        <f t="shared" si="221"/>
        <v>36.395800000000023</v>
      </c>
      <c r="GK159">
        <f t="shared" ref="GK159:GK161" si="237">GK158+0.01</f>
        <v>1.4800000000000006</v>
      </c>
      <c r="GL159">
        <f t="shared" si="222"/>
        <v>43.93164000000003</v>
      </c>
      <c r="GN159">
        <f t="shared" ref="GN159:GN161" si="238">GN158+0.01</f>
        <v>1.4800000000000006</v>
      </c>
      <c r="GO159">
        <f t="shared" si="223"/>
        <v>41.081628800000018</v>
      </c>
    </row>
    <row r="160" spans="1:197" x14ac:dyDescent="0.2">
      <c r="A160">
        <v>1.2129000000000001</v>
      </c>
      <c r="B160">
        <v>65.680000000000007</v>
      </c>
      <c r="C160">
        <f t="shared" si="213"/>
        <v>2.2129000000000003</v>
      </c>
      <c r="D160">
        <f t="shared" si="214"/>
        <v>1.2129000000000003</v>
      </c>
      <c r="E160">
        <f t="shared" si="215"/>
        <v>121290.00000000003</v>
      </c>
      <c r="F160">
        <f t="shared" si="216"/>
        <v>905149253.73134351</v>
      </c>
      <c r="G160">
        <f t="shared" si="217"/>
        <v>2.7661250000000006</v>
      </c>
      <c r="H160">
        <f t="shared" si="218"/>
        <v>1.8168081089066233</v>
      </c>
      <c r="I160">
        <f t="shared" si="219"/>
        <v>1.0946666666666667E-3</v>
      </c>
      <c r="J160">
        <f t="shared" si="220"/>
        <v>2.1380208333333335E-11</v>
      </c>
      <c r="DV160">
        <f t="shared" si="230"/>
        <v>1.4800000000000006</v>
      </c>
      <c r="DW160">
        <f t="shared" si="224"/>
        <v>0.16593584000000011</v>
      </c>
      <c r="DY160">
        <f t="shared" si="231"/>
        <v>1.4800000000000006</v>
      </c>
      <c r="DZ160">
        <f t="shared" si="225"/>
        <v>0.12567152000000004</v>
      </c>
      <c r="EB160">
        <f t="shared" si="232"/>
        <v>1.4800000000000006</v>
      </c>
      <c r="EC160">
        <f t="shared" si="226"/>
        <v>0.14016661120000001</v>
      </c>
      <c r="EF160">
        <f t="shared" si="233"/>
        <v>1.4800000000000006</v>
      </c>
      <c r="EG160">
        <f t="shared" si="227"/>
        <v>6.5728160000000008E-2</v>
      </c>
      <c r="EI160">
        <f t="shared" si="234"/>
        <v>1.4800000000000006</v>
      </c>
      <c r="EJ160">
        <f t="shared" si="228"/>
        <v>5.6663359999999996E-2</v>
      </c>
      <c r="EL160">
        <f t="shared" si="235"/>
        <v>1.4800000000000006</v>
      </c>
      <c r="EM160">
        <f t="shared" si="229"/>
        <v>5.9750783999999946E-2</v>
      </c>
      <c r="GH160">
        <f t="shared" si="236"/>
        <v>1.4900000000000007</v>
      </c>
      <c r="GI160">
        <f t="shared" si="221"/>
        <v>36.731650000000023</v>
      </c>
      <c r="GK160">
        <f t="shared" si="237"/>
        <v>1.4900000000000007</v>
      </c>
      <c r="GL160">
        <f t="shared" si="222"/>
        <v>44.298820000000028</v>
      </c>
      <c r="GN160">
        <f t="shared" si="238"/>
        <v>1.4900000000000007</v>
      </c>
      <c r="GO160">
        <f t="shared" si="223"/>
        <v>41.434128450000024</v>
      </c>
    </row>
    <row r="161" spans="1:197" x14ac:dyDescent="0.2">
      <c r="A161" s="4">
        <v>1.2342</v>
      </c>
      <c r="B161" s="4">
        <v>67.415000000000006</v>
      </c>
      <c r="C161">
        <f t="shared" si="213"/>
        <v>2.2342</v>
      </c>
      <c r="D161">
        <f t="shared" si="214"/>
        <v>1.2342</v>
      </c>
      <c r="E161">
        <f t="shared" si="215"/>
        <v>123420</v>
      </c>
      <c r="F161">
        <f t="shared" si="216"/>
        <v>921044776.119403</v>
      </c>
      <c r="G161">
        <f t="shared" si="217"/>
        <v>2.7927499999999998</v>
      </c>
      <c r="H161">
        <f t="shared" si="218"/>
        <v>1.8288526831914471</v>
      </c>
      <c r="I161">
        <f t="shared" si="219"/>
        <v>1.1235833333333334E-3</v>
      </c>
      <c r="J161">
        <f t="shared" si="220"/>
        <v>2.1944986979166668E-11</v>
      </c>
      <c r="DV161">
        <f t="shared" si="230"/>
        <v>1.4900000000000007</v>
      </c>
      <c r="DW161">
        <f t="shared" si="224"/>
        <v>0.16565696000000002</v>
      </c>
      <c r="DY161">
        <f t="shared" si="231"/>
        <v>1.4900000000000007</v>
      </c>
      <c r="DZ161">
        <f t="shared" si="225"/>
        <v>0.12550338000000005</v>
      </c>
      <c r="EB161">
        <f t="shared" si="232"/>
        <v>1.4900000000000007</v>
      </c>
      <c r="EC161">
        <f t="shared" si="226"/>
        <v>0.14003998890000002</v>
      </c>
      <c r="EF161">
        <f t="shared" si="233"/>
        <v>1.4900000000000007</v>
      </c>
      <c r="EG161">
        <f t="shared" si="227"/>
        <v>6.5318789999999932E-2</v>
      </c>
      <c r="EI161">
        <f t="shared" si="234"/>
        <v>1.4900000000000007</v>
      </c>
      <c r="EJ161">
        <f t="shared" si="228"/>
        <v>5.6326839999999961E-2</v>
      </c>
      <c r="EL161">
        <f t="shared" si="235"/>
        <v>1.4900000000000007</v>
      </c>
      <c r="EM161">
        <f t="shared" si="229"/>
        <v>5.9249647999999877E-2</v>
      </c>
      <c r="GH161">
        <f t="shared" si="236"/>
        <v>1.5000000000000007</v>
      </c>
      <c r="GI161">
        <f t="shared" si="221"/>
        <v>37.067500000000024</v>
      </c>
      <c r="GK161">
        <f t="shared" si="237"/>
        <v>1.5000000000000007</v>
      </c>
      <c r="GL161">
        <f t="shared" si="222"/>
        <v>44.666000000000025</v>
      </c>
      <c r="GN161">
        <f t="shared" si="238"/>
        <v>1.5000000000000007</v>
      </c>
      <c r="GO161">
        <f t="shared" si="223"/>
        <v>41.787125000000024</v>
      </c>
    </row>
    <row r="162" spans="1:197" x14ac:dyDescent="0.2">
      <c r="A162">
        <v>1.2555000000000001</v>
      </c>
      <c r="B162">
        <v>68.488</v>
      </c>
      <c r="C162">
        <f t="shared" si="213"/>
        <v>2.2555000000000001</v>
      </c>
      <c r="D162">
        <f t="shared" si="214"/>
        <v>1.2555000000000001</v>
      </c>
      <c r="E162">
        <f t="shared" si="215"/>
        <v>125550</v>
      </c>
      <c r="F162">
        <f t="shared" si="216"/>
        <v>936940298.50746262</v>
      </c>
      <c r="G162">
        <f t="shared" si="217"/>
        <v>2.819375</v>
      </c>
      <c r="H162">
        <f t="shared" si="218"/>
        <v>1.840897257476271</v>
      </c>
      <c r="I162">
        <f t="shared" si="219"/>
        <v>1.1414666666666666E-3</v>
      </c>
      <c r="J162">
        <f t="shared" si="220"/>
        <v>2.2294270833333331E-11</v>
      </c>
      <c r="DV162">
        <f>DV161+0.01</f>
        <v>1.5000000000000007</v>
      </c>
      <c r="DW162">
        <f t="shared" si="224"/>
        <v>0.16540000000000005</v>
      </c>
      <c r="DY162">
        <f>DY161+0.01</f>
        <v>1.5000000000000007</v>
      </c>
      <c r="DZ162">
        <f t="shared" si="225"/>
        <v>0.12535000000000004</v>
      </c>
      <c r="EB162">
        <f>EB161+0.01</f>
        <v>1.5000000000000007</v>
      </c>
      <c r="EC162">
        <f t="shared" si="226"/>
        <v>0.13993749999999988</v>
      </c>
      <c r="EF162">
        <f>EF161+0.01</f>
        <v>1.5000000000000007</v>
      </c>
      <c r="EG162">
        <f t="shared" si="227"/>
        <v>6.4924999999999983E-2</v>
      </c>
      <c r="EI162">
        <f>EI161+0.01</f>
        <v>1.5000000000000007</v>
      </c>
      <c r="EJ162">
        <f t="shared" si="228"/>
        <v>5.5999999999999994E-2</v>
      </c>
      <c r="EL162">
        <f>EL161+0.01</f>
        <v>1.5000000000000007</v>
      </c>
      <c r="EM162">
        <f t="shared" si="229"/>
        <v>5.8749999999999969E-2</v>
      </c>
    </row>
    <row r="163" spans="1:197" x14ac:dyDescent="0.2">
      <c r="A163">
        <v>1.2722</v>
      </c>
      <c r="B163">
        <v>69.978999999999999</v>
      </c>
      <c r="C163">
        <f t="shared" si="213"/>
        <v>2.2721999999999998</v>
      </c>
      <c r="D163">
        <f t="shared" si="214"/>
        <v>1.2721999999999998</v>
      </c>
      <c r="E163">
        <f t="shared" si="215"/>
        <v>127219.99999999997</v>
      </c>
      <c r="F163">
        <f t="shared" si="216"/>
        <v>949402985.07462656</v>
      </c>
      <c r="G163">
        <f t="shared" si="217"/>
        <v>2.8402499999999997</v>
      </c>
      <c r="H163">
        <f t="shared" si="218"/>
        <v>1.8503406560939499</v>
      </c>
      <c r="I163">
        <f t="shared" si="219"/>
        <v>1.1663166666666667E-3</v>
      </c>
      <c r="J163">
        <f t="shared" si="220"/>
        <v>2.2779622395833333E-11</v>
      </c>
    </row>
    <row r="164" spans="1:197" x14ac:dyDescent="0.2">
      <c r="A164">
        <v>1.292</v>
      </c>
      <c r="B164">
        <v>71.337000000000003</v>
      </c>
      <c r="C164">
        <f t="shared" si="213"/>
        <v>2.2919999999999998</v>
      </c>
      <c r="D164">
        <f t="shared" si="214"/>
        <v>1.2919999999999998</v>
      </c>
      <c r="E164">
        <f t="shared" si="215"/>
        <v>129199.99999999999</v>
      </c>
      <c r="F164">
        <f t="shared" si="216"/>
        <v>964179104.47761178</v>
      </c>
      <c r="G164">
        <f t="shared" si="217"/>
        <v>2.8649999999999998</v>
      </c>
      <c r="H164">
        <f t="shared" si="218"/>
        <v>1.8615370209220963</v>
      </c>
      <c r="I164">
        <f t="shared" si="219"/>
        <v>1.18895E-3</v>
      </c>
      <c r="J164">
        <f t="shared" si="220"/>
        <v>2.3221679687500001E-11</v>
      </c>
    </row>
    <row r="165" spans="1:197" x14ac:dyDescent="0.2">
      <c r="A165">
        <v>1.3113999999999999</v>
      </c>
      <c r="B165">
        <v>72.914000000000001</v>
      </c>
      <c r="C165">
        <f t="shared" si="213"/>
        <v>2.3113999999999999</v>
      </c>
      <c r="D165">
        <f t="shared" si="214"/>
        <v>1.3113999999999999</v>
      </c>
      <c r="E165">
        <f t="shared" si="215"/>
        <v>131140</v>
      </c>
      <c r="F165">
        <f t="shared" si="216"/>
        <v>978656716.41791046</v>
      </c>
      <c r="G165">
        <f t="shared" si="217"/>
        <v>2.8892499999999997</v>
      </c>
      <c r="H165">
        <f t="shared" si="218"/>
        <v>1.8725071965617952</v>
      </c>
      <c r="I165">
        <f t="shared" si="219"/>
        <v>1.2152333333333334E-3</v>
      </c>
      <c r="J165">
        <f t="shared" si="220"/>
        <v>2.3735026041666669E-11</v>
      </c>
    </row>
    <row r="166" spans="1:197" x14ac:dyDescent="0.2">
      <c r="A166">
        <v>1.3324</v>
      </c>
      <c r="B166">
        <v>74.209999999999994</v>
      </c>
      <c r="C166">
        <f t="shared" si="213"/>
        <v>2.3323999999999998</v>
      </c>
      <c r="D166">
        <f t="shared" si="214"/>
        <v>1.3323999999999998</v>
      </c>
      <c r="E166">
        <f t="shared" si="215"/>
        <v>133239.99999999997</v>
      </c>
      <c r="F166">
        <f t="shared" si="216"/>
        <v>994328358.20895493</v>
      </c>
      <c r="G166">
        <f t="shared" si="217"/>
        <v>2.9154999999999998</v>
      </c>
      <c r="H166">
        <f t="shared" si="218"/>
        <v>1.8843821289552836</v>
      </c>
      <c r="I166">
        <f t="shared" si="219"/>
        <v>1.2368333333333333E-3</v>
      </c>
      <c r="J166">
        <f t="shared" si="220"/>
        <v>2.4156901041666666E-11</v>
      </c>
    </row>
    <row r="167" spans="1:197" x14ac:dyDescent="0.2">
      <c r="A167">
        <v>1.3512999999999999</v>
      </c>
      <c r="B167">
        <v>75.769000000000005</v>
      </c>
      <c r="C167">
        <f t="shared" si="213"/>
        <v>2.3513000000000002</v>
      </c>
      <c r="D167">
        <f t="shared" si="214"/>
        <v>1.3513000000000002</v>
      </c>
      <c r="E167">
        <f t="shared" si="215"/>
        <v>135130.00000000003</v>
      </c>
      <c r="F167">
        <f t="shared" si="216"/>
        <v>1008432835.8208957</v>
      </c>
      <c r="G167">
        <f t="shared" si="217"/>
        <v>2.9391250000000002</v>
      </c>
      <c r="H167">
        <f t="shared" si="218"/>
        <v>1.895069568109423</v>
      </c>
      <c r="I167">
        <f t="shared" si="219"/>
        <v>1.2628166666666667E-3</v>
      </c>
      <c r="J167">
        <f t="shared" si="220"/>
        <v>2.4664388020833334E-11</v>
      </c>
    </row>
    <row r="168" spans="1:197" x14ac:dyDescent="0.2">
      <c r="A168">
        <v>1.3752</v>
      </c>
      <c r="B168">
        <v>77.006</v>
      </c>
      <c r="C168">
        <f t="shared" si="213"/>
        <v>2.3752</v>
      </c>
      <c r="D168">
        <f t="shared" si="214"/>
        <v>1.3752</v>
      </c>
      <c r="E168">
        <f t="shared" si="215"/>
        <v>137520</v>
      </c>
      <c r="F168">
        <f t="shared" si="216"/>
        <v>1026268656.7164179</v>
      </c>
      <c r="G168">
        <f t="shared" si="217"/>
        <v>2.9689999999999999</v>
      </c>
      <c r="H168">
        <f t="shared" si="218"/>
        <v>1.9085843721191553</v>
      </c>
      <c r="I168">
        <f t="shared" si="219"/>
        <v>1.2834333333333334E-3</v>
      </c>
      <c r="J168">
        <f t="shared" si="220"/>
        <v>2.5067057291666667E-11</v>
      </c>
    </row>
    <row r="169" spans="1:197" x14ac:dyDescent="0.2">
      <c r="A169">
        <v>1.3912</v>
      </c>
      <c r="B169">
        <v>78.424000000000007</v>
      </c>
      <c r="C169">
        <f t="shared" si="213"/>
        <v>2.3912</v>
      </c>
      <c r="D169">
        <f t="shared" si="214"/>
        <v>1.3912</v>
      </c>
      <c r="E169">
        <f t="shared" si="215"/>
        <v>139120</v>
      </c>
      <c r="F169">
        <f t="shared" si="216"/>
        <v>1038208955.2238805</v>
      </c>
      <c r="G169">
        <f t="shared" si="217"/>
        <v>2.9889999999999999</v>
      </c>
      <c r="H169">
        <f t="shared" si="218"/>
        <v>1.9176319396570514</v>
      </c>
      <c r="I169">
        <f t="shared" si="219"/>
        <v>1.3070666666666667E-3</v>
      </c>
      <c r="J169">
        <f t="shared" si="220"/>
        <v>2.5528645833333335E-11</v>
      </c>
    </row>
    <row r="170" spans="1:197" x14ac:dyDescent="0.2">
      <c r="A170">
        <v>1.4136</v>
      </c>
      <c r="B170">
        <v>79.900000000000006</v>
      </c>
      <c r="C170">
        <f t="shared" si="213"/>
        <v>2.4135999999999997</v>
      </c>
      <c r="D170">
        <f t="shared" si="214"/>
        <v>1.4135999999999997</v>
      </c>
      <c r="E170">
        <f t="shared" si="215"/>
        <v>141359.99999999997</v>
      </c>
      <c r="F170">
        <f t="shared" si="216"/>
        <v>1054925373.1343281</v>
      </c>
      <c r="G170">
        <f t="shared" si="217"/>
        <v>3.0169999999999995</v>
      </c>
      <c r="H170">
        <f t="shared" si="218"/>
        <v>1.9302985342101056</v>
      </c>
      <c r="I170">
        <f t="shared" si="219"/>
        <v>1.3316666666666668E-3</v>
      </c>
      <c r="J170">
        <f t="shared" si="220"/>
        <v>2.6009114583333334E-11</v>
      </c>
    </row>
    <row r="171" spans="1:197" x14ac:dyDescent="0.2">
      <c r="A171">
        <v>1.4311</v>
      </c>
      <c r="B171">
        <v>81.25</v>
      </c>
      <c r="C171">
        <f t="shared" si="213"/>
        <v>2.4310999999999998</v>
      </c>
      <c r="D171">
        <f t="shared" si="214"/>
        <v>1.4310999999999998</v>
      </c>
      <c r="E171">
        <f t="shared" si="215"/>
        <v>143109.99999999997</v>
      </c>
      <c r="F171">
        <f t="shared" si="216"/>
        <v>1067985074.6268654</v>
      </c>
      <c r="G171">
        <f t="shared" si="217"/>
        <v>3.038875</v>
      </c>
      <c r="H171">
        <f t="shared" si="218"/>
        <v>1.9401943112046793</v>
      </c>
      <c r="I171">
        <f t="shared" si="219"/>
        <v>1.3541666666666667E-3</v>
      </c>
      <c r="J171">
        <f t="shared" si="220"/>
        <v>2.6448567708333334E-11</v>
      </c>
    </row>
    <row r="172" spans="1:197" x14ac:dyDescent="0.2">
      <c r="A172">
        <v>1.4521999999999999</v>
      </c>
      <c r="B172">
        <v>82.677999999999997</v>
      </c>
      <c r="C172">
        <f t="shared" si="213"/>
        <v>2.4521999999999999</v>
      </c>
      <c r="D172">
        <f t="shared" si="214"/>
        <v>1.4521999999999999</v>
      </c>
      <c r="E172">
        <f t="shared" si="215"/>
        <v>145220</v>
      </c>
      <c r="F172">
        <f t="shared" si="216"/>
        <v>1083731343.283582</v>
      </c>
      <c r="G172">
        <f t="shared" si="217"/>
        <v>3.0652499999999998</v>
      </c>
      <c r="H172">
        <f t="shared" si="218"/>
        <v>1.9521257908952798</v>
      </c>
      <c r="I172">
        <f t="shared" si="219"/>
        <v>1.3779666666666665E-3</v>
      </c>
      <c r="J172">
        <f t="shared" si="220"/>
        <v>2.6913411458333331E-11</v>
      </c>
    </row>
    <row r="173" spans="1:197" x14ac:dyDescent="0.2">
      <c r="A173">
        <v>1.4738</v>
      </c>
      <c r="B173">
        <v>83.926000000000002</v>
      </c>
      <c r="C173">
        <f t="shared" si="213"/>
        <v>2.4737999999999998</v>
      </c>
      <c r="D173">
        <f t="shared" si="214"/>
        <v>1.4737999999999998</v>
      </c>
      <c r="E173">
        <f t="shared" si="215"/>
        <v>147379.99999999997</v>
      </c>
      <c r="F173">
        <f t="shared" si="216"/>
        <v>1099850746.2686565</v>
      </c>
      <c r="G173">
        <f t="shared" si="217"/>
        <v>3.0922499999999999</v>
      </c>
      <c r="H173">
        <f t="shared" si="218"/>
        <v>1.9643400070714392</v>
      </c>
      <c r="I173">
        <f t="shared" si="219"/>
        <v>1.3987666666666666E-3</v>
      </c>
      <c r="J173">
        <f t="shared" si="220"/>
        <v>2.7319661458333333E-11</v>
      </c>
    </row>
    <row r="174" spans="1:197" x14ac:dyDescent="0.2">
      <c r="A174">
        <v>1.4912000000000001</v>
      </c>
      <c r="B174">
        <v>85.436999999999998</v>
      </c>
      <c r="C174">
        <f t="shared" si="213"/>
        <v>2.4912000000000001</v>
      </c>
      <c r="D174">
        <f t="shared" si="214"/>
        <v>1.4912000000000001</v>
      </c>
      <c r="E174">
        <f t="shared" si="215"/>
        <v>149120</v>
      </c>
      <c r="F174">
        <f t="shared" si="216"/>
        <v>1112835820.8955224</v>
      </c>
      <c r="G174">
        <f t="shared" si="217"/>
        <v>3.1139999999999999</v>
      </c>
      <c r="H174">
        <f t="shared" si="218"/>
        <v>1.9741792367689011</v>
      </c>
      <c r="I174">
        <f t="shared" si="219"/>
        <v>1.42395E-3</v>
      </c>
      <c r="J174">
        <f t="shared" si="220"/>
        <v>2.78115234375E-11</v>
      </c>
    </row>
    <row r="176" spans="1:197" x14ac:dyDescent="0.2">
      <c r="A176" s="7" t="s">
        <v>178</v>
      </c>
    </row>
    <row r="177" spans="1:92" x14ac:dyDescent="0.2">
      <c r="A177" s="4" t="s">
        <v>20</v>
      </c>
      <c r="K177" s="8" t="s">
        <v>21</v>
      </c>
      <c r="L177" s="8"/>
      <c r="M177" s="8"/>
      <c r="X177" t="s">
        <v>22</v>
      </c>
      <c r="AC177" t="s">
        <v>23</v>
      </c>
      <c r="BC177" s="5"/>
      <c r="CC177" s="9" t="s">
        <v>24</v>
      </c>
      <c r="CH177" s="9" t="s">
        <v>100</v>
      </c>
    </row>
    <row r="178" spans="1:92" x14ac:dyDescent="0.2">
      <c r="A178" t="s">
        <v>16</v>
      </c>
      <c r="B178" t="s">
        <v>17</v>
      </c>
      <c r="C178" t="s">
        <v>25</v>
      </c>
      <c r="D178" t="s">
        <v>26</v>
      </c>
      <c r="E178" t="s">
        <v>27</v>
      </c>
      <c r="F178" s="5" t="s">
        <v>28</v>
      </c>
      <c r="G178" t="s">
        <v>29</v>
      </c>
      <c r="H178" t="s">
        <v>30</v>
      </c>
      <c r="I178" t="s">
        <v>31</v>
      </c>
      <c r="J178" t="s">
        <v>32</v>
      </c>
      <c r="K178" s="4" t="s">
        <v>33</v>
      </c>
      <c r="L178" t="s">
        <v>34</v>
      </c>
      <c r="M178" t="s">
        <v>35</v>
      </c>
      <c r="N178" t="s">
        <v>36</v>
      </c>
      <c r="O178" t="s">
        <v>37</v>
      </c>
      <c r="P178" s="10" t="s">
        <v>38</v>
      </c>
      <c r="Q178" s="10" t="s">
        <v>39</v>
      </c>
      <c r="R178" s="10" t="s">
        <v>40</v>
      </c>
      <c r="S178" s="10" t="s">
        <v>41</v>
      </c>
      <c r="T178" s="10" t="s">
        <v>42</v>
      </c>
      <c r="U178" s="5" t="s">
        <v>43</v>
      </c>
      <c r="V178" s="10" t="s">
        <v>44</v>
      </c>
      <c r="W178" s="10" t="s">
        <v>45</v>
      </c>
      <c r="X178" s="11" t="s">
        <v>46</v>
      </c>
      <c r="Y178" s="11" t="s">
        <v>47</v>
      </c>
      <c r="Z178" s="11" t="s">
        <v>48</v>
      </c>
      <c r="AA178" s="11" t="s">
        <v>49</v>
      </c>
      <c r="AB178" s="12"/>
      <c r="AC178" s="12" t="s">
        <v>50</v>
      </c>
      <c r="AD178" s="12" t="s">
        <v>51</v>
      </c>
      <c r="AE178" s="13" t="s">
        <v>52</v>
      </c>
      <c r="AF178" s="13" t="s">
        <v>53</v>
      </c>
      <c r="AG178" s="13" t="s">
        <v>54</v>
      </c>
      <c r="AH178" s="13" t="s">
        <v>55</v>
      </c>
      <c r="AI178" s="12" t="s">
        <v>56</v>
      </c>
      <c r="AJ178" s="12" t="s">
        <v>57</v>
      </c>
      <c r="AK178" s="12" t="s">
        <v>58</v>
      </c>
      <c r="AL178" s="12" t="s">
        <v>59</v>
      </c>
      <c r="AM178" s="12" t="s">
        <v>60</v>
      </c>
      <c r="AN178" s="12" t="s">
        <v>95</v>
      </c>
      <c r="AO178" s="12" t="s">
        <v>96</v>
      </c>
      <c r="AP178" s="12" t="s">
        <v>97</v>
      </c>
      <c r="AQ178" s="12" t="s">
        <v>98</v>
      </c>
      <c r="AR178" s="12" t="s">
        <v>63</v>
      </c>
      <c r="AS178" s="12" t="s">
        <v>64</v>
      </c>
      <c r="AT178" s="12" t="s">
        <v>65</v>
      </c>
      <c r="AU178" s="12" t="s">
        <v>66</v>
      </c>
      <c r="AW178" s="5" t="s">
        <v>67</v>
      </c>
      <c r="AX178" s="5" t="s">
        <v>68</v>
      </c>
      <c r="AY178" s="5" t="s">
        <v>69</v>
      </c>
      <c r="AZ178" s="5" t="s">
        <v>70</v>
      </c>
      <c r="BA178" s="5" t="s">
        <v>71</v>
      </c>
      <c r="BB178" s="5"/>
      <c r="BC178" s="5" t="s">
        <v>72</v>
      </c>
      <c r="BJ178" s="5" t="s">
        <v>74</v>
      </c>
      <c r="BK178" s="5" t="s">
        <v>75</v>
      </c>
      <c r="BL178" s="5" t="s">
        <v>76</v>
      </c>
      <c r="BM178" s="4" t="s">
        <v>77</v>
      </c>
      <c r="BN178" s="5" t="s">
        <v>78</v>
      </c>
      <c r="BO178" s="5" t="s">
        <v>79</v>
      </c>
      <c r="BP178" s="5" t="s">
        <v>80</v>
      </c>
      <c r="BQ178" s="5" t="s">
        <v>81</v>
      </c>
      <c r="BR178" s="5" t="s">
        <v>82</v>
      </c>
      <c r="BS178" s="5" t="s">
        <v>83</v>
      </c>
      <c r="BT178" s="5" t="s">
        <v>84</v>
      </c>
      <c r="BU178" s="5" t="s">
        <v>12</v>
      </c>
      <c r="BV178" s="5" t="s">
        <v>73</v>
      </c>
      <c r="BW178" s="5" t="s">
        <v>86</v>
      </c>
      <c r="BY178" t="s">
        <v>87</v>
      </c>
      <c r="CC178" t="s">
        <v>88</v>
      </c>
      <c r="CD178" t="s">
        <v>111</v>
      </c>
      <c r="CE178" t="s">
        <v>112</v>
      </c>
      <c r="CF178" t="s">
        <v>113</v>
      </c>
      <c r="CG178" t="s">
        <v>114</v>
      </c>
      <c r="CH178" t="s">
        <v>115</v>
      </c>
      <c r="CI178" t="s">
        <v>116</v>
      </c>
      <c r="CJ178" t="s">
        <v>113</v>
      </c>
      <c r="CK178" t="s">
        <v>117</v>
      </c>
      <c r="CN178" t="s">
        <v>118</v>
      </c>
    </row>
    <row r="179" spans="1:92" x14ac:dyDescent="0.2">
      <c r="A179" s="4">
        <v>0.71497999999999995</v>
      </c>
      <c r="B179" s="4">
        <v>8.4730000000000008</v>
      </c>
      <c r="C179">
        <f t="shared" ref="C179:C189" si="239">A179+1</f>
        <v>1.7149799999999999</v>
      </c>
      <c r="D179">
        <f t="shared" ref="D179:D192" si="240">C179-1</f>
        <v>0.71497999999999995</v>
      </c>
      <c r="E179">
        <f t="shared" ref="E179:E192" si="241">D179*100000</f>
        <v>71498</v>
      </c>
      <c r="F179">
        <f t="shared" ref="F179:F192" si="242">E179/(0.000134)</f>
        <v>533567164.17910445</v>
      </c>
      <c r="G179">
        <f t="shared" ref="G179:G189" si="243">1.25*C179/1</f>
        <v>2.1437249999999999</v>
      </c>
      <c r="H179">
        <f t="shared" ref="H179:H192" si="244">(((((C179+1)*100000)/2)*28.02)/(8.314*298))/1000</f>
        <v>1.5352478071273004</v>
      </c>
      <c r="I179">
        <f t="shared" ref="I179:I192" si="245">B179/60000</f>
        <v>1.4121666666666667E-4</v>
      </c>
      <c r="J179">
        <f t="shared" ref="J179:J192" si="246">I179/51200000</f>
        <v>2.7581380208333332E-12</v>
      </c>
      <c r="K179" s="4">
        <f>1-(((J179/J222)^0.25)*1)</f>
        <v>0.29680265042030407</v>
      </c>
      <c r="L179">
        <f t="shared" ref="L179:L192" si="247">K179*10^-6</f>
        <v>2.9680265042030404E-7</v>
      </c>
      <c r="M179">
        <f t="shared" ref="M179:M192" si="248">1-K179</f>
        <v>0.70319734957969593</v>
      </c>
      <c r="N179">
        <f t="shared" ref="N179:N192" si="249">M179*10^-6</f>
        <v>7.0319734957969592E-7</v>
      </c>
      <c r="O179">
        <f t="shared" ref="O179:O192" si="250">F179*(N179/2)</f>
        <v>187.60150783675036</v>
      </c>
      <c r="P179">
        <f t="shared" ref="P179:P192" si="251">(((O179*N179)+(0.5*(N179^2)*(18130+F179))))</f>
        <v>2.6384624869615024E-4</v>
      </c>
      <c r="Q179">
        <f t="shared" ref="Q179:Q192" si="252">(((0.25*(((1*10^-6)^2)-(N179^2)))-(0.5*(N179^2)*(LN(1/M179)))))</f>
        <v>3.9319644741496199E-14</v>
      </c>
      <c r="R179">
        <f t="shared" ref="R179:R192" si="253">(0.0625*(18130+F179)*((((1*10^-6)^2)-(N179^2))^2))</f>
        <v>8.5221537271540719E-18</v>
      </c>
      <c r="S179">
        <f t="shared" ref="S179:S192" si="254">((2*PI()*1850)/(0.0174))*((P179*Q179)-R179)</f>
        <v>1.2373346901494652E-12</v>
      </c>
      <c r="T179">
        <f t="shared" ref="T179:T192" si="255">S179/1850</f>
        <v>6.6882956224295415E-16</v>
      </c>
      <c r="U179">
        <f t="shared" ref="U179:U192" si="256">(PI()*((0.000001)^2))-(PI()*(N179^2))</f>
        <v>1.5881174587590715E-12</v>
      </c>
      <c r="V179">
        <f t="shared" ref="V179:V192" si="257">T179/U179</f>
        <v>4.2114615550260776E-4</v>
      </c>
      <c r="W179">
        <f t="shared" ref="W179:W192" si="258">(T179*1850)/U179</f>
        <v>0.77912038767982428</v>
      </c>
      <c r="X179">
        <f t="shared" ref="X179:X192" si="259">(J179)/(PI()*(N179^2))</f>
        <v>1.7754631873178257</v>
      </c>
      <c r="Y179">
        <f t="shared" ref="Y179:Y192" si="260">(2*1850*V179*L179)/(0.0174)</f>
        <v>2.6579884604582376E-5</v>
      </c>
      <c r="Z179">
        <f t="shared" ref="Z179:Z192" si="261">(1.25*X179*2*N179)/(0.00001781)</f>
        <v>0.17525280847813227</v>
      </c>
      <c r="AA179">
        <f t="shared" ref="AA179:AA192" si="262">J179*1.25</f>
        <v>3.4476725260416666E-12</v>
      </c>
      <c r="AC179">
        <f t="shared" ref="AC179:AC192" si="263">AA179/(AA179+S179)</f>
        <v>0.73589481658143374</v>
      </c>
      <c r="AD179">
        <f t="shared" ref="AD179:AD192" si="264">(AA179+S179)/(PI()*(0.000001)^2)</f>
        <v>1.4912841137560373</v>
      </c>
      <c r="AE179">
        <f t="shared" ref="AE179:AE192" si="265">(AD179*AC179)/H179</f>
        <v>0.71482157099886867</v>
      </c>
      <c r="AF179">
        <f t="shared" ref="AF179:AF192" si="266">(AD179*(1-AC179))/1850</f>
        <v>2.128950618339093E-4</v>
      </c>
      <c r="AG179">
        <f t="shared" ref="AG179:AG192" si="267">(AD179*AC179*0.000002)/(0.00001781)</f>
        <v>0.12323731042822064</v>
      </c>
      <c r="AH179">
        <f t="shared" ref="AH179:AH192" si="268">(AD179*(1-AC179)*0.000002)/(0.0174)</f>
        <v>4.5270789010658876E-5</v>
      </c>
      <c r="AI179">
        <f t="shared" ref="AI179:AI192" si="269">2*((((8/Z179)^12)+((AP179+AQ179)^-1.5))^(1/12))</f>
        <v>91.296682426612563</v>
      </c>
      <c r="AJ179">
        <f t="shared" ref="AJ179:AJ192" si="270">2*((((8/Y179)^12)+((AN179+AO179)^-1.5))^(1/12))</f>
        <v>601958.97153148521</v>
      </c>
      <c r="AK179">
        <f t="shared" ref="AK179:AK192" si="271">((((0.000134)/(0.000002))*4*AI179*((AD179*AC179)^2))/(2*1.25))*(2/(1+C179))</f>
        <v>8682.9122755207627</v>
      </c>
      <c r="AL179">
        <f t="shared" ref="AL179:AL192" si="272">((0.000134/0.000002)*4*AJ179*((AD179*(1-AC179))^2))/(2*1850)</f>
        <v>6763.5482757134723</v>
      </c>
      <c r="AM179">
        <f t="shared" ref="AM179:AM192" si="273">(AL179/AK179)^0.5</f>
        <v>0.88258103378499819</v>
      </c>
      <c r="AN179">
        <f t="shared" ref="AN179:AN192" si="274">(2.457*(LN((((7/Y179)^0.9)+(0.27*0.000046875))^-1)))^16</f>
        <v>1.1337071229706481E+23</v>
      </c>
      <c r="AO179">
        <f t="shared" ref="AO179:AO192" si="275">(37530/Y179)^16</f>
        <v>2.4957873110498754E+146</v>
      </c>
      <c r="AP179">
        <f t="shared" ref="AP179:AP192" si="276">(2.457*(LN((((7/Z179)^0.9)+(0.27*0.000046875))^-1)))^16</f>
        <v>381904910928002.06</v>
      </c>
      <c r="AQ179">
        <f t="shared" ref="AQ179:AQ192" si="277">(37530/Z179)^16</f>
        <v>1.95621798926912E+85</v>
      </c>
      <c r="AR179">
        <f t="shared" ref="AR179:AR192" si="278">(1+((AM179^2)^0.5))^2</f>
        <v>3.5441113487669926</v>
      </c>
      <c r="AS179">
        <f t="shared" ref="AS179:AS192" si="279">(1+((1/(AM179^2))^0.5))^2</f>
        <v>4.5498615048733662</v>
      </c>
      <c r="AT179">
        <f t="shared" ref="AT179:AU192" si="280">AK179*AR179</f>
        <v>30773.207936021368</v>
      </c>
      <c r="AU179">
        <f t="shared" si="280"/>
        <v>30773.207936021361</v>
      </c>
      <c r="AW179">
        <f t="shared" ref="AW179:AW192" si="281">(E179*10^-6)/0.134</f>
        <v>0.53356716417910444</v>
      </c>
      <c r="AX179">
        <f t="shared" ref="AX179:AX192" si="282">(AU179*10^-6)/0.134</f>
        <v>0.22965080549269667</v>
      </c>
      <c r="AY179">
        <f t="shared" ref="AY179:AZ192" si="283">LOG(AW179)</f>
        <v>-0.2728109048310296</v>
      </c>
      <c r="AZ179">
        <f t="shared" si="283"/>
        <v>-0.6389320269696811</v>
      </c>
      <c r="BA179">
        <f t="shared" ref="BA179:BA192" si="284">AX179/AW179</f>
        <v>0.43040655593193317</v>
      </c>
      <c r="BC179">
        <f t="shared" ref="BC179:BC192" si="285">(AK179/0.000134)*(AR179)*(0.000002/4)</f>
        <v>114.82540274634837</v>
      </c>
      <c r="BJ179">
        <f t="shared" ref="BJ179:BJ192" si="286">((AD179*(1-AC179))*0.000002*0.0174)/(2*1850*BC179)</f>
        <v>3.2260928220674817E-14</v>
      </c>
      <c r="BK179">
        <f t="shared" ref="BK179:BK192" si="287">(BJ179^0.5)*10^6</f>
        <v>0.17961327406590755</v>
      </c>
      <c r="BL179" s="2">
        <f t="shared" ref="BL179:BL192" si="288">BK179/BM179</f>
        <v>0.60516061366553187</v>
      </c>
      <c r="BM179" s="4">
        <f>1-(((J179/J222)^0.25)*1)</f>
        <v>0.29680265042030407</v>
      </c>
      <c r="BN179">
        <f t="shared" ref="BN179:BN192" si="289">LOG(BM179)</f>
        <v>-0.5275322251660115</v>
      </c>
      <c r="BO179">
        <f t="shared" ref="BO179:BO192" si="290">LOG(BK179)</f>
        <v>-0.74566157056097981</v>
      </c>
      <c r="BP179">
        <f t="shared" ref="BP179:BP192" si="291">1-BK179</f>
        <v>0.82038672593409245</v>
      </c>
      <c r="BQ179">
        <f t="shared" ref="BQ179:BQ192" si="292">BP179*10^-6</f>
        <v>8.203867259340924E-7</v>
      </c>
      <c r="BR179">
        <f t="shared" ref="BR179:BR192" si="293">(51200000*PI()*(BQ179^2))/((PI()*((0.0185)^2))/4)</f>
        <v>0.40273905344689104</v>
      </c>
      <c r="BS179">
        <f t="shared" ref="BS179:BS192" si="294">(BR179*(BQ179^2))/8</f>
        <v>3.3882153646775306E-14</v>
      </c>
      <c r="BT179">
        <f t="shared" ref="BT179:BT192" si="295">BS179/(0.0000000000009869233)</f>
        <v>3.4331091024779034E-2</v>
      </c>
      <c r="BU179">
        <f t="shared" ref="BU179:BU192" si="296">LOG(BT179)</f>
        <v>-1.4643123946950742</v>
      </c>
      <c r="BV179">
        <f t="shared" ref="BV179:BV192" si="297">LOG(E179)</f>
        <v>4.8542938935337778</v>
      </c>
      <c r="BW179">
        <f t="shared" ref="BW179:BW192" si="298">LOG(BQ179)</f>
        <v>-6.0859813752420111</v>
      </c>
      <c r="BY179">
        <f t="shared" ref="BY179:BY192" si="299">((BM179-BK179)/BM179)*100</f>
        <v>39.483938633446812</v>
      </c>
      <c r="CC179">
        <f>(((BQ179^4)*PI())/(8*0.00001781*0.000134))*E179</f>
        <v>5.3291698285346776E-12</v>
      </c>
      <c r="CD179">
        <f t="shared" ref="CD179:CD192" si="300">CC179*60000</f>
        <v>3.1975018971208068E-7</v>
      </c>
      <c r="CE179">
        <f t="shared" ref="CE179:CE192" si="301">CD179*51200000</f>
        <v>16.37120971325853</v>
      </c>
      <c r="CF179">
        <f t="shared" ref="CF179:CF192" si="302">LOG(CE179)</f>
        <v>1.2140807717993458</v>
      </c>
      <c r="CG179">
        <f>LOG(B179)</f>
        <v>0.92803720640688303</v>
      </c>
      <c r="CH179">
        <f>((BS179*0.0002688)/(0.00001781*0.000134))*E179</f>
        <v>2.7285093579923372E-4</v>
      </c>
      <c r="CI179">
        <f t="shared" ref="CI179:CI192" si="303">CH179*60000</f>
        <v>16.371056147954022</v>
      </c>
      <c r="CJ179">
        <f t="shared" ref="CJ179:CJ192" si="304">LOG(CI179)</f>
        <v>1.2140766980089341</v>
      </c>
      <c r="CK179">
        <f t="shared" ref="CK179:CK192" si="305">((C179-CE179)/(C179))*100</f>
        <v>-854.60062002230529</v>
      </c>
      <c r="CN179">
        <f t="shared" ref="CN179:CN192" si="306">CE179/C179</f>
        <v>9.5460062002230526</v>
      </c>
    </row>
    <row r="180" spans="1:92" x14ac:dyDescent="0.2">
      <c r="A180">
        <v>0.73760999999999999</v>
      </c>
      <c r="B180">
        <v>9.5551999999999992</v>
      </c>
      <c r="C180">
        <f t="shared" si="239"/>
        <v>1.7376100000000001</v>
      </c>
      <c r="D180">
        <f t="shared" si="240"/>
        <v>0.7376100000000001</v>
      </c>
      <c r="E180">
        <f t="shared" si="241"/>
        <v>73761.000000000015</v>
      </c>
      <c r="F180">
        <f t="shared" si="242"/>
        <v>550455223.88059711</v>
      </c>
      <c r="G180">
        <f t="shared" si="243"/>
        <v>2.1720125000000001</v>
      </c>
      <c r="H180">
        <f t="shared" si="244"/>
        <v>1.5480444604637118</v>
      </c>
      <c r="I180">
        <f t="shared" si="245"/>
        <v>1.5925333333333331E-4</v>
      </c>
      <c r="J180">
        <f t="shared" si="246"/>
        <v>3.1104166666666663E-12</v>
      </c>
      <c r="K180" s="4">
        <f t="shared" ref="K180:K218" si="307">1-(((J180/J223)^0.25)*1)</f>
        <v>0.28128644911208533</v>
      </c>
      <c r="L180">
        <f t="shared" si="247"/>
        <v>2.8128644911208531E-7</v>
      </c>
      <c r="M180">
        <f t="shared" si="248"/>
        <v>0.71871355088791467</v>
      </c>
      <c r="N180">
        <f t="shared" si="249"/>
        <v>7.1871355088791459E-7</v>
      </c>
      <c r="O180">
        <f t="shared" si="250"/>
        <v>197.80981428001297</v>
      </c>
      <c r="P180">
        <f t="shared" si="251"/>
        <v>2.843418705615441E-4</v>
      </c>
      <c r="Q180">
        <f t="shared" si="252"/>
        <v>3.5556575705337417E-14</v>
      </c>
      <c r="R180">
        <f t="shared" si="253"/>
        <v>8.0412014502174535E-18</v>
      </c>
      <c r="S180">
        <f t="shared" si="254"/>
        <v>1.3821889426657326E-12</v>
      </c>
      <c r="T180">
        <f t="shared" si="255"/>
        <v>7.4712915819769326E-16</v>
      </c>
      <c r="U180">
        <f t="shared" si="256"/>
        <v>1.5188055814607739E-12</v>
      </c>
      <c r="V180">
        <f t="shared" si="257"/>
        <v>4.9191889160633123E-4</v>
      </c>
      <c r="W180">
        <f t="shared" si="258"/>
        <v>0.9100499494717128</v>
      </c>
      <c r="X180">
        <f t="shared" si="259"/>
        <v>1.9167127469076692</v>
      </c>
      <c r="Y180">
        <f t="shared" si="260"/>
        <v>2.9423530896727678E-5</v>
      </c>
      <c r="Z180">
        <f t="shared" si="261"/>
        <v>0.19336993604185004</v>
      </c>
      <c r="AA180">
        <f t="shared" si="262"/>
        <v>3.8880208333333328E-12</v>
      </c>
      <c r="AC180">
        <f t="shared" si="263"/>
        <v>0.73773549793780024</v>
      </c>
      <c r="AD180">
        <f t="shared" si="264"/>
        <v>1.6775598739629636</v>
      </c>
      <c r="AE180">
        <f t="shared" si="265"/>
        <v>0.7994573156948106</v>
      </c>
      <c r="AF180">
        <f t="shared" si="266"/>
        <v>2.3781859731049904E-4</v>
      </c>
      <c r="AG180">
        <f t="shared" si="267"/>
        <v>0.13897759336760698</v>
      </c>
      <c r="AH180">
        <f t="shared" si="268"/>
        <v>5.0570621267175087E-5</v>
      </c>
      <c r="AI180">
        <f t="shared" si="269"/>
        <v>82.742955433036911</v>
      </c>
      <c r="AJ180">
        <f t="shared" si="270"/>
        <v>543782.45956128277</v>
      </c>
      <c r="AK180">
        <f t="shared" si="271"/>
        <v>9925.2545276696292</v>
      </c>
      <c r="AL180">
        <f t="shared" si="272"/>
        <v>7624.1836328441259</v>
      </c>
      <c r="AM180">
        <f t="shared" si="273"/>
        <v>0.87644738094962016</v>
      </c>
      <c r="AN180">
        <f t="shared" si="274"/>
        <v>9.9467919886670516E+22</v>
      </c>
      <c r="AO180">
        <f t="shared" si="275"/>
        <v>4.9084053822740711E+145</v>
      </c>
      <c r="AP180">
        <f t="shared" si="276"/>
        <v>247774052799085.41</v>
      </c>
      <c r="AQ180">
        <f t="shared" si="277"/>
        <v>4.0535335627916784E+84</v>
      </c>
      <c r="AR180">
        <f t="shared" si="278"/>
        <v>3.5210547734726885</v>
      </c>
      <c r="AS180">
        <f t="shared" si="279"/>
        <v>4.5837517189425041</v>
      </c>
      <c r="AT180">
        <f t="shared" si="280"/>
        <v>34947.364832582563</v>
      </c>
      <c r="AU180">
        <f t="shared" si="280"/>
        <v>34947.364832582571</v>
      </c>
      <c r="AW180">
        <f t="shared" si="281"/>
        <v>0.55045522388059709</v>
      </c>
      <c r="AX180">
        <f t="shared" si="282"/>
        <v>0.26080123009389972</v>
      </c>
      <c r="AY180">
        <f t="shared" si="283"/>
        <v>-0.25927800241877424</v>
      </c>
      <c r="AZ180">
        <f t="shared" si="283"/>
        <v>-0.58369036454390189</v>
      </c>
      <c r="BA180">
        <f t="shared" si="284"/>
        <v>0.47379190673367438</v>
      </c>
      <c r="BC180">
        <f t="shared" si="285"/>
        <v>130.40061504694984</v>
      </c>
      <c r="BJ180">
        <f t="shared" si="286"/>
        <v>3.1733313464148993E-14</v>
      </c>
      <c r="BK180">
        <f t="shared" si="287"/>
        <v>0.17813846710957459</v>
      </c>
      <c r="BL180" s="2">
        <f t="shared" si="288"/>
        <v>0.63329914282003341</v>
      </c>
      <c r="BM180" s="4">
        <f t="shared" ref="BM180:BM192" si="308">1-(((J180/J223)^0.25)*1)</f>
        <v>0.28128644911208533</v>
      </c>
      <c r="BN180">
        <f t="shared" si="289"/>
        <v>-0.55085118933355415</v>
      </c>
      <c r="BO180">
        <f t="shared" si="290"/>
        <v>-0.74924228912998625</v>
      </c>
      <c r="BP180">
        <f t="shared" si="291"/>
        <v>0.82186153289042541</v>
      </c>
      <c r="BQ180">
        <f t="shared" si="292"/>
        <v>8.2186153289042541E-7</v>
      </c>
      <c r="BR180">
        <f t="shared" si="293"/>
        <v>0.40418836075785525</v>
      </c>
      <c r="BS180">
        <f t="shared" si="294"/>
        <v>3.4126450836309081E-14</v>
      </c>
      <c r="BT180">
        <f t="shared" si="295"/>
        <v>3.457862514372604E-2</v>
      </c>
      <c r="BU180">
        <f t="shared" si="296"/>
        <v>-1.4611922783947544</v>
      </c>
      <c r="BV180">
        <f t="shared" si="297"/>
        <v>4.8678267959460335</v>
      </c>
      <c r="BW180">
        <f t="shared" si="298"/>
        <v>-6.0852013461669312</v>
      </c>
      <c r="BY180">
        <f t="shared" si="299"/>
        <v>36.670085717996656</v>
      </c>
      <c r="CC180">
        <f t="shared" ref="CC180:CC192" si="309">(((BQ180^4)*PI())/(8*0.00001781*0.000134))*E180</f>
        <v>5.5374852083612056E-12</v>
      </c>
      <c r="CD180">
        <f t="shared" si="300"/>
        <v>3.3224911250167234E-7</v>
      </c>
      <c r="CE180">
        <f t="shared" si="301"/>
        <v>17.011154560085625</v>
      </c>
      <c r="CF180">
        <f t="shared" si="302"/>
        <v>1.2307337905119211</v>
      </c>
      <c r="CG180">
        <f t="shared" ref="CG180:CG192" si="310">LOG(B180)</f>
        <v>0.98023978170891257</v>
      </c>
      <c r="CH180">
        <f t="shared" ref="CH180:CH192" si="311">((BS180*0.0002688)/(0.00001781*0.000134))*E180</f>
        <v>2.8351658319945356E-4</v>
      </c>
      <c r="CI180">
        <f t="shared" si="303"/>
        <v>17.010994991967213</v>
      </c>
      <c r="CJ180">
        <f t="shared" si="304"/>
        <v>1.2307297167215094</v>
      </c>
      <c r="CK180">
        <f t="shared" si="305"/>
        <v>-878.99727557309325</v>
      </c>
      <c r="CN180">
        <f t="shared" si="306"/>
        <v>9.7899727557309326</v>
      </c>
    </row>
    <row r="181" spans="1:92" x14ac:dyDescent="0.2">
      <c r="A181">
        <v>0.75600000000000001</v>
      </c>
      <c r="B181">
        <v>10.347</v>
      </c>
      <c r="C181">
        <f t="shared" si="239"/>
        <v>1.756</v>
      </c>
      <c r="D181">
        <f t="shared" si="240"/>
        <v>0.75600000000000001</v>
      </c>
      <c r="E181">
        <f t="shared" si="241"/>
        <v>75600</v>
      </c>
      <c r="F181">
        <f t="shared" si="242"/>
        <v>564179104.4776119</v>
      </c>
      <c r="G181">
        <f t="shared" si="243"/>
        <v>2.1949999999999998</v>
      </c>
      <c r="H181">
        <f t="shared" si="244"/>
        <v>1.5584435084025812</v>
      </c>
      <c r="I181">
        <f t="shared" si="245"/>
        <v>1.7244999999999999E-4</v>
      </c>
      <c r="J181">
        <f t="shared" si="246"/>
        <v>3.3681640625E-12</v>
      </c>
      <c r="K181" s="4">
        <f t="shared" si="307"/>
        <v>0.27321330345828165</v>
      </c>
      <c r="L181">
        <f t="shared" si="247"/>
        <v>2.7321330345828163E-7</v>
      </c>
      <c r="M181">
        <f t="shared" si="248"/>
        <v>0.72678669654171835</v>
      </c>
      <c r="N181">
        <f t="shared" si="249"/>
        <v>7.2678669654171832E-7</v>
      </c>
      <c r="O181">
        <f t="shared" si="250"/>
        <v>205.01893380057425</v>
      </c>
      <c r="P181">
        <f t="shared" si="251"/>
        <v>2.9801485555519828E-4</v>
      </c>
      <c r="Q181">
        <f t="shared" si="252"/>
        <v>3.3662072990329516E-14</v>
      </c>
      <c r="R181">
        <f t="shared" si="253"/>
        <v>7.8485972433069206E-18</v>
      </c>
      <c r="S181">
        <f t="shared" si="254"/>
        <v>1.458464913974048E-12</v>
      </c>
      <c r="T181">
        <f t="shared" si="255"/>
        <v>7.8835941295894484E-16</v>
      </c>
      <c r="U181">
        <f t="shared" si="256"/>
        <v>1.4821440307310216E-12</v>
      </c>
      <c r="V181">
        <f t="shared" si="257"/>
        <v>5.3190472492076972E-4</v>
      </c>
      <c r="W181">
        <f t="shared" si="258"/>
        <v>0.98402374110342394</v>
      </c>
      <c r="X181">
        <f t="shared" si="259"/>
        <v>2.0296886665268272</v>
      </c>
      <c r="Y181">
        <f t="shared" si="260"/>
        <v>3.0902112297499231E-5</v>
      </c>
      <c r="Z181">
        <f t="shared" si="261"/>
        <v>0.20706775981937087</v>
      </c>
      <c r="AA181">
        <f t="shared" si="262"/>
        <v>4.210205078125E-12</v>
      </c>
      <c r="AC181">
        <f t="shared" si="263"/>
        <v>0.74271479623847458</v>
      </c>
      <c r="AD181">
        <f t="shared" si="264"/>
        <v>1.8043936999985177</v>
      </c>
      <c r="AE181">
        <f t="shared" si="265"/>
        <v>0.85992844270759106</v>
      </c>
      <c r="AF181">
        <f t="shared" si="266"/>
        <v>2.5094259501088186E-4</v>
      </c>
      <c r="AG181">
        <f t="shared" si="267"/>
        <v>0.1504940931194145</v>
      </c>
      <c r="AH181">
        <f t="shared" si="268"/>
        <v>5.3361356410359931E-5</v>
      </c>
      <c r="AI181">
        <f t="shared" si="269"/>
        <v>77.269392463399896</v>
      </c>
      <c r="AJ181">
        <f t="shared" si="270"/>
        <v>517763.95885063108</v>
      </c>
      <c r="AK181">
        <f t="shared" si="271"/>
        <v>10795.924071032357</v>
      </c>
      <c r="AL181">
        <f t="shared" si="272"/>
        <v>8082.7121495543734</v>
      </c>
      <c r="AM181">
        <f t="shared" si="273"/>
        <v>0.86526402112290068</v>
      </c>
      <c r="AN181">
        <f t="shared" si="274"/>
        <v>9.3348608503423074E+22</v>
      </c>
      <c r="AO181">
        <f t="shared" si="275"/>
        <v>2.2399914883182083E+145</v>
      </c>
      <c r="AP181">
        <f t="shared" si="276"/>
        <v>182082815653907.16</v>
      </c>
      <c r="AQ181">
        <f t="shared" si="277"/>
        <v>1.3559924438333319E+84</v>
      </c>
      <c r="AR181">
        <f t="shared" si="278"/>
        <v>3.4792098684955723</v>
      </c>
      <c r="AS181">
        <f t="shared" si="279"/>
        <v>4.6471140964157138</v>
      </c>
      <c r="AT181">
        <f t="shared" si="280"/>
        <v>37561.285567464671</v>
      </c>
      <c r="AU181">
        <f t="shared" si="280"/>
        <v>37561.285567464685</v>
      </c>
      <c r="AW181">
        <f t="shared" si="281"/>
        <v>0.56417910447761188</v>
      </c>
      <c r="AX181">
        <f t="shared" si="282"/>
        <v>0.28030810124973643</v>
      </c>
      <c r="AY181">
        <f t="shared" si="283"/>
        <v>-0.24858300286360113</v>
      </c>
      <c r="AZ181">
        <f t="shared" si="283"/>
        <v>-0.55236435041233412</v>
      </c>
      <c r="BA181">
        <f t="shared" si="284"/>
        <v>0.49684240168604082</v>
      </c>
      <c r="BC181">
        <f t="shared" si="285"/>
        <v>140.15405062486815</v>
      </c>
      <c r="BJ181">
        <f t="shared" si="286"/>
        <v>3.1154298671511914E-14</v>
      </c>
      <c r="BK181">
        <f t="shared" si="287"/>
        <v>0.17650580350660403</v>
      </c>
      <c r="BL181" s="2">
        <f t="shared" si="288"/>
        <v>0.64603663610968931</v>
      </c>
      <c r="BM181" s="4">
        <f t="shared" si="308"/>
        <v>0.27321330345828165</v>
      </c>
      <c r="BN181">
        <f t="shared" si="289"/>
        <v>-0.56349815756057786</v>
      </c>
      <c r="BO181">
        <f t="shared" si="290"/>
        <v>-0.75324101044920388</v>
      </c>
      <c r="BP181">
        <f t="shared" si="291"/>
        <v>0.82349419649339595</v>
      </c>
      <c r="BQ181">
        <f t="shared" si="292"/>
        <v>8.234941964933959E-7</v>
      </c>
      <c r="BR181">
        <f t="shared" si="293"/>
        <v>0.40579583126843127</v>
      </c>
      <c r="BS181">
        <f t="shared" si="294"/>
        <v>3.4398434660011604E-14</v>
      </c>
      <c r="BT181">
        <f t="shared" si="295"/>
        <v>3.4854212743798428E-2</v>
      </c>
      <c r="BU181">
        <f t="shared" si="296"/>
        <v>-1.4577447222772213</v>
      </c>
      <c r="BV181">
        <f t="shared" si="297"/>
        <v>4.8785217955012063</v>
      </c>
      <c r="BW181">
        <f t="shared" si="298"/>
        <v>-6.0843394571375482</v>
      </c>
      <c r="BY181">
        <f t="shared" si="299"/>
        <v>35.39633638903107</v>
      </c>
      <c r="CC181">
        <f t="shared" si="309"/>
        <v>5.7207785259199276E-12</v>
      </c>
      <c r="CD181">
        <f t="shared" si="300"/>
        <v>3.4324671155519567E-7</v>
      </c>
      <c r="CE181">
        <f t="shared" si="301"/>
        <v>17.57423163162602</v>
      </c>
      <c r="CF181">
        <f t="shared" si="302"/>
        <v>1.2448763461846273</v>
      </c>
      <c r="CG181">
        <f t="shared" si="310"/>
        <v>1.0148144490870532</v>
      </c>
      <c r="CH181">
        <f t="shared" si="311"/>
        <v>2.9290111302882022E-4</v>
      </c>
      <c r="CI181">
        <f t="shared" si="303"/>
        <v>17.574066781729215</v>
      </c>
      <c r="CJ181">
        <f t="shared" si="304"/>
        <v>1.2448722723942161</v>
      </c>
      <c r="CK181">
        <f t="shared" si="305"/>
        <v>-900.81045738189175</v>
      </c>
      <c r="CN181">
        <f t="shared" si="306"/>
        <v>10.008104573818917</v>
      </c>
    </row>
    <row r="182" spans="1:92" x14ac:dyDescent="0.2">
      <c r="A182">
        <v>0.77612000000000003</v>
      </c>
      <c r="B182">
        <v>11.007999999999999</v>
      </c>
      <c r="C182">
        <f t="shared" si="239"/>
        <v>1.7761200000000001</v>
      </c>
      <c r="D182">
        <f t="shared" si="240"/>
        <v>0.77612000000000014</v>
      </c>
      <c r="E182">
        <f t="shared" si="241"/>
        <v>77612.000000000015</v>
      </c>
      <c r="F182">
        <f t="shared" si="242"/>
        <v>579194029.85074639</v>
      </c>
      <c r="G182">
        <f t="shared" si="243"/>
        <v>2.2201500000000003</v>
      </c>
      <c r="H182">
        <f t="shared" si="244"/>
        <v>1.5698208245814853</v>
      </c>
      <c r="I182">
        <f t="shared" si="245"/>
        <v>1.8346666666666666E-4</v>
      </c>
      <c r="J182">
        <f t="shared" si="246"/>
        <v>3.5833333333333331E-12</v>
      </c>
      <c r="K182" s="4">
        <f t="shared" si="307"/>
        <v>0.26777044002869044</v>
      </c>
      <c r="L182">
        <f t="shared" si="247"/>
        <v>2.6777044002869041E-7</v>
      </c>
      <c r="M182">
        <f t="shared" si="248"/>
        <v>0.73222955997130956</v>
      </c>
      <c r="N182">
        <f t="shared" si="249"/>
        <v>7.3222955997130954E-7</v>
      </c>
      <c r="O182">
        <f t="shared" si="250"/>
        <v>212.05149480781077</v>
      </c>
      <c r="P182">
        <f t="shared" si="251"/>
        <v>3.1054560576032825E-4</v>
      </c>
      <c r="Q182">
        <f t="shared" si="252"/>
        <v>3.2409811301141453E-14</v>
      </c>
      <c r="R182">
        <f t="shared" si="253"/>
        <v>7.7885003456104287E-18</v>
      </c>
      <c r="S182">
        <f t="shared" si="254"/>
        <v>1.5206083565781601E-12</v>
      </c>
      <c r="T182">
        <f t="shared" si="255"/>
        <v>8.2195046301522161E-16</v>
      </c>
      <c r="U182">
        <f t="shared" si="256"/>
        <v>1.4571959327596985E-12</v>
      </c>
      <c r="V182">
        <f t="shared" si="257"/>
        <v>5.6406310540448566E-4</v>
      </c>
      <c r="W182">
        <f t="shared" si="258"/>
        <v>1.0435167449982985</v>
      </c>
      <c r="X182">
        <f t="shared" si="259"/>
        <v>2.1273689796590292</v>
      </c>
      <c r="Y182">
        <f t="shared" si="260"/>
        <v>3.2117579078793236E-5</v>
      </c>
      <c r="Z182">
        <f t="shared" si="261"/>
        <v>0.21865840144193491</v>
      </c>
      <c r="AA182">
        <f t="shared" si="262"/>
        <v>4.4791666666666665E-12</v>
      </c>
      <c r="AC182">
        <f t="shared" si="263"/>
        <v>0.74655577072692014</v>
      </c>
      <c r="AD182">
        <f t="shared" si="264"/>
        <v>1.909787704777411</v>
      </c>
      <c r="AE182">
        <f t="shared" si="265"/>
        <v>0.90823297126600722</v>
      </c>
      <c r="AF182">
        <f t="shared" si="266"/>
        <v>2.6163495833108924E-4</v>
      </c>
      <c r="AG182">
        <f t="shared" si="267"/>
        <v>0.16010814507185803</v>
      </c>
      <c r="AH182">
        <f t="shared" si="268"/>
        <v>5.5635019875001742E-5</v>
      </c>
      <c r="AI182">
        <f t="shared" si="269"/>
        <v>73.173497539946226</v>
      </c>
      <c r="AJ182">
        <f t="shared" si="270"/>
        <v>498169.55259135866</v>
      </c>
      <c r="AK182">
        <f t="shared" si="271"/>
        <v>11487.752220499442</v>
      </c>
      <c r="AL182">
        <f t="shared" si="272"/>
        <v>8453.669226120961</v>
      </c>
      <c r="AM182">
        <f t="shared" si="273"/>
        <v>0.85783763480103636</v>
      </c>
      <c r="AN182">
        <f t="shared" si="274"/>
        <v>8.8783691586400682E+22</v>
      </c>
      <c r="AO182">
        <f t="shared" si="275"/>
        <v>1.2082928261413381E+145</v>
      </c>
      <c r="AP182">
        <f t="shared" si="276"/>
        <v>141883216966152.5</v>
      </c>
      <c r="AQ182">
        <f t="shared" si="277"/>
        <v>5.6728112084510742E+83</v>
      </c>
      <c r="AR182">
        <f t="shared" si="278"/>
        <v>3.4515606772831089</v>
      </c>
      <c r="AS182">
        <f t="shared" si="279"/>
        <v>4.6903507546913632</v>
      </c>
      <c r="AT182">
        <f t="shared" si="280"/>
        <v>39650.67383464759</v>
      </c>
      <c r="AU182">
        <f t="shared" si="280"/>
        <v>39650.673834647605</v>
      </c>
      <c r="AW182">
        <f t="shared" si="281"/>
        <v>0.57919402985074631</v>
      </c>
      <c r="AX182">
        <f t="shared" si="282"/>
        <v>0.29590055100483287</v>
      </c>
      <c r="AY182">
        <f t="shared" si="283"/>
        <v>-0.23717592335828497</v>
      </c>
      <c r="AZ182">
        <f t="shared" si="283"/>
        <v>-0.52885422612650579</v>
      </c>
      <c r="BA182">
        <f t="shared" si="284"/>
        <v>0.51088328911312175</v>
      </c>
      <c r="BC182">
        <f t="shared" si="285"/>
        <v>147.95027550241639</v>
      </c>
      <c r="BJ182">
        <f t="shared" si="286"/>
        <v>3.0770123675008632E-14</v>
      </c>
      <c r="BK182">
        <f t="shared" si="287"/>
        <v>0.17541414901600336</v>
      </c>
      <c r="BL182" s="2">
        <f t="shared" si="288"/>
        <v>0.65509153660579</v>
      </c>
      <c r="BM182" s="4">
        <f t="shared" si="308"/>
        <v>0.26777044002869044</v>
      </c>
      <c r="BN182">
        <f t="shared" si="289"/>
        <v>-0.57223736773101697</v>
      </c>
      <c r="BO182">
        <f t="shared" si="290"/>
        <v>-0.75593537909002029</v>
      </c>
      <c r="BP182">
        <f t="shared" si="291"/>
        <v>0.82458585098399662</v>
      </c>
      <c r="BQ182">
        <f t="shared" si="292"/>
        <v>8.2458585098399662E-7</v>
      </c>
      <c r="BR182">
        <f t="shared" si="293"/>
        <v>0.40687242042859545</v>
      </c>
      <c r="BS182">
        <f t="shared" si="294"/>
        <v>3.458119704375077E-14</v>
      </c>
      <c r="BT182">
        <f t="shared" si="295"/>
        <v>3.5039396722876807E-2</v>
      </c>
      <c r="BU182">
        <f t="shared" si="296"/>
        <v>-1.4554433797351523</v>
      </c>
      <c r="BV182">
        <f t="shared" si="297"/>
        <v>4.8899288750065226</v>
      </c>
      <c r="BW182">
        <f t="shared" si="298"/>
        <v>-6.0837641215020311</v>
      </c>
      <c r="BY182">
        <f t="shared" si="299"/>
        <v>34.490846339420997</v>
      </c>
      <c r="CC182">
        <f t="shared" si="309"/>
        <v>5.9042339389258425E-12</v>
      </c>
      <c r="CD182">
        <f t="shared" si="300"/>
        <v>3.5425403633555053E-7</v>
      </c>
      <c r="CE182">
        <f t="shared" si="301"/>
        <v>18.137806660380186</v>
      </c>
      <c r="CF182">
        <f t="shared" si="302"/>
        <v>1.2585847682320124</v>
      </c>
      <c r="CG182">
        <f t="shared" si="310"/>
        <v>1.041708420891436</v>
      </c>
      <c r="CH182">
        <f t="shared" si="311"/>
        <v>3.0229394206723387E-4</v>
      </c>
      <c r="CI182">
        <f t="shared" si="303"/>
        <v>18.137636524034033</v>
      </c>
      <c r="CJ182">
        <f t="shared" si="304"/>
        <v>1.2585806944416009</v>
      </c>
      <c r="CK182">
        <f t="shared" si="305"/>
        <v>-921.20389728059956</v>
      </c>
      <c r="CN182">
        <f t="shared" si="306"/>
        <v>10.212038972805995</v>
      </c>
    </row>
    <row r="183" spans="1:92" x14ac:dyDescent="0.2">
      <c r="A183">
        <v>0.79512000000000005</v>
      </c>
      <c r="B183">
        <v>11.945</v>
      </c>
      <c r="C183">
        <f t="shared" si="239"/>
        <v>1.79512</v>
      </c>
      <c r="D183">
        <f t="shared" si="240"/>
        <v>0.79512000000000005</v>
      </c>
      <c r="E183">
        <f t="shared" si="241"/>
        <v>79512</v>
      </c>
      <c r="F183">
        <f t="shared" si="242"/>
        <v>593373134.32835817</v>
      </c>
      <c r="G183">
        <f t="shared" si="243"/>
        <v>2.2439</v>
      </c>
      <c r="H183">
        <f t="shared" si="244"/>
        <v>1.5805648110327368</v>
      </c>
      <c r="I183">
        <f t="shared" si="245"/>
        <v>1.9908333333333334E-4</v>
      </c>
      <c r="J183">
        <f t="shared" si="246"/>
        <v>3.8883463541666671E-12</v>
      </c>
      <c r="K183" s="4">
        <f t="shared" si="307"/>
        <v>0.25849934771896643</v>
      </c>
      <c r="L183">
        <f t="shared" si="247"/>
        <v>2.5849934771896644E-7</v>
      </c>
      <c r="M183">
        <f t="shared" si="248"/>
        <v>0.74150065228103357</v>
      </c>
      <c r="N183">
        <f t="shared" si="249"/>
        <v>7.4150065228103351E-7</v>
      </c>
      <c r="O183">
        <f t="shared" si="250"/>
        <v>219.99328307525946</v>
      </c>
      <c r="P183">
        <f t="shared" si="251"/>
        <v>3.2625530994296703E-4</v>
      </c>
      <c r="Q183">
        <f t="shared" si="252"/>
        <v>3.0323841304442502E-14</v>
      </c>
      <c r="R183">
        <f t="shared" si="253"/>
        <v>7.5160100457731722E-18</v>
      </c>
      <c r="S183">
        <f t="shared" si="254"/>
        <v>1.5881338615033114E-12</v>
      </c>
      <c r="T183">
        <f t="shared" si="255"/>
        <v>8.5845073594773586E-16</v>
      </c>
      <c r="U183">
        <f t="shared" si="256"/>
        <v>1.4142720732427135E-12</v>
      </c>
      <c r="V183">
        <f t="shared" si="257"/>
        <v>6.0699122339270774E-4</v>
      </c>
      <c r="W183">
        <f t="shared" si="258"/>
        <v>1.1229337632765093</v>
      </c>
      <c r="X183">
        <f t="shared" si="259"/>
        <v>2.2510855242547745</v>
      </c>
      <c r="Y183">
        <f t="shared" si="260"/>
        <v>3.3365246590641606E-5</v>
      </c>
      <c r="Z183">
        <f t="shared" si="261"/>
        <v>0.23430395628513578</v>
      </c>
      <c r="AA183">
        <f t="shared" si="262"/>
        <v>4.8604329427083336E-12</v>
      </c>
      <c r="AC183">
        <f t="shared" si="263"/>
        <v>0.75372297291452728</v>
      </c>
      <c r="AD183">
        <f t="shared" si="264"/>
        <v>2.0526425654971794</v>
      </c>
      <c r="AE183">
        <f t="shared" si="265"/>
        <v>0.97884240241091391</v>
      </c>
      <c r="AF183">
        <f t="shared" si="266"/>
        <v>2.7325335605391513E-4</v>
      </c>
      <c r="AG183">
        <f t="shared" si="267"/>
        <v>0.17373653641745496</v>
      </c>
      <c r="AH183">
        <f t="shared" si="268"/>
        <v>5.810559870111989E-5</v>
      </c>
      <c r="AI183">
        <f t="shared" si="269"/>
        <v>68.287365922788013</v>
      </c>
      <c r="AJ183">
        <f t="shared" si="270"/>
        <v>479540.88864692306</v>
      </c>
      <c r="AK183">
        <f t="shared" si="271"/>
        <v>12537.612708148172</v>
      </c>
      <c r="AL183">
        <f t="shared" si="272"/>
        <v>8876.3246825934184</v>
      </c>
      <c r="AM183">
        <f t="shared" si="273"/>
        <v>0.84141289747974157</v>
      </c>
      <c r="AN183">
        <f t="shared" si="274"/>
        <v>8.4480270063163847E+22</v>
      </c>
      <c r="AO183">
        <f t="shared" si="275"/>
        <v>6.5667065320592246E+144</v>
      </c>
      <c r="AP183">
        <f t="shared" si="276"/>
        <v>102798612879748.08</v>
      </c>
      <c r="AQ183">
        <f t="shared" si="277"/>
        <v>1.8775135552715475E+83</v>
      </c>
      <c r="AR183">
        <f t="shared" si="278"/>
        <v>3.3908014590047375</v>
      </c>
      <c r="AS183">
        <f t="shared" si="279"/>
        <v>4.7894322237437752</v>
      </c>
      <c r="AT183">
        <f t="shared" si="280"/>
        <v>42512.555463225159</v>
      </c>
      <c r="AU183">
        <f t="shared" si="280"/>
        <v>42512.555463225159</v>
      </c>
      <c r="AW183">
        <f t="shared" si="281"/>
        <v>0.59337313432835814</v>
      </c>
      <c r="AX183">
        <f t="shared" si="282"/>
        <v>0.3172578765912325</v>
      </c>
      <c r="AY183">
        <f t="shared" si="283"/>
        <v>-0.22667212077124166</v>
      </c>
      <c r="AZ183">
        <f t="shared" si="283"/>
        <v>-0.49858758682933529</v>
      </c>
      <c r="BA183">
        <f t="shared" si="284"/>
        <v>0.53466842065631803</v>
      </c>
      <c r="BC183">
        <f t="shared" si="285"/>
        <v>158.62893829561625</v>
      </c>
      <c r="BJ183">
        <f t="shared" si="286"/>
        <v>2.997314642853862E-14</v>
      </c>
      <c r="BK183">
        <f t="shared" si="287"/>
        <v>0.1731275438182458</v>
      </c>
      <c r="BL183" s="2">
        <f t="shared" si="288"/>
        <v>0.66974073763027608</v>
      </c>
      <c r="BM183" s="4">
        <f t="shared" si="308"/>
        <v>0.25849934771896643</v>
      </c>
      <c r="BN183">
        <f t="shared" si="289"/>
        <v>-0.58754054844010029</v>
      </c>
      <c r="BO183">
        <f t="shared" si="290"/>
        <v>-0.7616338323171904</v>
      </c>
      <c r="BP183">
        <f t="shared" si="291"/>
        <v>0.8268724561817542</v>
      </c>
      <c r="BQ183">
        <f t="shared" si="292"/>
        <v>8.2687245618175411E-7</v>
      </c>
      <c r="BR183">
        <f t="shared" si="293"/>
        <v>0.40913209186445937</v>
      </c>
      <c r="BS183">
        <f t="shared" si="294"/>
        <v>3.4966374954887195E-14</v>
      </c>
      <c r="BT183">
        <f t="shared" si="295"/>
        <v>3.5429678228173549E-2</v>
      </c>
      <c r="BU183">
        <f t="shared" si="296"/>
        <v>-1.4506327919051303</v>
      </c>
      <c r="BV183">
        <f t="shared" si="297"/>
        <v>4.9004326775935656</v>
      </c>
      <c r="BW183">
        <f t="shared" si="298"/>
        <v>-6.0825614745445256</v>
      </c>
      <c r="BY183">
        <f t="shared" si="299"/>
        <v>33.025926236972388</v>
      </c>
      <c r="CC183">
        <f t="shared" si="309"/>
        <v>6.1161474544445679E-12</v>
      </c>
      <c r="CD183">
        <f t="shared" si="300"/>
        <v>3.6696884726667409E-7</v>
      </c>
      <c r="CE183">
        <f t="shared" si="301"/>
        <v>18.788804980053712</v>
      </c>
      <c r="CF183">
        <f t="shared" si="302"/>
        <v>1.2738991586490778</v>
      </c>
      <c r="CG183">
        <f t="shared" si="310"/>
        <v>1.0771861540858967</v>
      </c>
      <c r="CH183">
        <f t="shared" si="311"/>
        <v>3.1314381228683019E-4</v>
      </c>
      <c r="CI183">
        <f t="shared" si="303"/>
        <v>18.788628737209812</v>
      </c>
      <c r="CJ183">
        <f t="shared" si="304"/>
        <v>1.2738950848586663</v>
      </c>
      <c r="CK183">
        <f t="shared" si="305"/>
        <v>-946.66011074767766</v>
      </c>
      <c r="CN183">
        <f t="shared" si="306"/>
        <v>10.466601107476777</v>
      </c>
    </row>
    <row r="184" spans="1:92" x14ac:dyDescent="0.2">
      <c r="A184" s="4">
        <v>0.81606999999999996</v>
      </c>
      <c r="B184" s="4">
        <v>13.005000000000001</v>
      </c>
      <c r="C184" s="4">
        <f t="shared" si="239"/>
        <v>1.8160699999999999</v>
      </c>
      <c r="D184" s="4">
        <f t="shared" si="240"/>
        <v>0.81606999999999985</v>
      </c>
      <c r="E184" s="4">
        <f t="shared" si="241"/>
        <v>81606.999999999985</v>
      </c>
      <c r="F184" s="4">
        <f t="shared" si="242"/>
        <v>609007462.68656707</v>
      </c>
      <c r="G184" s="4">
        <f t="shared" si="243"/>
        <v>2.2700874999999998</v>
      </c>
      <c r="H184" s="4">
        <f t="shared" si="244"/>
        <v>1.5924114697776692</v>
      </c>
      <c r="I184" s="4">
        <f t="shared" si="245"/>
        <v>2.1675000000000001E-4</v>
      </c>
      <c r="J184" s="4">
        <f t="shared" si="246"/>
        <v>4.2333984375000004E-12</v>
      </c>
      <c r="K184" s="4">
        <f t="shared" si="307"/>
        <v>0.24788111636837562</v>
      </c>
      <c r="L184" s="4">
        <f t="shared" si="247"/>
        <v>2.4788111636837563E-7</v>
      </c>
      <c r="M184" s="4">
        <f t="shared" si="248"/>
        <v>0.75211888363162438</v>
      </c>
      <c r="N184" s="4">
        <f t="shared" si="249"/>
        <v>7.5211888363162438E-7</v>
      </c>
      <c r="O184" s="4">
        <f t="shared" si="250"/>
        <v>229.02300647957449</v>
      </c>
      <c r="P184" s="4">
        <f t="shared" si="251"/>
        <v>3.4451018383347071E-4</v>
      </c>
      <c r="Q184" s="4">
        <f t="shared" si="252"/>
        <v>2.8008844645088511E-14</v>
      </c>
      <c r="R184" s="4">
        <f t="shared" si="253"/>
        <v>7.1800850368888882E-18</v>
      </c>
      <c r="S184" s="4">
        <f t="shared" si="254"/>
        <v>1.6495554351107083E-12</v>
      </c>
      <c r="T184" s="4">
        <f t="shared" si="255"/>
        <v>8.9165158654632881E-16</v>
      </c>
      <c r="U184" s="4">
        <f t="shared" si="256"/>
        <v>1.3644476773616333E-12</v>
      </c>
      <c r="V184" s="4">
        <f t="shared" si="257"/>
        <v>6.5348902808092467E-4</v>
      </c>
      <c r="W184" s="4">
        <f t="shared" si="258"/>
        <v>1.2089547019497107</v>
      </c>
      <c r="X184" s="4">
        <f t="shared" si="259"/>
        <v>2.3821345439610848</v>
      </c>
      <c r="Y184" s="4">
        <f t="shared" si="260"/>
        <v>3.4445636914723117E-5</v>
      </c>
      <c r="Z184" s="4">
        <f t="shared" si="261"/>
        <v>0.25149471839757714</v>
      </c>
      <c r="AA184" s="4">
        <f t="shared" si="262"/>
        <v>5.2917480468750001E-12</v>
      </c>
      <c r="AB184" s="4"/>
      <c r="AC184" s="4">
        <f t="shared" si="263"/>
        <v>0.76235653153738525</v>
      </c>
      <c r="AD184" s="4">
        <f t="shared" si="264"/>
        <v>2.2094855213180211</v>
      </c>
      <c r="AE184" s="4">
        <f t="shared" si="265"/>
        <v>1.0577766805141477</v>
      </c>
      <c r="AF184" s="4">
        <f t="shared" si="266"/>
        <v>2.8382151502915845E-4</v>
      </c>
      <c r="AG184" s="4">
        <f t="shared" si="267"/>
        <v>0.18915392684043547</v>
      </c>
      <c r="AH184" s="4">
        <f t="shared" si="268"/>
        <v>6.0352850897004956E-5</v>
      </c>
      <c r="AI184" s="4">
        <f t="shared" si="269"/>
        <v>63.619626296510461</v>
      </c>
      <c r="AJ184" s="4">
        <f t="shared" si="270"/>
        <v>464500.04799188662</v>
      </c>
      <c r="AK184" s="4">
        <f t="shared" si="271"/>
        <v>13742.666889800394</v>
      </c>
      <c r="AL184" s="4">
        <f t="shared" si="272"/>
        <v>9275.8329318857213</v>
      </c>
      <c r="AM184" s="4">
        <f t="shared" si="273"/>
        <v>0.82156314567079458</v>
      </c>
      <c r="AN184" s="4">
        <f t="shared" si="274"/>
        <v>8.1032817286559419E+22</v>
      </c>
      <c r="AO184" s="4">
        <f t="shared" si="275"/>
        <v>3.9437512961778671E+144</v>
      </c>
      <c r="AP184" s="4">
        <f t="shared" si="276"/>
        <v>73388603153878.938</v>
      </c>
      <c r="AQ184" s="4">
        <f t="shared" si="277"/>
        <v>6.0477680684718865E+82</v>
      </c>
      <c r="AR184" s="4">
        <f t="shared" si="278"/>
        <v>3.3180922936660804</v>
      </c>
      <c r="AS184" s="4">
        <f t="shared" si="279"/>
        <v>4.915939887696597</v>
      </c>
      <c r="AT184" s="4">
        <f t="shared" si="280"/>
        <v>45599.43710146669</v>
      </c>
      <c r="AU184" s="4">
        <f t="shared" si="280"/>
        <v>45599.43710146669</v>
      </c>
      <c r="AV184" s="4"/>
      <c r="AW184" s="4">
        <f t="shared" si="281"/>
        <v>0.60900746268656702</v>
      </c>
      <c r="AX184" s="4">
        <f t="shared" si="282"/>
        <v>0.34029430672736333</v>
      </c>
      <c r="AY184" s="4">
        <f t="shared" si="283"/>
        <v>-0.21537738555474573</v>
      </c>
      <c r="AZ184" s="4">
        <f t="shared" si="283"/>
        <v>-0.46814531678010435</v>
      </c>
      <c r="BA184" s="4">
        <f t="shared" si="284"/>
        <v>0.55876869755617409</v>
      </c>
      <c r="BB184" s="4"/>
      <c r="BC184" s="4">
        <f t="shared" si="285"/>
        <v>170.14715336368167</v>
      </c>
      <c r="BD184" s="4"/>
      <c r="BE184" s="4"/>
      <c r="BF184" s="4"/>
      <c r="BG184" s="4"/>
      <c r="BH184" s="4"/>
      <c r="BI184" s="4"/>
      <c r="BJ184" s="4">
        <f t="shared" si="286"/>
        <v>2.9024842695731462E-14</v>
      </c>
      <c r="BK184" s="4">
        <f t="shared" si="287"/>
        <v>0.17036678871109667</v>
      </c>
      <c r="BL184" s="4">
        <f t="shared" si="288"/>
        <v>0.68729232467194046</v>
      </c>
      <c r="BM184" s="4">
        <f t="shared" si="308"/>
        <v>0.24788111636837562</v>
      </c>
      <c r="BN184" s="4">
        <f t="shared" si="289"/>
        <v>-0.60575655661008854</v>
      </c>
      <c r="BO184" s="4">
        <f t="shared" si="290"/>
        <v>-0.76861506265190238</v>
      </c>
      <c r="BP184" s="4">
        <f t="shared" si="291"/>
        <v>0.82963321128890333</v>
      </c>
      <c r="BQ184" s="4">
        <f t="shared" si="292"/>
        <v>8.296332112889033E-7</v>
      </c>
      <c r="BR184" s="4">
        <f t="shared" si="293"/>
        <v>0.41186866655374899</v>
      </c>
      <c r="BS184" s="4">
        <f t="shared" si="294"/>
        <v>3.54357007036006E-14</v>
      </c>
      <c r="BT184" s="4">
        <f t="shared" si="295"/>
        <v>3.5905222527019678E-2</v>
      </c>
      <c r="BU184" s="4">
        <f t="shared" si="296"/>
        <v>-1.4448423773351613</v>
      </c>
      <c r="BV184" s="4">
        <f t="shared" si="297"/>
        <v>4.9117274128100616</v>
      </c>
      <c r="BW184" s="4">
        <f t="shared" si="298"/>
        <v>-6.0811138709020334</v>
      </c>
      <c r="BX184" s="4"/>
      <c r="BY184" s="4">
        <f t="shared" si="299"/>
        <v>31.270767532805955</v>
      </c>
      <c r="BZ184" s="4"/>
      <c r="CA184" s="4"/>
      <c r="CB184" s="4"/>
      <c r="CC184" s="4">
        <f t="shared" si="309"/>
        <v>6.3615522281730606E-12</v>
      </c>
      <c r="CD184" s="4">
        <f t="shared" si="300"/>
        <v>3.8169313369038363E-7</v>
      </c>
      <c r="CE184" s="4">
        <f t="shared" si="301"/>
        <v>19.542688444947643</v>
      </c>
      <c r="CF184" s="4">
        <f t="shared" si="302"/>
        <v>1.2909843084355426</v>
      </c>
      <c r="CG184" s="4">
        <f t="shared" si="310"/>
        <v>1.1141103565318915</v>
      </c>
      <c r="CH184" s="4">
        <f t="shared" si="311"/>
        <v>3.2570841884203724E-4</v>
      </c>
      <c r="CI184" s="4">
        <f t="shared" si="303"/>
        <v>19.542505130522233</v>
      </c>
      <c r="CJ184" s="4">
        <f t="shared" si="304"/>
        <v>1.2909802346451311</v>
      </c>
      <c r="CK184" s="4">
        <f t="shared" si="305"/>
        <v>-976.09775201108141</v>
      </c>
      <c r="CL184" s="4"/>
      <c r="CM184" s="4"/>
      <c r="CN184" s="4">
        <f t="shared" si="306"/>
        <v>10.760977520110814</v>
      </c>
    </row>
    <row r="185" spans="1:92" x14ac:dyDescent="0.2">
      <c r="A185">
        <v>0.83574999999999999</v>
      </c>
      <c r="B185">
        <v>13.936</v>
      </c>
      <c r="C185">
        <f t="shared" si="239"/>
        <v>1.83575</v>
      </c>
      <c r="D185">
        <f t="shared" si="240"/>
        <v>0.83574999999999999</v>
      </c>
      <c r="E185">
        <f t="shared" si="241"/>
        <v>83575</v>
      </c>
      <c r="F185">
        <f t="shared" si="242"/>
        <v>623694029.85074627</v>
      </c>
      <c r="G185">
        <f t="shared" si="243"/>
        <v>2.2946875000000002</v>
      </c>
      <c r="H185">
        <f t="shared" si="244"/>
        <v>1.6035399778492814</v>
      </c>
      <c r="I185">
        <f t="shared" si="245"/>
        <v>2.3226666666666666E-4</v>
      </c>
      <c r="J185">
        <f t="shared" si="246"/>
        <v>4.536458333333333E-12</v>
      </c>
      <c r="K185" s="4">
        <f t="shared" si="307"/>
        <v>0.24055003053549973</v>
      </c>
      <c r="L185">
        <f t="shared" si="247"/>
        <v>2.405500305354997E-7</v>
      </c>
      <c r="M185">
        <f t="shared" si="248"/>
        <v>0.75944996946450027</v>
      </c>
      <c r="N185">
        <f t="shared" si="249"/>
        <v>7.5944996946450025E-7</v>
      </c>
      <c r="O185">
        <f t="shared" si="250"/>
        <v>236.83220596267017</v>
      </c>
      <c r="P185">
        <f t="shared" si="251"/>
        <v>3.5972965154110192E-4</v>
      </c>
      <c r="Q185">
        <f t="shared" si="252"/>
        <v>2.6457469648799765E-14</v>
      </c>
      <c r="R185">
        <f t="shared" si="253"/>
        <v>6.9827887777266335E-18</v>
      </c>
      <c r="S185">
        <f t="shared" si="254"/>
        <v>1.6933122962817027E-12</v>
      </c>
      <c r="T185">
        <f t="shared" si="255"/>
        <v>9.1530394393605559E-16</v>
      </c>
      <c r="U185">
        <f t="shared" si="256"/>
        <v>1.3296343037111803E-12</v>
      </c>
      <c r="V185">
        <f t="shared" si="257"/>
        <v>6.8838773291372271E-4</v>
      </c>
      <c r="W185">
        <f t="shared" si="258"/>
        <v>1.273517305890387</v>
      </c>
      <c r="X185">
        <f t="shared" si="259"/>
        <v>2.5036217491628552</v>
      </c>
      <c r="Y185">
        <f t="shared" si="260"/>
        <v>3.5212026071197692E-5</v>
      </c>
      <c r="Z185">
        <f t="shared" si="261"/>
        <v>0.26689717307023991</v>
      </c>
      <c r="AA185">
        <f t="shared" si="262"/>
        <v>5.6705729166666661E-12</v>
      </c>
      <c r="AC185">
        <f t="shared" si="263"/>
        <v>0.77005178009778752</v>
      </c>
      <c r="AD185">
        <f t="shared" si="264"/>
        <v>2.3439974640040946</v>
      </c>
      <c r="AE185">
        <f t="shared" si="265"/>
        <v>1.1256341872573548</v>
      </c>
      <c r="AF185">
        <f t="shared" si="266"/>
        <v>2.9135029421786048E-4</v>
      </c>
      <c r="AG185">
        <f t="shared" si="267"/>
        <v>0.20269504993835513</v>
      </c>
      <c r="AH185">
        <f t="shared" si="268"/>
        <v>6.1953798195751948E-5</v>
      </c>
      <c r="AI185">
        <f t="shared" si="269"/>
        <v>59.948180851616755</v>
      </c>
      <c r="AJ185">
        <f t="shared" si="270"/>
        <v>454390.21224306914</v>
      </c>
      <c r="AK185">
        <f t="shared" si="271"/>
        <v>14766.820042036525</v>
      </c>
      <c r="AL185">
        <f t="shared" si="272"/>
        <v>9561.7286913894277</v>
      </c>
      <c r="AM185">
        <f t="shared" si="273"/>
        <v>0.80468279767448381</v>
      </c>
      <c r="AN185">
        <f t="shared" si="274"/>
        <v>7.8729729649314099E+22</v>
      </c>
      <c r="AO185">
        <f t="shared" si="275"/>
        <v>2.7733251800389336E+144</v>
      </c>
      <c r="AP185">
        <f t="shared" si="276"/>
        <v>54995754268567.672</v>
      </c>
      <c r="AQ185">
        <f t="shared" si="277"/>
        <v>2.3364336325211563E+82</v>
      </c>
      <c r="AR185">
        <f t="shared" si="278"/>
        <v>3.2568800002222025</v>
      </c>
      <c r="AS185">
        <f t="shared" si="279"/>
        <v>5.0298186043595603</v>
      </c>
      <c r="AT185">
        <f t="shared" si="280"/>
        <v>48093.760861789138</v>
      </c>
      <c r="AU185">
        <f t="shared" si="280"/>
        <v>48093.760861789138</v>
      </c>
      <c r="AW185">
        <f t="shared" si="281"/>
        <v>0.62369402985074618</v>
      </c>
      <c r="AX185">
        <f t="shared" si="282"/>
        <v>0.35890866314768011</v>
      </c>
      <c r="AY185">
        <f t="shared" si="283"/>
        <v>-0.20502841310020156</v>
      </c>
      <c r="AZ185">
        <f t="shared" si="283"/>
        <v>-0.44501605876950151</v>
      </c>
      <c r="BA185">
        <f t="shared" si="284"/>
        <v>0.57545630705102169</v>
      </c>
      <c r="BC185">
        <f t="shared" si="285"/>
        <v>179.45433157384008</v>
      </c>
      <c r="BJ185">
        <f t="shared" si="286"/>
        <v>2.8249499886297399E-14</v>
      </c>
      <c r="BK185">
        <f t="shared" si="287"/>
        <v>0.16807587538459348</v>
      </c>
      <c r="BL185" s="2">
        <f t="shared" si="288"/>
        <v>0.6987148370359042</v>
      </c>
      <c r="BM185" s="4">
        <f t="shared" si="308"/>
        <v>0.24055003053549973</v>
      </c>
      <c r="BN185">
        <f t="shared" si="289"/>
        <v>-0.61879458363192963</v>
      </c>
      <c r="BO185">
        <f t="shared" si="290"/>
        <v>-0.77449461814428755</v>
      </c>
      <c r="BP185">
        <f t="shared" si="291"/>
        <v>0.83192412461540655</v>
      </c>
      <c r="BQ185">
        <f t="shared" si="292"/>
        <v>8.3192412461540647E-7</v>
      </c>
      <c r="BR185">
        <f t="shared" si="293"/>
        <v>0.41414643979308752</v>
      </c>
      <c r="BS185">
        <f t="shared" si="294"/>
        <v>3.5828727348207595E-14</v>
      </c>
      <c r="BT185">
        <f t="shared" si="295"/>
        <v>3.6303456761237266E-2</v>
      </c>
      <c r="BU185">
        <f t="shared" si="296"/>
        <v>-1.440052020119402</v>
      </c>
      <c r="BV185">
        <f t="shared" si="297"/>
        <v>4.9220763852646066</v>
      </c>
      <c r="BW185">
        <f t="shared" si="298"/>
        <v>-6.0799162815980932</v>
      </c>
      <c r="BY185">
        <f t="shared" si="299"/>
        <v>30.128516296409575</v>
      </c>
      <c r="CC185">
        <f t="shared" si="309"/>
        <v>6.5872239207405289E-12</v>
      </c>
      <c r="CD185">
        <f t="shared" si="300"/>
        <v>3.9523343524443173E-7</v>
      </c>
      <c r="CE185">
        <f t="shared" si="301"/>
        <v>20.235951884514904</v>
      </c>
      <c r="CF185">
        <f t="shared" si="302"/>
        <v>1.3061236381058461</v>
      </c>
      <c r="CG185">
        <f t="shared" si="310"/>
        <v>1.144138137663588</v>
      </c>
      <c r="CH185">
        <f t="shared" si="311"/>
        <v>3.3726270111893766E-4</v>
      </c>
      <c r="CI185">
        <f t="shared" si="303"/>
        <v>20.23576206713626</v>
      </c>
      <c r="CJ185">
        <f t="shared" si="304"/>
        <v>1.3061195643154346</v>
      </c>
      <c r="CK185">
        <f t="shared" si="305"/>
        <v>-1002.3261274419121</v>
      </c>
      <c r="CN185">
        <f t="shared" si="306"/>
        <v>11.023261274419122</v>
      </c>
    </row>
    <row r="186" spans="1:92" x14ac:dyDescent="0.2">
      <c r="A186">
        <v>0.85435000000000005</v>
      </c>
      <c r="B186">
        <v>14.858000000000001</v>
      </c>
      <c r="C186">
        <f t="shared" si="239"/>
        <v>1.8543500000000002</v>
      </c>
      <c r="D186">
        <f t="shared" si="240"/>
        <v>0.85435000000000016</v>
      </c>
      <c r="E186">
        <f t="shared" si="241"/>
        <v>85435.000000000015</v>
      </c>
      <c r="F186">
        <f t="shared" si="242"/>
        <v>637574626.86567175</v>
      </c>
      <c r="G186">
        <f t="shared" si="243"/>
        <v>2.3179375000000002</v>
      </c>
      <c r="H186">
        <f t="shared" si="244"/>
        <v>1.6140577751120855</v>
      </c>
      <c r="I186">
        <f t="shared" si="245"/>
        <v>2.4763333333333335E-4</v>
      </c>
      <c r="J186">
        <f t="shared" si="246"/>
        <v>4.8365885416666671E-12</v>
      </c>
      <c r="K186" s="4">
        <f t="shared" si="307"/>
        <v>0.23299204828710718</v>
      </c>
      <c r="L186">
        <f t="shared" si="247"/>
        <v>2.3299204828710718E-7</v>
      </c>
      <c r="M186">
        <f t="shared" si="248"/>
        <v>0.76700795171289282</v>
      </c>
      <c r="N186">
        <f t="shared" si="249"/>
        <v>7.6700795171289275E-7</v>
      </c>
      <c r="O186">
        <f t="shared" si="250"/>
        <v>244.51240430817538</v>
      </c>
      <c r="P186">
        <f t="shared" si="251"/>
        <v>3.750912497439764E-4</v>
      </c>
      <c r="Q186">
        <f t="shared" si="252"/>
        <v>2.4898868446599013E-14</v>
      </c>
      <c r="R186">
        <f t="shared" si="253"/>
        <v>6.7543350273959546E-18</v>
      </c>
      <c r="S186">
        <f t="shared" si="254"/>
        <v>1.7268913816580922E-12</v>
      </c>
      <c r="T186">
        <f t="shared" si="255"/>
        <v>9.3345480089626603E-16</v>
      </c>
      <c r="U186">
        <f t="shared" si="256"/>
        <v>1.293389931883799E-12</v>
      </c>
      <c r="V186">
        <f t="shared" si="257"/>
        <v>7.2171181937121312E-4</v>
      </c>
      <c r="W186">
        <f t="shared" si="258"/>
        <v>1.3351668658367444</v>
      </c>
      <c r="X186">
        <f t="shared" si="259"/>
        <v>2.6169145218021463</v>
      </c>
      <c r="Y186">
        <f t="shared" si="260"/>
        <v>3.5756696882342564E-5</v>
      </c>
      <c r="Z186">
        <f t="shared" si="261"/>
        <v>0.28175101729017243</v>
      </c>
      <c r="AA186">
        <f t="shared" si="262"/>
        <v>6.0457356770833343E-12</v>
      </c>
      <c r="AC186">
        <f t="shared" si="263"/>
        <v>0.77782397526509939</v>
      </c>
      <c r="AD186">
        <f t="shared" si="264"/>
        <v>2.4741040344170355</v>
      </c>
      <c r="AE186">
        <f t="shared" si="265"/>
        <v>1.1922853474907618</v>
      </c>
      <c r="AF186">
        <f t="shared" si="266"/>
        <v>2.9712789143100362E-4</v>
      </c>
      <c r="AG186">
        <f t="shared" si="267"/>
        <v>0.21610527066475899</v>
      </c>
      <c r="AH186">
        <f t="shared" si="268"/>
        <v>6.3182367718086984E-5</v>
      </c>
      <c r="AI186">
        <f t="shared" si="269"/>
        <v>56.787727525830974</v>
      </c>
      <c r="AJ186">
        <f t="shared" si="270"/>
        <v>447468.62532207527</v>
      </c>
      <c r="AK186">
        <f t="shared" si="271"/>
        <v>15796.854268722673</v>
      </c>
      <c r="AL186">
        <f t="shared" si="272"/>
        <v>9793.2300950302306</v>
      </c>
      <c r="AM186">
        <f t="shared" si="273"/>
        <v>0.78736784244575875</v>
      </c>
      <c r="AN186">
        <f t="shared" si="274"/>
        <v>7.7159692487229432E+22</v>
      </c>
      <c r="AO186">
        <f t="shared" si="275"/>
        <v>2.1693955464315326E+144</v>
      </c>
      <c r="AP186">
        <f t="shared" si="276"/>
        <v>42088257037690.07</v>
      </c>
      <c r="AQ186">
        <f t="shared" si="277"/>
        <v>9.8222084370827478E+81</v>
      </c>
      <c r="AR186">
        <f t="shared" si="278"/>
        <v>3.1946838042092063</v>
      </c>
      <c r="AS186">
        <f t="shared" si="279"/>
        <v>5.1531470209559718</v>
      </c>
      <c r="AT186">
        <f t="shared" si="280"/>
        <v>50465.954489741387</v>
      </c>
      <c r="AU186">
        <f t="shared" si="280"/>
        <v>50465.954489741402</v>
      </c>
      <c r="AW186">
        <f t="shared" si="281"/>
        <v>0.63757462686567168</v>
      </c>
      <c r="AX186">
        <f t="shared" si="282"/>
        <v>0.37661160066971194</v>
      </c>
      <c r="AY186">
        <f t="shared" si="283"/>
        <v>-0.19546897459734336</v>
      </c>
      <c r="AZ186">
        <f t="shared" si="283"/>
        <v>-0.42410630665273763</v>
      </c>
      <c r="BA186">
        <f t="shared" si="284"/>
        <v>0.59069414747751392</v>
      </c>
      <c r="BC186">
        <f t="shared" si="285"/>
        <v>188.30580033485592</v>
      </c>
      <c r="BJ186">
        <f t="shared" si="286"/>
        <v>2.7455475623723936E-14</v>
      </c>
      <c r="BK186">
        <f t="shared" si="287"/>
        <v>0.16569693908978503</v>
      </c>
      <c r="BL186" s="2">
        <f t="shared" si="288"/>
        <v>0.71116993179785704</v>
      </c>
      <c r="BM186" s="4">
        <f t="shared" si="308"/>
        <v>0.23299204828710718</v>
      </c>
      <c r="BN186">
        <f t="shared" si="289"/>
        <v>-0.63265890062187846</v>
      </c>
      <c r="BO186">
        <f t="shared" si="290"/>
        <v>-0.78068551420404442</v>
      </c>
      <c r="BP186">
        <f t="shared" si="291"/>
        <v>0.834303060910215</v>
      </c>
      <c r="BQ186">
        <f t="shared" si="292"/>
        <v>8.3430306091021492E-7</v>
      </c>
      <c r="BR186">
        <f t="shared" si="293"/>
        <v>0.41651837883582965</v>
      </c>
      <c r="BS186">
        <f t="shared" si="294"/>
        <v>3.6240306017164598E-14</v>
      </c>
      <c r="BT186">
        <f t="shared" si="295"/>
        <v>3.6720488833493541E-2</v>
      </c>
      <c r="BU186">
        <f t="shared" si="296"/>
        <v>-1.4350915459818048</v>
      </c>
      <c r="BV186">
        <f t="shared" si="297"/>
        <v>4.931635823767464</v>
      </c>
      <c r="BW186">
        <f t="shared" si="298"/>
        <v>-6.0786761630636938</v>
      </c>
      <c r="BY186">
        <f t="shared" si="299"/>
        <v>28.883006820214298</v>
      </c>
      <c r="CC186">
        <f t="shared" si="309"/>
        <v>6.8111797144374653E-12</v>
      </c>
      <c r="CD186">
        <f t="shared" si="300"/>
        <v>4.0867078286624794E-7</v>
      </c>
      <c r="CE186">
        <f t="shared" si="301"/>
        <v>20.923944082751895</v>
      </c>
      <c r="CF186">
        <f t="shared" si="302"/>
        <v>1.3206435507463015</v>
      </c>
      <c r="CG186">
        <f t="shared" si="310"/>
        <v>1.1719603540126771</v>
      </c>
      <c r="CH186">
        <f t="shared" si="311"/>
        <v>3.4872913019775556E-4</v>
      </c>
      <c r="CI186">
        <f t="shared" si="303"/>
        <v>20.923747811865333</v>
      </c>
      <c r="CJ186">
        <f t="shared" si="304"/>
        <v>1.32063947695589</v>
      </c>
      <c r="CK186">
        <f t="shared" si="305"/>
        <v>-1028.3708082482754</v>
      </c>
      <c r="CN186">
        <f t="shared" si="306"/>
        <v>11.283708082482754</v>
      </c>
    </row>
    <row r="187" spans="1:92" x14ac:dyDescent="0.2">
      <c r="A187">
        <v>0.87485000000000002</v>
      </c>
      <c r="B187">
        <v>15.801</v>
      </c>
      <c r="C187">
        <f t="shared" si="239"/>
        <v>1.8748499999999999</v>
      </c>
      <c r="D187">
        <f t="shared" si="240"/>
        <v>0.87484999999999991</v>
      </c>
      <c r="E187">
        <f t="shared" si="241"/>
        <v>87484.999999999985</v>
      </c>
      <c r="F187">
        <f t="shared" si="242"/>
        <v>652873134.32835805</v>
      </c>
      <c r="G187">
        <f t="shared" si="243"/>
        <v>2.3435625</v>
      </c>
      <c r="H187">
        <f t="shared" si="244"/>
        <v>1.6256499710200145</v>
      </c>
      <c r="I187">
        <f t="shared" si="245"/>
        <v>2.6334999999999998E-4</v>
      </c>
      <c r="J187">
        <f t="shared" si="246"/>
        <v>5.1435546874999993E-12</v>
      </c>
      <c r="K187" s="4">
        <f t="shared" si="307"/>
        <v>0.22658708763792179</v>
      </c>
      <c r="L187">
        <f t="shared" si="247"/>
        <v>2.2658708763792178E-7</v>
      </c>
      <c r="M187">
        <f t="shared" si="248"/>
        <v>0.77341291236207821</v>
      </c>
      <c r="N187">
        <f t="shared" si="249"/>
        <v>7.7341291236207823E-7</v>
      </c>
      <c r="O187">
        <f t="shared" si="250"/>
        <v>252.47025611192686</v>
      </c>
      <c r="P187">
        <f t="shared" si="251"/>
        <v>3.9053293451733696E-4</v>
      </c>
      <c r="Q187">
        <f t="shared" si="252"/>
        <v>2.3610874491732842E-14</v>
      </c>
      <c r="R187">
        <f t="shared" si="253"/>
        <v>6.5888697507461031E-18</v>
      </c>
      <c r="S187">
        <f t="shared" si="254"/>
        <v>1.7582503033904771E-12</v>
      </c>
      <c r="T187">
        <f t="shared" si="255"/>
        <v>9.5040556940025785E-16</v>
      </c>
      <c r="U187">
        <f t="shared" si="256"/>
        <v>1.2623939262746999E-12</v>
      </c>
      <c r="V187">
        <f t="shared" si="257"/>
        <v>7.5285974498062291E-4</v>
      </c>
      <c r="W187">
        <f t="shared" si="258"/>
        <v>1.3927905282141524</v>
      </c>
      <c r="X187">
        <f t="shared" si="259"/>
        <v>2.7370999206927187</v>
      </c>
      <c r="Y187">
        <f t="shared" si="260"/>
        <v>3.6274522928474426E-5</v>
      </c>
      <c r="Z187">
        <f t="shared" si="261"/>
        <v>0.29715165933309501</v>
      </c>
      <c r="AA187">
        <f t="shared" si="262"/>
        <v>6.4294433593749993E-12</v>
      </c>
      <c r="AC187">
        <f t="shared" si="263"/>
        <v>0.78525695075936564</v>
      </c>
      <c r="AD187">
        <f t="shared" si="264"/>
        <v>2.6062238379026228</v>
      </c>
      <c r="AE187">
        <f t="shared" si="265"/>
        <v>1.2589151542036279</v>
      </c>
      <c r="AF187">
        <f t="shared" si="266"/>
        <v>3.0252348862423674E-4</v>
      </c>
      <c r="AG187">
        <f t="shared" si="267"/>
        <v>0.22982093025803307</v>
      </c>
      <c r="AH187">
        <f t="shared" si="268"/>
        <v>6.4329707351130807E-5</v>
      </c>
      <c r="AI187">
        <f t="shared" si="269"/>
        <v>53.844558821947011</v>
      </c>
      <c r="AJ187">
        <f t="shared" si="270"/>
        <v>441080.92149271222</v>
      </c>
      <c r="AK187">
        <f t="shared" si="271"/>
        <v>16818.93214315053</v>
      </c>
      <c r="AL187">
        <f t="shared" si="272"/>
        <v>10007.209685376029</v>
      </c>
      <c r="AM187">
        <f t="shared" si="273"/>
        <v>0.77136031363754354</v>
      </c>
      <c r="AN187">
        <f t="shared" si="274"/>
        <v>7.5715724886233441E+22</v>
      </c>
      <c r="AO187">
        <f t="shared" si="275"/>
        <v>1.7235729897306666E+144</v>
      </c>
      <c r="AP187">
        <f t="shared" si="276"/>
        <v>32217243729815.836</v>
      </c>
      <c r="AQ187">
        <f t="shared" si="277"/>
        <v>4.1918571513657342E+81</v>
      </c>
      <c r="AR187">
        <f t="shared" si="278"/>
        <v>3.1377173607300968</v>
      </c>
      <c r="AS187">
        <f t="shared" si="279"/>
        <v>5.2735035073387557</v>
      </c>
      <c r="AT187">
        <f t="shared" si="280"/>
        <v>52773.055374504875</v>
      </c>
      <c r="AU187">
        <f t="shared" si="280"/>
        <v>52773.055374504853</v>
      </c>
      <c r="AW187">
        <f t="shared" si="281"/>
        <v>0.65287313432835803</v>
      </c>
      <c r="AX187">
        <f t="shared" si="282"/>
        <v>0.39382877145152873</v>
      </c>
      <c r="AY187">
        <f t="shared" si="283"/>
        <v>-0.18517120220730585</v>
      </c>
      <c r="AZ187">
        <f t="shared" si="283"/>
        <v>-0.40469255933503084</v>
      </c>
      <c r="BA187">
        <f t="shared" si="284"/>
        <v>0.6032240426873734</v>
      </c>
      <c r="BC187">
        <f t="shared" si="285"/>
        <v>196.91438572576445</v>
      </c>
      <c r="BJ187">
        <f t="shared" si="286"/>
        <v>2.6731966192620247E-14</v>
      </c>
      <c r="BK187">
        <f t="shared" si="287"/>
        <v>0.1634991320852201</v>
      </c>
      <c r="BL187" s="2">
        <f t="shared" si="288"/>
        <v>0.72157303308688958</v>
      </c>
      <c r="BM187" s="4">
        <f t="shared" si="308"/>
        <v>0.22658708763792179</v>
      </c>
      <c r="BN187">
        <f t="shared" si="289"/>
        <v>-0.64476484260756795</v>
      </c>
      <c r="BO187">
        <f t="shared" si="290"/>
        <v>-0.78648454839574478</v>
      </c>
      <c r="BP187">
        <f t="shared" si="291"/>
        <v>0.83650086791477984</v>
      </c>
      <c r="BQ187">
        <f t="shared" si="292"/>
        <v>8.3650086791477983E-7</v>
      </c>
      <c r="BR187">
        <f t="shared" si="293"/>
        <v>0.41871574046498888</v>
      </c>
      <c r="BS187">
        <f t="shared" si="294"/>
        <v>3.662368939631562E-14</v>
      </c>
      <c r="BT187">
        <f t="shared" si="295"/>
        <v>3.7108952029317389E-2</v>
      </c>
      <c r="BU187">
        <f t="shared" si="296"/>
        <v>-1.4305213101166194</v>
      </c>
      <c r="BV187">
        <f t="shared" si="297"/>
        <v>4.9419335961575017</v>
      </c>
      <c r="BW187">
        <f t="shared" si="298"/>
        <v>-6.0775336040973977</v>
      </c>
      <c r="BY187">
        <f t="shared" si="299"/>
        <v>27.842696691311037</v>
      </c>
      <c r="CC187">
        <f t="shared" si="309"/>
        <v>7.0483968372446645E-12</v>
      </c>
      <c r="CD187">
        <f t="shared" si="300"/>
        <v>4.2290381023467986E-7</v>
      </c>
      <c r="CE187">
        <f t="shared" si="301"/>
        <v>21.652675084015609</v>
      </c>
      <c r="CF187">
        <f t="shared" si="302"/>
        <v>1.3355115590015245</v>
      </c>
      <c r="CG187">
        <f t="shared" si="310"/>
        <v>1.1986845730771434</v>
      </c>
      <c r="CH187">
        <f t="shared" si="311"/>
        <v>3.6087453295804685E-4</v>
      </c>
      <c r="CI187">
        <f t="shared" si="303"/>
        <v>21.652471977482811</v>
      </c>
      <c r="CJ187">
        <f t="shared" si="304"/>
        <v>1.3355074852111131</v>
      </c>
      <c r="CK187">
        <f t="shared" si="305"/>
        <v>-1054.9017299525622</v>
      </c>
      <c r="CN187">
        <f t="shared" si="306"/>
        <v>11.549017299525621</v>
      </c>
    </row>
    <row r="188" spans="1:92" x14ac:dyDescent="0.2">
      <c r="A188">
        <v>0.89478000000000002</v>
      </c>
      <c r="B188">
        <v>16.847999999999999</v>
      </c>
      <c r="C188">
        <f t="shared" si="239"/>
        <v>1.8947799999999999</v>
      </c>
      <c r="D188">
        <f t="shared" si="240"/>
        <v>0.89477999999999991</v>
      </c>
      <c r="E188">
        <f t="shared" si="241"/>
        <v>89477.999999999985</v>
      </c>
      <c r="F188">
        <f t="shared" si="242"/>
        <v>667746268.65671623</v>
      </c>
      <c r="G188">
        <f t="shared" si="243"/>
        <v>2.3684750000000001</v>
      </c>
      <c r="H188">
        <f t="shared" si="244"/>
        <v>1.6369198473344062</v>
      </c>
      <c r="I188">
        <f t="shared" si="245"/>
        <v>2.8079999999999999E-4</v>
      </c>
      <c r="J188">
        <f t="shared" si="246"/>
        <v>5.4843749999999996E-12</v>
      </c>
      <c r="K188" s="4">
        <f t="shared" si="307"/>
        <v>0.21943512653056041</v>
      </c>
      <c r="L188">
        <f t="shared" si="247"/>
        <v>2.1943512653056041E-7</v>
      </c>
      <c r="M188">
        <f t="shared" si="248"/>
        <v>0.78056487346943959</v>
      </c>
      <c r="N188">
        <f t="shared" si="249"/>
        <v>7.8056487346943957E-7</v>
      </c>
      <c r="O188">
        <f t="shared" si="250"/>
        <v>260.60964085186004</v>
      </c>
      <c r="P188">
        <f t="shared" si="251"/>
        <v>4.0685098580989058E-4</v>
      </c>
      <c r="Q188">
        <f t="shared" si="252"/>
        <v>2.2208702041704559E-14</v>
      </c>
      <c r="R188">
        <f t="shared" si="253"/>
        <v>6.3713458528350322E-18</v>
      </c>
      <c r="S188">
        <f t="shared" si="254"/>
        <v>1.7798494438232305E-12</v>
      </c>
      <c r="T188">
        <f t="shared" si="255"/>
        <v>9.6208078044498944E-16</v>
      </c>
      <c r="U188">
        <f t="shared" si="256"/>
        <v>1.2274783010667748E-12</v>
      </c>
      <c r="V188">
        <f t="shared" si="257"/>
        <v>7.8378638515146537E-4</v>
      </c>
      <c r="W188">
        <f t="shared" si="258"/>
        <v>1.450004812530211</v>
      </c>
      <c r="X188">
        <f t="shared" si="259"/>
        <v>2.8652285025557513</v>
      </c>
      <c r="Y188">
        <f t="shared" si="260"/>
        <v>3.6572642472125104E-5</v>
      </c>
      <c r="Z188">
        <f t="shared" si="261"/>
        <v>0.31393833851185599</v>
      </c>
      <c r="AA188">
        <f t="shared" si="262"/>
        <v>6.8554687499999993E-12</v>
      </c>
      <c r="AC188">
        <f t="shared" si="263"/>
        <v>0.79388721945459506</v>
      </c>
      <c r="AD188">
        <f t="shared" si="264"/>
        <v>2.7487071514366894</v>
      </c>
      <c r="AE188">
        <f t="shared" si="265"/>
        <v>1.3330912207476215</v>
      </c>
      <c r="AF188">
        <f t="shared" si="266"/>
        <v>3.0623982372305703E-4</v>
      </c>
      <c r="AG188">
        <f t="shared" si="267"/>
        <v>0.24504923947771293</v>
      </c>
      <c r="AH188">
        <f t="shared" si="268"/>
        <v>6.5119962515822468E-5</v>
      </c>
      <c r="AI188">
        <f t="shared" si="269"/>
        <v>50.965422305042075</v>
      </c>
      <c r="AJ188">
        <f t="shared" si="270"/>
        <v>437485.47872073675</v>
      </c>
      <c r="AK188">
        <f t="shared" si="271"/>
        <v>17974.607276914336</v>
      </c>
      <c r="AL188">
        <f t="shared" si="272"/>
        <v>10170.996414697998</v>
      </c>
      <c r="AM188">
        <f t="shared" si="273"/>
        <v>0.7522324174940862</v>
      </c>
      <c r="AN188">
        <f t="shared" si="274"/>
        <v>7.4905089404466335E+22</v>
      </c>
      <c r="AO188">
        <f t="shared" si="275"/>
        <v>1.5120132044513368E+144</v>
      </c>
      <c r="AP188">
        <f t="shared" si="276"/>
        <v>24331083681505.254</v>
      </c>
      <c r="AQ188">
        <f t="shared" si="277"/>
        <v>1.7399923661199376E+81</v>
      </c>
      <c r="AR188">
        <f t="shared" si="278"/>
        <v>3.0703184449171697</v>
      </c>
      <c r="AS188">
        <f t="shared" si="279"/>
        <v>5.4259942696175951</v>
      </c>
      <c r="AT188">
        <f t="shared" si="280"/>
        <v>55187.768262452468</v>
      </c>
      <c r="AU188">
        <f t="shared" si="280"/>
        <v>55187.768262452446</v>
      </c>
      <c r="AW188">
        <f t="shared" si="281"/>
        <v>0.66774626865671627</v>
      </c>
      <c r="AX188">
        <f t="shared" si="282"/>
        <v>0.41184901688397346</v>
      </c>
      <c r="AY188">
        <f t="shared" si="283"/>
        <v>-0.17538853012250247</v>
      </c>
      <c r="AZ188">
        <f t="shared" si="283"/>
        <v>-0.38526196637417831</v>
      </c>
      <c r="BA188">
        <f t="shared" si="284"/>
        <v>0.61677471850569365</v>
      </c>
      <c r="BC188">
        <f t="shared" si="285"/>
        <v>205.9245084419868</v>
      </c>
      <c r="BJ188">
        <f t="shared" si="286"/>
        <v>2.5876341641395055E-14</v>
      </c>
      <c r="BK188">
        <f t="shared" si="287"/>
        <v>0.16086124965756998</v>
      </c>
      <c r="BL188" s="2">
        <f t="shared" si="288"/>
        <v>0.73306973318680169</v>
      </c>
      <c r="BM188" s="4">
        <f t="shared" si="308"/>
        <v>0.21943512653056041</v>
      </c>
      <c r="BN188">
        <f t="shared" si="289"/>
        <v>-0.65869385061127506</v>
      </c>
      <c r="BO188">
        <f t="shared" si="290"/>
        <v>-0.79354856178492006</v>
      </c>
      <c r="BP188">
        <f t="shared" si="291"/>
        <v>0.83913875034243002</v>
      </c>
      <c r="BQ188">
        <f t="shared" si="292"/>
        <v>8.3913875034243001E-7</v>
      </c>
      <c r="BR188">
        <f t="shared" si="293"/>
        <v>0.42136072142707681</v>
      </c>
      <c r="BS188">
        <f t="shared" si="294"/>
        <v>3.7087846374779864E-14</v>
      </c>
      <c r="BT188">
        <f t="shared" si="295"/>
        <v>3.7579259071885182E-2</v>
      </c>
      <c r="BU188">
        <f t="shared" si="296"/>
        <v>-1.4250517868795569</v>
      </c>
      <c r="BV188">
        <f t="shared" si="297"/>
        <v>4.951716268242305</v>
      </c>
      <c r="BW188">
        <f t="shared" si="298"/>
        <v>-6.0761662232881317</v>
      </c>
      <c r="BY188">
        <f t="shared" si="299"/>
        <v>26.693026681319832</v>
      </c>
      <c r="CC188">
        <f t="shared" si="309"/>
        <v>7.3003308538774789E-12</v>
      </c>
      <c r="CD188">
        <f t="shared" si="300"/>
        <v>4.3801985123264876E-7</v>
      </c>
      <c r="CE188">
        <f t="shared" si="301"/>
        <v>22.426616383111618</v>
      </c>
      <c r="CF188">
        <f t="shared" si="302"/>
        <v>1.3507637543233904</v>
      </c>
      <c r="CG188">
        <f t="shared" si="310"/>
        <v>1.2265483538414113</v>
      </c>
      <c r="CH188">
        <f t="shared" si="311"/>
        <v>3.7377343361417857E-4</v>
      </c>
      <c r="CI188">
        <f t="shared" si="303"/>
        <v>22.426406016850713</v>
      </c>
      <c r="CJ188">
        <f t="shared" si="304"/>
        <v>1.3507596805329787</v>
      </c>
      <c r="CK188">
        <f t="shared" si="305"/>
        <v>-1083.6000159971934</v>
      </c>
      <c r="CN188">
        <f t="shared" si="306"/>
        <v>11.836000159971933</v>
      </c>
    </row>
    <row r="189" spans="1:92" x14ac:dyDescent="0.2">
      <c r="A189">
        <v>0.91415000000000002</v>
      </c>
      <c r="B189">
        <v>17.722000000000001</v>
      </c>
      <c r="C189">
        <f t="shared" si="239"/>
        <v>1.91415</v>
      </c>
      <c r="D189">
        <f t="shared" si="240"/>
        <v>0.91415000000000002</v>
      </c>
      <c r="E189">
        <f t="shared" si="241"/>
        <v>91415</v>
      </c>
      <c r="F189">
        <f t="shared" si="242"/>
        <v>682201492.53731346</v>
      </c>
      <c r="G189">
        <f t="shared" si="243"/>
        <v>2.3926875000000001</v>
      </c>
      <c r="H189">
        <f t="shared" si="244"/>
        <v>1.6478730587849717</v>
      </c>
      <c r="I189">
        <f t="shared" si="245"/>
        <v>2.9536666666666667E-4</v>
      </c>
      <c r="J189">
        <f t="shared" si="246"/>
        <v>5.7688802083333338E-12</v>
      </c>
      <c r="K189" s="4">
        <f t="shared" si="307"/>
        <v>0.2147449523285363</v>
      </c>
      <c r="L189">
        <f t="shared" si="247"/>
        <v>2.1474495232853628E-7</v>
      </c>
      <c r="M189">
        <f t="shared" si="248"/>
        <v>0.7852550476714637</v>
      </c>
      <c r="N189">
        <f t="shared" si="249"/>
        <v>7.8525504767146367E-7</v>
      </c>
      <c r="O189">
        <f t="shared" si="250"/>
        <v>267.85108277196588</v>
      </c>
      <c r="P189">
        <f t="shared" si="251"/>
        <v>4.2066841925197235E-4</v>
      </c>
      <c r="Q189">
        <f t="shared" si="252"/>
        <v>2.1310035021144425E-14</v>
      </c>
      <c r="R189">
        <f t="shared" si="253"/>
        <v>6.2668700921826093E-18</v>
      </c>
      <c r="S189">
        <f t="shared" si="254"/>
        <v>1.8020966313890284E-12</v>
      </c>
      <c r="T189">
        <f t="shared" si="255"/>
        <v>9.7410628723731271E-16</v>
      </c>
      <c r="U189">
        <f t="shared" si="256"/>
        <v>1.2044065445241263E-12</v>
      </c>
      <c r="V189">
        <f t="shared" si="257"/>
        <v>8.0878528239996606E-4</v>
      </c>
      <c r="W189">
        <f t="shared" si="258"/>
        <v>1.4962527724399373</v>
      </c>
      <c r="X189">
        <f t="shared" si="259"/>
        <v>2.9779690146114817</v>
      </c>
      <c r="Y189">
        <f t="shared" si="260"/>
        <v>3.6932497734374087E-5</v>
      </c>
      <c r="Z189">
        <f t="shared" si="261"/>
        <v>0.32825171259585634</v>
      </c>
      <c r="AA189">
        <f t="shared" si="262"/>
        <v>7.2111002604166673E-12</v>
      </c>
      <c r="AC189">
        <f t="shared" si="263"/>
        <v>0.80006021692176776</v>
      </c>
      <c r="AD189">
        <f t="shared" si="264"/>
        <v>2.8689896767827667</v>
      </c>
      <c r="AE189">
        <f t="shared" si="265"/>
        <v>1.3929255599612611</v>
      </c>
      <c r="AF189">
        <f t="shared" si="266"/>
        <v>3.1006766142142373E-4</v>
      </c>
      <c r="AG189">
        <f t="shared" si="267"/>
        <v>0.25776131422269877</v>
      </c>
      <c r="AH189">
        <f t="shared" si="268"/>
        <v>6.593392800340621E-5</v>
      </c>
      <c r="AI189">
        <f t="shared" si="269"/>
        <v>48.74308156222542</v>
      </c>
      <c r="AJ189">
        <f t="shared" si="270"/>
        <v>433222.79784798686</v>
      </c>
      <c r="AK189">
        <f t="shared" si="271"/>
        <v>18894.229357432909</v>
      </c>
      <c r="AL189">
        <f t="shared" si="272"/>
        <v>10325.254785189543</v>
      </c>
      <c r="AM189">
        <f t="shared" si="273"/>
        <v>0.73924057651967545</v>
      </c>
      <c r="AN189">
        <f t="shared" si="274"/>
        <v>7.3946030499499304E+22</v>
      </c>
      <c r="AO189">
        <f t="shared" si="275"/>
        <v>1.2927607352466731E+144</v>
      </c>
      <c r="AP189">
        <f t="shared" si="276"/>
        <v>19303927409095.406</v>
      </c>
      <c r="AQ189">
        <f t="shared" si="277"/>
        <v>8.5259939599179091E+80</v>
      </c>
      <c r="AR189">
        <f t="shared" si="278"/>
        <v>3.0249577830124932</v>
      </c>
      <c r="AS189">
        <f t="shared" si="279"/>
        <v>5.5353836140461512</v>
      </c>
      <c r="AT189">
        <f t="shared" si="280"/>
        <v>57154.246148789818</v>
      </c>
      <c r="AU189">
        <f t="shared" si="280"/>
        <v>57154.246148789811</v>
      </c>
      <c r="AW189">
        <f t="shared" si="281"/>
        <v>0.68220149253731333</v>
      </c>
      <c r="AX189">
        <f t="shared" si="282"/>
        <v>0.42652422499096865</v>
      </c>
      <c r="AY189">
        <f t="shared" si="283"/>
        <v>-0.1660873347673637</v>
      </c>
      <c r="AZ189">
        <f t="shared" si="283"/>
        <v>-0.37005629748326807</v>
      </c>
      <c r="BA189">
        <f t="shared" si="284"/>
        <v>0.62521737295618673</v>
      </c>
      <c r="BC189">
        <f t="shared" si="285"/>
        <v>213.26211249548436</v>
      </c>
      <c r="BJ189">
        <f t="shared" si="286"/>
        <v>2.5298339426544932E-14</v>
      </c>
      <c r="BK189">
        <f t="shared" si="287"/>
        <v>0.15905451715228</v>
      </c>
      <c r="BL189" s="2">
        <f t="shared" si="288"/>
        <v>0.74066708170604156</v>
      </c>
      <c r="BM189" s="4">
        <f t="shared" si="308"/>
        <v>0.2147449523285363</v>
      </c>
      <c r="BN189">
        <f t="shared" si="289"/>
        <v>-0.66807703565330667</v>
      </c>
      <c r="BO189">
        <f t="shared" si="290"/>
        <v>-0.79845399240728343</v>
      </c>
      <c r="BP189">
        <f t="shared" si="291"/>
        <v>0.84094548284771997</v>
      </c>
      <c r="BQ189">
        <f t="shared" si="292"/>
        <v>8.4094548284771988E-7</v>
      </c>
      <c r="BR189">
        <f t="shared" si="293"/>
        <v>0.42317712107810801</v>
      </c>
      <c r="BS189">
        <f t="shared" si="294"/>
        <v>3.7408291774843649E-14</v>
      </c>
      <c r="BT189">
        <f t="shared" si="295"/>
        <v>3.79039503625496E-2</v>
      </c>
      <c r="BU189">
        <f t="shared" si="296"/>
        <v>-1.4213155253550829</v>
      </c>
      <c r="BV189">
        <f t="shared" si="297"/>
        <v>4.961017463597444</v>
      </c>
      <c r="BW189">
        <f t="shared" si="298"/>
        <v>-6.0752321579070134</v>
      </c>
      <c r="BY189">
        <f t="shared" si="299"/>
        <v>25.933291829395845</v>
      </c>
      <c r="CC189">
        <f t="shared" si="309"/>
        <v>7.5228083830522513E-12</v>
      </c>
      <c r="CD189">
        <f t="shared" si="300"/>
        <v>4.5136850298313506E-7</v>
      </c>
      <c r="CE189">
        <f t="shared" si="301"/>
        <v>23.110067352736515</v>
      </c>
      <c r="CF189">
        <f t="shared" si="302"/>
        <v>1.3638012112030031</v>
      </c>
      <c r="CG189">
        <f t="shared" si="310"/>
        <v>1.2485127322208998</v>
      </c>
      <c r="CH189">
        <f t="shared" si="311"/>
        <v>3.8516417625942265E-4</v>
      </c>
      <c r="CI189">
        <f t="shared" si="303"/>
        <v>23.10985057556536</v>
      </c>
      <c r="CJ189">
        <f t="shared" si="304"/>
        <v>1.3637971374125917</v>
      </c>
      <c r="CK189">
        <f t="shared" si="305"/>
        <v>-1107.3279185401623</v>
      </c>
      <c r="CN189">
        <f t="shared" si="306"/>
        <v>12.073279185401622</v>
      </c>
    </row>
    <row r="190" spans="1:92" x14ac:dyDescent="0.2">
      <c r="A190">
        <v>0.93759000000000003</v>
      </c>
      <c r="B190">
        <v>18.603999999999999</v>
      </c>
      <c r="C190">
        <f>A190+1</f>
        <v>1.9375900000000001</v>
      </c>
      <c r="D190">
        <f>C190-1</f>
        <v>0.93759000000000015</v>
      </c>
      <c r="E190">
        <f>D190*100000</f>
        <v>93759.000000000015</v>
      </c>
      <c r="F190">
        <f>E190/(0.000134)</f>
        <v>699694029.85074639</v>
      </c>
      <c r="G190">
        <f>1.25*C190/1</f>
        <v>2.4219875000000002</v>
      </c>
      <c r="H190">
        <f t="shared" si="244"/>
        <v>1.6611277452279891</v>
      </c>
      <c r="I190">
        <f t="shared" si="245"/>
        <v>3.1006666666666665E-4</v>
      </c>
      <c r="J190">
        <f>I190/51200000</f>
        <v>6.055989583333333E-12</v>
      </c>
      <c r="K190" s="4">
        <f t="shared" si="307"/>
        <v>0.20967009950257909</v>
      </c>
      <c r="L190">
        <f t="shared" si="247"/>
        <v>2.0967009950257907E-7</v>
      </c>
      <c r="M190">
        <f t="shared" si="248"/>
        <v>0.79032990049742091</v>
      </c>
      <c r="N190">
        <f t="shared" si="249"/>
        <v>7.9032990049742086E-7</v>
      </c>
      <c r="O190">
        <f t="shared" si="250"/>
        <v>276.49455649528988</v>
      </c>
      <c r="P190">
        <f t="shared" si="251"/>
        <v>4.3704949283855437E-4</v>
      </c>
      <c r="Q190">
        <f t="shared" si="252"/>
        <v>2.035645313923654E-14</v>
      </c>
      <c r="R190">
        <f t="shared" si="253"/>
        <v>6.1622394660416444E-18</v>
      </c>
      <c r="S190">
        <f t="shared" si="254"/>
        <v>1.8267803018667433E-12</v>
      </c>
      <c r="T190">
        <f t="shared" si="255"/>
        <v>9.8744881181986121E-16</v>
      </c>
      <c r="U190">
        <f t="shared" si="256"/>
        <v>1.1792868040642474E-12</v>
      </c>
      <c r="V190">
        <f t="shared" si="257"/>
        <v>8.3732711026423482E-4</v>
      </c>
      <c r="W190">
        <f t="shared" si="258"/>
        <v>1.5490551539888344</v>
      </c>
      <c r="X190">
        <f t="shared" si="259"/>
        <v>3.086159879102218</v>
      </c>
      <c r="Y190">
        <f t="shared" si="260"/>
        <v>3.7332246927795615E-5</v>
      </c>
      <c r="Z190">
        <f t="shared" si="261"/>
        <v>0.34237569205081253</v>
      </c>
      <c r="AA190">
        <f t="shared" si="262"/>
        <v>7.5699869791666663E-12</v>
      </c>
      <c r="AC190">
        <f t="shared" si="263"/>
        <v>0.80559481285080381</v>
      </c>
      <c r="AD190">
        <f t="shared" si="264"/>
        <v>2.9910839237213129</v>
      </c>
      <c r="AE190">
        <f t="shared" si="265"/>
        <v>1.4505818114672464</v>
      </c>
      <c r="AF190">
        <f t="shared" si="266"/>
        <v>3.1431471890269941E-4</v>
      </c>
      <c r="AG190">
        <f t="shared" si="267"/>
        <v>0.27058974663125424</v>
      </c>
      <c r="AH190">
        <f t="shared" si="268"/>
        <v>6.6837037927585508E-5</v>
      </c>
      <c r="AI190">
        <f t="shared" si="269"/>
        <v>46.732289620681996</v>
      </c>
      <c r="AJ190">
        <f t="shared" si="270"/>
        <v>428583.90042650321</v>
      </c>
      <c r="AK190">
        <f t="shared" si="271"/>
        <v>19803.464721268047</v>
      </c>
      <c r="AL190">
        <f t="shared" si="272"/>
        <v>10496.434920855034</v>
      </c>
      <c r="AM190">
        <f t="shared" si="273"/>
        <v>0.72803174928865322</v>
      </c>
      <c r="AN190">
        <f t="shared" si="274"/>
        <v>7.2904837480361891E+22</v>
      </c>
      <c r="AO190">
        <f t="shared" si="275"/>
        <v>1.0882055959712546E+144</v>
      </c>
      <c r="AP190">
        <f t="shared" si="276"/>
        <v>15463668947639.188</v>
      </c>
      <c r="AQ190">
        <f t="shared" si="277"/>
        <v>4.3452049022338478E+80</v>
      </c>
      <c r="AR190">
        <f t="shared" si="278"/>
        <v>2.986093726549603</v>
      </c>
      <c r="AS190">
        <f t="shared" si="279"/>
        <v>5.633817788040723</v>
      </c>
      <c r="AT190">
        <f t="shared" si="280"/>
        <v>59135.001768124894</v>
      </c>
      <c r="AU190">
        <f t="shared" si="280"/>
        <v>59135.001768124908</v>
      </c>
      <c r="AW190">
        <f t="shared" si="281"/>
        <v>0.69969402985074625</v>
      </c>
      <c r="AX190">
        <f t="shared" si="282"/>
        <v>0.44130598334421567</v>
      </c>
      <c r="AY190">
        <f t="shared" si="283"/>
        <v>-0.15509183169588936</v>
      </c>
      <c r="AZ190">
        <f t="shared" si="283"/>
        <v>-0.35526018423248046</v>
      </c>
      <c r="BA190">
        <f t="shared" si="284"/>
        <v>0.63071280376417094</v>
      </c>
      <c r="BC190">
        <f t="shared" si="285"/>
        <v>220.65299167210782</v>
      </c>
      <c r="BJ190">
        <f t="shared" si="286"/>
        <v>2.4785868831699602E-14</v>
      </c>
      <c r="BK190">
        <f t="shared" si="287"/>
        <v>0.15743528458290282</v>
      </c>
      <c r="BL190" s="2">
        <f t="shared" si="288"/>
        <v>0.75087141636505139</v>
      </c>
      <c r="BM190" s="4">
        <f t="shared" si="308"/>
        <v>0.20967009950257909</v>
      </c>
      <c r="BN190">
        <f t="shared" si="289"/>
        <v>-0.67846349870449196</v>
      </c>
      <c r="BO190">
        <f t="shared" si="290"/>
        <v>-0.80289792647303204</v>
      </c>
      <c r="BP190">
        <f t="shared" si="291"/>
        <v>0.84256471541709721</v>
      </c>
      <c r="BQ190">
        <f t="shared" si="292"/>
        <v>8.4256471541709713E-7</v>
      </c>
      <c r="BR190">
        <f t="shared" si="293"/>
        <v>0.42480833709737054</v>
      </c>
      <c r="BS190">
        <f t="shared" si="294"/>
        <v>3.769724224138123E-14</v>
      </c>
      <c r="BT190">
        <f t="shared" si="295"/>
        <v>3.8196729412894828E-2</v>
      </c>
      <c r="BU190">
        <f t="shared" si="296"/>
        <v>-1.4179738218720941</v>
      </c>
      <c r="BV190">
        <f t="shared" si="297"/>
        <v>4.9720129666689186</v>
      </c>
      <c r="BW190">
        <f t="shared" si="298"/>
        <v>-6.0743967320362664</v>
      </c>
      <c r="BY190">
        <f t="shared" si="299"/>
        <v>24.912858363494863</v>
      </c>
      <c r="CC190">
        <f t="shared" si="309"/>
        <v>7.7753009252250338E-12</v>
      </c>
      <c r="CD190">
        <f t="shared" si="300"/>
        <v>4.6651805551350203E-7</v>
      </c>
      <c r="CE190">
        <f t="shared" si="301"/>
        <v>23.885724442291306</v>
      </c>
      <c r="CF190">
        <f t="shared" si="302"/>
        <v>1.3781384177574663</v>
      </c>
      <c r="CG190">
        <f t="shared" si="310"/>
        <v>1.2696063308394789</v>
      </c>
      <c r="CH190">
        <f t="shared" si="311"/>
        <v>3.9809167315495956E-4</v>
      </c>
      <c r="CI190">
        <f t="shared" si="303"/>
        <v>23.885500389297572</v>
      </c>
      <c r="CJ190">
        <f t="shared" si="304"/>
        <v>1.3781343439670548</v>
      </c>
      <c r="CK190">
        <f t="shared" si="305"/>
        <v>-1132.7543206917512</v>
      </c>
      <c r="CN190">
        <f t="shared" si="306"/>
        <v>12.327543206917513</v>
      </c>
    </row>
    <row r="191" spans="1:92" x14ac:dyDescent="0.2">
      <c r="A191">
        <v>0.95406000000000002</v>
      </c>
      <c r="B191">
        <v>19.53</v>
      </c>
      <c r="C191">
        <f>A191+1</f>
        <v>1.9540600000000001</v>
      </c>
      <c r="D191">
        <f t="shared" si="240"/>
        <v>0.95406000000000013</v>
      </c>
      <c r="E191">
        <f t="shared" si="241"/>
        <v>95406.000000000015</v>
      </c>
      <c r="F191">
        <f t="shared" si="242"/>
        <v>711985074.62686574</v>
      </c>
      <c r="G191">
        <f>1.25*C191/1</f>
        <v>2.4425750000000002</v>
      </c>
      <c r="H191">
        <f t="shared" si="244"/>
        <v>1.670441085062311</v>
      </c>
      <c r="I191">
        <f t="shared" si="245"/>
        <v>3.255E-4</v>
      </c>
      <c r="J191">
        <f t="shared" si="246"/>
        <v>6.3574218750000001E-12</v>
      </c>
      <c r="K191" s="4">
        <f t="shared" si="307"/>
        <v>0.20528616534668587</v>
      </c>
      <c r="L191">
        <f t="shared" si="247"/>
        <v>2.0528616534668587E-7</v>
      </c>
      <c r="M191">
        <f t="shared" si="248"/>
        <v>0.79471383465331413</v>
      </c>
      <c r="N191">
        <f t="shared" si="249"/>
        <v>7.9471383465331406E-7</v>
      </c>
      <c r="O191">
        <f t="shared" si="250"/>
        <v>282.91219443632122</v>
      </c>
      <c r="P191">
        <f t="shared" si="251"/>
        <v>4.4967419500411166E-4</v>
      </c>
      <c r="Q191">
        <f t="shared" si="252"/>
        <v>1.9548545782532366E-14</v>
      </c>
      <c r="R191">
        <f t="shared" si="253"/>
        <v>6.0404841853420304E-18</v>
      </c>
      <c r="S191">
        <f t="shared" si="254"/>
        <v>1.8371044219898615E-12</v>
      </c>
      <c r="T191">
        <f t="shared" si="255"/>
        <v>9.9302941729181704E-16</v>
      </c>
      <c r="U191">
        <f t="shared" si="256"/>
        <v>1.1574567332096471E-12</v>
      </c>
      <c r="V191">
        <f t="shared" si="257"/>
        <v>8.5794085325170612E-4</v>
      </c>
      <c r="W191">
        <f t="shared" si="258"/>
        <v>1.5871905785156564</v>
      </c>
      <c r="X191">
        <f t="shared" si="259"/>
        <v>3.2041261940270527</v>
      </c>
      <c r="Y191">
        <f t="shared" si="260"/>
        <v>3.7451525004352537E-5</v>
      </c>
      <c r="Z191">
        <f t="shared" si="261"/>
        <v>0.35743450510504882</v>
      </c>
      <c r="AA191">
        <f t="shared" si="262"/>
        <v>7.9467773437499993E-12</v>
      </c>
      <c r="AC191">
        <f t="shared" si="263"/>
        <v>0.81223153897639733</v>
      </c>
      <c r="AD191">
        <f t="shared" si="264"/>
        <v>3.1143062912883206</v>
      </c>
      <c r="AE191">
        <f t="shared" si="265"/>
        <v>1.514293329131468</v>
      </c>
      <c r="AF191">
        <f t="shared" si="266"/>
        <v>3.1609108079531435E-4</v>
      </c>
      <c r="AG191">
        <f t="shared" si="267"/>
        <v>0.28405814618944286</v>
      </c>
      <c r="AH191">
        <f t="shared" si="268"/>
        <v>6.7214770054176048E-5</v>
      </c>
      <c r="AI191">
        <f t="shared" si="269"/>
        <v>44.763445530524955</v>
      </c>
      <c r="AJ191">
        <f t="shared" si="270"/>
        <v>427218.91827210062</v>
      </c>
      <c r="AK191">
        <f t="shared" si="271"/>
        <v>20787.933608099982</v>
      </c>
      <c r="AL191">
        <f t="shared" si="272"/>
        <v>10581.603536563674</v>
      </c>
      <c r="AM191">
        <f t="shared" si="273"/>
        <v>0.71346074384550684</v>
      </c>
      <c r="AN191">
        <f t="shared" si="274"/>
        <v>7.2598972476688114E+22</v>
      </c>
      <c r="AO191">
        <f t="shared" si="275"/>
        <v>1.0340580616381479E+144</v>
      </c>
      <c r="AP191">
        <f t="shared" si="276"/>
        <v>12288156157768.064</v>
      </c>
      <c r="AQ191">
        <f t="shared" si="277"/>
        <v>2.1822948633074396E+80</v>
      </c>
      <c r="AR191">
        <f t="shared" si="278"/>
        <v>2.9359477206995979</v>
      </c>
      <c r="AS191">
        <f t="shared" si="279"/>
        <v>5.7677729168234961</v>
      </c>
      <c r="AT191">
        <f t="shared" si="280"/>
        <v>61032.286294755708</v>
      </c>
      <c r="AU191">
        <f t="shared" si="280"/>
        <v>61032.286294755686</v>
      </c>
      <c r="AW191">
        <f t="shared" si="281"/>
        <v>0.71198507462686567</v>
      </c>
      <c r="AX191">
        <f t="shared" si="282"/>
        <v>0.45546482309519165</v>
      </c>
      <c r="AY191">
        <f t="shared" si="283"/>
        <v>-0.14752911040125236</v>
      </c>
      <c r="AZ191">
        <f t="shared" si="283"/>
        <v>-0.34154515925208689</v>
      </c>
      <c r="BA191">
        <f t="shared" si="284"/>
        <v>0.63971119525769538</v>
      </c>
      <c r="BC191">
        <f t="shared" si="285"/>
        <v>227.73241154759592</v>
      </c>
      <c r="BJ191">
        <f t="shared" si="286"/>
        <v>2.4151084900310628E-14</v>
      </c>
      <c r="BK191">
        <f t="shared" si="287"/>
        <v>0.15540619324953117</v>
      </c>
      <c r="BL191" s="2">
        <f t="shared" si="288"/>
        <v>0.75702224252219952</v>
      </c>
      <c r="BM191" s="4">
        <f t="shared" si="308"/>
        <v>0.20528616534668587</v>
      </c>
      <c r="BN191">
        <f t="shared" si="289"/>
        <v>-0.68764031763401157</v>
      </c>
      <c r="BO191">
        <f t="shared" si="290"/>
        <v>-0.80853167768117362</v>
      </c>
      <c r="BP191">
        <f t="shared" si="291"/>
        <v>0.8445938067504688</v>
      </c>
      <c r="BQ191">
        <f t="shared" si="292"/>
        <v>8.4459380675046877E-7</v>
      </c>
      <c r="BR191">
        <f t="shared" si="293"/>
        <v>0.42685687489430429</v>
      </c>
      <c r="BS191">
        <f t="shared" si="294"/>
        <v>3.8061690942590934E-14</v>
      </c>
      <c r="BT191">
        <f t="shared" si="295"/>
        <v>3.8566007046941672E-2</v>
      </c>
      <c r="BU191">
        <f t="shared" si="296"/>
        <v>-1.4137953237278924</v>
      </c>
      <c r="BV191">
        <f t="shared" si="297"/>
        <v>4.9795756879635551</v>
      </c>
      <c r="BW191">
        <f t="shared" si="298"/>
        <v>-6.0733521075002157</v>
      </c>
      <c r="BY191">
        <f t="shared" si="299"/>
        <v>24.297775747780051</v>
      </c>
      <c r="CC191">
        <f t="shared" si="309"/>
        <v>7.9883746685540554E-12</v>
      </c>
      <c r="CD191">
        <f t="shared" si="300"/>
        <v>4.7930248011324334E-7</v>
      </c>
      <c r="CE191">
        <f t="shared" si="301"/>
        <v>24.540286981798058</v>
      </c>
      <c r="CF191">
        <f t="shared" si="302"/>
        <v>1.3898796371963049</v>
      </c>
      <c r="CG191">
        <f t="shared" si="310"/>
        <v>1.2907022432878543</v>
      </c>
      <c r="CH191">
        <f t="shared" si="311"/>
        <v>4.0900094648122453E-4</v>
      </c>
      <c r="CI191">
        <f t="shared" si="303"/>
        <v>24.540056788873471</v>
      </c>
      <c r="CJ191">
        <f t="shared" si="304"/>
        <v>1.3898755634058935</v>
      </c>
      <c r="CK191">
        <f t="shared" si="305"/>
        <v>-1155.8614874567852</v>
      </c>
      <c r="CN191">
        <f t="shared" si="306"/>
        <v>12.558614874567851</v>
      </c>
    </row>
    <row r="192" spans="1:92" x14ac:dyDescent="0.2">
      <c r="A192">
        <v>0.97463999999999995</v>
      </c>
      <c r="B192">
        <v>20.748000000000001</v>
      </c>
      <c r="C192">
        <f>A192+1</f>
        <v>1.97464</v>
      </c>
      <c r="D192">
        <f t="shared" si="240"/>
        <v>0.97463999999999995</v>
      </c>
      <c r="E192">
        <f t="shared" si="241"/>
        <v>97464</v>
      </c>
      <c r="F192">
        <f t="shared" si="242"/>
        <v>727343283.58208954</v>
      </c>
      <c r="G192">
        <f>1.25*C192/1</f>
        <v>2.4683000000000002</v>
      </c>
      <c r="H192">
        <f t="shared" si="244"/>
        <v>1.6820785188079297</v>
      </c>
      <c r="I192">
        <f t="shared" si="245"/>
        <v>3.458E-4</v>
      </c>
      <c r="J192">
        <f t="shared" si="246"/>
        <v>6.7539062499999997E-12</v>
      </c>
      <c r="K192" s="4">
        <f t="shared" si="307"/>
        <v>0.19871043975794433</v>
      </c>
      <c r="L192">
        <f t="shared" si="247"/>
        <v>1.9871043975794431E-7</v>
      </c>
      <c r="M192">
        <f t="shared" si="248"/>
        <v>0.80128956024205567</v>
      </c>
      <c r="N192">
        <f t="shared" si="249"/>
        <v>8.0128956024205564E-7</v>
      </c>
      <c r="O192">
        <f t="shared" si="250"/>
        <v>291.40628992325264</v>
      </c>
      <c r="P192">
        <f t="shared" si="251"/>
        <v>4.6700745612760072E-4</v>
      </c>
      <c r="Q192">
        <f t="shared" si="252"/>
        <v>1.8364504327187993E-14</v>
      </c>
      <c r="R192">
        <f t="shared" si="253"/>
        <v>5.8242325655023455E-18</v>
      </c>
      <c r="S192">
        <f t="shared" si="254"/>
        <v>1.8385310079677429E-12</v>
      </c>
      <c r="T192">
        <f t="shared" si="255"/>
        <v>9.9380054484742858E-16</v>
      </c>
      <c r="U192">
        <f t="shared" si="256"/>
        <v>1.1244860941592716E-12</v>
      </c>
      <c r="V192">
        <f t="shared" si="257"/>
        <v>8.8378197828266542E-4</v>
      </c>
      <c r="W192">
        <f t="shared" si="258"/>
        <v>1.6349966598229311</v>
      </c>
      <c r="X192">
        <f t="shared" si="259"/>
        <v>3.3483140582849487</v>
      </c>
      <c r="Y192">
        <f t="shared" si="260"/>
        <v>3.734378221565342E-5</v>
      </c>
      <c r="Z192">
        <f t="shared" si="261"/>
        <v>0.37660992410379551</v>
      </c>
      <c r="AA192">
        <f t="shared" si="262"/>
        <v>8.442382812499999E-12</v>
      </c>
      <c r="AC192">
        <f t="shared" si="263"/>
        <v>0.82117046791040049</v>
      </c>
      <c r="AD192">
        <f t="shared" si="264"/>
        <v>3.2725165080584477</v>
      </c>
      <c r="AE192">
        <f t="shared" si="265"/>
        <v>1.5976031333372718</v>
      </c>
      <c r="AF192">
        <f t="shared" si="266"/>
        <v>3.1633653831977424E-4</v>
      </c>
      <c r="AG192">
        <f t="shared" si="267"/>
        <v>0.30177360046792423</v>
      </c>
      <c r="AH192">
        <f t="shared" si="268"/>
        <v>6.7266965045009456E-5</v>
      </c>
      <c r="AI192">
        <f t="shared" si="269"/>
        <v>42.484276106304428</v>
      </c>
      <c r="AJ192">
        <f t="shared" si="270"/>
        <v>428451.51322924322</v>
      </c>
      <c r="AK192">
        <f t="shared" si="271"/>
        <v>22113.064192097965</v>
      </c>
      <c r="AL192">
        <f t="shared" si="272"/>
        <v>10628.621057943608</v>
      </c>
      <c r="AM192">
        <f t="shared" si="273"/>
        <v>0.69328850327028546</v>
      </c>
      <c r="AN192">
        <f t="shared" si="274"/>
        <v>7.2875162115698753E+22</v>
      </c>
      <c r="AO192">
        <f t="shared" si="275"/>
        <v>1.0828397867955597E+144</v>
      </c>
      <c r="AP192">
        <f t="shared" si="276"/>
        <v>9254042305088.6543</v>
      </c>
      <c r="AQ192">
        <f t="shared" si="277"/>
        <v>9.4577726658765833E+79</v>
      </c>
      <c r="AR192">
        <f t="shared" si="278"/>
        <v>2.8672259553073234</v>
      </c>
      <c r="AS192">
        <f t="shared" si="279"/>
        <v>5.9653224305681753</v>
      </c>
      <c r="AT192">
        <f t="shared" si="280"/>
        <v>63403.15160296025</v>
      </c>
      <c r="AU192">
        <f t="shared" si="280"/>
        <v>63403.151602960257</v>
      </c>
      <c r="AW192">
        <f t="shared" si="281"/>
        <v>0.72734328358208944</v>
      </c>
      <c r="AX192">
        <f t="shared" si="282"/>
        <v>0.47315784778328546</v>
      </c>
      <c r="AY192">
        <f t="shared" si="283"/>
        <v>-0.13826056716316473</v>
      </c>
      <c r="AZ192">
        <f t="shared" si="283"/>
        <v>-0.32499395231657013</v>
      </c>
      <c r="BA192">
        <f t="shared" si="284"/>
        <v>0.65052892968645104</v>
      </c>
      <c r="BC192">
        <f t="shared" si="285"/>
        <v>236.57892389164275</v>
      </c>
      <c r="BJ192">
        <f t="shared" si="286"/>
        <v>2.3266044481989085E-14</v>
      </c>
      <c r="BK192">
        <f t="shared" si="287"/>
        <v>0.15253210967527162</v>
      </c>
      <c r="BL192" s="2">
        <f t="shared" si="288"/>
        <v>0.76760994470686061</v>
      </c>
      <c r="BM192" s="4">
        <f t="shared" si="308"/>
        <v>0.19871043975794433</v>
      </c>
      <c r="BN192">
        <f t="shared" si="289"/>
        <v>-0.70177931552649686</v>
      </c>
      <c r="BO192">
        <f t="shared" si="290"/>
        <v>-0.81663872296053974</v>
      </c>
      <c r="BP192">
        <f t="shared" si="291"/>
        <v>0.84746789032472836</v>
      </c>
      <c r="BQ192">
        <f t="shared" si="292"/>
        <v>8.4746789032472832E-7</v>
      </c>
      <c r="BR192">
        <f t="shared" si="293"/>
        <v>0.4297669358273779</v>
      </c>
      <c r="BS192">
        <f t="shared" si="294"/>
        <v>3.8582424711546469E-14</v>
      </c>
      <c r="BT192">
        <f t="shared" si="295"/>
        <v>3.9093640520541428E-2</v>
      </c>
      <c r="BU192">
        <f t="shared" si="296"/>
        <v>-1.407893884841132</v>
      </c>
      <c r="BV192">
        <f t="shared" si="297"/>
        <v>4.988844231201643</v>
      </c>
      <c r="BW192">
        <f t="shared" si="298"/>
        <v>-6.0718767477785258</v>
      </c>
      <c r="BY192">
        <f t="shared" si="299"/>
        <v>23.239005529313935</v>
      </c>
      <c r="CC192">
        <f t="shared" si="309"/>
        <v>8.272340609212572E-12</v>
      </c>
      <c r="CD192">
        <f t="shared" si="300"/>
        <v>4.9634043655275428E-7</v>
      </c>
      <c r="CE192">
        <f t="shared" si="301"/>
        <v>25.412630351501019</v>
      </c>
      <c r="CF192">
        <f t="shared" si="302"/>
        <v>1.405049619321153</v>
      </c>
      <c r="CG192">
        <f t="shared" si="310"/>
        <v>1.3169762393215474</v>
      </c>
      <c r="CH192">
        <f t="shared" si="311"/>
        <v>4.2353986626361218E-4</v>
      </c>
      <c r="CI192">
        <f t="shared" si="303"/>
        <v>25.412391975816732</v>
      </c>
      <c r="CJ192">
        <f t="shared" si="304"/>
        <v>1.4050455455307416</v>
      </c>
      <c r="CK192">
        <f t="shared" si="305"/>
        <v>-1186.9500441346786</v>
      </c>
      <c r="CN192">
        <f t="shared" si="306"/>
        <v>12.869500441346787</v>
      </c>
    </row>
    <row r="193" spans="1:92" x14ac:dyDescent="0.2">
      <c r="A193">
        <v>0.99526999999999999</v>
      </c>
      <c r="B193">
        <v>21.718</v>
      </c>
      <c r="C193">
        <f t="shared" ref="C193:C218" si="312">A193+1</f>
        <v>1.9952700000000001</v>
      </c>
      <c r="D193">
        <f t="shared" ref="D193:D218" si="313">C193-1</f>
        <v>0.9952700000000001</v>
      </c>
      <c r="E193">
        <f t="shared" ref="E193:E218" si="314">D193*100000</f>
        <v>99527.000000000015</v>
      </c>
      <c r="F193">
        <f t="shared" ref="F193:F218" si="315">E193/(0.000134)</f>
        <v>742738805.97014928</v>
      </c>
      <c r="G193">
        <f t="shared" ref="G193:G218" si="316">1.25*C193/1</f>
        <v>2.4940875</v>
      </c>
      <c r="H193">
        <f t="shared" ref="H193:H218" si="317">(((((C193+1)*100000)/2)*28.02)/(8.314*298))/1000</f>
        <v>1.6937442262021041</v>
      </c>
      <c r="I193">
        <f t="shared" ref="I193:I218" si="318">B193/60000</f>
        <v>3.6196666666666666E-4</v>
      </c>
      <c r="J193">
        <f t="shared" ref="J193:J218" si="319">I193/51200000</f>
        <v>7.069661458333333E-12</v>
      </c>
      <c r="K193" s="4">
        <f t="shared" si="307"/>
        <v>0.19489741011454043</v>
      </c>
      <c r="L193">
        <f t="shared" ref="L193:L218" si="320">K193*10^-6</f>
        <v>1.9489741011454041E-7</v>
      </c>
      <c r="M193">
        <f t="shared" ref="M193:M218" si="321">1-K193</f>
        <v>0.80510258988545957</v>
      </c>
      <c r="N193">
        <f t="shared" ref="N193:N218" si="322">M193*10^-6</f>
        <v>8.0510258988545955E-7</v>
      </c>
      <c r="O193">
        <f t="shared" ref="O193:O218" si="323">F193*(N193/2)</f>
        <v>298.99046814750051</v>
      </c>
      <c r="P193">
        <f t="shared" ref="P193:P218" si="324">(((O193*N193)+(0.5*(N193^2)*(18130+F193))))</f>
        <v>4.8144187635722121E-4</v>
      </c>
      <c r="Q193">
        <f t="shared" ref="Q193:Q218" si="325">(((0.25*(((1*10^-6)^2)-(N193^2)))-(0.5*(N193^2)*(LN(1/M193)))))</f>
        <v>1.769331647258994E-14</v>
      </c>
      <c r="R193">
        <f t="shared" ref="R193:R218" si="326">(0.0625*(18130+F193)*((((1*10^-6)^2)-(N193^2))^2))</f>
        <v>5.7456960527070779E-18</v>
      </c>
      <c r="S193">
        <f t="shared" ref="S193:S218" si="327">((2*PI()*1850)/(0.0174))*((P193*Q193)-R193)</f>
        <v>1.8522121597698139E-12</v>
      </c>
      <c r="T193">
        <f t="shared" ref="T193:T218" si="328">S193/1850</f>
        <v>1.0011957620377373E-15</v>
      </c>
      <c r="U193">
        <f t="shared" ref="U193:U218" si="329">(PI()*((0.000001)^2))-(PI()*(N193^2))</f>
        <v>1.1052431452179029E-12</v>
      </c>
      <c r="V193">
        <f t="shared" ref="V193:V218" si="330">T193/U193</f>
        <v>9.0586018684635022E-4</v>
      </c>
      <c r="W193">
        <f t="shared" ref="W193:W218" si="331">(T193*1850)/U193</f>
        <v>1.6758413456657477</v>
      </c>
      <c r="X193">
        <f t="shared" ref="X193:X218" si="332">(J193)/(PI()*(N193^2))</f>
        <v>3.471732838232517</v>
      </c>
      <c r="Y193">
        <f t="shared" ref="Y193:Y218" si="333">(2*1850*V193*L193)/(0.0174)</f>
        <v>3.7542199773921907E-5</v>
      </c>
      <c r="Z193">
        <f t="shared" ref="Z193:Z218" si="334">(1.25*X193*2*N193)/(0.00001781)</f>
        <v>0.39234995781181875</v>
      </c>
      <c r="AA193">
        <f t="shared" ref="AA193:AA218" si="335">J193*1.25</f>
        <v>8.8370768229166668E-12</v>
      </c>
      <c r="AC193">
        <f t="shared" ref="AC193:AC218" si="336">AA193/(AA193+S193)</f>
        <v>0.826722604022601</v>
      </c>
      <c r="AD193">
        <f t="shared" ref="AD193:AD218" si="337">(AA193+S193)/(PI()*(0.000001)^2)</f>
        <v>3.4025063594645815</v>
      </c>
      <c r="AE193">
        <f t="shared" ref="AE193:AE218" si="338">(AD193*AC193)/H193</f>
        <v>1.6607755021001438</v>
      </c>
      <c r="AF193">
        <f t="shared" ref="AF193:AF218" si="339">(AD193*(1-AC193))/1850</f>
        <v>3.1869050906192575E-4</v>
      </c>
      <c r="AG193">
        <f t="shared" ref="AG193:AG218" si="340">(AD193*AC193*0.000002)/(0.00001781)</f>
        <v>0.31588196717574607</v>
      </c>
      <c r="AH193">
        <f t="shared" ref="AH193:AH218" si="341">(AD193*(1-AC193)*0.000002)/(0.0174)</f>
        <v>6.7767522041903755E-5</v>
      </c>
      <c r="AI193">
        <f t="shared" ref="AI193:AI218" si="342">2*((((8/Z193)^12)+((AP193+AQ193)^-1.5))^(1/12))</f>
        <v>40.779920276362084</v>
      </c>
      <c r="AJ193">
        <f t="shared" ref="AJ193:AJ218" si="343">2*((((8/Y193)^12)+((AN193+AO193)^-1.5))^(1/12))</f>
        <v>426187.0667236211</v>
      </c>
      <c r="AK193">
        <f t="shared" ref="AK193:AK218" si="344">((((0.000134)/(0.000002))*4*AI193*((AD193*AC193)^2))/(2*1.25))*(2/(1+C193))</f>
        <v>23096.846720027726</v>
      </c>
      <c r="AL193">
        <f t="shared" ref="AL193:AL218" si="345">((0.000134/0.000002)*4*AJ193*((AD193*(1-AC193))^2))/(2*1850)</f>
        <v>10730.378783541659</v>
      </c>
      <c r="AM193">
        <f t="shared" ref="AM193:AM218" si="346">(AL193/AK193)^0.5</f>
        <v>0.68160250888060758</v>
      </c>
      <c r="AN193">
        <f t="shared" ref="AN193:AN218" si="347">(2.457*(LN((((7/Y193)^0.9)+(0.27*0.000046875))^-1)))^16</f>
        <v>7.2367908134149069E+22</v>
      </c>
      <c r="AO193">
        <f t="shared" ref="AO193:AO218" si="348">(37530/Y193)^16</f>
        <v>9.9481326694712734E+143</v>
      </c>
      <c r="AP193">
        <f t="shared" ref="AP193:AP218" si="349">(2.457*(LN((((7/Z193)^0.9)+(0.27*0.000046875))^-1)))^16</f>
        <v>7383975903127.2109</v>
      </c>
      <c r="AQ193">
        <f t="shared" ref="AQ193:AQ218" si="350">(37530/Z193)^16</f>
        <v>4.9122364873489216E+79</v>
      </c>
      <c r="AR193">
        <f t="shared" ref="AR193:AR218" si="351">(1+((AM193^2)^0.5))^2</f>
        <v>2.8277869978735541</v>
      </c>
      <c r="AS193">
        <f t="shared" ref="AS193:AS218" si="352">(1+((1/(AM193^2))^0.5))^2</f>
        <v>6.0867341371909829</v>
      </c>
      <c r="AT193">
        <f t="shared" ref="AT193:AT218" si="353">AK193*AR193</f>
        <v>65312.962846772847</v>
      </c>
      <c r="AU193">
        <f t="shared" ref="AU193:AU218" si="354">AL193*AS193</f>
        <v>65312.962846772869</v>
      </c>
      <c r="AW193">
        <f t="shared" ref="AW193:AW218" si="355">(E193*10^-6)/0.134</f>
        <v>0.7427388059701493</v>
      </c>
      <c r="AX193">
        <f t="shared" ref="AX193:AX218" si="356">(AU193*10^-6)/0.134</f>
        <v>0.48741017049830493</v>
      </c>
      <c r="AY193">
        <f t="shared" ref="AY193:AY218" si="357">LOG(AW193)</f>
        <v>-0.12916388485183627</v>
      </c>
      <c r="AZ193">
        <f t="shared" ref="AZ193:AZ218" si="358">LOG(AX193)</f>
        <v>-0.3121054128919421</v>
      </c>
      <c r="BA193">
        <f t="shared" ref="BA193:BA218" si="359">AX193/AW193</f>
        <v>0.65623361345939146</v>
      </c>
      <c r="BC193">
        <f t="shared" ref="BC193:BC218" si="360">(AK193/0.000134)*(AR193)*(0.000002/4)</f>
        <v>243.7050852491524</v>
      </c>
      <c r="BJ193">
        <f t="shared" ref="BJ193:BJ218" si="361">((AD193*(1-AC193))*0.000002*0.0174)/(2*1850*BC193)</f>
        <v>2.2753792158289784E-14</v>
      </c>
      <c r="BK193">
        <f t="shared" ref="BK193:BK218" si="362">(BJ193^0.5)*10^6</f>
        <v>0.15084360164849481</v>
      </c>
      <c r="BL193" s="2">
        <f t="shared" ref="BL193:BL218" si="363">BK193/BM193</f>
        <v>0.77396411558185729</v>
      </c>
      <c r="BM193" s="4">
        <f t="shared" ref="BM193:BM218" si="364">1-(((J193/J236)^0.25)*1)</f>
        <v>0.19489741011454043</v>
      </c>
      <c r="BN193">
        <f t="shared" ref="BN193:BN218" si="365">LOG(BM193)</f>
        <v>-0.71019393194670422</v>
      </c>
      <c r="BO193">
        <f t="shared" ref="BO193:BO218" si="366">LOG(BK193)</f>
        <v>-0.8214731066204799</v>
      </c>
      <c r="BP193">
        <f t="shared" ref="BP193:BP218" si="367">1-BK193</f>
        <v>0.84915639835150514</v>
      </c>
      <c r="BQ193">
        <f t="shared" ref="BQ193:BQ218" si="368">BP193*10^-6</f>
        <v>8.4915639835150509E-7</v>
      </c>
      <c r="BR193">
        <f t="shared" ref="BR193:BR218" si="369">(51200000*PI()*(BQ193^2))/((PI()*((0.0185)^2))/4)</f>
        <v>0.43148119035440247</v>
      </c>
      <c r="BS193">
        <f t="shared" ref="BS193:BS218" si="370">(BR193*(BQ193^2))/8</f>
        <v>3.8890833760832779E-14</v>
      </c>
      <c r="BT193">
        <f t="shared" ref="BT193:BT218" si="371">BS193/(0.0000000000009869233)</f>
        <v>3.9406135979191875E-2</v>
      </c>
      <c r="BU193">
        <f t="shared" ref="BU193:BU218" si="372">LOG(BT193)</f>
        <v>-1.4044361483667624</v>
      </c>
      <c r="BV193">
        <f t="shared" ref="BV193:BV218" si="373">LOG(E193)</f>
        <v>4.9979409135129718</v>
      </c>
      <c r="BW193">
        <f t="shared" ref="BW193:BW218" si="374">LOG(BQ193)</f>
        <v>-6.0710123136599332</v>
      </c>
      <c r="BY193">
        <f t="shared" ref="BY193:BY218" si="375">((BM193-BK193)/BM193)*100</f>
        <v>22.603588441814271</v>
      </c>
      <c r="CC193">
        <f t="shared" ref="CC193:CC218" si="376">(((BQ193^4)*PI())/(8*0.00001781*0.000134))*E193</f>
        <v>8.5149642073827496E-12</v>
      </c>
      <c r="CD193">
        <f t="shared" ref="CD193:CD218" si="377">CC193*60000</f>
        <v>5.1089785244296498E-7</v>
      </c>
      <c r="CE193">
        <f t="shared" ref="CE193:CE218" si="378">CD193*51200000</f>
        <v>26.157970045079807</v>
      </c>
      <c r="CF193">
        <f t="shared" ref="CF193:CF218" si="379">LOG(CE193)</f>
        <v>1.4176040381068511</v>
      </c>
      <c r="CG193">
        <f t="shared" ref="CG193:CG218" si="380">LOG(B193)</f>
        <v>1.3368198287917381</v>
      </c>
      <c r="CH193">
        <f t="shared" ref="CH193:CH218" si="381">((BS193*0.0002688)/(0.00001781*0.000134))*E193</f>
        <v>4.3596207796593885E-4</v>
      </c>
      <c r="CI193">
        <f t="shared" ref="CI193:CI218" si="382">CH193*60000</f>
        <v>26.157724677956331</v>
      </c>
      <c r="CJ193">
        <f t="shared" ref="CJ193:CJ218" si="383">LOG(CI193)</f>
        <v>1.4175999643164396</v>
      </c>
      <c r="CK193">
        <f t="shared" ref="CK193:CK218" si="384">((C193-CE193)/(C193))*100</f>
        <v>-1210.9990149242863</v>
      </c>
      <c r="CN193">
        <f t="shared" ref="CN193:CN218" si="385">CE193/C193</f>
        <v>13.109990149242861</v>
      </c>
    </row>
    <row r="194" spans="1:92" x14ac:dyDescent="0.2">
      <c r="A194">
        <v>1.0144</v>
      </c>
      <c r="B194">
        <v>22.696000000000002</v>
      </c>
      <c r="C194">
        <f t="shared" si="312"/>
        <v>2.0144000000000002</v>
      </c>
      <c r="D194">
        <f t="shared" si="313"/>
        <v>1.0144000000000002</v>
      </c>
      <c r="E194">
        <f t="shared" si="314"/>
        <v>101440.00000000001</v>
      </c>
      <c r="F194">
        <f t="shared" si="315"/>
        <v>757014925.37313437</v>
      </c>
      <c r="G194">
        <f t="shared" si="316"/>
        <v>2.5180000000000002</v>
      </c>
      <c r="H194">
        <f t="shared" si="317"/>
        <v>1.7045617241396012</v>
      </c>
      <c r="I194">
        <f t="shared" si="318"/>
        <v>3.7826666666666668E-4</v>
      </c>
      <c r="J194">
        <f t="shared" si="319"/>
        <v>7.3880208333333329E-12</v>
      </c>
      <c r="K194" s="4">
        <f t="shared" si="307"/>
        <v>0.19110195949295461</v>
      </c>
      <c r="L194">
        <f t="shared" si="320"/>
        <v>1.9110195949295459E-7</v>
      </c>
      <c r="M194">
        <f t="shared" si="321"/>
        <v>0.80889804050704539</v>
      </c>
      <c r="N194">
        <f t="shared" si="322"/>
        <v>8.0889804050704534E-7</v>
      </c>
      <c r="O194">
        <f t="shared" si="323"/>
        <v>306.1739448844578</v>
      </c>
      <c r="P194">
        <f t="shared" si="324"/>
        <v>4.9533293951760198E-4</v>
      </c>
      <c r="Q194">
        <f t="shared" si="325"/>
        <v>1.7036531511075549E-14</v>
      </c>
      <c r="R194">
        <f t="shared" si="326"/>
        <v>5.6539676260592029E-18</v>
      </c>
      <c r="S194">
        <f t="shared" si="327"/>
        <v>1.8603490034314752E-12</v>
      </c>
      <c r="T194">
        <f t="shared" si="328"/>
        <v>1.0055940559089055E-15</v>
      </c>
      <c r="U194">
        <f t="shared" si="329"/>
        <v>1.0859981894004573E-12</v>
      </c>
      <c r="V194">
        <f t="shared" si="330"/>
        <v>9.2596292123107483E-4</v>
      </c>
      <c r="W194">
        <f t="shared" si="331"/>
        <v>1.7130314042774883</v>
      </c>
      <c r="X194">
        <f t="shared" si="332"/>
        <v>3.5941042662064886</v>
      </c>
      <c r="Y194">
        <f t="shared" si="333"/>
        <v>3.7628006670160429E-5</v>
      </c>
      <c r="Z194">
        <f t="shared" si="334"/>
        <v>0.4080943147546941</v>
      </c>
      <c r="AA194">
        <f t="shared" si="335"/>
        <v>9.2350260416666657E-12</v>
      </c>
      <c r="AC194">
        <f t="shared" si="336"/>
        <v>0.83233112933362585</v>
      </c>
      <c r="AD194">
        <f t="shared" si="337"/>
        <v>3.5317675677716607</v>
      </c>
      <c r="AE194">
        <f t="shared" si="338"/>
        <v>1.7245489245694867</v>
      </c>
      <c r="AF194">
        <f t="shared" si="339"/>
        <v>3.200905294834602E-4</v>
      </c>
      <c r="AG194">
        <f t="shared" si="340"/>
        <v>0.33010669154713745</v>
      </c>
      <c r="AH194">
        <f t="shared" si="341"/>
        <v>6.8065227533839243E-5</v>
      </c>
      <c r="AI194">
        <f t="shared" si="342"/>
        <v>39.206623129796888</v>
      </c>
      <c r="AJ194">
        <f t="shared" si="343"/>
        <v>425215.18985187763</v>
      </c>
      <c r="AK194">
        <f t="shared" si="344"/>
        <v>24096.825988567194</v>
      </c>
      <c r="AL194">
        <f t="shared" si="345"/>
        <v>10800.178834902139</v>
      </c>
      <c r="AM194">
        <f t="shared" si="346"/>
        <v>0.66947683247994549</v>
      </c>
      <c r="AN194">
        <f t="shared" si="347"/>
        <v>7.2150394723266778E+22</v>
      </c>
      <c r="AO194">
        <f t="shared" si="348"/>
        <v>9.5913034888826271E+143</v>
      </c>
      <c r="AP194">
        <f t="shared" si="349"/>
        <v>5925965040806.1426</v>
      </c>
      <c r="AQ194">
        <f t="shared" si="350"/>
        <v>2.6175098067868769E+79</v>
      </c>
      <c r="AR194">
        <f t="shared" si="351"/>
        <v>2.7871528941872716</v>
      </c>
      <c r="AS194">
        <f t="shared" si="352"/>
        <v>6.2185579814401928</v>
      </c>
      <c r="AT194">
        <f t="shared" si="353"/>
        <v>67161.538294762111</v>
      </c>
      <c r="AU194">
        <f t="shared" si="354"/>
        <v>67161.53829476214</v>
      </c>
      <c r="AW194">
        <f t="shared" si="355"/>
        <v>0.75701492537313442</v>
      </c>
      <c r="AX194">
        <f t="shared" si="356"/>
        <v>0.50120550966240396</v>
      </c>
      <c r="AY194">
        <f t="shared" si="357"/>
        <v>-0.12089555782715011</v>
      </c>
      <c r="AZ194">
        <f t="shared" si="358"/>
        <v>-0.29998416353018759</v>
      </c>
      <c r="BA194">
        <f t="shared" si="359"/>
        <v>0.66208141063448467</v>
      </c>
      <c r="BC194">
        <f t="shared" si="360"/>
        <v>250.60275483120193</v>
      </c>
      <c r="BJ194">
        <f t="shared" si="361"/>
        <v>2.2224716630763684E-14</v>
      </c>
      <c r="BK194">
        <f t="shared" si="362"/>
        <v>0.14907956476581116</v>
      </c>
      <c r="BL194" s="2">
        <f t="shared" si="363"/>
        <v>0.78010484644615752</v>
      </c>
      <c r="BM194" s="4">
        <f t="shared" si="364"/>
        <v>0.19110195949295461</v>
      </c>
      <c r="BN194">
        <f t="shared" si="365"/>
        <v>-0.7187348598177522</v>
      </c>
      <c r="BO194">
        <f t="shared" si="366"/>
        <v>-0.82658188382859821</v>
      </c>
      <c r="BP194">
        <f t="shared" si="367"/>
        <v>0.85092043523418881</v>
      </c>
      <c r="BQ194">
        <f t="shared" si="368"/>
        <v>8.5092043523418882E-7</v>
      </c>
      <c r="BR194">
        <f t="shared" si="369"/>
        <v>0.43327576986969807</v>
      </c>
      <c r="BS194">
        <f t="shared" si="370"/>
        <v>3.9215009335816925E-14</v>
      </c>
      <c r="BT194">
        <f t="shared" si="371"/>
        <v>3.9734606869466879E-2</v>
      </c>
      <c r="BU194">
        <f t="shared" si="372"/>
        <v>-1.4008310794953529</v>
      </c>
      <c r="BV194">
        <f t="shared" si="373"/>
        <v>5.0062092405376575</v>
      </c>
      <c r="BW194">
        <f t="shared" si="374"/>
        <v>-6.0701110464420811</v>
      </c>
      <c r="BY194">
        <f t="shared" si="375"/>
        <v>21.989515355384253</v>
      </c>
      <c r="CC194">
        <f t="shared" si="376"/>
        <v>8.7509705570251417E-12</v>
      </c>
      <c r="CD194">
        <f t="shared" si="377"/>
        <v>5.2505823342150854E-7</v>
      </c>
      <c r="CE194">
        <f t="shared" si="378"/>
        <v>26.882981551181238</v>
      </c>
      <c r="CF194">
        <f t="shared" si="379"/>
        <v>1.4294774340029468</v>
      </c>
      <c r="CG194">
        <f t="shared" si="380"/>
        <v>1.3559493227877959</v>
      </c>
      <c r="CH194">
        <f t="shared" si="381"/>
        <v>4.4804548972168584E-4</v>
      </c>
      <c r="CI194">
        <f t="shared" si="382"/>
        <v>26.88272938330115</v>
      </c>
      <c r="CJ194">
        <f t="shared" si="383"/>
        <v>1.4294733602125351</v>
      </c>
      <c r="CK194">
        <f t="shared" si="384"/>
        <v>-1234.5403867742868</v>
      </c>
      <c r="CN194">
        <f t="shared" si="385"/>
        <v>13.345403867742869</v>
      </c>
    </row>
    <row r="195" spans="1:92" x14ac:dyDescent="0.2">
      <c r="A195">
        <v>1.0330999999999999</v>
      </c>
      <c r="B195">
        <v>23.623000000000001</v>
      </c>
      <c r="C195">
        <f t="shared" si="312"/>
        <v>2.0331000000000001</v>
      </c>
      <c r="D195">
        <f t="shared" si="313"/>
        <v>1.0331000000000001</v>
      </c>
      <c r="E195">
        <f t="shared" si="314"/>
        <v>103310.00000000001</v>
      </c>
      <c r="F195">
        <f t="shared" si="315"/>
        <v>770970149.25373137</v>
      </c>
      <c r="G195">
        <f t="shared" si="316"/>
        <v>2.5413750000000004</v>
      </c>
      <c r="H195">
        <f t="shared" si="317"/>
        <v>1.715136068699517</v>
      </c>
      <c r="I195">
        <f t="shared" si="318"/>
        <v>3.937166666666667E-4</v>
      </c>
      <c r="J195">
        <f t="shared" si="319"/>
        <v>7.6897786458333341E-12</v>
      </c>
      <c r="K195" s="4">
        <f t="shared" si="307"/>
        <v>0.18736024922749006</v>
      </c>
      <c r="L195">
        <f t="shared" si="320"/>
        <v>1.8736024922749006E-7</v>
      </c>
      <c r="M195">
        <f t="shared" si="321"/>
        <v>0.81263975077250994</v>
      </c>
      <c r="N195">
        <f t="shared" si="322"/>
        <v>8.1263975077250987E-7</v>
      </c>
      <c r="O195">
        <f t="shared" si="323"/>
        <v>313.2604949712985</v>
      </c>
      <c r="P195">
        <f t="shared" si="324"/>
        <v>5.0914184749589774E-4</v>
      </c>
      <c r="Q195">
        <f t="shared" si="325"/>
        <v>1.6400156104552401E-14</v>
      </c>
      <c r="R195">
        <f t="shared" si="326"/>
        <v>5.5578356930842732E-18</v>
      </c>
      <c r="S195">
        <f t="shared" si="327"/>
        <v>1.8652807931539919E-12</v>
      </c>
      <c r="T195">
        <f t="shared" si="328"/>
        <v>1.008259888191347E-15</v>
      </c>
      <c r="U195">
        <f t="shared" si="329"/>
        <v>1.0669371270118198E-12</v>
      </c>
      <c r="V195">
        <f t="shared" si="330"/>
        <v>9.450040331947107E-4</v>
      </c>
      <c r="W195">
        <f t="shared" si="331"/>
        <v>1.7482574614102147</v>
      </c>
      <c r="X195">
        <f t="shared" si="332"/>
        <v>3.706532745952861</v>
      </c>
      <c r="Y195">
        <f t="shared" si="333"/>
        <v>3.7649879733751373E-5</v>
      </c>
      <c r="Z195">
        <f t="shared" si="334"/>
        <v>0.42280682859366642</v>
      </c>
      <c r="AA195">
        <f t="shared" si="335"/>
        <v>9.6122233072916685E-12</v>
      </c>
      <c r="AC195">
        <f t="shared" si="336"/>
        <v>0.83748376155391091</v>
      </c>
      <c r="AD195">
        <f t="shared" si="337"/>
        <v>3.6534030238868489</v>
      </c>
      <c r="AE195">
        <f t="shared" si="338"/>
        <v>1.7839200998420777</v>
      </c>
      <c r="AF195">
        <f t="shared" si="339"/>
        <v>3.2093909025386922E-4</v>
      </c>
      <c r="AG195">
        <f t="shared" si="340"/>
        <v>0.3435896358132724</v>
      </c>
      <c r="AH195">
        <f t="shared" si="341"/>
        <v>6.8245668617202072E-5</v>
      </c>
      <c r="AI195">
        <f t="shared" si="342"/>
        <v>37.842340562991744</v>
      </c>
      <c r="AJ195">
        <f t="shared" si="343"/>
        <v>424968.15695420984</v>
      </c>
      <c r="AK195">
        <f t="shared" si="344"/>
        <v>25041.711027084137</v>
      </c>
      <c r="AL195">
        <f t="shared" si="345"/>
        <v>10851.209556915021</v>
      </c>
      <c r="AM195">
        <f t="shared" si="346"/>
        <v>0.65827456609646162</v>
      </c>
      <c r="AN195">
        <f t="shared" si="347"/>
        <v>7.2095125590054116E+22</v>
      </c>
      <c r="AO195">
        <f t="shared" si="348"/>
        <v>9.5025363259755901E+143</v>
      </c>
      <c r="AP195">
        <f t="shared" si="349"/>
        <v>4848698699268.9512</v>
      </c>
      <c r="AQ195">
        <f t="shared" si="350"/>
        <v>1.4852007009220177E+79</v>
      </c>
      <c r="AR195">
        <f t="shared" si="351"/>
        <v>2.7498745365624084</v>
      </c>
      <c r="AS195">
        <f t="shared" si="352"/>
        <v>6.3459804314119204</v>
      </c>
      <c r="AT195">
        <f t="shared" si="353"/>
        <v>68861.563505332742</v>
      </c>
      <c r="AU195">
        <f t="shared" si="354"/>
        <v>68861.563505332742</v>
      </c>
      <c r="AW195">
        <f t="shared" si="355"/>
        <v>0.77097014925373142</v>
      </c>
      <c r="AX195">
        <f t="shared" si="356"/>
        <v>0.5138922649651696</v>
      </c>
      <c r="AY195">
        <f t="shared" si="357"/>
        <v>-0.11296243681980175</v>
      </c>
      <c r="AZ195">
        <f t="shared" si="358"/>
        <v>-0.28912791920571201</v>
      </c>
      <c r="BA195">
        <f t="shared" si="359"/>
        <v>0.66655273937985404</v>
      </c>
      <c r="BC195">
        <f t="shared" si="360"/>
        <v>256.9461324825848</v>
      </c>
      <c r="BJ195">
        <f t="shared" si="361"/>
        <v>2.1733505449029541E-14</v>
      </c>
      <c r="BK195">
        <f t="shared" si="362"/>
        <v>0.14742287966604622</v>
      </c>
      <c r="BL195" s="2">
        <f t="shared" si="363"/>
        <v>0.7868418208979191</v>
      </c>
      <c r="BM195" s="4">
        <f t="shared" si="364"/>
        <v>0.18736024922749006</v>
      </c>
      <c r="BN195">
        <f t="shared" si="365"/>
        <v>-0.72732254457075307</v>
      </c>
      <c r="BO195">
        <f t="shared" si="366"/>
        <v>-0.83143510981746471</v>
      </c>
      <c r="BP195">
        <f t="shared" si="367"/>
        <v>0.85257712033395383</v>
      </c>
      <c r="BQ195">
        <f t="shared" si="368"/>
        <v>8.5257712033395376E-7</v>
      </c>
      <c r="BR195">
        <f t="shared" si="369"/>
        <v>0.43496453003578883</v>
      </c>
      <c r="BS195">
        <f t="shared" si="370"/>
        <v>3.9521298359815916E-14</v>
      </c>
      <c r="BT195">
        <f t="shared" si="371"/>
        <v>4.0044954212567395E-2</v>
      </c>
      <c r="BU195">
        <f t="shared" si="372"/>
        <v>-1.3974521985733002</v>
      </c>
      <c r="BV195">
        <f t="shared" si="373"/>
        <v>5.014142361545006</v>
      </c>
      <c r="BW195">
        <f t="shared" si="374"/>
        <v>-6.0692663262115678</v>
      </c>
      <c r="BY195">
        <f t="shared" si="375"/>
        <v>21.315817910208086</v>
      </c>
      <c r="CC195">
        <f t="shared" si="376"/>
        <v>8.9819001869132959E-12</v>
      </c>
      <c r="CD195">
        <f t="shared" si="377"/>
        <v>5.3891401121479775E-7</v>
      </c>
      <c r="CE195">
        <f t="shared" si="378"/>
        <v>27.592397374197645</v>
      </c>
      <c r="CF195">
        <f t="shared" si="379"/>
        <v>1.4407894359323479</v>
      </c>
      <c r="CG195">
        <f t="shared" si="380"/>
        <v>1.3733350499545682</v>
      </c>
      <c r="CH195">
        <f t="shared" si="381"/>
        <v>4.5986897586419419E-4</v>
      </c>
      <c r="CI195">
        <f t="shared" si="382"/>
        <v>27.592138551851651</v>
      </c>
      <c r="CJ195">
        <f t="shared" si="383"/>
        <v>1.4407853621419362</v>
      </c>
      <c r="CK195">
        <f t="shared" si="384"/>
        <v>-1257.158889095354</v>
      </c>
      <c r="CN195">
        <f t="shared" si="385"/>
        <v>13.57158889095354</v>
      </c>
    </row>
    <row r="196" spans="1:92" x14ac:dyDescent="0.2">
      <c r="A196">
        <v>1.0557000000000001</v>
      </c>
      <c r="B196">
        <v>24.623999999999999</v>
      </c>
      <c r="C196">
        <f t="shared" si="312"/>
        <v>2.0556999999999999</v>
      </c>
      <c r="D196">
        <f t="shared" si="313"/>
        <v>1.0556999999999999</v>
      </c>
      <c r="E196">
        <f t="shared" si="314"/>
        <v>105569.99999999999</v>
      </c>
      <c r="F196">
        <f t="shared" si="315"/>
        <v>787835820.89552224</v>
      </c>
      <c r="G196">
        <f t="shared" si="316"/>
        <v>2.5696249999999998</v>
      </c>
      <c r="H196">
        <f t="shared" si="317"/>
        <v>1.7279157578467952</v>
      </c>
      <c r="I196">
        <f t="shared" si="318"/>
        <v>4.104E-4</v>
      </c>
      <c r="J196">
        <f t="shared" si="319"/>
        <v>8.0156249999999998E-12</v>
      </c>
      <c r="K196" s="4">
        <f t="shared" si="307"/>
        <v>0.18421294204937599</v>
      </c>
      <c r="L196">
        <f t="shared" si="320"/>
        <v>1.84212942049376E-7</v>
      </c>
      <c r="M196">
        <f t="shared" si="321"/>
        <v>0.81578705795062401</v>
      </c>
      <c r="N196">
        <f t="shared" si="322"/>
        <v>8.1578705795062396E-7</v>
      </c>
      <c r="O196">
        <f t="shared" si="323"/>
        <v>321.35313323823641</v>
      </c>
      <c r="P196">
        <f t="shared" si="324"/>
        <v>5.2431748709004077E-4</v>
      </c>
      <c r="Q196">
        <f t="shared" si="325"/>
        <v>1.58734635723289E-14</v>
      </c>
      <c r="R196">
        <f t="shared" si="326"/>
        <v>5.5092926779663733E-18</v>
      </c>
      <c r="S196">
        <f t="shared" si="327"/>
        <v>1.8794911814821806E-12</v>
      </c>
      <c r="T196">
        <f t="shared" si="328"/>
        <v>1.0159411791795571E-15</v>
      </c>
      <c r="U196">
        <f t="shared" si="329"/>
        <v>1.0508359639421677E-12</v>
      </c>
      <c r="V196">
        <f t="shared" si="330"/>
        <v>9.6679330936514187E-4</v>
      </c>
      <c r="W196">
        <f t="shared" si="331"/>
        <v>1.7885676223255123</v>
      </c>
      <c r="X196">
        <f t="shared" si="332"/>
        <v>3.8338392217943578</v>
      </c>
      <c r="Y196">
        <f t="shared" si="333"/>
        <v>3.7870954455498836E-5</v>
      </c>
      <c r="Z196">
        <f t="shared" si="334"/>
        <v>0.43902251816442012</v>
      </c>
      <c r="AA196">
        <f t="shared" si="335"/>
        <v>1.0019531250000001E-11</v>
      </c>
      <c r="AC196">
        <f t="shared" si="336"/>
        <v>0.84204658892738427</v>
      </c>
      <c r="AD196">
        <f t="shared" si="337"/>
        <v>3.7875764758634651</v>
      </c>
      <c r="AE196">
        <f t="shared" si="338"/>
        <v>1.8457588787642814</v>
      </c>
      <c r="AF196">
        <f t="shared" si="339"/>
        <v>3.2338412111407083E-4</v>
      </c>
      <c r="AG196">
        <f t="shared" si="340"/>
        <v>0.3581488884674266</v>
      </c>
      <c r="AH196">
        <f t="shared" si="341"/>
        <v>6.8765588972532322E-5</v>
      </c>
      <c r="AI196">
        <f t="shared" si="342"/>
        <v>36.444599850816239</v>
      </c>
      <c r="AJ196">
        <f t="shared" si="343"/>
        <v>422487.37139173917</v>
      </c>
      <c r="AK196">
        <f t="shared" si="344"/>
        <v>26010.117607018536</v>
      </c>
      <c r="AL196">
        <f t="shared" si="345"/>
        <v>10952.862640559897</v>
      </c>
      <c r="AM196">
        <f t="shared" si="346"/>
        <v>0.6489222460066798</v>
      </c>
      <c r="AN196">
        <f t="shared" si="347"/>
        <v>7.154051655069841E+22</v>
      </c>
      <c r="AO196">
        <f t="shared" si="348"/>
        <v>8.6528070456568999E+143</v>
      </c>
      <c r="AP196">
        <f t="shared" si="349"/>
        <v>3906796149959.9023</v>
      </c>
      <c r="AQ196">
        <f t="shared" si="350"/>
        <v>8.1333280049517241E+78</v>
      </c>
      <c r="AR196">
        <f t="shared" si="351"/>
        <v>2.7189445733757132</v>
      </c>
      <c r="AS196">
        <f t="shared" si="352"/>
        <v>6.4567657279459878</v>
      </c>
      <c r="AT196">
        <f t="shared" si="353"/>
        <v>70720.068120467142</v>
      </c>
      <c r="AU196">
        <f t="shared" si="354"/>
        <v>70720.068120467142</v>
      </c>
      <c r="AW196">
        <f t="shared" si="355"/>
        <v>0.78783582089552218</v>
      </c>
      <c r="AX196">
        <f t="shared" si="356"/>
        <v>0.52776170239154574</v>
      </c>
      <c r="AY196">
        <f t="shared" si="357"/>
        <v>-0.10356427680995363</v>
      </c>
      <c r="AZ196">
        <f t="shared" si="358"/>
        <v>-0.27756212802935076</v>
      </c>
      <c r="BA196">
        <f t="shared" si="359"/>
        <v>0.66988792384642559</v>
      </c>
      <c r="BC196">
        <f t="shared" si="360"/>
        <v>263.88085119577289</v>
      </c>
      <c r="BJ196">
        <f t="shared" si="361"/>
        <v>2.1323577220122934E-14</v>
      </c>
      <c r="BK196">
        <f t="shared" si="362"/>
        <v>0.14602594707832897</v>
      </c>
      <c r="BL196" s="2">
        <f t="shared" si="363"/>
        <v>0.79270188866094182</v>
      </c>
      <c r="BM196" s="4">
        <f t="shared" si="364"/>
        <v>0.18421294204937599</v>
      </c>
      <c r="BN196">
        <f t="shared" si="365"/>
        <v>-0.73467986130973695</v>
      </c>
      <c r="BO196">
        <f t="shared" si="366"/>
        <v>-0.83556996838182496</v>
      </c>
      <c r="BP196">
        <f t="shared" si="367"/>
        <v>0.85397405292167106</v>
      </c>
      <c r="BQ196">
        <f t="shared" si="368"/>
        <v>8.5397405292167105E-7</v>
      </c>
      <c r="BR196">
        <f t="shared" si="369"/>
        <v>0.43639106118742915</v>
      </c>
      <c r="BS196">
        <f t="shared" si="370"/>
        <v>3.9780955458250998E-14</v>
      </c>
      <c r="BT196">
        <f t="shared" si="371"/>
        <v>4.0308051758683773E-2</v>
      </c>
      <c r="BU196">
        <f t="shared" si="372"/>
        <v>-1.3946081924423492</v>
      </c>
      <c r="BV196">
        <f t="shared" si="373"/>
        <v>5.0235405215548541</v>
      </c>
      <c r="BW196">
        <f t="shared" si="374"/>
        <v>-6.0685553246788304</v>
      </c>
      <c r="BY196">
        <f t="shared" si="375"/>
        <v>20.72981113390582</v>
      </c>
      <c r="CC196">
        <f t="shared" si="376"/>
        <v>9.2386899130329818E-12</v>
      </c>
      <c r="CD196">
        <f t="shared" si="377"/>
        <v>5.5432139478197894E-7</v>
      </c>
      <c r="CE196">
        <f t="shared" si="378"/>
        <v>28.381255412837323</v>
      </c>
      <c r="CF196">
        <f t="shared" si="379"/>
        <v>1.4530316020731469</v>
      </c>
      <c r="CG196">
        <f t="shared" si="380"/>
        <v>1.3913586024874034</v>
      </c>
      <c r="CH196">
        <f t="shared" si="381"/>
        <v>4.7301648651401905E-4</v>
      </c>
      <c r="CI196">
        <f t="shared" si="382"/>
        <v>28.380989190841142</v>
      </c>
      <c r="CJ196">
        <f t="shared" si="383"/>
        <v>1.4530275282827354</v>
      </c>
      <c r="CK196">
        <f t="shared" si="384"/>
        <v>-1280.6127067586383</v>
      </c>
      <c r="CN196">
        <f t="shared" si="385"/>
        <v>13.806127067586381</v>
      </c>
    </row>
    <row r="197" spans="1:92" x14ac:dyDescent="0.2">
      <c r="A197">
        <v>1.0758000000000001</v>
      </c>
      <c r="B197">
        <v>25.504999999999999</v>
      </c>
      <c r="C197">
        <f t="shared" si="312"/>
        <v>2.0758000000000001</v>
      </c>
      <c r="D197">
        <f t="shared" si="313"/>
        <v>1.0758000000000001</v>
      </c>
      <c r="E197">
        <f t="shared" si="314"/>
        <v>107580.00000000001</v>
      </c>
      <c r="F197">
        <f t="shared" si="315"/>
        <v>802835820.89552248</v>
      </c>
      <c r="G197">
        <f t="shared" si="316"/>
        <v>2.5947500000000003</v>
      </c>
      <c r="H197">
        <f t="shared" si="317"/>
        <v>1.739281764566277</v>
      </c>
      <c r="I197">
        <f t="shared" si="318"/>
        <v>4.250833333333333E-4</v>
      </c>
      <c r="J197">
        <f t="shared" si="319"/>
        <v>8.3024088541666664E-12</v>
      </c>
      <c r="K197" s="4">
        <f t="shared" si="307"/>
        <v>0.18160633986875385</v>
      </c>
      <c r="L197">
        <f t="shared" si="320"/>
        <v>1.8160633986875384E-7</v>
      </c>
      <c r="M197">
        <f t="shared" si="321"/>
        <v>0.81839366013124615</v>
      </c>
      <c r="N197">
        <f t="shared" si="322"/>
        <v>8.1839366013124611E-7</v>
      </c>
      <c r="O197">
        <f t="shared" si="323"/>
        <v>328.5178729735801</v>
      </c>
      <c r="P197">
        <f t="shared" si="324"/>
        <v>5.3771996041133844E-4</v>
      </c>
      <c r="Q197">
        <f t="shared" si="325"/>
        <v>1.544322700481743E-14</v>
      </c>
      <c r="R197">
        <f t="shared" si="326"/>
        <v>5.4721046534790356E-18</v>
      </c>
      <c r="S197">
        <f t="shared" si="327"/>
        <v>1.891906639010222E-12</v>
      </c>
      <c r="T197">
        <f t="shared" si="328"/>
        <v>1.0226522373028228E-15</v>
      </c>
      <c r="U197">
        <f t="shared" si="329"/>
        <v>1.0374538504478242E-12</v>
      </c>
      <c r="V197">
        <f t="shared" si="330"/>
        <v>9.857327502918688E-4</v>
      </c>
      <c r="W197">
        <f t="shared" si="331"/>
        <v>1.8236055880399571</v>
      </c>
      <c r="X197">
        <f t="shared" si="332"/>
        <v>3.9457515073479175</v>
      </c>
      <c r="Y197">
        <f t="shared" si="333"/>
        <v>3.8066475426223358E-5</v>
      </c>
      <c r="Z197">
        <f t="shared" si="334"/>
        <v>0.45328158591617679</v>
      </c>
      <c r="AA197">
        <f t="shared" si="335"/>
        <v>1.0378011067708332E-11</v>
      </c>
      <c r="AC197">
        <f t="shared" si="336"/>
        <v>0.8458093457322633</v>
      </c>
      <c r="AD197">
        <f t="shared" si="337"/>
        <v>3.9056361087100608</v>
      </c>
      <c r="AE197">
        <f t="shared" si="338"/>
        <v>1.8993032578595055</v>
      </c>
      <c r="AF197">
        <f t="shared" si="339"/>
        <v>3.2552031726146025E-4</v>
      </c>
      <c r="AG197">
        <f t="shared" si="340"/>
        <v>0.3709627761680358</v>
      </c>
      <c r="AH197">
        <f t="shared" si="341"/>
        <v>6.9219837578586392E-5</v>
      </c>
      <c r="AI197">
        <f t="shared" si="342"/>
        <v>35.298146885143503</v>
      </c>
      <c r="AJ197">
        <f t="shared" si="343"/>
        <v>420317.34803001687</v>
      </c>
      <c r="AK197">
        <f t="shared" si="344"/>
        <v>26850.174223078629</v>
      </c>
      <c r="AL197">
        <f t="shared" si="345"/>
        <v>11041.041500914844</v>
      </c>
      <c r="AM197">
        <f t="shared" si="346"/>
        <v>0.64125603757529248</v>
      </c>
      <c r="AN197">
        <f t="shared" si="347"/>
        <v>7.1056014003446894E+22</v>
      </c>
      <c r="AO197">
        <f t="shared" si="348"/>
        <v>7.9684591905522755E+143</v>
      </c>
      <c r="AP197">
        <f t="shared" si="349"/>
        <v>3244502173989.6934</v>
      </c>
      <c r="AQ197">
        <f t="shared" si="350"/>
        <v>4.8771689919550836E+78</v>
      </c>
      <c r="AR197">
        <f t="shared" si="351"/>
        <v>2.6937213808773497</v>
      </c>
      <c r="AS197">
        <f t="shared" si="352"/>
        <v>6.5507305971991778</v>
      </c>
      <c r="AT197">
        <f t="shared" si="353"/>
        <v>72326.888384988779</v>
      </c>
      <c r="AU197">
        <f t="shared" si="354"/>
        <v>72326.888384988808</v>
      </c>
      <c r="AW197">
        <f t="shared" si="355"/>
        <v>0.80283582089552241</v>
      </c>
      <c r="AX197">
        <f t="shared" si="356"/>
        <v>0.53975289839543883</v>
      </c>
      <c r="AY197">
        <f t="shared" si="357"/>
        <v>-9.537325841898113E-2</v>
      </c>
      <c r="AZ197">
        <f t="shared" si="358"/>
        <v>-0.26780501688856112</v>
      </c>
      <c r="BA197">
        <f t="shared" si="359"/>
        <v>0.6723079418571184</v>
      </c>
      <c r="BC197">
        <f t="shared" si="360"/>
        <v>269.8764491977193</v>
      </c>
      <c r="BJ197">
        <f t="shared" si="361"/>
        <v>2.0987579824721046E-14</v>
      </c>
      <c r="BK197">
        <f t="shared" si="362"/>
        <v>0.1448709074477034</v>
      </c>
      <c r="BL197" s="2">
        <f t="shared" si="363"/>
        <v>0.79771943838745385</v>
      </c>
      <c r="BM197" s="4">
        <f t="shared" si="364"/>
        <v>0.18160633986875385</v>
      </c>
      <c r="BN197">
        <f t="shared" si="365"/>
        <v>-0.74086899435042253</v>
      </c>
      <c r="BO197">
        <f t="shared" si="366"/>
        <v>-0.83901881952176716</v>
      </c>
      <c r="BP197">
        <f t="shared" si="367"/>
        <v>0.85512909255229663</v>
      </c>
      <c r="BQ197">
        <f t="shared" si="368"/>
        <v>8.5512909255229655E-7</v>
      </c>
      <c r="BR197">
        <f t="shared" si="369"/>
        <v>0.43757233793286643</v>
      </c>
      <c r="BS197">
        <f t="shared" si="370"/>
        <v>3.9996614870453411E-14</v>
      </c>
      <c r="BT197">
        <f t="shared" si="371"/>
        <v>4.0526568650728387E-2</v>
      </c>
      <c r="BU197">
        <f t="shared" si="372"/>
        <v>-1.3922601660372365</v>
      </c>
      <c r="BV197">
        <f t="shared" si="373"/>
        <v>5.0317315399458264</v>
      </c>
      <c r="BW197">
        <f t="shared" si="374"/>
        <v>-6.0679683180775523</v>
      </c>
      <c r="BY197">
        <f t="shared" si="375"/>
        <v>20.228056161254614</v>
      </c>
      <c r="CC197">
        <f t="shared" si="376"/>
        <v>9.46562806218561E-12</v>
      </c>
      <c r="CD197">
        <f t="shared" si="377"/>
        <v>5.6793768373113661E-7</v>
      </c>
      <c r="CE197">
        <f t="shared" si="378"/>
        <v>29.078409407034194</v>
      </c>
      <c r="CF197">
        <f t="shared" si="379"/>
        <v>1.4635706468692322</v>
      </c>
      <c r="CG197">
        <f t="shared" si="380"/>
        <v>1.4066253278672056</v>
      </c>
      <c r="CH197">
        <f t="shared" si="381"/>
        <v>4.8463561075984301E-4</v>
      </c>
      <c r="CI197">
        <f t="shared" si="382"/>
        <v>29.078136645590579</v>
      </c>
      <c r="CJ197">
        <f t="shared" si="383"/>
        <v>1.4635665730788205</v>
      </c>
      <c r="CK197">
        <f t="shared" si="384"/>
        <v>-1300.8290493802001</v>
      </c>
      <c r="CN197">
        <f t="shared" si="385"/>
        <v>14.008290493802001</v>
      </c>
    </row>
    <row r="198" spans="1:92" x14ac:dyDescent="0.2">
      <c r="A198">
        <v>1.0972</v>
      </c>
      <c r="B198">
        <v>26.558</v>
      </c>
      <c r="C198">
        <f t="shared" si="312"/>
        <v>2.0972</v>
      </c>
      <c r="D198">
        <f t="shared" si="313"/>
        <v>1.0972</v>
      </c>
      <c r="E198">
        <f t="shared" si="314"/>
        <v>109720</v>
      </c>
      <c r="F198">
        <f t="shared" si="315"/>
        <v>818805970.14925373</v>
      </c>
      <c r="G198">
        <f t="shared" si="316"/>
        <v>2.6215000000000002</v>
      </c>
      <c r="H198">
        <f t="shared" si="317"/>
        <v>1.751382886148213</v>
      </c>
      <c r="I198">
        <f t="shared" si="318"/>
        <v>4.4263333333333332E-4</v>
      </c>
      <c r="J198">
        <f t="shared" si="319"/>
        <v>8.6451822916666657E-12</v>
      </c>
      <c r="K198" s="4">
        <f t="shared" si="307"/>
        <v>0.1758909226695442</v>
      </c>
      <c r="L198">
        <f t="shared" si="320"/>
        <v>1.7589092266954419E-7</v>
      </c>
      <c r="M198">
        <f t="shared" si="321"/>
        <v>0.8241090773304558</v>
      </c>
      <c r="N198">
        <f t="shared" si="322"/>
        <v>8.241090773304558E-7</v>
      </c>
      <c r="O198">
        <f t="shared" si="323"/>
        <v>337.39271628618513</v>
      </c>
      <c r="P198">
        <f t="shared" si="324"/>
        <v>5.5610295678031572E-4</v>
      </c>
      <c r="Q198">
        <f t="shared" si="325"/>
        <v>1.4518906161290847E-14</v>
      </c>
      <c r="R198">
        <f t="shared" si="326"/>
        <v>5.2681617065431927E-18</v>
      </c>
      <c r="S198">
        <f t="shared" si="327"/>
        <v>1.8744161399578911E-12</v>
      </c>
      <c r="T198">
        <f t="shared" si="328"/>
        <v>1.0131979134907519E-15</v>
      </c>
      <c r="U198">
        <f t="shared" si="329"/>
        <v>1.0079618717097929E-12</v>
      </c>
      <c r="V198">
        <f t="shared" si="330"/>
        <v>1.0051946823862266E-3</v>
      </c>
      <c r="W198">
        <f t="shared" si="331"/>
        <v>1.8596101624145194</v>
      </c>
      <c r="X198">
        <f t="shared" si="332"/>
        <v>4.0518642518126589</v>
      </c>
      <c r="Y198">
        <f t="shared" si="333"/>
        <v>3.7596384743994331E-5</v>
      </c>
      <c r="Z198">
        <f t="shared" si="334"/>
        <v>0.46872236244098653</v>
      </c>
      <c r="AA198">
        <f t="shared" si="335"/>
        <v>1.0806477864583332E-11</v>
      </c>
      <c r="AC198">
        <f t="shared" si="336"/>
        <v>0.85218580493720442</v>
      </c>
      <c r="AD198">
        <f t="shared" si="337"/>
        <v>4.0364539272942306</v>
      </c>
      <c r="AE198">
        <f t="shared" si="338"/>
        <v>1.9640529585670941</v>
      </c>
      <c r="AF198">
        <f t="shared" si="339"/>
        <v>3.2251091252489552E-4</v>
      </c>
      <c r="AG198">
        <f t="shared" si="340"/>
        <v>0.38627835363539292</v>
      </c>
      <c r="AH198">
        <f t="shared" si="341"/>
        <v>6.8579906686328361E-5</v>
      </c>
      <c r="AI198">
        <f t="shared" si="342"/>
        <v>34.135345957628473</v>
      </c>
      <c r="AJ198">
        <f t="shared" si="343"/>
        <v>425572.83390275604</v>
      </c>
      <c r="AK198">
        <f t="shared" si="344"/>
        <v>27959.43752357089</v>
      </c>
      <c r="AL198">
        <f t="shared" si="345"/>
        <v>10973.350525577467</v>
      </c>
      <c r="AM198">
        <f t="shared" si="346"/>
        <v>0.62647740354878745</v>
      </c>
      <c r="AN198">
        <f t="shared" si="347"/>
        <v>7.2230424536572024E+22</v>
      </c>
      <c r="AO198">
        <f t="shared" si="348"/>
        <v>9.7211952380122997E+143</v>
      </c>
      <c r="AP198">
        <f t="shared" si="349"/>
        <v>2664315839988.2676</v>
      </c>
      <c r="AQ198">
        <f t="shared" si="350"/>
        <v>2.853686415316337E+78</v>
      </c>
      <c r="AR198">
        <f t="shared" si="351"/>
        <v>2.6454287442548052</v>
      </c>
      <c r="AS198">
        <f t="shared" si="352"/>
        <v>6.7403934218312473</v>
      </c>
      <c r="AT198">
        <f t="shared" si="353"/>
        <v>73964.699698050827</v>
      </c>
      <c r="AU198">
        <f t="shared" si="354"/>
        <v>73964.699698050827</v>
      </c>
      <c r="AW198">
        <f t="shared" si="355"/>
        <v>0.81880597014925371</v>
      </c>
      <c r="AX198">
        <f t="shared" si="356"/>
        <v>0.55197537088097626</v>
      </c>
      <c r="AY198">
        <f t="shared" si="357"/>
        <v>-8.6818999432315816E-2</v>
      </c>
      <c r="AZ198">
        <f t="shared" si="358"/>
        <v>-0.2580803000409399</v>
      </c>
      <c r="BA198">
        <f t="shared" si="359"/>
        <v>0.67412230858595357</v>
      </c>
      <c r="BC198">
        <f t="shared" si="360"/>
        <v>275.98768544048806</v>
      </c>
      <c r="BJ198">
        <f t="shared" si="361"/>
        <v>2.0333116925042094E-14</v>
      </c>
      <c r="BK198">
        <f t="shared" si="362"/>
        <v>0.14259423875122756</v>
      </c>
      <c r="BL198" s="2">
        <f t="shared" si="363"/>
        <v>0.81069697393723428</v>
      </c>
      <c r="BM198" s="4">
        <f t="shared" si="364"/>
        <v>0.1758909226695442</v>
      </c>
      <c r="BN198">
        <f t="shared" si="365"/>
        <v>-0.75475657291462794</v>
      </c>
      <c r="BO198">
        <f t="shared" si="366"/>
        <v>-0.84589802097150191</v>
      </c>
      <c r="BP198">
        <f t="shared" si="367"/>
        <v>0.85740576124877244</v>
      </c>
      <c r="BQ198">
        <f t="shared" si="368"/>
        <v>8.5740576124877239E-7</v>
      </c>
      <c r="BR198">
        <f t="shared" si="369"/>
        <v>0.43990539708910381</v>
      </c>
      <c r="BS198">
        <f t="shared" si="370"/>
        <v>4.042426181538989E-14</v>
      </c>
      <c r="BT198">
        <f t="shared" si="371"/>
        <v>4.0959881903071788E-2</v>
      </c>
      <c r="BU198">
        <f t="shared" si="372"/>
        <v>-1.38764130420308</v>
      </c>
      <c r="BV198">
        <f t="shared" si="373"/>
        <v>5.0402857989324916</v>
      </c>
      <c r="BW198">
        <f t="shared" si="374"/>
        <v>-6.0668136026190131</v>
      </c>
      <c r="BY198">
        <f t="shared" si="375"/>
        <v>18.930302606276573</v>
      </c>
      <c r="CC198">
        <f t="shared" si="376"/>
        <v>9.7571404456469871E-12</v>
      </c>
      <c r="CD198">
        <f t="shared" si="377"/>
        <v>5.8542842673881922E-7</v>
      </c>
      <c r="CE198">
        <f t="shared" si="378"/>
        <v>29.973935449027543</v>
      </c>
      <c r="CF198">
        <f t="shared" si="379"/>
        <v>1.4767437676900539</v>
      </c>
      <c r="CG198">
        <f t="shared" si="380"/>
        <v>1.4241953665669005</v>
      </c>
      <c r="CH198">
        <f t="shared" si="381"/>
        <v>4.995609047894335E-4</v>
      </c>
      <c r="CI198">
        <f t="shared" si="382"/>
        <v>29.97365428736601</v>
      </c>
      <c r="CJ198">
        <f t="shared" si="383"/>
        <v>1.4767396938996424</v>
      </c>
      <c r="CK198">
        <f t="shared" si="384"/>
        <v>-1329.235907353974</v>
      </c>
      <c r="CN198">
        <f t="shared" si="385"/>
        <v>14.292359073539741</v>
      </c>
    </row>
    <row r="199" spans="1:92" x14ac:dyDescent="0.2">
      <c r="A199">
        <v>1.1145</v>
      </c>
      <c r="B199">
        <v>27.425000000000001</v>
      </c>
      <c r="C199">
        <f t="shared" si="312"/>
        <v>2.1145</v>
      </c>
      <c r="D199">
        <f t="shared" si="313"/>
        <v>1.1145</v>
      </c>
      <c r="E199">
        <f t="shared" si="314"/>
        <v>111450</v>
      </c>
      <c r="F199">
        <f t="shared" si="315"/>
        <v>831716417.91044772</v>
      </c>
      <c r="G199">
        <f t="shared" si="316"/>
        <v>2.6431249999999999</v>
      </c>
      <c r="H199">
        <f t="shared" si="317"/>
        <v>1.7611655685485628</v>
      </c>
      <c r="I199">
        <f t="shared" si="318"/>
        <v>4.5708333333333332E-4</v>
      </c>
      <c r="J199">
        <f t="shared" si="319"/>
        <v>8.9274088541666658E-12</v>
      </c>
      <c r="K199" s="4">
        <f t="shared" si="307"/>
        <v>0.17554174016435364</v>
      </c>
      <c r="L199">
        <f t="shared" si="320"/>
        <v>1.7554174016435365E-7</v>
      </c>
      <c r="M199">
        <f t="shared" si="321"/>
        <v>0.82445825983564636</v>
      </c>
      <c r="N199">
        <f t="shared" si="322"/>
        <v>8.2445825983564628E-7</v>
      </c>
      <c r="O199">
        <f t="shared" si="323"/>
        <v>342.85773529359244</v>
      </c>
      <c r="P199">
        <f t="shared" si="324"/>
        <v>5.6534994538803406E-4</v>
      </c>
      <c r="Q199">
        <f t="shared" si="325"/>
        <v>1.4463286617718224E-14</v>
      </c>
      <c r="R199">
        <f t="shared" si="326"/>
        <v>5.3320402734287157E-18</v>
      </c>
      <c r="S199">
        <f t="shared" si="327"/>
        <v>1.9004249923203746E-12</v>
      </c>
      <c r="T199">
        <f t="shared" si="328"/>
        <v>1.0272567526056078E-15</v>
      </c>
      <c r="U199">
        <f t="shared" si="329"/>
        <v>1.006153411156876E-12</v>
      </c>
      <c r="V199">
        <f t="shared" si="330"/>
        <v>1.0209742780919137E-3</v>
      </c>
      <c r="W199">
        <f t="shared" si="331"/>
        <v>1.8888024144700402</v>
      </c>
      <c r="X199">
        <f t="shared" si="332"/>
        <v>4.1805960463645047</v>
      </c>
      <c r="Y199">
        <f t="shared" si="333"/>
        <v>3.8110765823299272E-5</v>
      </c>
      <c r="Z199">
        <f t="shared" si="334"/>
        <v>0.48381905410744847</v>
      </c>
      <c r="AA199">
        <f t="shared" si="335"/>
        <v>1.1159261067708333E-11</v>
      </c>
      <c r="AC199">
        <f t="shared" si="336"/>
        <v>0.85448157148762294</v>
      </c>
      <c r="AD199">
        <f t="shared" si="337"/>
        <v>4.157027183363776</v>
      </c>
      <c r="AE199">
        <f t="shared" si="338"/>
        <v>2.0169047043571586</v>
      </c>
      <c r="AF199">
        <f t="shared" si="339"/>
        <v>3.2698598000342153E-4</v>
      </c>
      <c r="AG199">
        <f t="shared" si="340"/>
        <v>0.39888861542475529</v>
      </c>
      <c r="AH199">
        <f t="shared" si="341"/>
        <v>6.9531501494980439E-5</v>
      </c>
      <c r="AI199">
        <f t="shared" si="342"/>
        <v>33.070214709746956</v>
      </c>
      <c r="AJ199">
        <f t="shared" si="343"/>
        <v>419828.87654853368</v>
      </c>
      <c r="AK199">
        <f t="shared" si="344"/>
        <v>28723.978356249438</v>
      </c>
      <c r="AL199">
        <f t="shared" si="345"/>
        <v>11127.743276424313</v>
      </c>
      <c r="AM199">
        <f t="shared" si="346"/>
        <v>0.62241672404900139</v>
      </c>
      <c r="AN199">
        <f t="shared" si="347"/>
        <v>7.0947034357882662E+22</v>
      </c>
      <c r="AO199">
        <f t="shared" si="348"/>
        <v>7.8215750491163401E+143</v>
      </c>
      <c r="AP199">
        <f t="shared" si="349"/>
        <v>2206128226359.9082</v>
      </c>
      <c r="AQ199">
        <f t="shared" si="350"/>
        <v>1.7184208825768645E+78</v>
      </c>
      <c r="AR199">
        <f t="shared" si="351"/>
        <v>2.632236026473894</v>
      </c>
      <c r="AS199">
        <f t="shared" si="352"/>
        <v>6.7945753936616171</v>
      </c>
      <c r="AT199">
        <f t="shared" si="353"/>
        <v>75608.290652976153</v>
      </c>
      <c r="AU199">
        <f t="shared" si="354"/>
        <v>75608.290652976139</v>
      </c>
      <c r="AW199">
        <f t="shared" si="355"/>
        <v>0.8317164179104477</v>
      </c>
      <c r="AX199">
        <f t="shared" si="356"/>
        <v>0.56424097502220993</v>
      </c>
      <c r="AY199">
        <f t="shared" si="357"/>
        <v>-8.0024725548551126E-2</v>
      </c>
      <c r="AZ199">
        <f t="shared" si="358"/>
        <v>-0.24853537869131573</v>
      </c>
      <c r="BA199">
        <f t="shared" si="359"/>
        <v>0.678405479165331</v>
      </c>
      <c r="BC199">
        <f t="shared" si="360"/>
        <v>282.12048751110507</v>
      </c>
      <c r="BJ199">
        <f t="shared" si="361"/>
        <v>2.0167114066239438E-14</v>
      </c>
      <c r="BK199">
        <f t="shared" si="362"/>
        <v>0.14201096459865145</v>
      </c>
      <c r="BL199" s="2">
        <f t="shared" si="363"/>
        <v>0.80898687950621606</v>
      </c>
      <c r="BM199" s="4">
        <f t="shared" si="364"/>
        <v>0.17554174016435364</v>
      </c>
      <c r="BN199">
        <f t="shared" si="365"/>
        <v>-0.75561960074967705</v>
      </c>
      <c r="BO199">
        <f t="shared" si="366"/>
        <v>-0.84767812265317433</v>
      </c>
      <c r="BP199">
        <f t="shared" si="367"/>
        <v>0.85798903540134852</v>
      </c>
      <c r="BQ199">
        <f t="shared" si="368"/>
        <v>8.5798903540134847E-7</v>
      </c>
      <c r="BR199">
        <f t="shared" si="369"/>
        <v>0.44050411646795667</v>
      </c>
      <c r="BS199">
        <f t="shared" si="370"/>
        <v>4.0534373031603933E-14</v>
      </c>
      <c r="BT199">
        <f t="shared" si="371"/>
        <v>4.1071452089137962E-2</v>
      </c>
      <c r="BU199">
        <f t="shared" si="372"/>
        <v>-1.3864599423094444</v>
      </c>
      <c r="BV199">
        <f t="shared" si="373"/>
        <v>5.0470800728162564</v>
      </c>
      <c r="BW199">
        <f t="shared" si="374"/>
        <v>-6.0665182621456042</v>
      </c>
      <c r="BY199">
        <f t="shared" si="375"/>
        <v>19.101312049378393</v>
      </c>
      <c r="CC199">
        <f t="shared" si="376"/>
        <v>9.9379816866443158E-12</v>
      </c>
      <c r="CD199">
        <f t="shared" si="377"/>
        <v>5.962789011986589E-7</v>
      </c>
      <c r="CE199">
        <f t="shared" si="378"/>
        <v>30.529479741371336</v>
      </c>
      <c r="CF199">
        <f t="shared" si="379"/>
        <v>1.4847194034674542</v>
      </c>
      <c r="CG199">
        <f t="shared" si="380"/>
        <v>1.4381466362467488</v>
      </c>
      <c r="CH199">
        <f t="shared" si="381"/>
        <v>5.0881988947650686E-4</v>
      </c>
      <c r="CI199">
        <f t="shared" si="382"/>
        <v>30.529193368590413</v>
      </c>
      <c r="CJ199">
        <f t="shared" si="383"/>
        <v>1.4847153296770428</v>
      </c>
      <c r="CK199">
        <f t="shared" si="384"/>
        <v>-1343.8155470026643</v>
      </c>
      <c r="CN199">
        <f t="shared" si="385"/>
        <v>14.438155470026642</v>
      </c>
    </row>
    <row r="200" spans="1:92" x14ac:dyDescent="0.2">
      <c r="A200">
        <v>1.1346000000000001</v>
      </c>
      <c r="B200">
        <v>28.442</v>
      </c>
      <c r="C200">
        <f t="shared" si="312"/>
        <v>2.1345999999999998</v>
      </c>
      <c r="D200">
        <f t="shared" si="313"/>
        <v>1.1345999999999998</v>
      </c>
      <c r="E200">
        <f t="shared" si="314"/>
        <v>113459.99999999999</v>
      </c>
      <c r="F200">
        <f t="shared" si="315"/>
        <v>846716417.9104476</v>
      </c>
      <c r="G200">
        <f t="shared" si="316"/>
        <v>2.6682499999999996</v>
      </c>
      <c r="H200">
        <f t="shared" si="317"/>
        <v>1.7725315752680444</v>
      </c>
      <c r="I200">
        <f t="shared" si="318"/>
        <v>4.7403333333333333E-4</v>
      </c>
      <c r="J200">
        <f t="shared" si="319"/>
        <v>9.2584635416666664E-12</v>
      </c>
      <c r="K200" s="4">
        <f t="shared" si="307"/>
        <v>0.17267042101501606</v>
      </c>
      <c r="L200">
        <f t="shared" si="320"/>
        <v>1.7267042101501606E-7</v>
      </c>
      <c r="M200">
        <f t="shared" si="321"/>
        <v>0.82732957898498394</v>
      </c>
      <c r="N200">
        <f t="shared" si="322"/>
        <v>8.2732957898498395E-7</v>
      </c>
      <c r="O200">
        <f t="shared" si="323"/>
        <v>350.25676877476218</v>
      </c>
      <c r="P200">
        <f t="shared" si="324"/>
        <v>5.7956177485304515E-4</v>
      </c>
      <c r="Q200">
        <f t="shared" si="325"/>
        <v>1.4009664256890148E-14</v>
      </c>
      <c r="R200">
        <f t="shared" si="326"/>
        <v>5.2686210359946234E-18</v>
      </c>
      <c r="S200">
        <f t="shared" si="327"/>
        <v>1.904477869506284E-12</v>
      </c>
      <c r="T200">
        <f t="shared" si="328"/>
        <v>1.0294474970304237E-15</v>
      </c>
      <c r="U200">
        <f t="shared" si="329"/>
        <v>9.9125343393935966E-13</v>
      </c>
      <c r="V200">
        <f t="shared" si="330"/>
        <v>1.0385310777076215E-3</v>
      </c>
      <c r="W200">
        <f t="shared" si="331"/>
        <v>1.9212824937590998</v>
      </c>
      <c r="X200">
        <f t="shared" si="332"/>
        <v>4.3055827922683543</v>
      </c>
      <c r="Y200">
        <f t="shared" si="333"/>
        <v>3.8132029550133763E-5</v>
      </c>
      <c r="Z200">
        <f t="shared" si="334"/>
        <v>0.50001909023194402</v>
      </c>
      <c r="AA200">
        <f t="shared" si="335"/>
        <v>1.1573079427083333E-11</v>
      </c>
      <c r="AC200">
        <f t="shared" si="336"/>
        <v>0.85869265271176431</v>
      </c>
      <c r="AD200">
        <f t="shared" si="337"/>
        <v>4.2900397291129586</v>
      </c>
      <c r="AE200">
        <f t="shared" si="338"/>
        <v>2.0782848929919866</v>
      </c>
      <c r="AF200">
        <f t="shared" si="339"/>
        <v>3.2768331561194234E-4</v>
      </c>
      <c r="AG200">
        <f t="shared" si="340"/>
        <v>0.41368058340604885</v>
      </c>
      <c r="AH200">
        <f t="shared" si="341"/>
        <v>6.967978550368889E-5</v>
      </c>
      <c r="AI200">
        <f t="shared" si="342"/>
        <v>31.998778271801733</v>
      </c>
      <c r="AJ200">
        <f t="shared" si="343"/>
        <v>419594.76557533123</v>
      </c>
      <c r="AK200">
        <f t="shared" si="344"/>
        <v>29701.21194785403</v>
      </c>
      <c r="AL200">
        <f t="shared" si="345"/>
        <v>11169.024591851185</v>
      </c>
      <c r="AM200">
        <f t="shared" si="346"/>
        <v>0.61322596896260106</v>
      </c>
      <c r="AN200">
        <f t="shared" si="347"/>
        <v>7.0894814077601098E+22</v>
      </c>
      <c r="AO200">
        <f t="shared" si="348"/>
        <v>7.752080896952153E+143</v>
      </c>
      <c r="AP200">
        <f t="shared" si="349"/>
        <v>1809034148662.8313</v>
      </c>
      <c r="AQ200">
        <f t="shared" si="350"/>
        <v>1.0145458092035273E+78</v>
      </c>
      <c r="AR200">
        <f t="shared" si="351"/>
        <v>2.6024980269353235</v>
      </c>
      <c r="AS200">
        <f t="shared" si="352"/>
        <v>6.9206889873152706</v>
      </c>
      <c r="AT200">
        <f t="shared" si="353"/>
        <v>77297.345491877975</v>
      </c>
      <c r="AU200">
        <f t="shared" si="354"/>
        <v>77297.345491877932</v>
      </c>
      <c r="AW200">
        <f t="shared" si="355"/>
        <v>0.84671641791044749</v>
      </c>
      <c r="AX200">
        <f t="shared" si="356"/>
        <v>0.57684586187968601</v>
      </c>
      <c r="AY200">
        <f t="shared" si="357"/>
        <v>-7.2262019136124414E-2</v>
      </c>
      <c r="AZ200">
        <f t="shared" si="358"/>
        <v>-0.23894021852183156</v>
      </c>
      <c r="BA200">
        <f t="shared" si="359"/>
        <v>0.68127397754167063</v>
      </c>
      <c r="BC200">
        <f t="shared" si="360"/>
        <v>288.42293093984318</v>
      </c>
      <c r="BJ200">
        <f t="shared" si="361"/>
        <v>1.9768503402515544E-14</v>
      </c>
      <c r="BK200">
        <f t="shared" si="362"/>
        <v>0.14060050996534668</v>
      </c>
      <c r="BL200" s="2">
        <f t="shared" si="363"/>
        <v>0.81427096279054956</v>
      </c>
      <c r="BM200" s="4">
        <f t="shared" si="364"/>
        <v>0.17267042101501606</v>
      </c>
      <c r="BN200">
        <f t="shared" si="365"/>
        <v>-0.76278205206876126</v>
      </c>
      <c r="BO200">
        <f t="shared" si="366"/>
        <v>-0.85201310410471287</v>
      </c>
      <c r="BP200">
        <f t="shared" si="367"/>
        <v>0.85939949003465332</v>
      </c>
      <c r="BQ200">
        <f t="shared" si="368"/>
        <v>8.5939949003465332E-7</v>
      </c>
      <c r="BR200">
        <f t="shared" si="369"/>
        <v>0.44195360296575364</v>
      </c>
      <c r="BS200">
        <f t="shared" si="370"/>
        <v>4.0801570044215188E-14</v>
      </c>
      <c r="BT200">
        <f t="shared" si="371"/>
        <v>4.1342189453035694E-2</v>
      </c>
      <c r="BU200">
        <f t="shared" si="372"/>
        <v>-1.3836065271718967</v>
      </c>
      <c r="BV200">
        <f t="shared" si="373"/>
        <v>5.0548427792286832</v>
      </c>
      <c r="BW200">
        <f t="shared" si="374"/>
        <v>-6.0658049083612173</v>
      </c>
      <c r="BY200">
        <f t="shared" si="375"/>
        <v>18.572903720945042</v>
      </c>
      <c r="CC200">
        <f t="shared" si="376"/>
        <v>1.0183904397018574E-11</v>
      </c>
      <c r="CD200">
        <f t="shared" si="377"/>
        <v>6.1103426382111442E-7</v>
      </c>
      <c r="CE200">
        <f t="shared" si="378"/>
        <v>31.284954307641058</v>
      </c>
      <c r="CF200">
        <f t="shared" si="379"/>
        <v>1.4953355250174287</v>
      </c>
      <c r="CG200">
        <f t="shared" si="380"/>
        <v>1.4539601320867068</v>
      </c>
      <c r="CH200">
        <f t="shared" si="381"/>
        <v>5.2141101413922934E-4</v>
      </c>
      <c r="CI200">
        <f t="shared" si="382"/>
        <v>31.284660848353759</v>
      </c>
      <c r="CJ200">
        <f t="shared" si="383"/>
        <v>1.495331451227017</v>
      </c>
      <c r="CK200">
        <f t="shared" si="384"/>
        <v>-1365.6120260302193</v>
      </c>
      <c r="CN200">
        <f t="shared" si="385"/>
        <v>14.656120260302194</v>
      </c>
    </row>
    <row r="201" spans="1:92" x14ac:dyDescent="0.2">
      <c r="A201">
        <v>1.1539999999999999</v>
      </c>
      <c r="B201">
        <v>29.318000000000001</v>
      </c>
      <c r="C201">
        <f t="shared" si="312"/>
        <v>2.1539999999999999</v>
      </c>
      <c r="D201">
        <f t="shared" si="313"/>
        <v>1.1539999999999999</v>
      </c>
      <c r="E201">
        <f t="shared" si="314"/>
        <v>115399.99999999999</v>
      </c>
      <c r="F201">
        <f t="shared" si="315"/>
        <v>861194029.85074615</v>
      </c>
      <c r="G201">
        <f t="shared" si="316"/>
        <v>2.6924999999999999</v>
      </c>
      <c r="H201">
        <f t="shared" si="317"/>
        <v>1.7835017509077433</v>
      </c>
      <c r="I201">
        <f t="shared" si="318"/>
        <v>4.886333333333333E-4</v>
      </c>
      <c r="J201">
        <f t="shared" si="319"/>
        <v>9.5436197916666666E-12</v>
      </c>
      <c r="K201" s="4">
        <f t="shared" si="307"/>
        <v>0.17001574893328331</v>
      </c>
      <c r="L201">
        <f t="shared" si="320"/>
        <v>1.7001574893328329E-7</v>
      </c>
      <c r="M201">
        <f t="shared" si="321"/>
        <v>0.82998425106671669</v>
      </c>
      <c r="N201">
        <f t="shared" si="322"/>
        <v>8.299842510667167E-7</v>
      </c>
      <c r="O201">
        <f t="shared" si="323"/>
        <v>357.38874094439961</v>
      </c>
      <c r="P201">
        <f t="shared" si="324"/>
        <v>5.9326029762634259E-4</v>
      </c>
      <c r="Q201">
        <f t="shared" si="325"/>
        <v>1.3596212521285534E-14</v>
      </c>
      <c r="R201">
        <f t="shared" si="326"/>
        <v>5.2103054079553625E-18</v>
      </c>
      <c r="S201">
        <f t="shared" si="327"/>
        <v>1.9077798788864319E-12</v>
      </c>
      <c r="T201">
        <f t="shared" si="328"/>
        <v>1.0312323669656388E-15</v>
      </c>
      <c r="U201">
        <f t="shared" si="329"/>
        <v>9.7743160512953269E-13</v>
      </c>
      <c r="V201">
        <f t="shared" si="330"/>
        <v>1.055042993856308E-3</v>
      </c>
      <c r="W201">
        <f t="shared" si="331"/>
        <v>1.9518295386341697</v>
      </c>
      <c r="X201">
        <f t="shared" si="332"/>
        <v>4.4098473163338205</v>
      </c>
      <c r="Y201">
        <f t="shared" si="333"/>
        <v>3.8142731126550945E-5</v>
      </c>
      <c r="Z201">
        <f t="shared" si="334"/>
        <v>0.51377089025349465</v>
      </c>
      <c r="AA201">
        <f t="shared" si="335"/>
        <v>1.1929524739583334E-11</v>
      </c>
      <c r="AC201">
        <f t="shared" si="336"/>
        <v>0.86212778200026297</v>
      </c>
      <c r="AD201">
        <f t="shared" si="337"/>
        <v>4.4045508581955524</v>
      </c>
      <c r="AE201">
        <f t="shared" si="338"/>
        <v>2.1291179894557399</v>
      </c>
      <c r="AF201">
        <f t="shared" si="339"/>
        <v>3.2825145735787358E-4</v>
      </c>
      <c r="AG201">
        <f t="shared" si="340"/>
        <v>0.42642174756692713</v>
      </c>
      <c r="AH201">
        <f t="shared" si="341"/>
        <v>6.9800597254260469E-5</v>
      </c>
      <c r="AI201">
        <f t="shared" si="342"/>
        <v>31.14228599464948</v>
      </c>
      <c r="AJ201">
        <f t="shared" si="343"/>
        <v>419477.04129824304</v>
      </c>
      <c r="AK201">
        <f t="shared" si="344"/>
        <v>30525.312568918915</v>
      </c>
      <c r="AL201">
        <f t="shared" si="345"/>
        <v>11204.643646655999</v>
      </c>
      <c r="AM201">
        <f t="shared" si="346"/>
        <v>0.60585537408871237</v>
      </c>
      <c r="AN201">
        <f t="shared" si="347"/>
        <v>7.0868557373737666E+22</v>
      </c>
      <c r="AO201">
        <f t="shared" si="348"/>
        <v>7.7173544284217799E+143</v>
      </c>
      <c r="AP201">
        <f t="shared" si="349"/>
        <v>1533341971214.1655</v>
      </c>
      <c r="AQ201">
        <f t="shared" si="350"/>
        <v>6.5727199403860559E+77</v>
      </c>
      <c r="AR201">
        <f t="shared" si="351"/>
        <v>2.5787714824895986</v>
      </c>
      <c r="AS201">
        <f t="shared" si="352"/>
        <v>7.0254626589844777</v>
      </c>
      <c r="AT201">
        <f t="shared" si="353"/>
        <v>78717.80554680941</v>
      </c>
      <c r="AU201">
        <f t="shared" si="354"/>
        <v>78717.805546809395</v>
      </c>
      <c r="AW201">
        <f t="shared" si="355"/>
        <v>0.861194029850746</v>
      </c>
      <c r="AX201">
        <f t="shared" si="356"/>
        <v>0.58744631005081627</v>
      </c>
      <c r="AY201">
        <f t="shared" si="357"/>
        <v>-6.489898954509514E-2</v>
      </c>
      <c r="AZ201">
        <f t="shared" si="358"/>
        <v>-0.23103181980376228</v>
      </c>
      <c r="BA201">
        <f t="shared" si="359"/>
        <v>0.68213003073491685</v>
      </c>
      <c r="BC201">
        <f t="shared" si="360"/>
        <v>293.72315502540818</v>
      </c>
      <c r="BJ201">
        <f t="shared" si="361"/>
        <v>1.9445437856381889E-14</v>
      </c>
      <c r="BK201">
        <f t="shared" si="362"/>
        <v>0.13944689977328964</v>
      </c>
      <c r="BL201" s="2">
        <f t="shared" si="363"/>
        <v>0.82019989705783469</v>
      </c>
      <c r="BM201" s="4">
        <f t="shared" si="364"/>
        <v>0.17001574893328331</v>
      </c>
      <c r="BN201">
        <f t="shared" si="365"/>
        <v>-0.76951084710393813</v>
      </c>
      <c r="BO201">
        <f t="shared" si="366"/>
        <v>-0.85559113666017417</v>
      </c>
      <c r="BP201">
        <f t="shared" si="367"/>
        <v>0.86055310022671039</v>
      </c>
      <c r="BQ201">
        <f t="shared" si="368"/>
        <v>8.6055310022671036E-7</v>
      </c>
      <c r="BR201">
        <f t="shared" si="369"/>
        <v>0.44314090730707834</v>
      </c>
      <c r="BS201">
        <f t="shared" si="370"/>
        <v>4.1021090613543654E-14</v>
      </c>
      <c r="BT201">
        <f t="shared" si="371"/>
        <v>4.1564618662406343E-2</v>
      </c>
      <c r="BU201">
        <f t="shared" si="372"/>
        <v>-1.3812761996098768</v>
      </c>
      <c r="BV201">
        <f t="shared" si="373"/>
        <v>5.0622058088197122</v>
      </c>
      <c r="BW201">
        <f t="shared" si="374"/>
        <v>-6.0652223264707121</v>
      </c>
      <c r="BY201">
        <f t="shared" si="375"/>
        <v>17.980010294216527</v>
      </c>
      <c r="CC201">
        <f t="shared" si="376"/>
        <v>1.0413762548772369E-11</v>
      </c>
      <c r="CD201">
        <f t="shared" si="377"/>
        <v>6.2482575292634208E-7</v>
      </c>
      <c r="CE201">
        <f t="shared" si="378"/>
        <v>31.991078549828714</v>
      </c>
      <c r="CF201">
        <f t="shared" si="379"/>
        <v>1.5050288821704778</v>
      </c>
      <c r="CG201">
        <f t="shared" si="380"/>
        <v>1.4671343405055977</v>
      </c>
      <c r="CH201">
        <f t="shared" si="381"/>
        <v>5.331796411158536E-4</v>
      </c>
      <c r="CI201">
        <f t="shared" si="382"/>
        <v>31.990778466951216</v>
      </c>
      <c r="CJ201">
        <f t="shared" si="383"/>
        <v>1.5050248083800664</v>
      </c>
      <c r="CK201">
        <f t="shared" si="384"/>
        <v>-1385.1939902427443</v>
      </c>
      <c r="CN201">
        <f t="shared" si="385"/>
        <v>14.851939902427445</v>
      </c>
    </row>
    <row r="202" spans="1:92" x14ac:dyDescent="0.2">
      <c r="A202">
        <v>1.1733</v>
      </c>
      <c r="B202">
        <v>30.129000000000001</v>
      </c>
      <c r="C202">
        <f t="shared" si="312"/>
        <v>2.1733000000000002</v>
      </c>
      <c r="D202">
        <f t="shared" si="313"/>
        <v>1.1733000000000002</v>
      </c>
      <c r="E202">
        <f t="shared" si="314"/>
        <v>117330.00000000003</v>
      </c>
      <c r="F202">
        <f t="shared" si="315"/>
        <v>875597014.92537332</v>
      </c>
      <c r="G202">
        <f t="shared" si="316"/>
        <v>2.7166250000000005</v>
      </c>
      <c r="H202">
        <f t="shared" si="317"/>
        <v>1.7944153792503306</v>
      </c>
      <c r="I202">
        <f t="shared" si="318"/>
        <v>5.0215000000000004E-4</v>
      </c>
      <c r="J202">
        <f t="shared" si="319"/>
        <v>9.807617187500001E-12</v>
      </c>
      <c r="K202" s="4">
        <f t="shared" si="307"/>
        <v>0.1694067619048597</v>
      </c>
      <c r="L202">
        <f t="shared" si="320"/>
        <v>1.6940676190485968E-7</v>
      </c>
      <c r="M202">
        <f t="shared" si="321"/>
        <v>0.8305932380951403</v>
      </c>
      <c r="N202">
        <f t="shared" si="322"/>
        <v>8.305932380951403E-7</v>
      </c>
      <c r="O202">
        <f t="shared" si="323"/>
        <v>363.63247994665238</v>
      </c>
      <c r="P202">
        <f t="shared" si="324"/>
        <v>6.0406761179959017E-4</v>
      </c>
      <c r="Q202">
        <f t="shared" si="325"/>
        <v>1.3502173634607977E-14</v>
      </c>
      <c r="R202">
        <f t="shared" si="326"/>
        <v>5.2630618314806632E-18</v>
      </c>
      <c r="S202">
        <f t="shared" si="327"/>
        <v>1.9327487161754182E-12</v>
      </c>
      <c r="T202">
        <f t="shared" si="328"/>
        <v>1.0447290357704963E-15</v>
      </c>
      <c r="U202">
        <f t="shared" si="329"/>
        <v>9.7425460625363855E-13</v>
      </c>
      <c r="V202">
        <f t="shared" si="330"/>
        <v>1.0723367680937712E-3</v>
      </c>
      <c r="W202">
        <f t="shared" si="331"/>
        <v>1.9838230209734766</v>
      </c>
      <c r="X202">
        <f t="shared" si="332"/>
        <v>4.5251903363918746</v>
      </c>
      <c r="Y202">
        <f t="shared" si="333"/>
        <v>3.8629084387980835E-5</v>
      </c>
      <c r="Z202">
        <f t="shared" si="334"/>
        <v>0.52759580214774893</v>
      </c>
      <c r="AA202">
        <f t="shared" si="335"/>
        <v>1.2259521484375001E-11</v>
      </c>
      <c r="AC202">
        <f t="shared" si="336"/>
        <v>0.86381680387536164</v>
      </c>
      <c r="AD202">
        <f t="shared" si="337"/>
        <v>4.5175399122268081</v>
      </c>
      <c r="AE202">
        <f t="shared" si="338"/>
        <v>2.1747065553960279</v>
      </c>
      <c r="AF202">
        <f t="shared" si="339"/>
        <v>3.3254758046900808E-4</v>
      </c>
      <c r="AG202">
        <f t="shared" si="340"/>
        <v>0.4382175057113018</v>
      </c>
      <c r="AH202">
        <f t="shared" si="341"/>
        <v>7.0714140674444249E-5</v>
      </c>
      <c r="AI202">
        <f t="shared" si="342"/>
        <v>30.326245839839583</v>
      </c>
      <c r="AJ202">
        <f t="shared" si="343"/>
        <v>414195.68321371567</v>
      </c>
      <c r="AK202">
        <f t="shared" si="344"/>
        <v>31201.796015855231</v>
      </c>
      <c r="AL202">
        <f t="shared" si="345"/>
        <v>11355.066443810858</v>
      </c>
      <c r="AM202">
        <f t="shared" si="346"/>
        <v>0.60326071328049513</v>
      </c>
      <c r="AN202">
        <f t="shared" si="347"/>
        <v>6.9692436608338799E+22</v>
      </c>
      <c r="AO202">
        <f t="shared" si="348"/>
        <v>6.301245514334254E+143</v>
      </c>
      <c r="AP202">
        <f t="shared" si="349"/>
        <v>1302073370574.2971</v>
      </c>
      <c r="AQ202">
        <f t="shared" si="350"/>
        <v>4.2976963575410922E+77</v>
      </c>
      <c r="AR202">
        <f t="shared" si="351"/>
        <v>2.5704449147486823</v>
      </c>
      <c r="AS202">
        <f t="shared" si="352"/>
        <v>7.0631465079357199</v>
      </c>
      <c r="AT202">
        <f t="shared" si="353"/>
        <v>80202.497899980779</v>
      </c>
      <c r="AU202">
        <f t="shared" si="354"/>
        <v>80202.497899980735</v>
      </c>
      <c r="AW202">
        <f t="shared" si="355"/>
        <v>0.87559701492537323</v>
      </c>
      <c r="AX202">
        <f t="shared" si="356"/>
        <v>0.59852610373119941</v>
      </c>
      <c r="AY202">
        <f t="shared" si="357"/>
        <v>-5.7695727693014454E-2</v>
      </c>
      <c r="AZ202">
        <f t="shared" si="358"/>
        <v>-0.22291690380527729</v>
      </c>
      <c r="BA202">
        <f t="shared" si="359"/>
        <v>0.68356343560880173</v>
      </c>
      <c r="BC202">
        <f t="shared" si="360"/>
        <v>299.26305186559989</v>
      </c>
      <c r="BJ202">
        <f t="shared" si="361"/>
        <v>1.9335256604812684E-14</v>
      </c>
      <c r="BK202">
        <f t="shared" si="362"/>
        <v>0.13905127329446748</v>
      </c>
      <c r="BL202" s="2">
        <f t="shared" si="363"/>
        <v>0.820813004929283</v>
      </c>
      <c r="BM202" s="4">
        <f t="shared" si="364"/>
        <v>0.1694067619048597</v>
      </c>
      <c r="BN202">
        <f t="shared" si="365"/>
        <v>-0.77106925870803744</v>
      </c>
      <c r="BO202">
        <f t="shared" si="366"/>
        <v>-0.85682502994092768</v>
      </c>
      <c r="BP202">
        <f t="shared" si="367"/>
        <v>0.86094872670553246</v>
      </c>
      <c r="BQ202">
        <f t="shared" si="368"/>
        <v>8.6094872670553242E-7</v>
      </c>
      <c r="BR202">
        <f t="shared" si="369"/>
        <v>0.44354845584003427</v>
      </c>
      <c r="BS202">
        <f t="shared" si="370"/>
        <v>4.1096577993208299E-14</v>
      </c>
      <c r="BT202">
        <f t="shared" si="371"/>
        <v>4.1641106247271999E-2</v>
      </c>
      <c r="BU202">
        <f t="shared" si="372"/>
        <v>-1.3804777414404619</v>
      </c>
      <c r="BV202">
        <f t="shared" si="373"/>
        <v>5.0694090706717931</v>
      </c>
      <c r="BW202">
        <f t="shared" si="374"/>
        <v>-6.065022711928358</v>
      </c>
      <c r="BY202">
        <f t="shared" si="375"/>
        <v>17.9186995070717</v>
      </c>
      <c r="CC202">
        <f t="shared" si="376"/>
        <v>1.0607410859943581E-11</v>
      </c>
      <c r="CD202">
        <f t="shared" si="377"/>
        <v>6.3644465159661489E-7</v>
      </c>
      <c r="CE202">
        <f t="shared" si="378"/>
        <v>32.585966161746683</v>
      </c>
      <c r="CF202">
        <f t="shared" si="379"/>
        <v>1.5130306021919735</v>
      </c>
      <c r="CG202">
        <f t="shared" si="380"/>
        <v>1.4789847174121864</v>
      </c>
      <c r="CH202">
        <f t="shared" si="381"/>
        <v>5.4309434164502308E-4</v>
      </c>
      <c r="CI202">
        <f t="shared" si="382"/>
        <v>32.585660498701387</v>
      </c>
      <c r="CJ202">
        <f t="shared" si="383"/>
        <v>1.513026528401562</v>
      </c>
      <c r="CK202">
        <f t="shared" si="384"/>
        <v>-1399.3772678298751</v>
      </c>
      <c r="CN202">
        <f t="shared" si="385"/>
        <v>14.993772678298752</v>
      </c>
    </row>
    <row r="203" spans="1:92" x14ac:dyDescent="0.2">
      <c r="A203">
        <v>1.1936</v>
      </c>
      <c r="B203">
        <v>31.013000000000002</v>
      </c>
      <c r="C203">
        <f t="shared" si="312"/>
        <v>2.1936</v>
      </c>
      <c r="D203">
        <f t="shared" si="313"/>
        <v>1.1936</v>
      </c>
      <c r="E203">
        <f t="shared" si="314"/>
        <v>119360</v>
      </c>
      <c r="F203">
        <f t="shared" si="315"/>
        <v>890746268.65671635</v>
      </c>
      <c r="G203">
        <f t="shared" si="316"/>
        <v>2.742</v>
      </c>
      <c r="H203">
        <f t="shared" si="317"/>
        <v>1.8058944805640358</v>
      </c>
      <c r="I203">
        <f t="shared" si="318"/>
        <v>5.1688333333333337E-4</v>
      </c>
      <c r="J203">
        <f t="shared" si="319"/>
        <v>1.0095377604166667E-11</v>
      </c>
      <c r="K203" s="4">
        <f t="shared" si="307"/>
        <v>0.16769511101087309</v>
      </c>
      <c r="L203">
        <f t="shared" si="320"/>
        <v>1.6769511101087307E-7</v>
      </c>
      <c r="M203">
        <f t="shared" si="321"/>
        <v>0.83230488898912691</v>
      </c>
      <c r="N203">
        <f t="shared" si="322"/>
        <v>8.3230488898912686E-7</v>
      </c>
      <c r="O203">
        <f t="shared" si="323"/>
        <v>370.68623712590363</v>
      </c>
      <c r="P203">
        <f t="shared" si="324"/>
        <v>6.1705421449214162E-4</v>
      </c>
      <c r="Q203">
        <f t="shared" si="325"/>
        <v>1.3239481302178749E-14</v>
      </c>
      <c r="R203">
        <f t="shared" si="326"/>
        <v>5.25628798992566E-18</v>
      </c>
      <c r="S203">
        <f t="shared" si="327"/>
        <v>1.94612674473447E-12</v>
      </c>
      <c r="T203">
        <f t="shared" si="328"/>
        <v>1.051960402559173E-15</v>
      </c>
      <c r="U203">
        <f t="shared" si="329"/>
        <v>9.653126877353151E-13</v>
      </c>
      <c r="V203">
        <f t="shared" si="330"/>
        <v>1.089761292817086E-3</v>
      </c>
      <c r="W203">
        <f t="shared" si="331"/>
        <v>2.0160583917116091</v>
      </c>
      <c r="X203">
        <f t="shared" si="332"/>
        <v>4.6388230202739082</v>
      </c>
      <c r="Y203">
        <f t="shared" si="333"/>
        <v>3.8860130552009257E-5</v>
      </c>
      <c r="Z203">
        <f t="shared" si="334"/>
        <v>0.5419588824998991</v>
      </c>
      <c r="AA203">
        <f t="shared" si="335"/>
        <v>1.2619222005208334E-11</v>
      </c>
      <c r="AC203">
        <f t="shared" si="336"/>
        <v>0.86638653298692125</v>
      </c>
      <c r="AD203">
        <f t="shared" si="337"/>
        <v>4.6362945028215119</v>
      </c>
      <c r="AE203">
        <f t="shared" si="338"/>
        <v>2.2242845102174935</v>
      </c>
      <c r="AF203">
        <f t="shared" si="339"/>
        <v>3.3484939600846508E-4</v>
      </c>
      <c r="AG203">
        <f t="shared" si="340"/>
        <v>0.45107502753574968</v>
      </c>
      <c r="AH203">
        <f t="shared" si="341"/>
        <v>7.1203607197202338E-5</v>
      </c>
      <c r="AI203">
        <f t="shared" si="342"/>
        <v>29.522534857619899</v>
      </c>
      <c r="AJ203">
        <f t="shared" si="343"/>
        <v>411733.04805515416</v>
      </c>
      <c r="AK203">
        <f t="shared" si="344"/>
        <v>31978.88532701334</v>
      </c>
      <c r="AL203">
        <f t="shared" si="345"/>
        <v>11444.354286681561</v>
      </c>
      <c r="AM203">
        <f t="shared" si="346"/>
        <v>0.59822421176435814</v>
      </c>
      <c r="AN203">
        <f t="shared" si="347"/>
        <v>6.9145245019629322E+22</v>
      </c>
      <c r="AO203">
        <f t="shared" si="348"/>
        <v>5.7278145179384209E+143</v>
      </c>
      <c r="AP203">
        <f t="shared" si="349"/>
        <v>1101707001090.1711</v>
      </c>
      <c r="AQ203">
        <f t="shared" si="350"/>
        <v>2.7963763015389059E+77</v>
      </c>
      <c r="AR203">
        <f t="shared" si="351"/>
        <v>2.5543206310698037</v>
      </c>
      <c r="AS203">
        <f t="shared" si="352"/>
        <v>7.1375216550632548</v>
      </c>
      <c r="AT203">
        <f t="shared" si="353"/>
        <v>81684.326549405596</v>
      </c>
      <c r="AU203">
        <f t="shared" si="354"/>
        <v>81684.326549405625</v>
      </c>
      <c r="AW203">
        <f t="shared" si="355"/>
        <v>0.89074626865671636</v>
      </c>
      <c r="AX203">
        <f t="shared" si="356"/>
        <v>0.60958452648810157</v>
      </c>
      <c r="AY203">
        <f t="shared" si="357"/>
        <v>-5.0245988236214081E-2</v>
      </c>
      <c r="AZ203">
        <f t="shared" si="358"/>
        <v>-0.21496606553020534</v>
      </c>
      <c r="BA203">
        <f t="shared" si="359"/>
        <v>0.68435260178791568</v>
      </c>
      <c r="BC203">
        <f t="shared" si="360"/>
        <v>304.79226324405073</v>
      </c>
      <c r="BJ203">
        <f t="shared" si="361"/>
        <v>1.9115903496152855E-14</v>
      </c>
      <c r="BK203">
        <f t="shared" si="362"/>
        <v>0.13826027446867323</v>
      </c>
      <c r="BL203" s="2">
        <f t="shared" si="363"/>
        <v>0.82447409250773351</v>
      </c>
      <c r="BM203" s="4">
        <f t="shared" si="364"/>
        <v>0.16769511101087309</v>
      </c>
      <c r="BN203">
        <f t="shared" si="365"/>
        <v>-0.7754795986458547</v>
      </c>
      <c r="BO203">
        <f t="shared" si="366"/>
        <v>-0.85930258530898884</v>
      </c>
      <c r="BP203">
        <f t="shared" si="367"/>
        <v>0.86173972553132683</v>
      </c>
      <c r="BQ203">
        <f t="shared" si="368"/>
        <v>8.6173972553132677E-7</v>
      </c>
      <c r="BR203">
        <f t="shared" si="369"/>
        <v>0.44436385277909002</v>
      </c>
      <c r="BS203">
        <f t="shared" si="370"/>
        <v>4.12478166009507E-14</v>
      </c>
      <c r="BT203">
        <f t="shared" si="371"/>
        <v>4.1794348761398883E-2</v>
      </c>
      <c r="BU203">
        <f t="shared" si="372"/>
        <v>-1.3788824375470359</v>
      </c>
      <c r="BV203">
        <f t="shared" si="373"/>
        <v>5.0768588101285932</v>
      </c>
      <c r="BW203">
        <f t="shared" si="374"/>
        <v>-6.0646238859550019</v>
      </c>
      <c r="BY203">
        <f t="shared" si="375"/>
        <v>17.552590749226642</v>
      </c>
      <c r="CC203">
        <f t="shared" si="376"/>
        <v>1.0830647821634273E-11</v>
      </c>
      <c r="CD203">
        <f t="shared" si="377"/>
        <v>6.4983886929805636E-7</v>
      </c>
      <c r="CE203">
        <f t="shared" si="378"/>
        <v>33.271750108060488</v>
      </c>
      <c r="CF203">
        <f t="shared" si="379"/>
        <v>1.5220756455421995</v>
      </c>
      <c r="CG203">
        <f t="shared" si="380"/>
        <v>1.4915437791501724</v>
      </c>
      <c r="CH203">
        <f t="shared" si="381"/>
        <v>5.5452396687035235E-4</v>
      </c>
      <c r="CI203">
        <f t="shared" si="382"/>
        <v>33.27143801222114</v>
      </c>
      <c r="CJ203">
        <f t="shared" si="383"/>
        <v>1.5220715717517881</v>
      </c>
      <c r="CK203">
        <f t="shared" si="384"/>
        <v>-1416.764683992546</v>
      </c>
      <c r="CN203">
        <f t="shared" si="385"/>
        <v>15.16764683992546</v>
      </c>
    </row>
    <row r="204" spans="1:92" x14ac:dyDescent="0.2">
      <c r="A204">
        <v>1.2131000000000001</v>
      </c>
      <c r="B204">
        <v>32.095999999999997</v>
      </c>
      <c r="C204">
        <f t="shared" si="312"/>
        <v>2.2130999999999998</v>
      </c>
      <c r="D204">
        <f t="shared" si="313"/>
        <v>1.2130999999999998</v>
      </c>
      <c r="E204">
        <f t="shared" si="314"/>
        <v>121309.99999999999</v>
      </c>
      <c r="F204">
        <f t="shared" si="315"/>
        <v>905298507.46268642</v>
      </c>
      <c r="G204">
        <f t="shared" si="316"/>
        <v>2.766375</v>
      </c>
      <c r="H204">
        <f t="shared" si="317"/>
        <v>1.8169212035008466</v>
      </c>
      <c r="I204">
        <f t="shared" si="318"/>
        <v>5.3493333333333329E-4</v>
      </c>
      <c r="J204">
        <f t="shared" si="319"/>
        <v>1.0447916666666666E-11</v>
      </c>
      <c r="K204" s="4">
        <f t="shared" si="307"/>
        <v>0.16390728032162571</v>
      </c>
      <c r="L204">
        <f t="shared" si="320"/>
        <v>1.6390728032162571E-7</v>
      </c>
      <c r="M204">
        <f t="shared" si="321"/>
        <v>0.83609271967837429</v>
      </c>
      <c r="N204">
        <f t="shared" si="322"/>
        <v>8.3609271967837427E-7</v>
      </c>
      <c r="O204">
        <f t="shared" si="323"/>
        <v>378.45674561262524</v>
      </c>
      <c r="P204">
        <f t="shared" si="324"/>
        <v>6.3285619633741334E-4</v>
      </c>
      <c r="Q204">
        <f t="shared" si="325"/>
        <v>1.2666663622243927E-14</v>
      </c>
      <c r="R204">
        <f t="shared" si="326"/>
        <v>5.1246737770201688E-18</v>
      </c>
      <c r="S204">
        <f t="shared" si="327"/>
        <v>1.931638990582202E-12</v>
      </c>
      <c r="T204">
        <f t="shared" si="328"/>
        <v>1.0441291840984876E-15</v>
      </c>
      <c r="U204">
        <f t="shared" si="329"/>
        <v>9.4545905472459247E-13</v>
      </c>
      <c r="V204">
        <f t="shared" si="330"/>
        <v>1.1043621390908751E-3</v>
      </c>
      <c r="W204">
        <f t="shared" si="331"/>
        <v>2.0430699573181186</v>
      </c>
      <c r="X204">
        <f t="shared" si="332"/>
        <v>4.7574139715659269</v>
      </c>
      <c r="Y204">
        <f t="shared" si="333"/>
        <v>3.8491268989750905E-5</v>
      </c>
      <c r="Z204">
        <f t="shared" si="334"/>
        <v>0.55834351293128182</v>
      </c>
      <c r="AA204">
        <f t="shared" si="335"/>
        <v>1.3059895833333333E-11</v>
      </c>
      <c r="AC204">
        <f t="shared" si="336"/>
        <v>0.8711513521950589</v>
      </c>
      <c r="AD204">
        <f t="shared" si="337"/>
        <v>4.7719537435208883</v>
      </c>
      <c r="AE204">
        <f t="shared" si="338"/>
        <v>2.2879880251661988</v>
      </c>
      <c r="AF204">
        <f t="shared" si="339"/>
        <v>3.3235664175156385E-4</v>
      </c>
      <c r="AG204">
        <f t="shared" si="340"/>
        <v>0.46682694624149296</v>
      </c>
      <c r="AH204">
        <f t="shared" si="341"/>
        <v>7.0673538763263582E-5</v>
      </c>
      <c r="AI204">
        <f t="shared" si="342"/>
        <v>28.65619395486592</v>
      </c>
      <c r="AJ204">
        <f t="shared" si="343"/>
        <v>415678.68298289395</v>
      </c>
      <c r="AK204">
        <f t="shared" si="344"/>
        <v>33044.465193516917</v>
      </c>
      <c r="AL204">
        <f t="shared" si="345"/>
        <v>11382.640096598008</v>
      </c>
      <c r="AM204">
        <f t="shared" si="346"/>
        <v>0.58691085025330747</v>
      </c>
      <c r="AN204">
        <f t="shared" si="347"/>
        <v>7.0022331168772653E+22</v>
      </c>
      <c r="AO204">
        <f t="shared" si="348"/>
        <v>6.6720818050540643E+143</v>
      </c>
      <c r="AP204">
        <f t="shared" si="349"/>
        <v>913479783987.10547</v>
      </c>
      <c r="AQ204">
        <f t="shared" si="350"/>
        <v>1.7363346642220095E+77</v>
      </c>
      <c r="AR204">
        <f t="shared" si="351"/>
        <v>2.5182860466516748</v>
      </c>
      <c r="AS204">
        <f t="shared" si="352"/>
        <v>7.3107306310046312</v>
      </c>
      <c r="AT204">
        <f t="shared" si="353"/>
        <v>83215.41561590058</v>
      </c>
      <c r="AU204">
        <f t="shared" si="354"/>
        <v>83215.41561590058</v>
      </c>
      <c r="AW204">
        <f t="shared" si="355"/>
        <v>0.90529850746268636</v>
      </c>
      <c r="AX204">
        <f t="shared" si="356"/>
        <v>0.62101056429776547</v>
      </c>
      <c r="AY204">
        <f t="shared" si="357"/>
        <v>-4.3208195636633896E-2</v>
      </c>
      <c r="AZ204">
        <f t="shared" si="358"/>
        <v>-0.20690101177639877</v>
      </c>
      <c r="BA204">
        <f t="shared" si="359"/>
        <v>0.68597325542742227</v>
      </c>
      <c r="BC204">
        <f t="shared" si="360"/>
        <v>310.50528214888271</v>
      </c>
      <c r="BJ204">
        <f t="shared" si="361"/>
        <v>1.8624499803853079E-14</v>
      </c>
      <c r="BK204">
        <f t="shared" si="362"/>
        <v>0.13647160805036732</v>
      </c>
      <c r="BL204" s="2">
        <f t="shared" si="363"/>
        <v>0.83261468180410914</v>
      </c>
      <c r="BM204" s="4">
        <f t="shared" si="364"/>
        <v>0.16390728032162571</v>
      </c>
      <c r="BN204">
        <f t="shared" si="365"/>
        <v>-0.7854017558054126</v>
      </c>
      <c r="BO204">
        <f t="shared" si="366"/>
        <v>-0.86495769111113796</v>
      </c>
      <c r="BP204">
        <f t="shared" si="367"/>
        <v>0.86352839194963271</v>
      </c>
      <c r="BQ204">
        <f t="shared" si="368"/>
        <v>8.6352839194963272E-7</v>
      </c>
      <c r="BR204">
        <f t="shared" si="369"/>
        <v>0.44621045113922186</v>
      </c>
      <c r="BS204">
        <f t="shared" si="370"/>
        <v>4.159134775090533E-14</v>
      </c>
      <c r="BT204">
        <f t="shared" si="371"/>
        <v>4.2142431687351316E-2</v>
      </c>
      <c r="BU204">
        <f t="shared" si="372"/>
        <v>-1.3752804085017827</v>
      </c>
      <c r="BV204">
        <f t="shared" si="373"/>
        <v>5.0838966027281733</v>
      </c>
      <c r="BW204">
        <f t="shared" si="374"/>
        <v>-6.0637233786936884</v>
      </c>
      <c r="BY204">
        <f t="shared" si="375"/>
        <v>16.738531819589085</v>
      </c>
      <c r="CC204">
        <f t="shared" si="376"/>
        <v>1.1099265902938109E-11</v>
      </c>
      <c r="CD204">
        <f t="shared" si="377"/>
        <v>6.6595595417628656E-7</v>
      </c>
      <c r="CE204">
        <f t="shared" si="378"/>
        <v>34.096944853825875</v>
      </c>
      <c r="CF204">
        <f t="shared" si="379"/>
        <v>1.5327154671870331</v>
      </c>
      <c r="CG204">
        <f t="shared" si="380"/>
        <v>1.5064509113403239</v>
      </c>
      <c r="CH204">
        <f t="shared" si="381"/>
        <v>5.682770836248429E-4</v>
      </c>
      <c r="CI204">
        <f t="shared" si="382"/>
        <v>34.096625017490574</v>
      </c>
      <c r="CJ204">
        <f t="shared" si="383"/>
        <v>1.5327113933966217</v>
      </c>
      <c r="CK204">
        <f t="shared" si="384"/>
        <v>-1440.6870387160939</v>
      </c>
      <c r="CN204">
        <f t="shared" si="385"/>
        <v>15.406870387160941</v>
      </c>
    </row>
    <row r="205" spans="1:92" x14ac:dyDescent="0.2">
      <c r="A205" s="4">
        <v>1.2330000000000001</v>
      </c>
      <c r="B205" s="4">
        <v>33.200000000000003</v>
      </c>
      <c r="C205" s="4">
        <f t="shared" si="312"/>
        <v>2.2330000000000001</v>
      </c>
      <c r="D205" s="4">
        <f t="shared" si="313"/>
        <v>1.2330000000000001</v>
      </c>
      <c r="E205" s="4">
        <f t="shared" si="314"/>
        <v>123300.00000000001</v>
      </c>
      <c r="F205" s="4">
        <f t="shared" si="315"/>
        <v>920149253.73134339</v>
      </c>
      <c r="G205" s="4">
        <f t="shared" si="316"/>
        <v>2.7912500000000002</v>
      </c>
      <c r="H205" s="4">
        <f t="shared" si="317"/>
        <v>1.8281741156261049</v>
      </c>
      <c r="I205" s="4">
        <f t="shared" si="318"/>
        <v>5.5333333333333341E-4</v>
      </c>
      <c r="J205" s="4">
        <f t="shared" si="319"/>
        <v>1.0807291666666668E-11</v>
      </c>
      <c r="K205" s="4">
        <f t="shared" si="307"/>
        <v>0.16228674703594959</v>
      </c>
      <c r="L205" s="4">
        <f t="shared" si="320"/>
        <v>1.6228674703594957E-7</v>
      </c>
      <c r="M205" s="4">
        <f t="shared" si="321"/>
        <v>0.83771325296405041</v>
      </c>
      <c r="N205" s="4">
        <f t="shared" si="322"/>
        <v>8.3771325296405038E-7</v>
      </c>
      <c r="O205" s="4">
        <f t="shared" si="323"/>
        <v>385.41061227786355</v>
      </c>
      <c r="P205" s="4">
        <f t="shared" si="324"/>
        <v>6.4573351696238577E-4</v>
      </c>
      <c r="Q205" s="4">
        <f t="shared" si="325"/>
        <v>1.2425191138359505E-14</v>
      </c>
      <c r="R205" s="4">
        <f t="shared" si="326"/>
        <v>5.1152687670800098E-18</v>
      </c>
      <c r="S205" s="4">
        <f t="shared" si="327"/>
        <v>1.9427223205339486E-12</v>
      </c>
      <c r="T205" s="4">
        <f t="shared" si="328"/>
        <v>1.0501201732615939E-15</v>
      </c>
      <c r="U205" s="4">
        <f t="shared" si="329"/>
        <v>9.3693761567992429E-13</v>
      </c>
      <c r="V205" s="4">
        <f t="shared" si="330"/>
        <v>1.1208005268307372E-3</v>
      </c>
      <c r="W205" s="4">
        <f t="shared" si="331"/>
        <v>2.0734809746368636</v>
      </c>
      <c r="X205" s="4">
        <f t="shared" si="332"/>
        <v>4.9020329624504706</v>
      </c>
      <c r="Y205" s="4">
        <f t="shared" si="333"/>
        <v>3.8677986484453663E-5</v>
      </c>
      <c r="Z205" s="4">
        <f t="shared" si="334"/>
        <v>0.57643149622562939</v>
      </c>
      <c r="AA205" s="4">
        <f t="shared" si="335"/>
        <v>1.3509114583333335E-11</v>
      </c>
      <c r="AB205" s="4"/>
      <c r="AC205" s="4">
        <f t="shared" si="336"/>
        <v>0.87427240316989607</v>
      </c>
      <c r="AD205" s="4">
        <f t="shared" si="337"/>
        <v>4.9184724462004912</v>
      </c>
      <c r="AE205" s="4">
        <f t="shared" si="338"/>
        <v>2.3521199040672047</v>
      </c>
      <c r="AF205" s="4">
        <f t="shared" si="339"/>
        <v>3.342636328302002E-4</v>
      </c>
      <c r="AG205" s="4">
        <f t="shared" si="340"/>
        <v>0.48288430381410674</v>
      </c>
      <c r="AH205" s="4">
        <f t="shared" si="341"/>
        <v>7.1079048360444869E-5</v>
      </c>
      <c r="AI205" s="4">
        <f t="shared" si="342"/>
        <v>27.756984316029119</v>
      </c>
      <c r="AJ205" s="4">
        <f t="shared" si="343"/>
        <v>413671.99935371726</v>
      </c>
      <c r="AK205" s="4">
        <f t="shared" si="344"/>
        <v>34036.538156852461</v>
      </c>
      <c r="AL205" s="4">
        <f t="shared" si="345"/>
        <v>11458.055190853298</v>
      </c>
      <c r="AM205" s="4">
        <f t="shared" si="346"/>
        <v>0.58020673270809497</v>
      </c>
      <c r="AN205" s="4">
        <f t="shared" si="347"/>
        <v>6.9576010016423949E+22</v>
      </c>
      <c r="AO205" s="4">
        <f t="shared" si="348"/>
        <v>6.1749765646305484E+143</v>
      </c>
      <c r="AP205" s="4">
        <f t="shared" si="349"/>
        <v>745644319188.64026</v>
      </c>
      <c r="AQ205" s="4">
        <f t="shared" si="350"/>
        <v>1.0425425478109946E+77</v>
      </c>
      <c r="AR205" s="4">
        <f t="shared" si="351"/>
        <v>2.4970533180959928</v>
      </c>
      <c r="AS205" s="4">
        <f t="shared" si="352"/>
        <v>7.4175808307255933</v>
      </c>
      <c r="AT205" s="4">
        <f t="shared" si="353"/>
        <v>84991.0505410693</v>
      </c>
      <c r="AU205" s="4">
        <f t="shared" si="354"/>
        <v>84991.0505410693</v>
      </c>
      <c r="AV205" s="4"/>
      <c r="AW205" s="4">
        <f t="shared" si="355"/>
        <v>0.92014925373134326</v>
      </c>
      <c r="AX205" s="4">
        <f t="shared" si="356"/>
        <v>0.63426157120200966</v>
      </c>
      <c r="AY205" s="4">
        <f t="shared" si="357"/>
        <v>-3.6141721769075992E-2</v>
      </c>
      <c r="AZ205" s="4">
        <f t="shared" si="358"/>
        <v>-0.19773160094763226</v>
      </c>
      <c r="BA205" s="4">
        <f t="shared" si="359"/>
        <v>0.68930292409626359</v>
      </c>
      <c r="BB205" s="4"/>
      <c r="BC205" s="4">
        <f t="shared" si="360"/>
        <v>317.1307856010049</v>
      </c>
      <c r="BD205" s="4"/>
      <c r="BE205" s="4"/>
      <c r="BF205" s="4"/>
      <c r="BG205" s="4"/>
      <c r="BH205" s="4"/>
      <c r="BI205" s="4"/>
      <c r="BJ205" s="4">
        <f t="shared" si="361"/>
        <v>1.8340027128627821E-14</v>
      </c>
      <c r="BK205" s="4">
        <f t="shared" si="362"/>
        <v>0.13542535629869254</v>
      </c>
      <c r="BL205" s="4">
        <f t="shared" si="363"/>
        <v>0.83448192025620715</v>
      </c>
      <c r="BM205" s="4">
        <f t="shared" si="364"/>
        <v>0.16228674703594959</v>
      </c>
      <c r="BN205" s="4">
        <f t="shared" si="365"/>
        <v>-0.78971694489444277</v>
      </c>
      <c r="BO205" s="4">
        <f t="shared" si="366"/>
        <v>-0.86830001312785565</v>
      </c>
      <c r="BP205" s="4">
        <f t="shared" si="367"/>
        <v>0.86457464370130743</v>
      </c>
      <c r="BQ205" s="4">
        <f t="shared" si="368"/>
        <v>8.6457464370130736E-7</v>
      </c>
      <c r="BR205" s="4">
        <f t="shared" si="369"/>
        <v>0.44729236410810364</v>
      </c>
      <c r="BS205" s="4">
        <f t="shared" si="370"/>
        <v>4.1793282830278167E-14</v>
      </c>
      <c r="BT205" s="4">
        <f t="shared" si="371"/>
        <v>4.2347042399625341E-2</v>
      </c>
      <c r="BU205" s="4">
        <f t="shared" si="372"/>
        <v>-1.3731769162512502</v>
      </c>
      <c r="BV205" s="4">
        <f t="shared" si="373"/>
        <v>5.0909630765957319</v>
      </c>
      <c r="BW205" s="4">
        <f t="shared" si="374"/>
        <v>-6.063197505631055</v>
      </c>
      <c r="BX205" s="4"/>
      <c r="BY205" s="4">
        <f t="shared" si="375"/>
        <v>16.551807974379287</v>
      </c>
      <c r="BZ205" s="4"/>
      <c r="CA205" s="4"/>
      <c r="CB205" s="4"/>
      <c r="CC205" s="4">
        <f t="shared" si="376"/>
        <v>1.1336114450638869E-11</v>
      </c>
      <c r="CD205" s="4">
        <f t="shared" si="377"/>
        <v>6.801668670383321E-7</v>
      </c>
      <c r="CE205" s="4">
        <f t="shared" si="378"/>
        <v>34.824543592362602</v>
      </c>
      <c r="CF205" s="4">
        <f t="shared" si="379"/>
        <v>1.5418854333051235</v>
      </c>
      <c r="CG205" s="4">
        <f t="shared" si="380"/>
        <v>1.5211380837040362</v>
      </c>
      <c r="CH205" s="4">
        <f t="shared" si="381"/>
        <v>5.8040361551669876E-4</v>
      </c>
      <c r="CI205" s="4">
        <f t="shared" si="382"/>
        <v>34.824216931001928</v>
      </c>
      <c r="CJ205" s="4">
        <f t="shared" si="383"/>
        <v>1.5418813595147121</v>
      </c>
      <c r="CK205" s="4">
        <f t="shared" si="384"/>
        <v>-1459.5406893131485</v>
      </c>
      <c r="CL205" s="4"/>
      <c r="CM205" s="4"/>
      <c r="CN205" s="4">
        <f t="shared" si="385"/>
        <v>15.595406893131482</v>
      </c>
    </row>
    <row r="206" spans="1:92" x14ac:dyDescent="0.2">
      <c r="A206">
        <v>1.2522</v>
      </c>
      <c r="B206">
        <v>34.661999999999999</v>
      </c>
      <c r="C206">
        <f t="shared" si="312"/>
        <v>2.2522000000000002</v>
      </c>
      <c r="D206">
        <f t="shared" si="313"/>
        <v>1.2522000000000002</v>
      </c>
      <c r="E206">
        <f t="shared" si="314"/>
        <v>125220.00000000001</v>
      </c>
      <c r="F206">
        <f t="shared" si="315"/>
        <v>934477611.94029856</v>
      </c>
      <c r="G206">
        <f t="shared" si="316"/>
        <v>2.8152500000000003</v>
      </c>
      <c r="H206">
        <f t="shared" si="317"/>
        <v>1.8390311966715802</v>
      </c>
      <c r="I206">
        <f t="shared" si="318"/>
        <v>5.777E-4</v>
      </c>
      <c r="J206">
        <f t="shared" si="319"/>
        <v>1.1283203125E-11</v>
      </c>
      <c r="K206" s="4">
        <f t="shared" si="307"/>
        <v>0.15654914371009165</v>
      </c>
      <c r="L206">
        <f t="shared" si="320"/>
        <v>1.5654914371009165E-7</v>
      </c>
      <c r="M206">
        <f t="shared" si="321"/>
        <v>0.84345085628990835</v>
      </c>
      <c r="N206">
        <f t="shared" si="322"/>
        <v>8.4345085628990834E-7</v>
      </c>
      <c r="O206">
        <f t="shared" si="323"/>
        <v>394.09297098739677</v>
      </c>
      <c r="P206">
        <f t="shared" si="324"/>
        <v>6.6480255660003791E-4</v>
      </c>
      <c r="Q206">
        <f t="shared" si="325"/>
        <v>1.1587647703943543E-14</v>
      </c>
      <c r="R206">
        <f t="shared" si="326"/>
        <v>4.8643169608582632E-18</v>
      </c>
      <c r="S206">
        <f t="shared" si="327"/>
        <v>1.896685861015488E-12</v>
      </c>
      <c r="T206">
        <f t="shared" si="328"/>
        <v>1.0252356005489124E-15</v>
      </c>
      <c r="U206">
        <f t="shared" si="329"/>
        <v>9.0663427543431525E-13</v>
      </c>
      <c r="V206">
        <f t="shared" si="330"/>
        <v>1.1308149584988746E-3</v>
      </c>
      <c r="W206">
        <f t="shared" si="331"/>
        <v>2.092007673222918</v>
      </c>
      <c r="X206">
        <f t="shared" si="332"/>
        <v>5.0485070484006433</v>
      </c>
      <c r="Y206">
        <f t="shared" si="333"/>
        <v>3.7643909181378057E-5</v>
      </c>
      <c r="Z206">
        <f t="shared" si="334"/>
        <v>0.59772144763604163</v>
      </c>
      <c r="AA206">
        <f t="shared" si="335"/>
        <v>1.410400390625E-11</v>
      </c>
      <c r="AC206">
        <f t="shared" si="336"/>
        <v>0.88146224390302452</v>
      </c>
      <c r="AD206">
        <f t="shared" si="337"/>
        <v>5.0931777386804216</v>
      </c>
      <c r="AE206">
        <f t="shared" si="338"/>
        <v>2.4412005007090238</v>
      </c>
      <c r="AF206">
        <f t="shared" si="339"/>
        <v>3.2634262732229456E-4</v>
      </c>
      <c r="AG206">
        <f t="shared" si="340"/>
        <v>0.50414866683146287</v>
      </c>
      <c r="AH206">
        <f t="shared" si="341"/>
        <v>6.9394696614510901E-5</v>
      </c>
      <c r="AI206">
        <f t="shared" si="342"/>
        <v>26.768321704498302</v>
      </c>
      <c r="AJ206">
        <f t="shared" si="343"/>
        <v>425035.55948208901</v>
      </c>
      <c r="AK206">
        <f t="shared" si="344"/>
        <v>35567.535393114609</v>
      </c>
      <c r="AL206">
        <f t="shared" si="345"/>
        <v>11221.460981787213</v>
      </c>
      <c r="AM206">
        <f t="shared" si="346"/>
        <v>0.56169145327880476</v>
      </c>
      <c r="AN206">
        <f t="shared" si="347"/>
        <v>7.2110204931145946E+22</v>
      </c>
      <c r="AO206">
        <f t="shared" si="348"/>
        <v>9.5266795911598887E+143</v>
      </c>
      <c r="AP206">
        <f t="shared" si="349"/>
        <v>590004778503.86377</v>
      </c>
      <c r="AQ206">
        <f t="shared" si="350"/>
        <v>5.8354667234842998E+76</v>
      </c>
      <c r="AR206">
        <f t="shared" si="351"/>
        <v>2.4388801952440655</v>
      </c>
      <c r="AS206">
        <f t="shared" si="352"/>
        <v>7.7302730727041142</v>
      </c>
      <c r="AT206">
        <f t="shared" si="353"/>
        <v>86744.957663909576</v>
      </c>
      <c r="AU206">
        <f t="shared" si="354"/>
        <v>86744.957663909561</v>
      </c>
      <c r="AW206">
        <f t="shared" si="355"/>
        <v>0.93447761194029844</v>
      </c>
      <c r="AX206">
        <f t="shared" si="356"/>
        <v>0.64735043032768325</v>
      </c>
      <c r="AY206">
        <f t="shared" si="357"/>
        <v>-2.943109891571E-2</v>
      </c>
      <c r="AZ206">
        <f t="shared" si="358"/>
        <v>-0.18886055896397264</v>
      </c>
      <c r="BA206">
        <f t="shared" si="359"/>
        <v>0.69274043814014985</v>
      </c>
      <c r="BC206">
        <f t="shared" si="360"/>
        <v>323.67521516384164</v>
      </c>
      <c r="BJ206">
        <f t="shared" si="361"/>
        <v>1.7543393653213715E-14</v>
      </c>
      <c r="BK206">
        <f t="shared" si="362"/>
        <v>0.13245147659884249</v>
      </c>
      <c r="BL206" s="2">
        <f t="shared" si="363"/>
        <v>0.84606963321450757</v>
      </c>
      <c r="BM206" s="4">
        <f t="shared" si="364"/>
        <v>0.15654914371009165</v>
      </c>
      <c r="BN206">
        <f t="shared" si="365"/>
        <v>-0.80534930353731926</v>
      </c>
      <c r="BO206">
        <f t="shared" si="366"/>
        <v>-0.87794319572722801</v>
      </c>
      <c r="BP206">
        <f t="shared" si="367"/>
        <v>0.86754852340115751</v>
      </c>
      <c r="BQ206">
        <f t="shared" si="368"/>
        <v>8.6754852340115745E-7</v>
      </c>
      <c r="BR206">
        <f t="shared" si="369"/>
        <v>0.45037476173934921</v>
      </c>
      <c r="BS206">
        <f t="shared" si="370"/>
        <v>4.237128238069469E-14</v>
      </c>
      <c r="BT206">
        <f t="shared" si="371"/>
        <v>4.2932700424333566E-2</v>
      </c>
      <c r="BU206">
        <f t="shared" si="372"/>
        <v>-1.3672117939686683</v>
      </c>
      <c r="BV206">
        <f t="shared" si="373"/>
        <v>5.0976736994490981</v>
      </c>
      <c r="BW206">
        <f t="shared" si="374"/>
        <v>-6.0617062250604103</v>
      </c>
      <c r="BY206">
        <f t="shared" si="375"/>
        <v>15.393036678549239</v>
      </c>
      <c r="CC206">
        <f t="shared" si="376"/>
        <v>1.1671857242038838E-11</v>
      </c>
      <c r="CD206">
        <f t="shared" si="377"/>
        <v>7.0031143452233035E-7</v>
      </c>
      <c r="CE206">
        <f t="shared" si="378"/>
        <v>35.855945447543313</v>
      </c>
      <c r="CF206">
        <f t="shared" si="379"/>
        <v>1.5545611784410713</v>
      </c>
      <c r="CG206">
        <f t="shared" si="380"/>
        <v>1.5398536179250564</v>
      </c>
      <c r="CH206">
        <f t="shared" si="381"/>
        <v>5.9759348519036184E-4</v>
      </c>
      <c r="CI206">
        <f t="shared" si="382"/>
        <v>35.855609111421714</v>
      </c>
      <c r="CJ206">
        <f t="shared" si="383"/>
        <v>1.5545571046506599</v>
      </c>
      <c r="CK206">
        <f t="shared" si="384"/>
        <v>-1492.0409132201096</v>
      </c>
      <c r="CN206">
        <f t="shared" si="385"/>
        <v>15.920409132201096</v>
      </c>
    </row>
    <row r="207" spans="1:92" x14ac:dyDescent="0.2">
      <c r="A207">
        <v>1.2733000000000001</v>
      </c>
      <c r="B207">
        <v>35.588999999999999</v>
      </c>
      <c r="C207">
        <f t="shared" si="312"/>
        <v>2.2732999999999999</v>
      </c>
      <c r="D207">
        <f t="shared" si="313"/>
        <v>1.2732999999999999</v>
      </c>
      <c r="E207">
        <f t="shared" si="314"/>
        <v>127329.99999999999</v>
      </c>
      <c r="F207">
        <f t="shared" si="315"/>
        <v>950223880.59701478</v>
      </c>
      <c r="G207">
        <f t="shared" si="316"/>
        <v>2.8416249999999996</v>
      </c>
      <c r="H207">
        <f t="shared" si="317"/>
        <v>1.8509626763621803</v>
      </c>
      <c r="I207">
        <f t="shared" si="318"/>
        <v>5.9314999999999997E-4</v>
      </c>
      <c r="J207">
        <f t="shared" si="319"/>
        <v>1.15849609375E-11</v>
      </c>
      <c r="K207" s="4">
        <f t="shared" si="307"/>
        <v>0.15552457981892842</v>
      </c>
      <c r="L207">
        <f t="shared" si="320"/>
        <v>1.5552457981892841E-7</v>
      </c>
      <c r="M207">
        <f t="shared" si="321"/>
        <v>0.84447542018107158</v>
      </c>
      <c r="N207">
        <f t="shared" si="322"/>
        <v>8.4447542018107151E-7</v>
      </c>
      <c r="O207">
        <f t="shared" si="323"/>
        <v>401.22035541662621</v>
      </c>
      <c r="P207">
        <f t="shared" si="324"/>
        <v>6.7764792105394391E-4</v>
      </c>
      <c r="Q207">
        <f t="shared" si="325"/>
        <v>1.1440955453979806E-14</v>
      </c>
      <c r="R207">
        <f t="shared" si="326"/>
        <v>4.8871769271693246E-18</v>
      </c>
      <c r="S207">
        <f t="shared" si="327"/>
        <v>1.914443624212985E-12</v>
      </c>
      <c r="T207">
        <f t="shared" si="328"/>
        <v>1.0348343914664783E-15</v>
      </c>
      <c r="U207">
        <f t="shared" si="329"/>
        <v>9.0120124181242145E-13</v>
      </c>
      <c r="V207">
        <f t="shared" si="330"/>
        <v>1.1482833616444036E-3</v>
      </c>
      <c r="W207">
        <f t="shared" si="331"/>
        <v>2.1243242190421467</v>
      </c>
      <c r="X207">
        <f t="shared" si="332"/>
        <v>5.1709540023228771</v>
      </c>
      <c r="Y207">
        <f t="shared" si="333"/>
        <v>3.7975245007552083E-5</v>
      </c>
      <c r="Z207">
        <f t="shared" si="334"/>
        <v>0.61296231805847901</v>
      </c>
      <c r="AA207">
        <f t="shared" si="335"/>
        <v>1.4481201171875E-11</v>
      </c>
      <c r="AC207">
        <f t="shared" si="336"/>
        <v>0.88323462431500266</v>
      </c>
      <c r="AD207">
        <f t="shared" si="337"/>
        <v>5.2188958289526264</v>
      </c>
      <c r="AE207">
        <f t="shared" si="338"/>
        <v>2.4903308725184465</v>
      </c>
      <c r="AF207">
        <f t="shared" si="339"/>
        <v>3.2939801736676705E-4</v>
      </c>
      <c r="AG207">
        <f t="shared" si="340"/>
        <v>0.5176316110975977</v>
      </c>
      <c r="AH207">
        <f t="shared" si="341"/>
        <v>7.0044405991783793E-5</v>
      </c>
      <c r="AI207">
        <f t="shared" si="342"/>
        <v>26.10274649619414</v>
      </c>
      <c r="AJ207">
        <f t="shared" si="343"/>
        <v>421327.10392831214</v>
      </c>
      <c r="AK207">
        <f t="shared" si="344"/>
        <v>36327.424120625496</v>
      </c>
      <c r="AL207">
        <f t="shared" si="345"/>
        <v>11332.817278357112</v>
      </c>
      <c r="AM207">
        <f t="shared" si="346"/>
        <v>0.55853660532932725</v>
      </c>
      <c r="AN207">
        <f t="shared" si="347"/>
        <v>7.1281389260101831E+22</v>
      </c>
      <c r="AO207">
        <f t="shared" si="348"/>
        <v>8.280330631828357E+143</v>
      </c>
      <c r="AP207">
        <f t="shared" si="349"/>
        <v>500476214918.93414</v>
      </c>
      <c r="AQ207">
        <f t="shared" si="350"/>
        <v>3.9004669127483393E+76</v>
      </c>
      <c r="AR207">
        <f t="shared" si="351"/>
        <v>2.4290363501514634</v>
      </c>
      <c r="AS207">
        <f t="shared" si="352"/>
        <v>7.7862928104281917</v>
      </c>
      <c r="AT207">
        <f t="shared" si="353"/>
        <v>88240.633696368386</v>
      </c>
      <c r="AU207">
        <f t="shared" si="354"/>
        <v>88240.633696368372</v>
      </c>
      <c r="AW207">
        <f t="shared" si="355"/>
        <v>0.95022388059701468</v>
      </c>
      <c r="AX207">
        <f t="shared" si="356"/>
        <v>0.65851219176394293</v>
      </c>
      <c r="AY207">
        <f t="shared" si="357"/>
        <v>-2.2174059287067342E-2</v>
      </c>
      <c r="AZ207">
        <f t="shared" si="358"/>
        <v>-0.18143618005407228</v>
      </c>
      <c r="BA207">
        <f t="shared" si="359"/>
        <v>0.69300741142204014</v>
      </c>
      <c r="BC207">
        <f t="shared" si="360"/>
        <v>329.25609588197159</v>
      </c>
      <c r="BJ207">
        <f t="shared" si="361"/>
        <v>1.7407500039836236E-14</v>
      </c>
      <c r="BK207">
        <f t="shared" si="362"/>
        <v>0.13193748534755478</v>
      </c>
      <c r="BL207" s="2">
        <f t="shared" si="363"/>
        <v>0.84833847807957286</v>
      </c>
      <c r="BM207" s="4">
        <f t="shared" si="364"/>
        <v>0.15552457981892842</v>
      </c>
      <c r="BN207">
        <f t="shared" si="365"/>
        <v>-0.80820096331798719</v>
      </c>
      <c r="BO207">
        <f t="shared" si="366"/>
        <v>-0.87963179757926002</v>
      </c>
      <c r="BP207">
        <f t="shared" si="367"/>
        <v>0.86806251465244522</v>
      </c>
      <c r="BQ207">
        <f t="shared" si="368"/>
        <v>8.680625146524452E-7</v>
      </c>
      <c r="BR207">
        <f t="shared" si="369"/>
        <v>0.45090858147494528</v>
      </c>
      <c r="BS207">
        <f t="shared" si="370"/>
        <v>4.2471785487757281E-14</v>
      </c>
      <c r="BT207">
        <f t="shared" si="371"/>
        <v>4.3034535194130363E-2</v>
      </c>
      <c r="BU207">
        <f t="shared" si="372"/>
        <v>-1.3661828833853069</v>
      </c>
      <c r="BV207">
        <f t="shared" si="373"/>
        <v>5.1049307390777408</v>
      </c>
      <c r="BW207">
        <f t="shared" si="374"/>
        <v>-6.06144899741457</v>
      </c>
      <c r="BY207">
        <f t="shared" si="375"/>
        <v>15.166152192042718</v>
      </c>
      <c r="CC207">
        <f t="shared" si="376"/>
        <v>1.1896683761543361E-11</v>
      </c>
      <c r="CD207">
        <f t="shared" si="377"/>
        <v>7.1380102569260165E-7</v>
      </c>
      <c r="CE207">
        <f t="shared" si="378"/>
        <v>36.546612515461206</v>
      </c>
      <c r="CF207">
        <f t="shared" si="379"/>
        <v>1.5628471286530754</v>
      </c>
      <c r="CG207">
        <f t="shared" si="380"/>
        <v>1.5513157851214807</v>
      </c>
      <c r="CH207">
        <f t="shared" si="381"/>
        <v>6.091044950123478E-4</v>
      </c>
      <c r="CI207">
        <f t="shared" si="382"/>
        <v>36.546269700740865</v>
      </c>
      <c r="CJ207">
        <f t="shared" si="383"/>
        <v>1.5628430548626639</v>
      </c>
      <c r="CK207">
        <f t="shared" si="384"/>
        <v>-1507.6458239326621</v>
      </c>
      <c r="CN207">
        <f t="shared" si="385"/>
        <v>16.07645823932662</v>
      </c>
    </row>
    <row r="208" spans="1:92" x14ac:dyDescent="0.2">
      <c r="A208">
        <v>1.2932999999999999</v>
      </c>
      <c r="B208">
        <v>36.122</v>
      </c>
      <c r="C208">
        <f t="shared" si="312"/>
        <v>2.2932999999999999</v>
      </c>
      <c r="D208">
        <f t="shared" si="313"/>
        <v>1.2932999999999999</v>
      </c>
      <c r="E208">
        <f t="shared" si="314"/>
        <v>129329.99999999999</v>
      </c>
      <c r="F208">
        <f t="shared" si="315"/>
        <v>965149253.73134315</v>
      </c>
      <c r="G208">
        <f t="shared" si="316"/>
        <v>2.866625</v>
      </c>
      <c r="H208">
        <f t="shared" si="317"/>
        <v>1.8622721357845502</v>
      </c>
      <c r="I208">
        <f t="shared" si="318"/>
        <v>6.0203333333333335E-4</v>
      </c>
      <c r="J208">
        <f t="shared" si="319"/>
        <v>1.1758463541666667E-11</v>
      </c>
      <c r="K208" s="4">
        <f t="shared" si="307"/>
        <v>0.15644338257309609</v>
      </c>
      <c r="L208">
        <f t="shared" si="320"/>
        <v>1.5644338257309609E-7</v>
      </c>
      <c r="M208">
        <f t="shared" si="321"/>
        <v>0.84355661742690391</v>
      </c>
      <c r="N208">
        <f t="shared" si="322"/>
        <v>8.4355661742690389E-7</v>
      </c>
      <c r="O208">
        <f t="shared" si="323"/>
        <v>407.07901989485623</v>
      </c>
      <c r="P208">
        <f t="shared" si="324"/>
        <v>6.8679485263903458E-4</v>
      </c>
      <c r="Q208">
        <f t="shared" si="325"/>
        <v>1.1572464984226265E-14</v>
      </c>
      <c r="R208">
        <f t="shared" si="326"/>
        <v>5.0177614335632939E-18</v>
      </c>
      <c r="S208">
        <f t="shared" si="327"/>
        <v>1.9574555006847095E-12</v>
      </c>
      <c r="T208">
        <f t="shared" si="328"/>
        <v>1.0580840544241673E-15</v>
      </c>
      <c r="U208">
        <f t="shared" si="329"/>
        <v>9.060737530117183E-13</v>
      </c>
      <c r="V208">
        <f t="shared" si="330"/>
        <v>1.1677681324585097E-3</v>
      </c>
      <c r="W208">
        <f t="shared" si="331"/>
        <v>2.160371045048243</v>
      </c>
      <c r="X208">
        <f t="shared" si="332"/>
        <v>5.2598363353698723</v>
      </c>
      <c r="Y208">
        <f t="shared" si="333"/>
        <v>3.8847787804634675E-5</v>
      </c>
      <c r="Z208">
        <f t="shared" si="334"/>
        <v>0.62282000944465621</v>
      </c>
      <c r="AA208">
        <f t="shared" si="335"/>
        <v>1.4698079427083336E-11</v>
      </c>
      <c r="AC208">
        <f t="shared" si="336"/>
        <v>0.88247417395035166</v>
      </c>
      <c r="AD208">
        <f t="shared" si="337"/>
        <v>5.3016214271879969</v>
      </c>
      <c r="AE208">
        <f t="shared" si="338"/>
        <v>2.5122772873279366</v>
      </c>
      <c r="AF208">
        <f t="shared" si="339"/>
        <v>3.3679861493664048E-4</v>
      </c>
      <c r="AG208">
        <f t="shared" si="340"/>
        <v>0.52538394043292669</v>
      </c>
      <c r="AH208">
        <f t="shared" si="341"/>
        <v>7.1618096279630445E-5</v>
      </c>
      <c r="AI208">
        <f t="shared" si="342"/>
        <v>25.689604953871925</v>
      </c>
      <c r="AJ208">
        <f t="shared" si="343"/>
        <v>411863.86417841556</v>
      </c>
      <c r="AK208">
        <f t="shared" si="344"/>
        <v>36607.691864856009</v>
      </c>
      <c r="AL208">
        <f t="shared" si="345"/>
        <v>11581.659970952029</v>
      </c>
      <c r="AM208">
        <f t="shared" si="346"/>
        <v>0.56246982864836115</v>
      </c>
      <c r="AN208">
        <f t="shared" si="347"/>
        <v>6.9174292394754571E+22</v>
      </c>
      <c r="AO208">
        <f t="shared" si="348"/>
        <v>5.7570015314954951E+143</v>
      </c>
      <c r="AP208">
        <f t="shared" si="349"/>
        <v>450518498998.09595</v>
      </c>
      <c r="AQ208">
        <f t="shared" si="350"/>
        <v>3.0217332418164648E+76</v>
      </c>
      <c r="AR208">
        <f t="shared" si="351"/>
        <v>2.441311965436439</v>
      </c>
      <c r="AS208">
        <f t="shared" si="352"/>
        <v>7.7165791778410124</v>
      </c>
      <c r="AT208">
        <f t="shared" si="353"/>
        <v>89370.796176683158</v>
      </c>
      <c r="AU208">
        <f t="shared" si="354"/>
        <v>89370.796176683172</v>
      </c>
      <c r="AW208">
        <f t="shared" si="355"/>
        <v>0.96514925373134297</v>
      </c>
      <c r="AX208">
        <f t="shared" si="356"/>
        <v>0.66694624012450121</v>
      </c>
      <c r="AY208">
        <f t="shared" si="357"/>
        <v>-1.5405520791257237E-2</v>
      </c>
      <c r="AZ208">
        <f t="shared" si="358"/>
        <v>-0.17590917141812987</v>
      </c>
      <c r="BA208">
        <f t="shared" si="359"/>
        <v>0.69102912067334099</v>
      </c>
      <c r="BC208">
        <f t="shared" si="360"/>
        <v>333.47312006225053</v>
      </c>
      <c r="BJ208">
        <f t="shared" si="361"/>
        <v>1.7573518065874643E-14</v>
      </c>
      <c r="BK208">
        <f t="shared" si="362"/>
        <v>0.13256514649739062</v>
      </c>
      <c r="BL208" s="2">
        <f t="shared" si="363"/>
        <v>0.84736819363677029</v>
      </c>
      <c r="BM208" s="4">
        <f t="shared" si="364"/>
        <v>0.15644338257309609</v>
      </c>
      <c r="BN208">
        <f t="shared" si="365"/>
        <v>-0.80564280243002806</v>
      </c>
      <c r="BO208">
        <f t="shared" si="366"/>
        <v>-0.87757064390652728</v>
      </c>
      <c r="BP208">
        <f t="shared" si="367"/>
        <v>0.8674348535026094</v>
      </c>
      <c r="BQ208">
        <f t="shared" si="368"/>
        <v>8.674348535026094E-7</v>
      </c>
      <c r="BR208">
        <f t="shared" si="369"/>
        <v>0.45025674943625987</v>
      </c>
      <c r="BS208">
        <f t="shared" si="370"/>
        <v>4.2349080081980822E-14</v>
      </c>
      <c r="BT208">
        <f t="shared" si="371"/>
        <v>4.2910203945920433E-2</v>
      </c>
      <c r="BU208">
        <f t="shared" si="372"/>
        <v>-1.3674394213242993</v>
      </c>
      <c r="BV208">
        <f t="shared" si="373"/>
        <v>5.1116992775735506</v>
      </c>
      <c r="BW208">
        <f t="shared" si="374"/>
        <v>-6.0617631318993173</v>
      </c>
      <c r="BY208">
        <f t="shared" si="375"/>
        <v>15.263180636322971</v>
      </c>
      <c r="CC208">
        <f t="shared" si="376"/>
        <v>1.2048636934799721E-11</v>
      </c>
      <c r="CD208">
        <f t="shared" si="377"/>
        <v>7.2291821608798322E-7</v>
      </c>
      <c r="CE208">
        <f t="shared" si="378"/>
        <v>37.013412663704742</v>
      </c>
      <c r="CF208">
        <f t="shared" si="379"/>
        <v>1.5683591292098933</v>
      </c>
      <c r="CG208">
        <f t="shared" si="380"/>
        <v>1.5577717882892361</v>
      </c>
      <c r="CH208">
        <f t="shared" si="381"/>
        <v>6.1688442450505453E-4</v>
      </c>
      <c r="CI208">
        <f t="shared" si="382"/>
        <v>37.013065470303275</v>
      </c>
      <c r="CJ208">
        <f t="shared" si="383"/>
        <v>1.5683550554194816</v>
      </c>
      <c r="CK208">
        <f t="shared" si="384"/>
        <v>-1513.9804065628023</v>
      </c>
      <c r="CN208">
        <f t="shared" si="385"/>
        <v>16.139804065628024</v>
      </c>
    </row>
    <row r="209" spans="1:92" x14ac:dyDescent="0.2">
      <c r="A209">
        <v>1.3118000000000001</v>
      </c>
      <c r="B209">
        <v>37.381</v>
      </c>
      <c r="C209">
        <f t="shared" si="312"/>
        <v>2.3117999999999999</v>
      </c>
      <c r="D209">
        <f t="shared" si="313"/>
        <v>1.3117999999999999</v>
      </c>
      <c r="E209">
        <f t="shared" si="314"/>
        <v>131180</v>
      </c>
      <c r="F209">
        <f t="shared" si="315"/>
        <v>978955223.880597</v>
      </c>
      <c r="G209">
        <f t="shared" si="316"/>
        <v>2.8897499999999998</v>
      </c>
      <c r="H209">
        <f t="shared" si="317"/>
        <v>1.8727333857502424</v>
      </c>
      <c r="I209">
        <f t="shared" si="318"/>
        <v>6.2301666666666664E-4</v>
      </c>
      <c r="J209">
        <f t="shared" si="319"/>
        <v>1.2168294270833333E-11</v>
      </c>
      <c r="K209" s="4">
        <f t="shared" si="307"/>
        <v>0.15382537456480705</v>
      </c>
      <c r="L209">
        <f t="shared" si="320"/>
        <v>1.5382537456480704E-7</v>
      </c>
      <c r="M209">
        <f t="shared" si="321"/>
        <v>0.84617462543519295</v>
      </c>
      <c r="N209">
        <f t="shared" si="322"/>
        <v>8.4617462543519294E-7</v>
      </c>
      <c r="O209">
        <f t="shared" si="323"/>
        <v>414.18353494249482</v>
      </c>
      <c r="P209">
        <f t="shared" si="324"/>
        <v>7.0094968572699718E-4</v>
      </c>
      <c r="Q209">
        <f t="shared" si="325"/>
        <v>1.119959477835501E-14</v>
      </c>
      <c r="R209">
        <f t="shared" si="326"/>
        <v>4.9346051327581935E-18</v>
      </c>
      <c r="S209">
        <f t="shared" si="327"/>
        <v>1.9478352980693362E-12</v>
      </c>
      <c r="T209">
        <f t="shared" si="328"/>
        <v>1.0528839449023439E-15</v>
      </c>
      <c r="U209">
        <f t="shared" si="329"/>
        <v>8.9217619557577054E-13</v>
      </c>
      <c r="V209">
        <f t="shared" si="330"/>
        <v>1.1801300574073934E-3</v>
      </c>
      <c r="W209">
        <f t="shared" si="331"/>
        <v>2.1832406062036775</v>
      </c>
      <c r="X209">
        <f t="shared" si="332"/>
        <v>5.4095337604031517</v>
      </c>
      <c r="Y209">
        <f t="shared" si="333"/>
        <v>3.860204643843416E-5</v>
      </c>
      <c r="Z209">
        <f t="shared" si="334"/>
        <v>0.64253371750255017</v>
      </c>
      <c r="AA209">
        <f t="shared" si="335"/>
        <v>1.5210367838541667E-11</v>
      </c>
      <c r="AC209">
        <f t="shared" si="336"/>
        <v>0.88647789733219917</v>
      </c>
      <c r="AD209">
        <f t="shared" si="337"/>
        <v>5.4616256875330089</v>
      </c>
      <c r="AE209">
        <f t="shared" si="338"/>
        <v>2.5853175322979429</v>
      </c>
      <c r="AF209">
        <f t="shared" si="339"/>
        <v>3.3514336866660569E-4</v>
      </c>
      <c r="AG209">
        <f t="shared" si="340"/>
        <v>0.54369572773720243</v>
      </c>
      <c r="AH209">
        <f t="shared" si="341"/>
        <v>7.1266118624508103E-5</v>
      </c>
      <c r="AI209">
        <f t="shared" si="342"/>
        <v>24.901416943829862</v>
      </c>
      <c r="AJ209">
        <f t="shared" si="343"/>
        <v>414485.79741797328</v>
      </c>
      <c r="AK209">
        <f t="shared" si="344"/>
        <v>37788.915446304112</v>
      </c>
      <c r="AL209">
        <f t="shared" si="345"/>
        <v>11541.106318010461</v>
      </c>
      <c r="AM209">
        <f t="shared" si="346"/>
        <v>0.5526389707597974</v>
      </c>
      <c r="AN209">
        <f t="shared" si="347"/>
        <v>6.9756950604536368E+22</v>
      </c>
      <c r="AO209">
        <f t="shared" si="348"/>
        <v>6.3722347845769048E+143</v>
      </c>
      <c r="AP209">
        <f t="shared" si="349"/>
        <v>366127843809.86444</v>
      </c>
      <c r="AQ209">
        <f t="shared" si="350"/>
        <v>1.8353642557480846E+76</v>
      </c>
      <c r="AR209">
        <f t="shared" si="351"/>
        <v>2.4106877735220431</v>
      </c>
      <c r="AS209">
        <f t="shared" si="352"/>
        <v>7.8932880376382881</v>
      </c>
      <c r="AT209">
        <f t="shared" si="353"/>
        <v>91097.276441063601</v>
      </c>
      <c r="AU209">
        <f t="shared" si="354"/>
        <v>91097.276441063645</v>
      </c>
      <c r="AW209">
        <f t="shared" si="355"/>
        <v>0.97895522388059686</v>
      </c>
      <c r="AX209">
        <f t="shared" si="356"/>
        <v>0.67983042120196735</v>
      </c>
      <c r="AY209">
        <f t="shared" si="357"/>
        <v>-9.2371717987914104E-3</v>
      </c>
      <c r="AZ209">
        <f t="shared" si="358"/>
        <v>-0.16759940541265095</v>
      </c>
      <c r="BA209">
        <f t="shared" si="359"/>
        <v>0.69444485776081444</v>
      </c>
      <c r="BC209">
        <f t="shared" si="360"/>
        <v>339.91521060098353</v>
      </c>
      <c r="BJ209">
        <f t="shared" si="361"/>
        <v>1.7155733056160167E-14</v>
      </c>
      <c r="BK209">
        <f t="shared" si="362"/>
        <v>0.13097989561822138</v>
      </c>
      <c r="BL209" s="2">
        <f t="shared" si="363"/>
        <v>0.85148432752906567</v>
      </c>
      <c r="BM209" s="4">
        <f t="shared" si="364"/>
        <v>0.15382537456480705</v>
      </c>
      <c r="BN209">
        <f t="shared" si="365"/>
        <v>-0.81297201873152625</v>
      </c>
      <c r="BO209">
        <f t="shared" si="366"/>
        <v>-0.8827953600092826</v>
      </c>
      <c r="BP209">
        <f t="shared" si="367"/>
        <v>0.86902010438177868</v>
      </c>
      <c r="BQ209">
        <f t="shared" si="368"/>
        <v>8.6902010438177865E-7</v>
      </c>
      <c r="BR209">
        <f t="shared" si="369"/>
        <v>0.45190395583543647</v>
      </c>
      <c r="BS209">
        <f t="shared" si="370"/>
        <v>4.2659504192399804E-14</v>
      </c>
      <c r="BT209">
        <f t="shared" si="371"/>
        <v>4.3224741165194702E-2</v>
      </c>
      <c r="BU209">
        <f t="shared" si="372"/>
        <v>-1.3642675986524024</v>
      </c>
      <c r="BV209">
        <f t="shared" si="373"/>
        <v>5.1178676265660163</v>
      </c>
      <c r="BW209">
        <f t="shared" si="374"/>
        <v>-6.0609701762313435</v>
      </c>
      <c r="BY209">
        <f t="shared" si="375"/>
        <v>14.851567247093431</v>
      </c>
      <c r="CC209">
        <f t="shared" si="376"/>
        <v>1.231056794650299E-11</v>
      </c>
      <c r="CD209">
        <f t="shared" si="377"/>
        <v>7.3863407679017941E-7</v>
      </c>
      <c r="CE209">
        <f t="shared" si="378"/>
        <v>37.818064731657188</v>
      </c>
      <c r="CF209">
        <f t="shared" si="379"/>
        <v>1.5776993008742557</v>
      </c>
      <c r="CG209">
        <f t="shared" si="380"/>
        <v>1.5726509152523591</v>
      </c>
      <c r="CH209">
        <f t="shared" si="381"/>
        <v>6.3029516650757185E-4</v>
      </c>
      <c r="CI209">
        <f t="shared" si="382"/>
        <v>37.817709990454311</v>
      </c>
      <c r="CJ209">
        <f t="shared" si="383"/>
        <v>1.5776952270838442</v>
      </c>
      <c r="CK209">
        <f t="shared" si="384"/>
        <v>-1535.8709547390426</v>
      </c>
      <c r="CN209">
        <f t="shared" si="385"/>
        <v>16.358709547390429</v>
      </c>
    </row>
    <row r="210" spans="1:92" x14ac:dyDescent="0.2">
      <c r="A210">
        <v>1.3318000000000001</v>
      </c>
      <c r="B210">
        <v>38.5</v>
      </c>
      <c r="C210">
        <f t="shared" si="312"/>
        <v>2.3318000000000003</v>
      </c>
      <c r="D210">
        <f t="shared" si="313"/>
        <v>1.3318000000000003</v>
      </c>
      <c r="E210">
        <f t="shared" si="314"/>
        <v>133180.00000000003</v>
      </c>
      <c r="F210">
        <f t="shared" si="315"/>
        <v>993880597.0149256</v>
      </c>
      <c r="G210">
        <f t="shared" si="316"/>
        <v>2.9147500000000006</v>
      </c>
      <c r="H210">
        <f t="shared" si="317"/>
        <v>1.8840428451726128</v>
      </c>
      <c r="I210">
        <f t="shared" si="318"/>
        <v>6.4166666666666669E-4</v>
      </c>
      <c r="J210">
        <f t="shared" si="319"/>
        <v>1.2532552083333334E-11</v>
      </c>
      <c r="K210" s="4">
        <f t="shared" si="307"/>
        <v>0.15130904341518736</v>
      </c>
      <c r="L210">
        <f t="shared" si="320"/>
        <v>1.5130904341518735E-7</v>
      </c>
      <c r="M210">
        <f t="shared" si="321"/>
        <v>0.84869095658481264</v>
      </c>
      <c r="N210">
        <f t="shared" si="322"/>
        <v>8.4869095658481255E-7</v>
      </c>
      <c r="O210">
        <f t="shared" si="323"/>
        <v>421.7487373058409</v>
      </c>
      <c r="P210">
        <f t="shared" si="324"/>
        <v>7.1587520791008199E-4</v>
      </c>
      <c r="Q210">
        <f t="shared" si="325"/>
        <v>1.0846586514795564E-14</v>
      </c>
      <c r="R210">
        <f t="shared" si="326"/>
        <v>4.8604956242308857E-18</v>
      </c>
      <c r="S210">
        <f t="shared" si="327"/>
        <v>1.9401925516412086E-12</v>
      </c>
      <c r="T210">
        <f t="shared" si="328"/>
        <v>1.0487527306168695E-15</v>
      </c>
      <c r="U210">
        <f t="shared" si="329"/>
        <v>8.7877779595461461E-13</v>
      </c>
      <c r="V210">
        <f t="shared" si="330"/>
        <v>1.1934219724766845E-3</v>
      </c>
      <c r="W210">
        <f t="shared" si="331"/>
        <v>2.2078306490818664</v>
      </c>
      <c r="X210">
        <f t="shared" si="332"/>
        <v>5.5384787849726456</v>
      </c>
      <c r="Y210">
        <f t="shared" si="333"/>
        <v>3.8398246383368894E-5</v>
      </c>
      <c r="Z210">
        <f t="shared" si="334"/>
        <v>0.65980584756360539</v>
      </c>
      <c r="AA210">
        <f t="shared" si="335"/>
        <v>1.5665690104166666E-11</v>
      </c>
      <c r="AC210">
        <f t="shared" si="336"/>
        <v>0.88979862074673244</v>
      </c>
      <c r="AD210">
        <f t="shared" si="337"/>
        <v>5.6041265043353796</v>
      </c>
      <c r="AE210">
        <f t="shared" si="338"/>
        <v>2.646725389937175</v>
      </c>
      <c r="AF210">
        <f t="shared" si="339"/>
        <v>3.3382836231759557E-4</v>
      </c>
      <c r="AG210">
        <f t="shared" si="340"/>
        <v>0.5599712559290092</v>
      </c>
      <c r="AH210">
        <f t="shared" si="341"/>
        <v>7.0986490837649633E-5</v>
      </c>
      <c r="AI210">
        <f t="shared" si="342"/>
        <v>24.249557743511197</v>
      </c>
      <c r="AJ210">
        <f t="shared" si="343"/>
        <v>416685.69549389451</v>
      </c>
      <c r="AK210">
        <f t="shared" si="344"/>
        <v>38801.543024202299</v>
      </c>
      <c r="AL210">
        <f t="shared" si="345"/>
        <v>11511.491106157779</v>
      </c>
      <c r="AM210">
        <f t="shared" si="346"/>
        <v>0.54467982952745608</v>
      </c>
      <c r="AN210">
        <f t="shared" si="347"/>
        <v>7.0246502148649035E+22</v>
      </c>
      <c r="AO210">
        <f t="shared" si="348"/>
        <v>6.935452082140522E+143</v>
      </c>
      <c r="AP210">
        <f t="shared" si="349"/>
        <v>306211532440.8255</v>
      </c>
      <c r="AQ210">
        <f t="shared" si="350"/>
        <v>1.2006003556475625E+76</v>
      </c>
      <c r="AR210">
        <f t="shared" si="351"/>
        <v>2.3860357757489705</v>
      </c>
      <c r="AS210">
        <f t="shared" si="352"/>
        <v>8.0425610336861855</v>
      </c>
      <c r="AT210">
        <f t="shared" si="353"/>
        <v>92581.869810009593</v>
      </c>
      <c r="AU210">
        <f t="shared" si="354"/>
        <v>92581.869810009637</v>
      </c>
      <c r="AW210">
        <f t="shared" si="355"/>
        <v>0.99388059701492548</v>
      </c>
      <c r="AX210">
        <f t="shared" si="356"/>
        <v>0.6909094761941017</v>
      </c>
      <c r="AY210">
        <f t="shared" si="357"/>
        <v>-2.6657878082818041E-3</v>
      </c>
      <c r="AZ210">
        <f t="shared" si="358"/>
        <v>-0.16057885069346231</v>
      </c>
      <c r="BA210">
        <f t="shared" si="359"/>
        <v>0.69516346155586139</v>
      </c>
      <c r="BC210">
        <f t="shared" si="360"/>
        <v>345.45473809705067</v>
      </c>
      <c r="BJ210">
        <f t="shared" si="361"/>
        <v>1.6814398135984789E-14</v>
      </c>
      <c r="BK210">
        <f t="shared" si="362"/>
        <v>0.1296703440883257</v>
      </c>
      <c r="BL210" s="2">
        <f t="shared" si="363"/>
        <v>0.85699004607751217</v>
      </c>
      <c r="BM210" s="4">
        <f t="shared" si="364"/>
        <v>0.15130904341518736</v>
      </c>
      <c r="BN210">
        <f t="shared" si="365"/>
        <v>-0.82013511435657649</v>
      </c>
      <c r="BO210">
        <f t="shared" si="366"/>
        <v>-0.88715933672592795</v>
      </c>
      <c r="BP210">
        <f t="shared" si="367"/>
        <v>0.87032965591167433</v>
      </c>
      <c r="BQ210">
        <f t="shared" si="368"/>
        <v>8.7032965591167432E-7</v>
      </c>
      <c r="BR210">
        <f t="shared" si="369"/>
        <v>0.45326695631752079</v>
      </c>
      <c r="BS210">
        <f t="shared" si="370"/>
        <v>4.2917225375475952E-14</v>
      </c>
      <c r="BT210">
        <f t="shared" si="371"/>
        <v>4.3485877145139795E-2</v>
      </c>
      <c r="BU210">
        <f t="shared" si="372"/>
        <v>-1.3616517654317477</v>
      </c>
      <c r="BV210">
        <f t="shared" si="373"/>
        <v>5.1244390105565261</v>
      </c>
      <c r="BW210">
        <f t="shared" si="374"/>
        <v>-6.0603162179261796</v>
      </c>
      <c r="BY210">
        <f t="shared" si="375"/>
        <v>14.300995392248787</v>
      </c>
      <c r="CC210">
        <f t="shared" si="376"/>
        <v>1.2573764058276118E-11</v>
      </c>
      <c r="CD210">
        <f t="shared" si="377"/>
        <v>7.544258434965671E-7</v>
      </c>
      <c r="CE210">
        <f t="shared" si="378"/>
        <v>38.626603187024237</v>
      </c>
      <c r="CF210">
        <f t="shared" si="379"/>
        <v>1.5868865180854201</v>
      </c>
      <c r="CG210">
        <f t="shared" si="380"/>
        <v>1.5854607295085006</v>
      </c>
      <c r="CH210">
        <f t="shared" si="381"/>
        <v>6.4377068102608058E-4</v>
      </c>
      <c r="CI210">
        <f t="shared" si="382"/>
        <v>38.626240861564838</v>
      </c>
      <c r="CJ210">
        <f t="shared" si="383"/>
        <v>1.5868824442950087</v>
      </c>
      <c r="CK210">
        <f t="shared" si="384"/>
        <v>-1556.5144174896745</v>
      </c>
      <c r="CN210">
        <f t="shared" si="385"/>
        <v>16.565144174896744</v>
      </c>
    </row>
    <row r="211" spans="1:92" x14ac:dyDescent="0.2">
      <c r="A211">
        <v>1.3521000000000001</v>
      </c>
      <c r="B211">
        <v>39.545999999999999</v>
      </c>
      <c r="C211">
        <f t="shared" si="312"/>
        <v>2.3521000000000001</v>
      </c>
      <c r="D211">
        <f t="shared" si="313"/>
        <v>1.3521000000000001</v>
      </c>
      <c r="E211">
        <f t="shared" si="314"/>
        <v>135210</v>
      </c>
      <c r="F211">
        <f t="shared" si="315"/>
        <v>1009029850.7462686</v>
      </c>
      <c r="G211">
        <f t="shared" si="316"/>
        <v>2.9401250000000001</v>
      </c>
      <c r="H211">
        <f t="shared" si="317"/>
        <v>1.8955219464863178</v>
      </c>
      <c r="I211">
        <f t="shared" si="318"/>
        <v>6.5910000000000003E-4</v>
      </c>
      <c r="J211">
        <f t="shared" si="319"/>
        <v>1.2873046875E-11</v>
      </c>
      <c r="K211" s="4">
        <f t="shared" si="307"/>
        <v>0.15003165526585638</v>
      </c>
      <c r="L211">
        <f t="shared" si="320"/>
        <v>1.5003165526585637E-7</v>
      </c>
      <c r="M211">
        <f t="shared" si="321"/>
        <v>0.84996834473414362</v>
      </c>
      <c r="N211">
        <f t="shared" si="322"/>
        <v>8.4996834473414363E-7</v>
      </c>
      <c r="O211">
        <f t="shared" si="323"/>
        <v>428.821716013073</v>
      </c>
      <c r="P211">
        <f t="shared" si="324"/>
        <v>7.2897631726605891E-4</v>
      </c>
      <c r="Q211">
        <f t="shared" si="325"/>
        <v>1.0669410031455935E-14</v>
      </c>
      <c r="R211">
        <f t="shared" si="326"/>
        <v>4.8583212753286595E-18</v>
      </c>
      <c r="S211">
        <f t="shared" si="327"/>
        <v>1.9502927823446265E-12</v>
      </c>
      <c r="T211">
        <f t="shared" si="328"/>
        <v>1.0542123147808791E-15</v>
      </c>
      <c r="U211">
        <f t="shared" si="329"/>
        <v>8.719610197392412E-13</v>
      </c>
      <c r="V211">
        <f t="shared" si="330"/>
        <v>1.2090131220500429E-3</v>
      </c>
      <c r="W211">
        <f t="shared" si="331"/>
        <v>2.2366742757925797</v>
      </c>
      <c r="X211">
        <f t="shared" si="332"/>
        <v>5.6718661667401005</v>
      </c>
      <c r="Y211">
        <f t="shared" si="333"/>
        <v>3.8571487803186347E-5</v>
      </c>
      <c r="Z211">
        <f t="shared" si="334"/>
        <v>0.67671346115913467</v>
      </c>
      <c r="AA211">
        <f t="shared" si="335"/>
        <v>1.609130859375E-11</v>
      </c>
      <c r="AC211">
        <f t="shared" si="336"/>
        <v>0.89190023980195066</v>
      </c>
      <c r="AD211">
        <f t="shared" si="337"/>
        <v>5.7428200805980021</v>
      </c>
      <c r="AE211">
        <f t="shared" si="338"/>
        <v>2.7021700363424346</v>
      </c>
      <c r="AF211">
        <f t="shared" si="339"/>
        <v>3.3556620193145212E-4</v>
      </c>
      <c r="AG211">
        <f t="shared" si="340"/>
        <v>0.57518502044074282</v>
      </c>
      <c r="AH211">
        <f t="shared" si="341"/>
        <v>7.1356031445193833E-5</v>
      </c>
      <c r="AI211">
        <f t="shared" si="342"/>
        <v>23.643685131656436</v>
      </c>
      <c r="AJ211">
        <f t="shared" si="343"/>
        <v>414814.17781033198</v>
      </c>
      <c r="AK211">
        <f t="shared" si="344"/>
        <v>39673.997721804619</v>
      </c>
      <c r="AL211">
        <f t="shared" si="345"/>
        <v>11579.41297686681</v>
      </c>
      <c r="AM211">
        <f t="shared" si="346"/>
        <v>0.54024441960375069</v>
      </c>
      <c r="AN211">
        <f t="shared" si="347"/>
        <v>6.9829987037707384E+22</v>
      </c>
      <c r="AO211">
        <f t="shared" si="348"/>
        <v>6.4534919639200369E+143</v>
      </c>
      <c r="AP211">
        <f t="shared" si="349"/>
        <v>257735919203.3566</v>
      </c>
      <c r="AQ211">
        <f t="shared" si="350"/>
        <v>8.0090311350460757E+75</v>
      </c>
      <c r="AR211">
        <f t="shared" si="351"/>
        <v>2.3723528721204952</v>
      </c>
      <c r="AS211">
        <f t="shared" si="352"/>
        <v>8.1282809959242517</v>
      </c>
      <c r="AT211">
        <f t="shared" si="353"/>
        <v>94120.722443825172</v>
      </c>
      <c r="AU211">
        <f t="shared" si="354"/>
        <v>94120.722443825158</v>
      </c>
      <c r="AW211">
        <f t="shared" si="355"/>
        <v>1.0090298507462685</v>
      </c>
      <c r="AX211">
        <f t="shared" si="356"/>
        <v>0.70239345107332196</v>
      </c>
      <c r="AY211">
        <f t="shared" si="357"/>
        <v>3.9040144258322604E-3</v>
      </c>
      <c r="AZ211">
        <f t="shared" si="358"/>
        <v>-0.15341954632743465</v>
      </c>
      <c r="BA211">
        <f t="shared" si="359"/>
        <v>0.69610770241716702</v>
      </c>
      <c r="BC211">
        <f t="shared" si="360"/>
        <v>351.19672553666106</v>
      </c>
      <c r="BJ211">
        <f t="shared" si="361"/>
        <v>1.6625587566868568E-14</v>
      </c>
      <c r="BK211">
        <f t="shared" si="362"/>
        <v>0.12894024804873214</v>
      </c>
      <c r="BL211" s="2">
        <f t="shared" si="363"/>
        <v>0.8594202858073503</v>
      </c>
      <c r="BM211" s="4">
        <f t="shared" si="364"/>
        <v>0.15003165526585638</v>
      </c>
      <c r="BN211">
        <f t="shared" si="365"/>
        <v>-0.8238170992318905</v>
      </c>
      <c r="BO211">
        <f t="shared" si="366"/>
        <v>-0.88961149865033584</v>
      </c>
      <c r="BP211">
        <f t="shared" si="367"/>
        <v>0.87105975195126784</v>
      </c>
      <c r="BQ211">
        <f t="shared" si="368"/>
        <v>8.7105975195126778E-7</v>
      </c>
      <c r="BR211">
        <f t="shared" si="369"/>
        <v>0.45402774209768876</v>
      </c>
      <c r="BS211">
        <f t="shared" si="370"/>
        <v>4.3061415088444736E-14</v>
      </c>
      <c r="BT211">
        <f t="shared" si="371"/>
        <v>4.363197736687819E-2</v>
      </c>
      <c r="BU211">
        <f t="shared" si="372"/>
        <v>-1.3601951046830298</v>
      </c>
      <c r="BV211">
        <f t="shared" si="373"/>
        <v>5.1310088127906397</v>
      </c>
      <c r="BW211">
        <f t="shared" si="374"/>
        <v>-6.0599520527390007</v>
      </c>
      <c r="BY211">
        <f t="shared" si="375"/>
        <v>14.057971419264973</v>
      </c>
      <c r="CC211">
        <f t="shared" si="376"/>
        <v>1.2808308213507037E-11</v>
      </c>
      <c r="CD211">
        <f t="shared" si="377"/>
        <v>7.6849849281042224E-7</v>
      </c>
      <c r="CE211">
        <f t="shared" si="378"/>
        <v>39.347122831893621</v>
      </c>
      <c r="CF211">
        <f t="shared" si="379"/>
        <v>1.5949129810682523</v>
      </c>
      <c r="CG211">
        <f t="shared" si="380"/>
        <v>1.5971025620238164</v>
      </c>
      <c r="CH211">
        <f t="shared" si="381"/>
        <v>6.5577922913020309E-4</v>
      </c>
      <c r="CI211">
        <f t="shared" si="382"/>
        <v>39.346753747812187</v>
      </c>
      <c r="CJ211">
        <f t="shared" si="383"/>
        <v>1.5949089072778408</v>
      </c>
      <c r="CK211">
        <f t="shared" si="384"/>
        <v>-1572.8507645037889</v>
      </c>
      <c r="CN211">
        <f t="shared" si="385"/>
        <v>16.72850764503789</v>
      </c>
    </row>
    <row r="212" spans="1:92" x14ac:dyDescent="0.2">
      <c r="A212">
        <v>1.3720000000000001</v>
      </c>
      <c r="B212">
        <v>40.555</v>
      </c>
      <c r="C212">
        <f t="shared" si="312"/>
        <v>2.3719999999999999</v>
      </c>
      <c r="D212">
        <f t="shared" si="313"/>
        <v>1.3719999999999999</v>
      </c>
      <c r="E212">
        <f t="shared" si="314"/>
        <v>137200</v>
      </c>
      <c r="F212">
        <f t="shared" si="315"/>
        <v>1023880597.0149254</v>
      </c>
      <c r="G212">
        <f t="shared" si="316"/>
        <v>2.9649999999999999</v>
      </c>
      <c r="H212">
        <f t="shared" si="317"/>
        <v>1.906774858611576</v>
      </c>
      <c r="I212">
        <f t="shared" si="318"/>
        <v>6.7591666666666668E-4</v>
      </c>
      <c r="J212">
        <f t="shared" si="319"/>
        <v>1.3201497395833333E-11</v>
      </c>
      <c r="K212" s="4">
        <f t="shared" si="307"/>
        <v>0.14811698323247469</v>
      </c>
      <c r="L212">
        <f t="shared" si="320"/>
        <v>1.4811698323247467E-7</v>
      </c>
      <c r="M212">
        <f t="shared" si="321"/>
        <v>0.85188301676752531</v>
      </c>
      <c r="N212">
        <f t="shared" si="322"/>
        <v>8.5188301676752531E-7</v>
      </c>
      <c r="O212">
        <f t="shared" si="323"/>
        <v>436.11324589740474</v>
      </c>
      <c r="P212">
        <f t="shared" si="324"/>
        <v>7.4304151364758958E-4</v>
      </c>
      <c r="Q212">
        <f t="shared" si="325"/>
        <v>1.0406400788623283E-14</v>
      </c>
      <c r="R212">
        <f t="shared" si="326"/>
        <v>4.8147510232843975E-18</v>
      </c>
      <c r="S212">
        <f t="shared" si="327"/>
        <v>1.9490975345317404E-12</v>
      </c>
      <c r="T212">
        <f t="shared" si="328"/>
        <v>1.0535662348820219E-15</v>
      </c>
      <c r="U212">
        <f t="shared" si="329"/>
        <v>8.617241802684172E-13</v>
      </c>
      <c r="V212">
        <f t="shared" si="330"/>
        <v>1.2226258227474227E-3</v>
      </c>
      <c r="W212">
        <f t="shared" si="331"/>
        <v>2.2618577720827315</v>
      </c>
      <c r="X212">
        <f t="shared" si="332"/>
        <v>5.7904644721022107</v>
      </c>
      <c r="Y212">
        <f t="shared" si="333"/>
        <v>3.8507994218600062E-5</v>
      </c>
      <c r="Z212">
        <f t="shared" si="334"/>
        <v>0.69241975617344287</v>
      </c>
      <c r="AA212">
        <f t="shared" si="335"/>
        <v>1.6501871744791668E-11</v>
      </c>
      <c r="AC212">
        <f t="shared" si="336"/>
        <v>0.89436340687445914</v>
      </c>
      <c r="AD212">
        <f t="shared" si="337"/>
        <v>5.8731259312820523</v>
      </c>
      <c r="AE212">
        <f t="shared" si="338"/>
        <v>2.7547609478808224</v>
      </c>
      <c r="AF212">
        <f t="shared" si="339"/>
        <v>3.3536054831238133E-4</v>
      </c>
      <c r="AG212">
        <f t="shared" si="340"/>
        <v>0.58986063075846673</v>
      </c>
      <c r="AH212">
        <f t="shared" si="341"/>
        <v>7.131230050320752E-5</v>
      </c>
      <c r="AI212">
        <f t="shared" si="342"/>
        <v>23.107370720358514</v>
      </c>
      <c r="AJ212">
        <f t="shared" si="343"/>
        <v>415498.1407022159</v>
      </c>
      <c r="AK212">
        <f t="shared" si="344"/>
        <v>40537.262421807005</v>
      </c>
      <c r="AL212">
        <f t="shared" si="345"/>
        <v>11584.29353379856</v>
      </c>
      <c r="AM212">
        <f t="shared" si="346"/>
        <v>0.53457367548771417</v>
      </c>
      <c r="AN212">
        <f t="shared" si="347"/>
        <v>6.9982154345315738E+22</v>
      </c>
      <c r="AO212">
        <f t="shared" si="348"/>
        <v>6.6258662288802157E+143</v>
      </c>
      <c r="AP212">
        <f t="shared" si="349"/>
        <v>220089387792.20105</v>
      </c>
      <c r="AQ212">
        <f t="shared" si="350"/>
        <v>5.5481196616854517E+75</v>
      </c>
      <c r="AR212">
        <f t="shared" si="351"/>
        <v>2.3549163654998724</v>
      </c>
      <c r="AS212">
        <f t="shared" si="352"/>
        <v>8.2406287799212716</v>
      </c>
      <c r="AT212">
        <f t="shared" si="353"/>
        <v>95461.862689676302</v>
      </c>
      <c r="AU212">
        <f t="shared" si="354"/>
        <v>95461.862689676302</v>
      </c>
      <c r="AW212">
        <f t="shared" si="355"/>
        <v>1.0238805970149252</v>
      </c>
      <c r="AX212">
        <f t="shared" si="356"/>
        <v>0.71240196037071857</v>
      </c>
      <c r="AY212">
        <f t="shared" si="357"/>
        <v>1.024931300592517E-2</v>
      </c>
      <c r="AZ212">
        <f t="shared" si="358"/>
        <v>-0.14727489412595557</v>
      </c>
      <c r="BA212">
        <f t="shared" si="359"/>
        <v>0.69578617120755326</v>
      </c>
      <c r="BC212">
        <f t="shared" si="360"/>
        <v>356.20098018535936</v>
      </c>
      <c r="BJ212">
        <f t="shared" si="361"/>
        <v>1.6381969352242888E-14</v>
      </c>
      <c r="BK212">
        <f t="shared" si="362"/>
        <v>0.12799206753640199</v>
      </c>
      <c r="BL212" s="2">
        <f t="shared" si="363"/>
        <v>0.86412823663518756</v>
      </c>
      <c r="BM212" s="4">
        <f t="shared" si="364"/>
        <v>0.14811698323247469</v>
      </c>
      <c r="BN212">
        <f t="shared" si="365"/>
        <v>-0.82939514201033271</v>
      </c>
      <c r="BO212">
        <f t="shared" si="366"/>
        <v>-0.89281694544526535</v>
      </c>
      <c r="BP212">
        <f t="shared" si="367"/>
        <v>0.87200793246359798</v>
      </c>
      <c r="BQ212">
        <f t="shared" si="368"/>
        <v>8.7200793246359791E-7</v>
      </c>
      <c r="BR212">
        <f t="shared" si="369"/>
        <v>0.45501673180549029</v>
      </c>
      <c r="BS212">
        <f t="shared" si="370"/>
        <v>4.3249217178225382E-14</v>
      </c>
      <c r="BT212">
        <f t="shared" si="371"/>
        <v>4.3822267827930882E-2</v>
      </c>
      <c r="BU212">
        <f t="shared" si="372"/>
        <v>-1.3583051512008921</v>
      </c>
      <c r="BV212">
        <f t="shared" si="373"/>
        <v>5.1373541113707333</v>
      </c>
      <c r="BW212">
        <f t="shared" si="374"/>
        <v>-6.0594795643684662</v>
      </c>
      <c r="BY212">
        <f t="shared" si="375"/>
        <v>13.587176336481244</v>
      </c>
      <c r="CC212">
        <f t="shared" si="376"/>
        <v>1.3053501450728649E-11</v>
      </c>
      <c r="CD212">
        <f t="shared" si="377"/>
        <v>7.832100870437189E-7</v>
      </c>
      <c r="CE212">
        <f t="shared" si="378"/>
        <v>40.100356456638409</v>
      </c>
      <c r="CF212">
        <f t="shared" si="379"/>
        <v>1.6031482331304827</v>
      </c>
      <c r="CG212">
        <f t="shared" si="380"/>
        <v>1.6080444057369232</v>
      </c>
      <c r="CH212">
        <f t="shared" si="381"/>
        <v>6.6833300511785168E-4</v>
      </c>
      <c r="CI212">
        <f t="shared" si="382"/>
        <v>40.0999803070711</v>
      </c>
      <c r="CJ212">
        <f t="shared" si="383"/>
        <v>1.6031441593400713</v>
      </c>
      <c r="CK212">
        <f t="shared" si="384"/>
        <v>-1590.571520094368</v>
      </c>
      <c r="CN212">
        <f t="shared" si="385"/>
        <v>16.905715200943682</v>
      </c>
    </row>
    <row r="213" spans="1:92" x14ac:dyDescent="0.2">
      <c r="A213">
        <v>1.3912</v>
      </c>
      <c r="B213">
        <v>41.481999999999999</v>
      </c>
      <c r="C213">
        <f t="shared" si="312"/>
        <v>2.3912</v>
      </c>
      <c r="D213">
        <f t="shared" si="313"/>
        <v>1.3912</v>
      </c>
      <c r="E213">
        <f t="shared" si="314"/>
        <v>139120</v>
      </c>
      <c r="F213">
        <f t="shared" si="315"/>
        <v>1038208955.2238805</v>
      </c>
      <c r="G213">
        <f t="shared" si="316"/>
        <v>2.9889999999999999</v>
      </c>
      <c r="H213">
        <f t="shared" si="317"/>
        <v>1.9176319396570514</v>
      </c>
      <c r="I213">
        <f t="shared" si="318"/>
        <v>6.9136666666666665E-4</v>
      </c>
      <c r="J213">
        <f t="shared" si="319"/>
        <v>1.3503255208333333E-11</v>
      </c>
      <c r="K213" s="4">
        <f t="shared" si="307"/>
        <v>0.14718923385875504</v>
      </c>
      <c r="L213">
        <f t="shared" si="320"/>
        <v>1.4718923385875504E-7</v>
      </c>
      <c r="M213">
        <f t="shared" si="321"/>
        <v>0.85281076614124496</v>
      </c>
      <c r="N213">
        <f t="shared" si="322"/>
        <v>8.5281076614124496E-7</v>
      </c>
      <c r="O213">
        <f t="shared" si="323"/>
        <v>442.69788725958955</v>
      </c>
      <c r="P213">
        <f t="shared" si="324"/>
        <v>7.5508164165535093E-4</v>
      </c>
      <c r="Q213">
        <f t="shared" si="325"/>
        <v>1.0280066991160733E-14</v>
      </c>
      <c r="R213">
        <f t="shared" si="326"/>
        <v>4.825991943831715E-18</v>
      </c>
      <c r="S213">
        <f t="shared" si="327"/>
        <v>1.9615639230018643E-12</v>
      </c>
      <c r="T213">
        <f t="shared" si="328"/>
        <v>1.060304823244251E-15</v>
      </c>
      <c r="U213">
        <f t="shared" si="329"/>
        <v>8.5675566167027282E-13</v>
      </c>
      <c r="V213">
        <f t="shared" si="330"/>
        <v>1.237581343993867E-3</v>
      </c>
      <c r="W213">
        <f t="shared" si="331"/>
        <v>2.2895254863886536</v>
      </c>
      <c r="X213">
        <f t="shared" si="332"/>
        <v>5.9099424843384902</v>
      </c>
      <c r="Y213">
        <f t="shared" si="333"/>
        <v>3.8734885315130978E-5</v>
      </c>
      <c r="Z213">
        <f t="shared" si="334"/>
        <v>0.70747649886572161</v>
      </c>
      <c r="AA213">
        <f t="shared" si="335"/>
        <v>1.6879069010416666E-11</v>
      </c>
      <c r="AC213">
        <f t="shared" si="336"/>
        <v>0.89588651666141506</v>
      </c>
      <c r="AD213">
        <f t="shared" si="337"/>
        <v>5.9971597246670303</v>
      </c>
      <c r="AE213">
        <f t="shared" si="338"/>
        <v>2.8017756820190121</v>
      </c>
      <c r="AF213">
        <f t="shared" si="339"/>
        <v>3.3750550760700188E-4</v>
      </c>
      <c r="AG213">
        <f t="shared" si="340"/>
        <v>0.60334357502460145</v>
      </c>
      <c r="AH213">
        <f t="shared" si="341"/>
        <v>7.176841253712109E-5</v>
      </c>
      <c r="AI213">
        <f t="shared" si="342"/>
        <v>22.615592214939113</v>
      </c>
      <c r="AJ213">
        <f t="shared" si="343"/>
        <v>413064.34419078875</v>
      </c>
      <c r="AK213">
        <f t="shared" si="344"/>
        <v>41274.001385385724</v>
      </c>
      <c r="AL213">
        <f t="shared" si="345"/>
        <v>11664.227015800732</v>
      </c>
      <c r="AM213">
        <f t="shared" si="346"/>
        <v>0.5316057803764147</v>
      </c>
      <c r="AN213">
        <f t="shared" si="347"/>
        <v>6.9440958888283688E+22</v>
      </c>
      <c r="AO213">
        <f t="shared" si="348"/>
        <v>6.0314348248066111E+143</v>
      </c>
      <c r="AP213">
        <f t="shared" si="349"/>
        <v>189532502679.11572</v>
      </c>
      <c r="AQ213">
        <f t="shared" si="350"/>
        <v>3.9324638928916414E+75</v>
      </c>
      <c r="AR213">
        <f t="shared" si="351"/>
        <v>2.3458162664824465</v>
      </c>
      <c r="AS213">
        <f t="shared" si="352"/>
        <v>8.3006978260539483</v>
      </c>
      <c r="AT213">
        <f t="shared" si="353"/>
        <v>96821.223832656862</v>
      </c>
      <c r="AU213">
        <f t="shared" si="354"/>
        <v>96821.223832656877</v>
      </c>
      <c r="AW213">
        <f t="shared" si="355"/>
        <v>1.0382089552238805</v>
      </c>
      <c r="AX213">
        <f t="shared" si="356"/>
        <v>0.72254644651236466</v>
      </c>
      <c r="AY213">
        <f t="shared" si="357"/>
        <v>1.6284770629848358E-2</v>
      </c>
      <c r="AZ213">
        <f t="shared" si="358"/>
        <v>-0.14113423048742596</v>
      </c>
      <c r="BA213">
        <f t="shared" si="359"/>
        <v>0.69595474290293902</v>
      </c>
      <c r="BC213">
        <f t="shared" si="360"/>
        <v>361.27322325618229</v>
      </c>
      <c r="BJ213">
        <f t="shared" si="361"/>
        <v>1.6255275659324243E-14</v>
      </c>
      <c r="BK213">
        <f t="shared" si="362"/>
        <v>0.12749617899891841</v>
      </c>
      <c r="BL213" s="2">
        <f t="shared" si="363"/>
        <v>0.86620587427790829</v>
      </c>
      <c r="BM213" s="4">
        <f t="shared" si="364"/>
        <v>0.14718923385875504</v>
      </c>
      <c r="BN213">
        <f t="shared" si="365"/>
        <v>-0.83212395526163685</v>
      </c>
      <c r="BO213">
        <f t="shared" si="366"/>
        <v>-0.8945028306382703</v>
      </c>
      <c r="BP213">
        <f t="shared" si="367"/>
        <v>0.87250382100108159</v>
      </c>
      <c r="BQ213">
        <f t="shared" si="368"/>
        <v>8.7250382100108156E-7</v>
      </c>
      <c r="BR213">
        <f t="shared" si="369"/>
        <v>0.45553439163498211</v>
      </c>
      <c r="BS213">
        <f t="shared" si="370"/>
        <v>4.3347680008899639E-14</v>
      </c>
      <c r="BT213">
        <f t="shared" si="371"/>
        <v>4.3922035287746915E-2</v>
      </c>
      <c r="BU213">
        <f t="shared" si="372"/>
        <v>-1.3573175434724098</v>
      </c>
      <c r="BV213">
        <f t="shared" si="373"/>
        <v>5.1433895689946558</v>
      </c>
      <c r="BW213">
        <f t="shared" si="374"/>
        <v>-6.0592326624363455</v>
      </c>
      <c r="BY213">
        <f t="shared" si="375"/>
        <v>13.379412572209173</v>
      </c>
      <c r="CC213">
        <f t="shared" si="376"/>
        <v>1.3266308340774212E-11</v>
      </c>
      <c r="CD213">
        <f t="shared" si="377"/>
        <v>7.9597850044645277E-7</v>
      </c>
      <c r="CE213">
        <f t="shared" si="378"/>
        <v>40.754099222858379</v>
      </c>
      <c r="CF213">
        <f t="shared" si="379"/>
        <v>1.6101712984828882</v>
      </c>
      <c r="CG213">
        <f t="shared" si="380"/>
        <v>1.6178596871582891</v>
      </c>
      <c r="CH213">
        <f t="shared" si="381"/>
        <v>6.7922861568416439E-4</v>
      </c>
      <c r="CI213">
        <f t="shared" si="382"/>
        <v>40.753716941049866</v>
      </c>
      <c r="CJ213">
        <f t="shared" si="383"/>
        <v>1.6101672246924768</v>
      </c>
      <c r="CK213">
        <f t="shared" si="384"/>
        <v>-1604.33670219381</v>
      </c>
      <c r="CN213">
        <f t="shared" si="385"/>
        <v>17.043367021938099</v>
      </c>
    </row>
    <row r="214" spans="1:92" x14ac:dyDescent="0.2">
      <c r="A214">
        <v>1.411</v>
      </c>
      <c r="B214">
        <v>42.517000000000003</v>
      </c>
      <c r="C214">
        <f t="shared" si="312"/>
        <v>2.411</v>
      </c>
      <c r="D214">
        <f t="shared" si="313"/>
        <v>1.411</v>
      </c>
      <c r="E214">
        <f t="shared" si="314"/>
        <v>141100</v>
      </c>
      <c r="F214">
        <f t="shared" si="315"/>
        <v>1052985074.6268656</v>
      </c>
      <c r="G214">
        <f t="shared" si="316"/>
        <v>3.0137499999999999</v>
      </c>
      <c r="H214">
        <f t="shared" si="317"/>
        <v>1.9288283044851975</v>
      </c>
      <c r="I214">
        <f t="shared" si="318"/>
        <v>7.0861666666666677E-4</v>
      </c>
      <c r="J214">
        <f t="shared" si="319"/>
        <v>1.3840169270833335E-11</v>
      </c>
      <c r="K214" s="4">
        <f t="shared" si="307"/>
        <v>0.14590936786697617</v>
      </c>
      <c r="L214">
        <f t="shared" si="320"/>
        <v>1.4590936786697617E-7</v>
      </c>
      <c r="M214">
        <f t="shared" si="321"/>
        <v>0.85409063213302383</v>
      </c>
      <c r="N214">
        <f t="shared" si="322"/>
        <v>8.5409063213302378E-7</v>
      </c>
      <c r="O214">
        <f t="shared" si="323"/>
        <v>449.67234400734947</v>
      </c>
      <c r="P214">
        <f t="shared" si="324"/>
        <v>7.6812848574482487E-4</v>
      </c>
      <c r="Q214">
        <f t="shared" si="325"/>
        <v>1.0106972641328262E-14</v>
      </c>
      <c r="R214">
        <f t="shared" si="326"/>
        <v>4.8165711646236011E-18</v>
      </c>
      <c r="S214">
        <f t="shared" si="327"/>
        <v>1.9686347968885422E-12</v>
      </c>
      <c r="T214">
        <f t="shared" si="328"/>
        <v>1.0641269172370497E-15</v>
      </c>
      <c r="U214">
        <f t="shared" si="329"/>
        <v>8.4989252249114744E-13</v>
      </c>
      <c r="V214">
        <f t="shared" si="330"/>
        <v>1.2520723374738643E-3</v>
      </c>
      <c r="W214">
        <f t="shared" si="331"/>
        <v>2.3163338243266489</v>
      </c>
      <c r="X214">
        <f t="shared" si="332"/>
        <v>6.0392584016645889</v>
      </c>
      <c r="Y214">
        <f t="shared" si="333"/>
        <v>3.8847678629470899E-5</v>
      </c>
      <c r="Z214">
        <f t="shared" si="334"/>
        <v>0.72404183406687028</v>
      </c>
      <c r="AA214">
        <f t="shared" si="335"/>
        <v>1.7300211588541668E-11</v>
      </c>
      <c r="AC214">
        <f t="shared" si="336"/>
        <v>0.89783328189397527</v>
      </c>
      <c r="AD214">
        <f t="shared" si="337"/>
        <v>6.133464299839237</v>
      </c>
      <c r="AE214">
        <f t="shared" si="338"/>
        <v>2.8550122210975966</v>
      </c>
      <c r="AF214">
        <f t="shared" si="339"/>
        <v>3.3872211791083335E-4</v>
      </c>
      <c r="AG214">
        <f t="shared" si="340"/>
        <v>0.61839734774892696</v>
      </c>
      <c r="AH214">
        <f t="shared" si="341"/>
        <v>7.2027117027016285E-5</v>
      </c>
      <c r="AI214">
        <f t="shared" si="342"/>
        <v>22.09817064040292</v>
      </c>
      <c r="AJ214">
        <f t="shared" si="343"/>
        <v>411865.02165568148</v>
      </c>
      <c r="AK214">
        <f t="shared" si="344"/>
        <v>42121.368097490842</v>
      </c>
      <c r="AL214">
        <f t="shared" si="345"/>
        <v>11714.359541795779</v>
      </c>
      <c r="AM214">
        <f t="shared" si="346"/>
        <v>0.52736103791255884</v>
      </c>
      <c r="AN214">
        <f t="shared" si="347"/>
        <v>6.9174549419391581E+22</v>
      </c>
      <c r="AO214">
        <f t="shared" si="348"/>
        <v>5.7572604030080693E+143</v>
      </c>
      <c r="AP214">
        <f t="shared" si="349"/>
        <v>161122965294.63843</v>
      </c>
      <c r="AQ214">
        <f t="shared" si="350"/>
        <v>2.7154291358936645E+75</v>
      </c>
      <c r="AR214">
        <f t="shared" si="351"/>
        <v>2.3328317401333289</v>
      </c>
      <c r="AS214">
        <f t="shared" si="352"/>
        <v>8.3881721476172757</v>
      </c>
      <c r="AT214">
        <f t="shared" si="353"/>
        <v>98262.064435666049</v>
      </c>
      <c r="AU214">
        <f t="shared" si="354"/>
        <v>98262.06443566602</v>
      </c>
      <c r="AW214">
        <f t="shared" si="355"/>
        <v>1.0529850746268656</v>
      </c>
      <c r="AX214">
        <f t="shared" si="356"/>
        <v>0.73329898832586571</v>
      </c>
      <c r="AY214">
        <f t="shared" si="357"/>
        <v>2.2422215389540187E-2</v>
      </c>
      <c r="AZ214">
        <f t="shared" si="358"/>
        <v>-0.13471891416543824</v>
      </c>
      <c r="BA214">
        <f t="shared" si="359"/>
        <v>0.69640017317977332</v>
      </c>
      <c r="BC214">
        <f t="shared" si="360"/>
        <v>366.64949416293297</v>
      </c>
      <c r="BJ214">
        <f t="shared" si="361"/>
        <v>1.6074656982969701E-14</v>
      </c>
      <c r="BK214">
        <f t="shared" si="362"/>
        <v>0.1267858705967258</v>
      </c>
      <c r="BL214" s="2">
        <f t="shared" si="363"/>
        <v>0.86893578150729134</v>
      </c>
      <c r="BM214" s="4">
        <f t="shared" si="364"/>
        <v>0.14590936786697617</v>
      </c>
      <c r="BN214">
        <f t="shared" si="365"/>
        <v>-0.83591682406042545</v>
      </c>
      <c r="BO214">
        <f t="shared" si="366"/>
        <v>-0.89692914285639225</v>
      </c>
      <c r="BP214">
        <f t="shared" si="367"/>
        <v>0.87321412940327425</v>
      </c>
      <c r="BQ214">
        <f t="shared" si="368"/>
        <v>8.7321412940327426E-7</v>
      </c>
      <c r="BR214">
        <f t="shared" si="369"/>
        <v>0.45627639781941071</v>
      </c>
      <c r="BS214">
        <f t="shared" si="370"/>
        <v>4.3489010467904851E-14</v>
      </c>
      <c r="BT214">
        <f t="shared" si="371"/>
        <v>4.4065238370504425E-2</v>
      </c>
      <c r="BU214">
        <f t="shared" si="372"/>
        <v>-1.355903876223475</v>
      </c>
      <c r="BV214">
        <f t="shared" si="373"/>
        <v>5.1495270137543478</v>
      </c>
      <c r="BW214">
        <f t="shared" si="374"/>
        <v>-6.0588792456241114</v>
      </c>
      <c r="BY214">
        <f t="shared" si="375"/>
        <v>13.106421849270863</v>
      </c>
      <c r="CC214">
        <f t="shared" si="376"/>
        <v>1.3498987622611141E-11</v>
      </c>
      <c r="CD214">
        <f t="shared" si="377"/>
        <v>8.0993925735666849E-7</v>
      </c>
      <c r="CE214">
        <f t="shared" si="378"/>
        <v>41.46888997666143</v>
      </c>
      <c r="CF214">
        <f t="shared" si="379"/>
        <v>1.6177224104915151</v>
      </c>
      <c r="CG214">
        <f t="shared" si="380"/>
        <v>1.6285626131087765</v>
      </c>
      <c r="CH214">
        <f t="shared" si="381"/>
        <v>6.9114168316615054E-4</v>
      </c>
      <c r="CI214">
        <f t="shared" si="382"/>
        <v>41.46850098996903</v>
      </c>
      <c r="CJ214">
        <f t="shared" si="383"/>
        <v>1.6177183367011034</v>
      </c>
      <c r="CK214">
        <f t="shared" si="384"/>
        <v>-1619.9871412966168</v>
      </c>
      <c r="CN214">
        <f t="shared" si="385"/>
        <v>17.199871412966168</v>
      </c>
    </row>
    <row r="215" spans="1:92" x14ac:dyDescent="0.2">
      <c r="A215">
        <v>1.4323999999999999</v>
      </c>
      <c r="B215">
        <v>43.421999999999997</v>
      </c>
      <c r="C215">
        <f t="shared" si="312"/>
        <v>2.4323999999999999</v>
      </c>
      <c r="D215">
        <f t="shared" si="313"/>
        <v>1.4323999999999999</v>
      </c>
      <c r="E215">
        <f t="shared" si="314"/>
        <v>143240</v>
      </c>
      <c r="F215">
        <f t="shared" si="315"/>
        <v>1068955223.880597</v>
      </c>
      <c r="G215">
        <f t="shared" si="316"/>
        <v>3.0404999999999998</v>
      </c>
      <c r="H215">
        <f t="shared" si="317"/>
        <v>1.9409294260671337</v>
      </c>
      <c r="I215">
        <f t="shared" si="318"/>
        <v>7.2369999999999997E-4</v>
      </c>
      <c r="J215">
        <f t="shared" si="319"/>
        <v>1.4134765624999999E-11</v>
      </c>
      <c r="K215" s="4">
        <f t="shared" si="307"/>
        <v>0.14498917475857864</v>
      </c>
      <c r="L215">
        <f t="shared" si="320"/>
        <v>1.4498917475857864E-7</v>
      </c>
      <c r="M215">
        <f t="shared" si="321"/>
        <v>0.85501082524142136</v>
      </c>
      <c r="N215">
        <f t="shared" si="322"/>
        <v>8.5501082524142128E-7</v>
      </c>
      <c r="O215">
        <f t="shared" si="323"/>
        <v>456.98414405813872</v>
      </c>
      <c r="P215">
        <f t="shared" si="324"/>
        <v>7.814594071762172E-4</v>
      </c>
      <c r="Q215">
        <f t="shared" si="325"/>
        <v>9.983374383110725E-15</v>
      </c>
      <c r="R215">
        <f t="shared" si="326"/>
        <v>4.8329349508339519E-18</v>
      </c>
      <c r="S215">
        <f t="shared" si="327"/>
        <v>1.9831876771407842E-12</v>
      </c>
      <c r="T215">
        <f t="shared" si="328"/>
        <v>1.0719933389950185E-15</v>
      </c>
      <c r="U215">
        <f t="shared" si="329"/>
        <v>8.4495172909800718E-13</v>
      </c>
      <c r="V215">
        <f t="shared" si="330"/>
        <v>1.26870364551994E-3</v>
      </c>
      <c r="W215">
        <f t="shared" si="331"/>
        <v>2.3471017442118889</v>
      </c>
      <c r="X215">
        <f t="shared" si="332"/>
        <v>6.1545387762903436</v>
      </c>
      <c r="Y215">
        <f t="shared" si="333"/>
        <v>3.9115441950310611E-5</v>
      </c>
      <c r="Z215">
        <f t="shared" si="334"/>
        <v>0.73865767519600423</v>
      </c>
      <c r="AA215">
        <f t="shared" si="335"/>
        <v>1.7668457031249998E-11</v>
      </c>
      <c r="AC215">
        <f t="shared" si="336"/>
        <v>0.89908286524771075</v>
      </c>
      <c r="AD215">
        <f t="shared" si="337"/>
        <v>6.2553127904521624</v>
      </c>
      <c r="AE215">
        <f t="shared" si="338"/>
        <v>2.8976038340849271</v>
      </c>
      <c r="AF215">
        <f t="shared" si="339"/>
        <v>3.4122607772528614E-4</v>
      </c>
      <c r="AG215">
        <f t="shared" si="340"/>
        <v>0.63156030844024513</v>
      </c>
      <c r="AH215">
        <f t="shared" si="341"/>
        <v>7.2559568251928674E-5</v>
      </c>
      <c r="AI215">
        <f t="shared" si="342"/>
        <v>21.660913488449662</v>
      </c>
      <c r="AJ215">
        <f t="shared" si="343"/>
        <v>409045.61478111934</v>
      </c>
      <c r="AK215">
        <f t="shared" si="344"/>
        <v>42795.801009149902</v>
      </c>
      <c r="AL215">
        <f t="shared" si="345"/>
        <v>11806.813307444676</v>
      </c>
      <c r="AM215">
        <f t="shared" si="346"/>
        <v>0.52524964592357126</v>
      </c>
      <c r="AN215">
        <f t="shared" si="347"/>
        <v>6.8548997908107717E+22</v>
      </c>
      <c r="AO215">
        <f t="shared" si="348"/>
        <v>5.1580454671207506E+143</v>
      </c>
      <c r="AP215">
        <f t="shared" si="349"/>
        <v>139854683952.41852</v>
      </c>
      <c r="AQ215">
        <f t="shared" si="350"/>
        <v>1.9722664788694133E+75</v>
      </c>
      <c r="AR215">
        <f t="shared" si="351"/>
        <v>2.3263864823899794</v>
      </c>
      <c r="AS215">
        <f t="shared" si="352"/>
        <v>8.4323830976442586</v>
      </c>
      <c r="AT215">
        <f t="shared" si="353"/>
        <v>99559.572970737776</v>
      </c>
      <c r="AU215">
        <f t="shared" si="354"/>
        <v>99559.57297073779</v>
      </c>
      <c r="AW215">
        <f t="shared" si="355"/>
        <v>1.068955223880597</v>
      </c>
      <c r="AX215">
        <f t="shared" si="356"/>
        <v>0.74298188784132668</v>
      </c>
      <c r="AY215">
        <f t="shared" si="357"/>
        <v>2.8959513975057707E-2</v>
      </c>
      <c r="AZ215">
        <f t="shared" si="358"/>
        <v>-0.12902177319291577</v>
      </c>
      <c r="BA215">
        <f t="shared" si="359"/>
        <v>0.69505426536398895</v>
      </c>
      <c r="BC215">
        <f t="shared" si="360"/>
        <v>371.49094392066326</v>
      </c>
      <c r="BJ215">
        <f t="shared" si="361"/>
        <v>1.5982445466256033E-14</v>
      </c>
      <c r="BK215">
        <f t="shared" si="362"/>
        <v>0.12642169697585945</v>
      </c>
      <c r="BL215" s="2">
        <f t="shared" si="363"/>
        <v>0.87193886844562096</v>
      </c>
      <c r="BM215" s="4">
        <f t="shared" si="364"/>
        <v>0.14498917475857864</v>
      </c>
      <c r="BN215">
        <f t="shared" si="365"/>
        <v>-0.83866442202790092</v>
      </c>
      <c r="BO215">
        <f t="shared" si="366"/>
        <v>-0.89817838437445363</v>
      </c>
      <c r="BP215">
        <f t="shared" si="367"/>
        <v>0.87357830302414052</v>
      </c>
      <c r="BQ215">
        <f t="shared" si="368"/>
        <v>8.7357830302414049E-7</v>
      </c>
      <c r="BR215">
        <f t="shared" si="369"/>
        <v>0.45665705697641251</v>
      </c>
      <c r="BS215">
        <f t="shared" si="370"/>
        <v>4.356160416604992E-14</v>
      </c>
      <c r="BT215">
        <f t="shared" si="371"/>
        <v>4.413879393266925E-2</v>
      </c>
      <c r="BU215">
        <f t="shared" si="372"/>
        <v>-1.3551795378608746</v>
      </c>
      <c r="BV215">
        <f t="shared" si="373"/>
        <v>5.1560643123398657</v>
      </c>
      <c r="BW215">
        <f t="shared" si="374"/>
        <v>-6.0586981610334618</v>
      </c>
      <c r="BY215">
        <f t="shared" si="375"/>
        <v>12.806113155437904</v>
      </c>
      <c r="CC215">
        <f t="shared" si="376"/>
        <v>1.3726595504663163E-11</v>
      </c>
      <c r="CD215">
        <f t="shared" si="377"/>
        <v>8.2359573027978982E-7</v>
      </c>
      <c r="CE215">
        <f t="shared" si="378"/>
        <v>42.168101390325241</v>
      </c>
      <c r="CF215">
        <f t="shared" si="379"/>
        <v>1.6249840474396327</v>
      </c>
      <c r="CG215">
        <f t="shared" si="380"/>
        <v>1.6377098230096971</v>
      </c>
      <c r="CH215">
        <f t="shared" si="381"/>
        <v>7.0279509741477328E-4</v>
      </c>
      <c r="CI215">
        <f t="shared" si="382"/>
        <v>42.167705844886399</v>
      </c>
      <c r="CJ215">
        <f t="shared" si="383"/>
        <v>1.6249799736492212</v>
      </c>
      <c r="CK215">
        <f t="shared" si="384"/>
        <v>-1633.6006162771437</v>
      </c>
      <c r="CN215">
        <f t="shared" si="385"/>
        <v>17.336006162771437</v>
      </c>
    </row>
    <row r="216" spans="1:92" x14ac:dyDescent="0.2">
      <c r="A216">
        <v>1.4521999999999999</v>
      </c>
      <c r="B216">
        <v>44.427</v>
      </c>
      <c r="C216">
        <f t="shared" si="312"/>
        <v>2.4521999999999999</v>
      </c>
      <c r="D216">
        <f t="shared" si="313"/>
        <v>1.4521999999999999</v>
      </c>
      <c r="E216">
        <f t="shared" si="314"/>
        <v>145220</v>
      </c>
      <c r="F216">
        <f t="shared" si="315"/>
        <v>1083731343.283582</v>
      </c>
      <c r="G216">
        <f t="shared" si="316"/>
        <v>3.0652499999999998</v>
      </c>
      <c r="H216">
        <f t="shared" si="317"/>
        <v>1.9521257908952798</v>
      </c>
      <c r="I216">
        <f t="shared" si="318"/>
        <v>7.4045000000000003E-4</v>
      </c>
      <c r="J216">
        <f t="shared" si="319"/>
        <v>1.44619140625E-11</v>
      </c>
      <c r="K216" s="4">
        <f t="shared" si="307"/>
        <v>0.14382162114557673</v>
      </c>
      <c r="L216">
        <f t="shared" si="320"/>
        <v>1.4382162114557672E-7</v>
      </c>
      <c r="M216">
        <f t="shared" si="321"/>
        <v>0.85617837885442327</v>
      </c>
      <c r="N216">
        <f t="shared" si="322"/>
        <v>8.5617837885442328E-7</v>
      </c>
      <c r="O216">
        <f t="shared" si="323"/>
        <v>463.93367230313186</v>
      </c>
      <c r="P216">
        <f t="shared" si="324"/>
        <v>7.9442660391738917E-4</v>
      </c>
      <c r="Q216">
        <f t="shared" si="325"/>
        <v>9.8275792057602509E-15</v>
      </c>
      <c r="R216">
        <f t="shared" si="326"/>
        <v>4.8272155911684732E-18</v>
      </c>
      <c r="S216">
        <f t="shared" si="327"/>
        <v>1.9908086124339109E-12</v>
      </c>
      <c r="T216">
        <f t="shared" si="328"/>
        <v>1.0761127634777897E-15</v>
      </c>
      <c r="U216">
        <f t="shared" si="329"/>
        <v>8.3867512499461265E-13</v>
      </c>
      <c r="V216">
        <f t="shared" si="330"/>
        <v>1.2831103861399278E-3</v>
      </c>
      <c r="W216">
        <f t="shared" si="331"/>
        <v>2.3737542143588666</v>
      </c>
      <c r="X216">
        <f t="shared" si="332"/>
        <v>6.2798228260141036</v>
      </c>
      <c r="Y216">
        <f t="shared" si="333"/>
        <v>3.92410550931307E-5</v>
      </c>
      <c r="Z216">
        <f t="shared" si="334"/>
        <v>0.75472326314847815</v>
      </c>
      <c r="AA216">
        <f t="shared" si="335"/>
        <v>1.8077392578125E-11</v>
      </c>
      <c r="AC216">
        <f t="shared" si="336"/>
        <v>0.90079785459942041</v>
      </c>
      <c r="AD216">
        <f t="shared" si="337"/>
        <v>6.3879068368802194</v>
      </c>
      <c r="AE216">
        <f t="shared" si="338"/>
        <v>2.9476649511421531</v>
      </c>
      <c r="AF216">
        <f t="shared" si="339"/>
        <v>3.425373312635394E-4</v>
      </c>
      <c r="AG216">
        <f t="shared" si="340"/>
        <v>0.64617773992618432</v>
      </c>
      <c r="AH216">
        <f t="shared" si="341"/>
        <v>7.2838398027304363E-5</v>
      </c>
      <c r="AI216">
        <f t="shared" si="342"/>
        <v>21.199823539628046</v>
      </c>
      <c r="AJ216">
        <f t="shared" si="343"/>
        <v>407736.23344293953</v>
      </c>
      <c r="AK216">
        <f t="shared" si="344"/>
        <v>43594.621606235261</v>
      </c>
      <c r="AL216">
        <f t="shared" si="345"/>
        <v>11859.644009798063</v>
      </c>
      <c r="AM216">
        <f t="shared" si="346"/>
        <v>0.52157812683156612</v>
      </c>
      <c r="AN216">
        <f t="shared" si="347"/>
        <v>6.8258832328695669E+22</v>
      </c>
      <c r="AO216">
        <f t="shared" si="348"/>
        <v>4.9001143555307689E+143</v>
      </c>
      <c r="AP216">
        <f t="shared" si="349"/>
        <v>119914749245.60088</v>
      </c>
      <c r="AQ216">
        <f t="shared" si="350"/>
        <v>1.3978264190446123E+75</v>
      </c>
      <c r="AR216">
        <f t="shared" si="351"/>
        <v>2.3151999960522573</v>
      </c>
      <c r="AS216">
        <f t="shared" si="352"/>
        <v>8.5103960698373555</v>
      </c>
      <c r="AT216">
        <f t="shared" si="353"/>
        <v>100930.26777065553</v>
      </c>
      <c r="AU216">
        <f t="shared" si="354"/>
        <v>100930.26777065557</v>
      </c>
      <c r="AW216">
        <f t="shared" si="355"/>
        <v>1.083731343283582</v>
      </c>
      <c r="AX216">
        <f t="shared" si="356"/>
        <v>0.75321095351235501</v>
      </c>
      <c r="AY216">
        <f t="shared" si="357"/>
        <v>3.4921634056369347E-2</v>
      </c>
      <c r="AZ216">
        <f t="shared" si="358"/>
        <v>-0.12308337291535215</v>
      </c>
      <c r="BA216">
        <f t="shared" si="359"/>
        <v>0.6950163047146094</v>
      </c>
      <c r="BC216">
        <f t="shared" si="360"/>
        <v>376.60547675617727</v>
      </c>
      <c r="BJ216">
        <f t="shared" si="361"/>
        <v>1.5825976869275107E-14</v>
      </c>
      <c r="BK216">
        <f t="shared" si="362"/>
        <v>0.12580133890096362</v>
      </c>
      <c r="BL216" s="2">
        <f t="shared" si="363"/>
        <v>0.87470394158349174</v>
      </c>
      <c r="BM216" s="4">
        <f t="shared" si="364"/>
        <v>0.14382162114557673</v>
      </c>
      <c r="BN216">
        <f t="shared" si="365"/>
        <v>-0.84217582022315385</v>
      </c>
      <c r="BO216">
        <f t="shared" si="366"/>
        <v>-0.90031473667925566</v>
      </c>
      <c r="BP216">
        <f t="shared" si="367"/>
        <v>0.87419866109903643</v>
      </c>
      <c r="BQ216">
        <f t="shared" si="368"/>
        <v>8.7419866109903641E-7</v>
      </c>
      <c r="BR216">
        <f t="shared" si="369"/>
        <v>0.45730586310881777</v>
      </c>
      <c r="BS216">
        <f t="shared" si="370"/>
        <v>4.3685474423482712E-14</v>
      </c>
      <c r="BT216">
        <f t="shared" si="371"/>
        <v>4.4264305466780153E-2</v>
      </c>
      <c r="BU216">
        <f t="shared" si="372"/>
        <v>-1.353946345729037</v>
      </c>
      <c r="BV216">
        <f t="shared" si="373"/>
        <v>5.1620264324211771</v>
      </c>
      <c r="BW216">
        <f t="shared" si="374"/>
        <v>-6.0583898630005022</v>
      </c>
      <c r="BY216">
        <f t="shared" si="375"/>
        <v>12.529605841650829</v>
      </c>
      <c r="CC216">
        <f t="shared" si="376"/>
        <v>1.3955909621503339E-11</v>
      </c>
      <c r="CD216">
        <f t="shared" si="377"/>
        <v>8.3735457729020037E-7</v>
      </c>
      <c r="CE216">
        <f t="shared" si="378"/>
        <v>42.872554357258259</v>
      </c>
      <c r="CF216">
        <f t="shared" si="379"/>
        <v>1.632179359652782</v>
      </c>
      <c r="CG216">
        <f t="shared" si="380"/>
        <v>1.6476469878428448</v>
      </c>
      <c r="CH216">
        <f t="shared" si="381"/>
        <v>7.1453587006510208E-4</v>
      </c>
      <c r="CI216">
        <f t="shared" si="382"/>
        <v>42.872152203906126</v>
      </c>
      <c r="CJ216">
        <f t="shared" si="383"/>
        <v>1.6321752858623706</v>
      </c>
      <c r="CK216">
        <f t="shared" si="384"/>
        <v>-1648.3302486444118</v>
      </c>
      <c r="CN216">
        <f t="shared" si="385"/>
        <v>17.483302486444117</v>
      </c>
    </row>
    <row r="217" spans="1:92" x14ac:dyDescent="0.2">
      <c r="A217">
        <v>1.4786999999999999</v>
      </c>
      <c r="B217">
        <v>45.040999999999997</v>
      </c>
      <c r="C217">
        <f t="shared" si="312"/>
        <v>2.4786999999999999</v>
      </c>
      <c r="D217">
        <f t="shared" si="313"/>
        <v>1.4786999999999999</v>
      </c>
      <c r="E217">
        <f t="shared" si="314"/>
        <v>147870</v>
      </c>
      <c r="F217">
        <f t="shared" si="315"/>
        <v>1103507462.6865671</v>
      </c>
      <c r="G217">
        <f t="shared" si="316"/>
        <v>3.0983749999999999</v>
      </c>
      <c r="H217">
        <f t="shared" si="317"/>
        <v>1.96711082462992</v>
      </c>
      <c r="I217">
        <f t="shared" si="318"/>
        <v>7.506833333333333E-4</v>
      </c>
      <c r="J217">
        <f t="shared" si="319"/>
        <v>1.4661783854166665E-11</v>
      </c>
      <c r="K217" s="4">
        <f t="shared" si="307"/>
        <v>0.14409044462467613</v>
      </c>
      <c r="L217">
        <f t="shared" si="320"/>
        <v>1.4409044462467612E-7</v>
      </c>
      <c r="M217">
        <f t="shared" si="321"/>
        <v>0.85590955537532387</v>
      </c>
      <c r="N217">
        <f t="shared" si="322"/>
        <v>8.5590955537532387E-7</v>
      </c>
      <c r="O217">
        <f t="shared" si="323"/>
        <v>472.2512908707057</v>
      </c>
      <c r="P217">
        <f t="shared" si="324"/>
        <v>8.0841542563741566E-4</v>
      </c>
      <c r="Q217">
        <f t="shared" si="325"/>
        <v>9.8633483044602589E-15</v>
      </c>
      <c r="R217">
        <f t="shared" si="326"/>
        <v>4.9322650372439126E-18</v>
      </c>
      <c r="S217">
        <f t="shared" si="327"/>
        <v>2.03178824475459E-12</v>
      </c>
      <c r="T217">
        <f t="shared" si="328"/>
        <v>1.0982639160835621E-15</v>
      </c>
      <c r="U217">
        <f t="shared" si="329"/>
        <v>8.401210412384392E-13</v>
      </c>
      <c r="V217">
        <f t="shared" si="330"/>
        <v>1.3072686698390381E-3</v>
      </c>
      <c r="W217">
        <f t="shared" si="331"/>
        <v>2.4184470392022206</v>
      </c>
      <c r="X217">
        <f t="shared" si="332"/>
        <v>6.3706125139588847</v>
      </c>
      <c r="Y217">
        <f t="shared" si="333"/>
        <v>4.0054610250560859E-5</v>
      </c>
      <c r="Z217">
        <f t="shared" si="334"/>
        <v>0.76539417803074439</v>
      </c>
      <c r="AA217">
        <f t="shared" si="335"/>
        <v>1.8327229817708331E-11</v>
      </c>
      <c r="AC217">
        <f t="shared" si="336"/>
        <v>0.90020205107530626</v>
      </c>
      <c r="AD217">
        <f t="shared" si="337"/>
        <v>6.4804767222763111</v>
      </c>
      <c r="AE217">
        <f t="shared" si="338"/>
        <v>2.9656379113446421</v>
      </c>
      <c r="AF217">
        <f t="shared" si="339"/>
        <v>3.4958826212832319E-4</v>
      </c>
      <c r="AG217">
        <f t="shared" si="340"/>
        <v>0.65510819060515579</v>
      </c>
      <c r="AH217">
        <f t="shared" si="341"/>
        <v>7.4337733900850333E-5</v>
      </c>
      <c r="AI217">
        <f t="shared" si="342"/>
        <v>20.904261437114442</v>
      </c>
      <c r="AJ217">
        <f t="shared" si="343"/>
        <v>399454.64204775199</v>
      </c>
      <c r="AK217">
        <f t="shared" si="344"/>
        <v>43846.662169531046</v>
      </c>
      <c r="AL217">
        <f t="shared" si="345"/>
        <v>12102.014909592486</v>
      </c>
      <c r="AM217">
        <f t="shared" si="346"/>
        <v>0.52536431788650839</v>
      </c>
      <c r="AN217">
        <f t="shared" si="347"/>
        <v>6.6428814488235925E+22</v>
      </c>
      <c r="AO217">
        <f t="shared" si="348"/>
        <v>3.5287173046994609E+143</v>
      </c>
      <c r="AP217">
        <f t="shared" si="349"/>
        <v>108375981385.89674</v>
      </c>
      <c r="AQ217">
        <f t="shared" si="350"/>
        <v>1.1165921223819681E+75</v>
      </c>
      <c r="AR217">
        <f t="shared" si="351"/>
        <v>2.3267363022813732</v>
      </c>
      <c r="AS217">
        <f t="shared" si="352"/>
        <v>8.4299698327797365</v>
      </c>
      <c r="AT217">
        <f t="shared" si="353"/>
        <v>102019.62060371524</v>
      </c>
      <c r="AU217">
        <f t="shared" si="354"/>
        <v>102019.62060371524</v>
      </c>
      <c r="AW217">
        <f t="shared" si="355"/>
        <v>1.1035074626865671</v>
      </c>
      <c r="AX217">
        <f t="shared" si="356"/>
        <v>0.76134045226653158</v>
      </c>
      <c r="AY217">
        <f t="shared" si="357"/>
        <v>4.2775274509578937E-2</v>
      </c>
      <c r="AZ217">
        <f t="shared" si="358"/>
        <v>-0.11842109424530417</v>
      </c>
      <c r="BA217">
        <f t="shared" si="359"/>
        <v>0.68992777847917253</v>
      </c>
      <c r="BC217">
        <f t="shared" si="360"/>
        <v>380.67022613326577</v>
      </c>
      <c r="BJ217">
        <f t="shared" si="361"/>
        <v>1.597927902799346E-14</v>
      </c>
      <c r="BK217">
        <f t="shared" si="362"/>
        <v>0.12640917303737675</v>
      </c>
      <c r="BL217" s="2">
        <f t="shared" si="363"/>
        <v>0.87729046410152189</v>
      </c>
      <c r="BM217" s="4">
        <f t="shared" si="364"/>
        <v>0.14409044462467613</v>
      </c>
      <c r="BN217">
        <f t="shared" si="365"/>
        <v>-0.84136481852238421</v>
      </c>
      <c r="BO217">
        <f t="shared" si="366"/>
        <v>-0.89822140979598453</v>
      </c>
      <c r="BP217">
        <f t="shared" si="367"/>
        <v>0.87359082696262325</v>
      </c>
      <c r="BQ217">
        <f t="shared" si="368"/>
        <v>8.7359082696262325E-7</v>
      </c>
      <c r="BR217">
        <f t="shared" si="369"/>
        <v>0.45667015067589062</v>
      </c>
      <c r="BS217">
        <f t="shared" si="370"/>
        <v>4.3564102280213673E-14</v>
      </c>
      <c r="BT217">
        <f t="shared" si="371"/>
        <v>4.4141325146760307E-2</v>
      </c>
      <c r="BU217">
        <f t="shared" si="372"/>
        <v>-1.3551546332204183</v>
      </c>
      <c r="BV217">
        <f t="shared" si="373"/>
        <v>5.1698800728743866</v>
      </c>
      <c r="BW217">
        <f t="shared" si="374"/>
        <v>-6.0586919348733472</v>
      </c>
      <c r="BY217">
        <f t="shared" si="375"/>
        <v>12.270953589847815</v>
      </c>
      <c r="CC217">
        <f t="shared" si="376"/>
        <v>1.4171097995191549E-11</v>
      </c>
      <c r="CD217">
        <f t="shared" si="377"/>
        <v>8.5026587971149299E-7</v>
      </c>
      <c r="CE217">
        <f t="shared" si="378"/>
        <v>43.533613041228442</v>
      </c>
      <c r="CF217">
        <f t="shared" si="379"/>
        <v>1.6388247126146103</v>
      </c>
      <c r="CG217">
        <f t="shared" si="380"/>
        <v>1.6536080241536975</v>
      </c>
      <c r="CH217">
        <f t="shared" si="381"/>
        <v>7.2555341145017144E-4</v>
      </c>
      <c r="CI217">
        <f t="shared" si="382"/>
        <v>43.53320468701029</v>
      </c>
      <c r="CJ217">
        <f t="shared" si="383"/>
        <v>1.638820638824199</v>
      </c>
      <c r="CK217">
        <f t="shared" si="384"/>
        <v>-1656.3082680932926</v>
      </c>
      <c r="CN217">
        <f t="shared" si="385"/>
        <v>17.563082680932926</v>
      </c>
    </row>
    <row r="218" spans="1:92" x14ac:dyDescent="0.2">
      <c r="A218">
        <v>1.4955000000000001</v>
      </c>
      <c r="B218">
        <v>46.177</v>
      </c>
      <c r="C218">
        <f t="shared" si="312"/>
        <v>2.4954999999999998</v>
      </c>
      <c r="D218">
        <f t="shared" si="313"/>
        <v>1.4954999999999998</v>
      </c>
      <c r="E218">
        <f t="shared" si="314"/>
        <v>149549.99999999997</v>
      </c>
      <c r="F218">
        <f t="shared" si="315"/>
        <v>1116044776.1194026</v>
      </c>
      <c r="G218">
        <f t="shared" si="316"/>
        <v>3.1193749999999998</v>
      </c>
      <c r="H218">
        <f t="shared" si="317"/>
        <v>1.9766107705447107</v>
      </c>
      <c r="I218">
        <f t="shared" si="318"/>
        <v>7.6961666666666663E-4</v>
      </c>
      <c r="J218">
        <f t="shared" si="319"/>
        <v>1.5031575520833332E-11</v>
      </c>
      <c r="K218" s="4">
        <f t="shared" si="307"/>
        <v>0.14257739099295308</v>
      </c>
      <c r="L218">
        <f t="shared" si="320"/>
        <v>1.4257739099295307E-7</v>
      </c>
      <c r="M218">
        <f t="shared" si="321"/>
        <v>0.85742260900704692</v>
      </c>
      <c r="N218">
        <f t="shared" si="322"/>
        <v>8.5742260900704689E-7</v>
      </c>
      <c r="O218">
        <f t="shared" si="323"/>
        <v>478.46101185449186</v>
      </c>
      <c r="P218">
        <f t="shared" si="324"/>
        <v>8.204932425329134E-4</v>
      </c>
      <c r="Q218">
        <f t="shared" si="325"/>
        <v>9.6628199931621697E-15</v>
      </c>
      <c r="R218">
        <f t="shared" si="326"/>
        <v>4.8920566013705499E-18</v>
      </c>
      <c r="S218">
        <f t="shared" si="327"/>
        <v>2.0283171274438732E-12</v>
      </c>
      <c r="T218">
        <f t="shared" si="328"/>
        <v>1.0963876364561476E-15</v>
      </c>
      <c r="U218">
        <f t="shared" si="329"/>
        <v>8.3197689125696597E-13</v>
      </c>
      <c r="V218">
        <f t="shared" si="330"/>
        <v>1.317810203597969E-3</v>
      </c>
      <c r="W218">
        <f t="shared" si="331"/>
        <v>2.4379488766562427</v>
      </c>
      <c r="X218">
        <f t="shared" si="332"/>
        <v>6.50825811201197</v>
      </c>
      <c r="Y218">
        <f t="shared" si="333"/>
        <v>3.9953608069867565E-5</v>
      </c>
      <c r="Z218">
        <f t="shared" si="334"/>
        <v>0.78331381955258006</v>
      </c>
      <c r="AA218">
        <f t="shared" si="335"/>
        <v>1.8789469401041664E-11</v>
      </c>
      <c r="AC218">
        <f t="shared" si="336"/>
        <v>0.9025680696327405</v>
      </c>
      <c r="AD218">
        <f t="shared" si="337"/>
        <v>6.6265072604806825</v>
      </c>
      <c r="AE218">
        <f t="shared" si="338"/>
        <v>3.0258227647171991</v>
      </c>
      <c r="AF218">
        <f t="shared" si="339"/>
        <v>3.489910237736721E-4</v>
      </c>
      <c r="AG218">
        <f t="shared" si="340"/>
        <v>0.67163097883204814</v>
      </c>
      <c r="AH218">
        <f t="shared" si="341"/>
        <v>7.4210734940378543E-5</v>
      </c>
      <c r="AI218">
        <f t="shared" si="342"/>
        <v>20.426040752273483</v>
      </c>
      <c r="AJ218">
        <f t="shared" si="343"/>
        <v>400464.45797887654</v>
      </c>
      <c r="AK218">
        <f t="shared" si="344"/>
        <v>44815.573201985593</v>
      </c>
      <c r="AL218">
        <f t="shared" si="345"/>
        <v>12091.189230482869</v>
      </c>
      <c r="AM218">
        <f t="shared" si="346"/>
        <v>0.51942163059543112</v>
      </c>
      <c r="AN218">
        <f t="shared" si="347"/>
        <v>6.665147061604033E+22</v>
      </c>
      <c r="AO218">
        <f t="shared" si="348"/>
        <v>3.6741844106442312E+143</v>
      </c>
      <c r="AP218">
        <f t="shared" si="349"/>
        <v>91599602286.01268</v>
      </c>
      <c r="AQ218">
        <f t="shared" si="350"/>
        <v>7.7105332222949695E+74</v>
      </c>
      <c r="AR218">
        <f t="shared" si="351"/>
        <v>2.3086420915212789</v>
      </c>
      <c r="AS218">
        <f t="shared" si="352"/>
        <v>8.5569017800927369</v>
      </c>
      <c r="AT218">
        <f t="shared" si="353"/>
        <v>103463.118649757</v>
      </c>
      <c r="AU218">
        <f t="shared" si="354"/>
        <v>103463.11864975699</v>
      </c>
      <c r="AW218">
        <f t="shared" si="355"/>
        <v>1.1160447761194026</v>
      </c>
      <c r="AX218">
        <f t="shared" si="356"/>
        <v>0.77211282574445506</v>
      </c>
      <c r="AY218">
        <f t="shared" si="357"/>
        <v>4.7681619002529166E-2</v>
      </c>
      <c r="AZ218">
        <f t="shared" si="358"/>
        <v>-0.11231923331970184</v>
      </c>
      <c r="BA218">
        <f t="shared" si="359"/>
        <v>0.69182961317122715</v>
      </c>
      <c r="BC218">
        <f t="shared" si="360"/>
        <v>386.05641287222761</v>
      </c>
      <c r="BJ218">
        <f t="shared" si="361"/>
        <v>1.5729420911527971E-14</v>
      </c>
      <c r="BK218">
        <f t="shared" si="362"/>
        <v>0.12541698812971061</v>
      </c>
      <c r="BL218" s="2">
        <f t="shared" si="363"/>
        <v>0.87964148632730543</v>
      </c>
      <c r="BM218" s="4">
        <f t="shared" si="364"/>
        <v>0.14257739099295308</v>
      </c>
      <c r="BN218">
        <f t="shared" si="365"/>
        <v>-0.84594933665438476</v>
      </c>
      <c r="BO218">
        <f t="shared" si="366"/>
        <v>-0.9016436329527352</v>
      </c>
      <c r="BP218">
        <f t="shared" si="367"/>
        <v>0.87458301187028942</v>
      </c>
      <c r="BQ218">
        <f t="shared" si="368"/>
        <v>8.7458301187028935E-7</v>
      </c>
      <c r="BR218">
        <f t="shared" si="369"/>
        <v>0.45770807031337163</v>
      </c>
      <c r="BS218">
        <f t="shared" si="370"/>
        <v>4.3762352245400511E-14</v>
      </c>
      <c r="BT218">
        <f t="shared" si="371"/>
        <v>4.4342201917211305E-2</v>
      </c>
      <c r="BU218">
        <f t="shared" si="372"/>
        <v>-1.353182744763459</v>
      </c>
      <c r="BV218">
        <f t="shared" si="373"/>
        <v>5.1747864173673372</v>
      </c>
      <c r="BW218">
        <f t="shared" si="374"/>
        <v>-6.058198962759108</v>
      </c>
      <c r="BY218">
        <f t="shared" si="375"/>
        <v>12.03585136726946</v>
      </c>
      <c r="CC218">
        <f t="shared" si="376"/>
        <v>1.4397322541383585E-11</v>
      </c>
      <c r="CD218">
        <f t="shared" si="377"/>
        <v>8.6383935248301505E-7</v>
      </c>
      <c r="CE218">
        <f t="shared" si="378"/>
        <v>44.228574847130368</v>
      </c>
      <c r="CF218">
        <f t="shared" si="379"/>
        <v>1.64570294556452</v>
      </c>
      <c r="CG218">
        <f t="shared" si="380"/>
        <v>1.6644257145108399</v>
      </c>
      <c r="CH218">
        <f t="shared" si="381"/>
        <v>7.3713599956713239E-4</v>
      </c>
      <c r="CI218">
        <f t="shared" si="382"/>
        <v>44.228159974027946</v>
      </c>
      <c r="CJ218">
        <f t="shared" si="383"/>
        <v>1.6456988717741083</v>
      </c>
      <c r="CK218">
        <f t="shared" si="384"/>
        <v>-1672.3331936337554</v>
      </c>
      <c r="CN218">
        <f t="shared" si="385"/>
        <v>17.723331936337555</v>
      </c>
    </row>
    <row r="219" spans="1:92" x14ac:dyDescent="0.2">
      <c r="BK219" s="4" t="s">
        <v>89</v>
      </c>
      <c r="BL219" s="2">
        <f>AVERAGE(BL184:BL218)</f>
        <v>0.80795361957331857</v>
      </c>
      <c r="BX219" s="4" t="s">
        <v>89</v>
      </c>
      <c r="BY219">
        <f>AVERAGE(BY184:BY218)</f>
        <v>19.204638042668144</v>
      </c>
    </row>
    <row r="220" spans="1:92" x14ac:dyDescent="0.2">
      <c r="A220" s="4" t="s">
        <v>90</v>
      </c>
      <c r="BK220" s="4" t="s">
        <v>91</v>
      </c>
      <c r="BL220" s="2">
        <f>_xlfn.VAR.S(BL184:BL218)</f>
        <v>3.1161291794408728E-3</v>
      </c>
      <c r="BX220" s="4" t="s">
        <v>91</v>
      </c>
      <c r="BY220">
        <f>_xlfn.VAR.S(BY184:BY218)</f>
        <v>31.161291794408818</v>
      </c>
    </row>
    <row r="221" spans="1:92" x14ac:dyDescent="0.2">
      <c r="A221" t="s">
        <v>3</v>
      </c>
      <c r="B221" t="s">
        <v>4</v>
      </c>
      <c r="C221" t="s">
        <v>25</v>
      </c>
      <c r="D221" t="s">
        <v>26</v>
      </c>
      <c r="E221" t="s">
        <v>27</v>
      </c>
      <c r="F221" s="5" t="s">
        <v>28</v>
      </c>
      <c r="G221" t="s">
        <v>29</v>
      </c>
      <c r="H221" t="s">
        <v>30</v>
      </c>
      <c r="I221" t="s">
        <v>31</v>
      </c>
      <c r="J221" t="s">
        <v>32</v>
      </c>
      <c r="BK221" s="4" t="s">
        <v>92</v>
      </c>
      <c r="BL221">
        <f>BL220^0.5</f>
        <v>5.5822300019265352E-2</v>
      </c>
      <c r="BX221" s="4" t="s">
        <v>92</v>
      </c>
      <c r="BY221">
        <f>BY220^0.5</f>
        <v>5.5822300019265434</v>
      </c>
    </row>
    <row r="222" spans="1:92" x14ac:dyDescent="0.2">
      <c r="A222">
        <v>0.71706000000000003</v>
      </c>
      <c r="B222">
        <v>34.652000000000001</v>
      </c>
      <c r="C222">
        <f t="shared" ref="C222:C261" si="386">A222+1</f>
        <v>1.71706</v>
      </c>
      <c r="D222">
        <f t="shared" ref="D222:D261" si="387">C222-1</f>
        <v>0.71706000000000003</v>
      </c>
      <c r="E222">
        <f t="shared" ref="E222:E261" si="388">D222*100000</f>
        <v>71706</v>
      </c>
      <c r="F222">
        <f t="shared" ref="F222:F261" si="389">E222/(0.000134)</f>
        <v>535119402.98507458</v>
      </c>
      <c r="G222">
        <f t="shared" ref="G222:G261" si="390">1.25*C222/1</f>
        <v>2.146325</v>
      </c>
      <c r="H222">
        <f t="shared" ref="H222:H261" si="391">(((((C222+1)*100000)/2)*28.02)/(8.314*298))/1000</f>
        <v>1.5364239909072268</v>
      </c>
      <c r="I222">
        <f t="shared" ref="I222:I261" si="392">B222/60000</f>
        <v>5.7753333333333335E-4</v>
      </c>
      <c r="J222">
        <f t="shared" ref="J222:J261" si="393">I222/51200000</f>
        <v>1.1279947916666668E-11</v>
      </c>
      <c r="BK222" s="4" t="s">
        <v>93</v>
      </c>
      <c r="BL222">
        <f>BL221*100</f>
        <v>5.5822300019265354</v>
      </c>
    </row>
    <row r="223" spans="1:92" x14ac:dyDescent="0.2">
      <c r="A223">
        <v>0.73579000000000006</v>
      </c>
      <c r="B223">
        <v>35.811</v>
      </c>
      <c r="C223">
        <f t="shared" si="386"/>
        <v>1.7357900000000002</v>
      </c>
      <c r="D223">
        <f t="shared" si="387"/>
        <v>0.73579000000000017</v>
      </c>
      <c r="E223">
        <f t="shared" si="388"/>
        <v>73579.000000000015</v>
      </c>
      <c r="F223">
        <f t="shared" si="389"/>
        <v>549097014.9253732</v>
      </c>
      <c r="G223">
        <f t="shared" si="390"/>
        <v>2.1697375000000001</v>
      </c>
      <c r="H223">
        <f t="shared" si="391"/>
        <v>1.5470152996562763</v>
      </c>
      <c r="I223">
        <f t="shared" si="392"/>
        <v>5.9685000000000001E-4</v>
      </c>
      <c r="J223">
        <f t="shared" si="393"/>
        <v>1.16572265625E-11</v>
      </c>
    </row>
    <row r="224" spans="1:92" x14ac:dyDescent="0.2">
      <c r="A224">
        <v>0.75521000000000005</v>
      </c>
      <c r="B224">
        <v>37.084000000000003</v>
      </c>
      <c r="C224">
        <f t="shared" si="386"/>
        <v>1.7552099999999999</v>
      </c>
      <c r="D224">
        <f t="shared" si="387"/>
        <v>0.75520999999999994</v>
      </c>
      <c r="E224">
        <f t="shared" si="388"/>
        <v>75521</v>
      </c>
      <c r="F224">
        <f t="shared" si="389"/>
        <v>563589552.23880601</v>
      </c>
      <c r="G224">
        <f t="shared" si="390"/>
        <v>2.1940124999999999</v>
      </c>
      <c r="H224">
        <f t="shared" si="391"/>
        <v>1.5579967847553975</v>
      </c>
      <c r="I224">
        <f t="shared" si="392"/>
        <v>6.1806666666666676E-4</v>
      </c>
      <c r="J224">
        <f t="shared" si="393"/>
        <v>1.2071614583333335E-11</v>
      </c>
    </row>
    <row r="225" spans="1:10" x14ac:dyDescent="0.2">
      <c r="A225">
        <v>0.77646999999999999</v>
      </c>
      <c r="B225">
        <v>38.292999999999999</v>
      </c>
      <c r="C225">
        <f t="shared" si="386"/>
        <v>1.77647</v>
      </c>
      <c r="D225">
        <f t="shared" si="387"/>
        <v>0.77646999999999999</v>
      </c>
      <c r="E225">
        <f t="shared" si="388"/>
        <v>77647</v>
      </c>
      <c r="F225">
        <f t="shared" si="389"/>
        <v>579455223.880597</v>
      </c>
      <c r="G225">
        <f t="shared" si="390"/>
        <v>2.2205875000000002</v>
      </c>
      <c r="H225">
        <f t="shared" si="391"/>
        <v>1.5700187401213768</v>
      </c>
      <c r="I225">
        <f t="shared" si="392"/>
        <v>6.3821666666666668E-4</v>
      </c>
      <c r="J225">
        <f t="shared" si="393"/>
        <v>1.2465169270833334E-11</v>
      </c>
    </row>
    <row r="226" spans="1:10" x14ac:dyDescent="0.2">
      <c r="A226">
        <v>0.79542000000000002</v>
      </c>
      <c r="B226">
        <v>39.512999999999998</v>
      </c>
      <c r="C226">
        <f t="shared" si="386"/>
        <v>1.79542</v>
      </c>
      <c r="D226">
        <f t="shared" si="387"/>
        <v>0.79542000000000002</v>
      </c>
      <c r="E226">
        <f t="shared" si="388"/>
        <v>79542</v>
      </c>
      <c r="F226">
        <f t="shared" si="389"/>
        <v>593597014.92537308</v>
      </c>
      <c r="G226">
        <f t="shared" si="390"/>
        <v>2.244275</v>
      </c>
      <c r="H226">
        <f t="shared" si="391"/>
        <v>1.5807344529240723</v>
      </c>
      <c r="I226">
        <f t="shared" si="392"/>
        <v>6.5854999999999993E-4</v>
      </c>
      <c r="J226">
        <f t="shared" si="393"/>
        <v>1.2862304687499999E-11</v>
      </c>
    </row>
    <row r="227" spans="1:10" x14ac:dyDescent="0.2">
      <c r="A227">
        <v>0.81530000000000002</v>
      </c>
      <c r="B227">
        <v>40.640999999999998</v>
      </c>
      <c r="C227">
        <f t="shared" si="386"/>
        <v>1.8153000000000001</v>
      </c>
      <c r="D227">
        <f t="shared" si="387"/>
        <v>0.81530000000000014</v>
      </c>
      <c r="E227">
        <f t="shared" si="388"/>
        <v>81530.000000000015</v>
      </c>
      <c r="F227">
        <f t="shared" si="389"/>
        <v>608432835.82089555</v>
      </c>
      <c r="G227">
        <f t="shared" si="390"/>
        <v>2.2691250000000003</v>
      </c>
      <c r="H227">
        <f t="shared" si="391"/>
        <v>1.5919760555899081</v>
      </c>
      <c r="I227">
        <f t="shared" si="392"/>
        <v>6.7734999999999996E-4</v>
      </c>
      <c r="J227">
        <f t="shared" si="393"/>
        <v>1.3229492187499999E-11</v>
      </c>
    </row>
    <row r="228" spans="1:10" x14ac:dyDescent="0.2">
      <c r="A228">
        <v>0.83543000000000001</v>
      </c>
      <c r="B228">
        <v>41.893000000000001</v>
      </c>
      <c r="C228">
        <f t="shared" si="386"/>
        <v>1.8354300000000001</v>
      </c>
      <c r="D228">
        <f t="shared" si="387"/>
        <v>0.83543000000000012</v>
      </c>
      <c r="E228">
        <f t="shared" si="388"/>
        <v>83543.000000000015</v>
      </c>
      <c r="F228">
        <f t="shared" si="389"/>
        <v>623455223.88059711</v>
      </c>
      <c r="G228">
        <f t="shared" si="390"/>
        <v>2.2942875000000003</v>
      </c>
      <c r="H228">
        <f t="shared" si="391"/>
        <v>1.6033590264985234</v>
      </c>
      <c r="I228">
        <f t="shared" si="392"/>
        <v>6.9821666666666663E-4</v>
      </c>
      <c r="J228">
        <f t="shared" si="393"/>
        <v>1.3637044270833333E-11</v>
      </c>
    </row>
    <row r="229" spans="1:10" x14ac:dyDescent="0.2">
      <c r="A229">
        <v>0.85567000000000004</v>
      </c>
      <c r="B229">
        <v>42.93</v>
      </c>
      <c r="C229">
        <f t="shared" si="386"/>
        <v>1.8556699999999999</v>
      </c>
      <c r="D229">
        <f t="shared" si="387"/>
        <v>0.85566999999999993</v>
      </c>
      <c r="E229">
        <f t="shared" si="388"/>
        <v>85567</v>
      </c>
      <c r="F229">
        <f t="shared" si="389"/>
        <v>638559701.49253726</v>
      </c>
      <c r="G229">
        <f t="shared" si="390"/>
        <v>2.3195874999999999</v>
      </c>
      <c r="H229">
        <f t="shared" si="391"/>
        <v>1.6148041994339619</v>
      </c>
      <c r="I229">
        <f t="shared" si="392"/>
        <v>7.1549999999999999E-4</v>
      </c>
      <c r="J229">
        <f t="shared" si="393"/>
        <v>1.3974609375E-11</v>
      </c>
    </row>
    <row r="230" spans="1:10" x14ac:dyDescent="0.2">
      <c r="A230">
        <v>0.87465999999999999</v>
      </c>
      <c r="B230">
        <v>44.161000000000001</v>
      </c>
      <c r="C230">
        <f t="shared" si="386"/>
        <v>1.87466</v>
      </c>
      <c r="D230">
        <f t="shared" si="387"/>
        <v>0.87465999999999999</v>
      </c>
      <c r="E230">
        <f t="shared" si="388"/>
        <v>87466</v>
      </c>
      <c r="F230">
        <f t="shared" si="389"/>
        <v>652731343.28358209</v>
      </c>
      <c r="G230">
        <f t="shared" si="390"/>
        <v>2.3433250000000001</v>
      </c>
      <c r="H230">
        <f t="shared" si="391"/>
        <v>1.6255425311555023</v>
      </c>
      <c r="I230">
        <f t="shared" si="392"/>
        <v>7.3601666666666668E-4</v>
      </c>
      <c r="J230">
        <f t="shared" si="393"/>
        <v>1.4375325520833333E-11</v>
      </c>
    </row>
    <row r="231" spans="1:10" x14ac:dyDescent="0.2">
      <c r="A231">
        <v>0.89471000000000001</v>
      </c>
      <c r="B231">
        <v>45.384999999999998</v>
      </c>
      <c r="C231">
        <f t="shared" si="386"/>
        <v>1.8947099999999999</v>
      </c>
      <c r="D231">
        <f t="shared" si="387"/>
        <v>0.89470999999999989</v>
      </c>
      <c r="E231">
        <f t="shared" si="388"/>
        <v>89470.999999999985</v>
      </c>
      <c r="F231">
        <f t="shared" si="389"/>
        <v>667694029.85074615</v>
      </c>
      <c r="G231">
        <f t="shared" si="390"/>
        <v>2.3683874999999999</v>
      </c>
      <c r="H231">
        <f t="shared" si="391"/>
        <v>1.6368802642264282</v>
      </c>
      <c r="I231">
        <f t="shared" si="392"/>
        <v>7.5641666666666663E-4</v>
      </c>
      <c r="J231">
        <f t="shared" si="393"/>
        <v>1.4773763020833334E-11</v>
      </c>
    </row>
    <row r="232" spans="1:10" x14ac:dyDescent="0.2">
      <c r="A232">
        <v>0.91571999999999998</v>
      </c>
      <c r="B232">
        <v>46.609000000000002</v>
      </c>
      <c r="C232">
        <f t="shared" si="386"/>
        <v>1.9157199999999999</v>
      </c>
      <c r="D232">
        <f t="shared" si="387"/>
        <v>0.91571999999999987</v>
      </c>
      <c r="E232">
        <f t="shared" si="388"/>
        <v>91571.999999999985</v>
      </c>
      <c r="F232">
        <f t="shared" si="389"/>
        <v>683373134.32835805</v>
      </c>
      <c r="G232">
        <f t="shared" si="390"/>
        <v>2.3946499999999999</v>
      </c>
      <c r="H232">
        <f t="shared" si="391"/>
        <v>1.6487608513496275</v>
      </c>
      <c r="I232">
        <f t="shared" si="392"/>
        <v>7.7681666666666669E-4</v>
      </c>
      <c r="J232">
        <f t="shared" si="393"/>
        <v>1.5172200520833334E-11</v>
      </c>
    </row>
    <row r="233" spans="1:10" x14ac:dyDescent="0.2">
      <c r="A233">
        <v>0.93459999999999999</v>
      </c>
      <c r="B233">
        <v>47.683999999999997</v>
      </c>
      <c r="C233">
        <f t="shared" si="386"/>
        <v>1.9346000000000001</v>
      </c>
      <c r="D233">
        <f t="shared" si="387"/>
        <v>0.9346000000000001</v>
      </c>
      <c r="E233">
        <f t="shared" si="388"/>
        <v>93460.000000000015</v>
      </c>
      <c r="F233">
        <f t="shared" si="389"/>
        <v>697462686.5671643</v>
      </c>
      <c r="G233">
        <f t="shared" si="390"/>
        <v>2.41825</v>
      </c>
      <c r="H233">
        <f t="shared" si="391"/>
        <v>1.659436981044345</v>
      </c>
      <c r="I233">
        <f t="shared" si="392"/>
        <v>7.9473333333333332E-4</v>
      </c>
      <c r="J233">
        <f t="shared" si="393"/>
        <v>1.5522135416666665E-11</v>
      </c>
    </row>
    <row r="234" spans="1:10" x14ac:dyDescent="0.2">
      <c r="A234">
        <v>0.95667000000000002</v>
      </c>
      <c r="B234">
        <v>48.962000000000003</v>
      </c>
      <c r="C234">
        <f t="shared" si="386"/>
        <v>1.9566699999999999</v>
      </c>
      <c r="D234">
        <f t="shared" si="387"/>
        <v>0.95666999999999991</v>
      </c>
      <c r="E234">
        <f t="shared" si="388"/>
        <v>95666.999999999985</v>
      </c>
      <c r="F234">
        <f t="shared" si="389"/>
        <v>713932835.82089543</v>
      </c>
      <c r="G234">
        <f t="shared" si="390"/>
        <v>2.4458374999999997</v>
      </c>
      <c r="H234">
        <f t="shared" si="391"/>
        <v>1.67191696951693</v>
      </c>
      <c r="I234">
        <f t="shared" si="392"/>
        <v>8.1603333333333335E-4</v>
      </c>
      <c r="J234">
        <f t="shared" si="393"/>
        <v>1.5938151041666668E-11</v>
      </c>
    </row>
    <row r="235" spans="1:10" x14ac:dyDescent="0.2">
      <c r="A235">
        <v>0.97497</v>
      </c>
      <c r="B235">
        <v>50.329000000000001</v>
      </c>
      <c r="C235">
        <f t="shared" si="386"/>
        <v>1.9749699999999999</v>
      </c>
      <c r="D235">
        <f t="shared" si="387"/>
        <v>0.97496999999999989</v>
      </c>
      <c r="E235">
        <f t="shared" si="388"/>
        <v>97496.999999999985</v>
      </c>
      <c r="F235">
        <f t="shared" si="389"/>
        <v>727589552.23880589</v>
      </c>
      <c r="G235">
        <f t="shared" si="390"/>
        <v>2.4687124999999996</v>
      </c>
      <c r="H235">
        <f t="shared" si="391"/>
        <v>1.6822651248883986</v>
      </c>
      <c r="I235">
        <f t="shared" si="392"/>
        <v>8.3881666666666668E-4</v>
      </c>
      <c r="J235">
        <f t="shared" si="393"/>
        <v>1.6383138020833333E-11</v>
      </c>
    </row>
    <row r="236" spans="1:10" x14ac:dyDescent="0.2">
      <c r="A236">
        <v>0.99428000000000005</v>
      </c>
      <c r="B236">
        <v>51.691000000000003</v>
      </c>
      <c r="C236">
        <f t="shared" si="386"/>
        <v>1.9942800000000001</v>
      </c>
      <c r="D236">
        <f t="shared" si="387"/>
        <v>0.99428000000000005</v>
      </c>
      <c r="E236">
        <f t="shared" si="388"/>
        <v>99428</v>
      </c>
      <c r="F236">
        <f t="shared" si="389"/>
        <v>742000000</v>
      </c>
      <c r="G236">
        <f t="shared" si="390"/>
        <v>2.4928500000000002</v>
      </c>
      <c r="H236">
        <f t="shared" si="391"/>
        <v>1.693184407960697</v>
      </c>
      <c r="I236">
        <f t="shared" si="392"/>
        <v>8.6151666666666675E-4</v>
      </c>
      <c r="J236">
        <f t="shared" si="393"/>
        <v>1.6826497395833335E-11</v>
      </c>
    </row>
    <row r="237" spans="1:10" x14ac:dyDescent="0.2">
      <c r="A237">
        <v>1.0135000000000001</v>
      </c>
      <c r="B237">
        <v>53.012</v>
      </c>
      <c r="C237">
        <f t="shared" si="386"/>
        <v>2.0135000000000001</v>
      </c>
      <c r="D237">
        <f t="shared" si="387"/>
        <v>1.0135000000000001</v>
      </c>
      <c r="E237">
        <f t="shared" si="388"/>
        <v>101350</v>
      </c>
      <c r="F237">
        <f t="shared" si="389"/>
        <v>756343283.58208954</v>
      </c>
      <c r="G237">
        <f t="shared" si="390"/>
        <v>2.5168750000000002</v>
      </c>
      <c r="H237">
        <f t="shared" si="391"/>
        <v>1.7040527984655944</v>
      </c>
      <c r="I237">
        <f t="shared" si="392"/>
        <v>8.8353333333333331E-4</v>
      </c>
      <c r="J237">
        <f t="shared" si="393"/>
        <v>1.7256510416666667E-11</v>
      </c>
    </row>
    <row r="238" spans="1:10" x14ac:dyDescent="0.2">
      <c r="A238">
        <v>1.0345</v>
      </c>
      <c r="B238">
        <v>54.167999999999999</v>
      </c>
      <c r="C238">
        <f t="shared" si="386"/>
        <v>2.0345</v>
      </c>
      <c r="D238">
        <f t="shared" si="387"/>
        <v>1.0345</v>
      </c>
      <c r="E238">
        <f t="shared" si="388"/>
        <v>103450</v>
      </c>
      <c r="F238">
        <f t="shared" si="389"/>
        <v>772014925.37313426</v>
      </c>
      <c r="G238">
        <f t="shared" si="390"/>
        <v>2.5431249999999999</v>
      </c>
      <c r="H238">
        <f t="shared" si="391"/>
        <v>1.7159277308590828</v>
      </c>
      <c r="I238">
        <f t="shared" si="392"/>
        <v>9.0279999999999994E-4</v>
      </c>
      <c r="J238">
        <f t="shared" si="393"/>
        <v>1.76328125E-11</v>
      </c>
    </row>
    <row r="239" spans="1:10" x14ac:dyDescent="0.2">
      <c r="A239">
        <v>1.0536000000000001</v>
      </c>
      <c r="B239">
        <v>55.597000000000001</v>
      </c>
      <c r="C239">
        <f t="shared" si="386"/>
        <v>2.0536000000000003</v>
      </c>
      <c r="D239">
        <f t="shared" si="387"/>
        <v>1.0536000000000003</v>
      </c>
      <c r="E239">
        <f t="shared" si="388"/>
        <v>105360.00000000003</v>
      </c>
      <c r="F239">
        <f t="shared" si="389"/>
        <v>786268656.71641815</v>
      </c>
      <c r="G239">
        <f t="shared" si="390"/>
        <v>2.5670000000000002</v>
      </c>
      <c r="H239">
        <f t="shared" si="391"/>
        <v>1.7267282646074464</v>
      </c>
      <c r="I239">
        <f t="shared" si="392"/>
        <v>9.2661666666666665E-4</v>
      </c>
      <c r="J239">
        <f t="shared" si="393"/>
        <v>1.8097981770833333E-11</v>
      </c>
    </row>
    <row r="240" spans="1:10" x14ac:dyDescent="0.2">
      <c r="A240">
        <v>1.0731999999999999</v>
      </c>
      <c r="B240">
        <v>56.856000000000002</v>
      </c>
      <c r="C240">
        <f t="shared" si="386"/>
        <v>2.0731999999999999</v>
      </c>
      <c r="D240">
        <f t="shared" si="387"/>
        <v>1.0731999999999999</v>
      </c>
      <c r="E240">
        <f t="shared" si="388"/>
        <v>107320</v>
      </c>
      <c r="F240">
        <f t="shared" si="389"/>
        <v>800895522.38805962</v>
      </c>
      <c r="G240">
        <f t="shared" si="390"/>
        <v>2.5914999999999999</v>
      </c>
      <c r="H240">
        <f t="shared" si="391"/>
        <v>1.737811534841369</v>
      </c>
      <c r="I240">
        <f t="shared" si="392"/>
        <v>9.4760000000000005E-4</v>
      </c>
      <c r="J240">
        <f t="shared" si="393"/>
        <v>1.85078125E-11</v>
      </c>
    </row>
    <row r="241" spans="1:10" x14ac:dyDescent="0.2">
      <c r="A241">
        <v>1.0991</v>
      </c>
      <c r="B241">
        <v>57.578000000000003</v>
      </c>
      <c r="C241">
        <f t="shared" si="386"/>
        <v>2.0991</v>
      </c>
      <c r="D241">
        <f t="shared" si="387"/>
        <v>1.0991</v>
      </c>
      <c r="E241">
        <f t="shared" si="388"/>
        <v>109910</v>
      </c>
      <c r="F241">
        <f t="shared" si="389"/>
        <v>820223880.5970149</v>
      </c>
      <c r="G241">
        <f t="shared" si="390"/>
        <v>2.623875</v>
      </c>
      <c r="H241">
        <f t="shared" si="391"/>
        <v>1.7524572847933377</v>
      </c>
      <c r="I241">
        <f t="shared" si="392"/>
        <v>9.5963333333333337E-4</v>
      </c>
      <c r="J241">
        <f t="shared" si="393"/>
        <v>1.8742838541666666E-11</v>
      </c>
    </row>
    <row r="242" spans="1:10" x14ac:dyDescent="0.2">
      <c r="A242">
        <v>1.113</v>
      </c>
      <c r="B242">
        <v>59.356999999999999</v>
      </c>
      <c r="C242">
        <f t="shared" si="386"/>
        <v>2.113</v>
      </c>
      <c r="D242">
        <f t="shared" si="387"/>
        <v>1.113</v>
      </c>
      <c r="E242">
        <f t="shared" si="388"/>
        <v>111300</v>
      </c>
      <c r="F242">
        <f t="shared" si="389"/>
        <v>830597014.92537308</v>
      </c>
      <c r="G242">
        <f t="shared" si="390"/>
        <v>2.6412499999999999</v>
      </c>
      <c r="H242">
        <f t="shared" si="391"/>
        <v>1.760317359091885</v>
      </c>
      <c r="I242">
        <f t="shared" si="392"/>
        <v>9.8928333333333325E-4</v>
      </c>
      <c r="J242">
        <f t="shared" si="393"/>
        <v>1.9321940104166663E-11</v>
      </c>
    </row>
    <row r="243" spans="1:10" x14ac:dyDescent="0.2">
      <c r="A243">
        <v>1.1343000000000001</v>
      </c>
      <c r="B243">
        <v>60.707999999999998</v>
      </c>
      <c r="C243">
        <f t="shared" si="386"/>
        <v>2.1343000000000001</v>
      </c>
      <c r="D243">
        <f t="shared" si="387"/>
        <v>1.1343000000000001</v>
      </c>
      <c r="E243">
        <f t="shared" si="388"/>
        <v>113430.00000000001</v>
      </c>
      <c r="F243">
        <f t="shared" si="389"/>
        <v>846492537.31343293</v>
      </c>
      <c r="G243">
        <f t="shared" si="390"/>
        <v>2.667875</v>
      </c>
      <c r="H243">
        <f t="shared" si="391"/>
        <v>1.7723619333767089</v>
      </c>
      <c r="I243">
        <f t="shared" si="392"/>
        <v>1.0118E-3</v>
      </c>
      <c r="J243">
        <f t="shared" si="393"/>
        <v>1.976171875E-11</v>
      </c>
    </row>
    <row r="244" spans="1:10" x14ac:dyDescent="0.2">
      <c r="A244">
        <v>1.1541999999999999</v>
      </c>
      <c r="B244">
        <v>61.780999999999999</v>
      </c>
      <c r="C244">
        <f t="shared" si="386"/>
        <v>2.1541999999999999</v>
      </c>
      <c r="D244">
        <f t="shared" si="387"/>
        <v>1.1541999999999999</v>
      </c>
      <c r="E244">
        <f t="shared" si="388"/>
        <v>115419.99999999999</v>
      </c>
      <c r="F244">
        <f t="shared" si="389"/>
        <v>861343283.58208942</v>
      </c>
      <c r="G244">
        <f t="shared" si="390"/>
        <v>2.6927499999999998</v>
      </c>
      <c r="H244">
        <f t="shared" si="391"/>
        <v>1.7836148455019671</v>
      </c>
      <c r="I244">
        <f t="shared" si="392"/>
        <v>1.0296833333333334E-3</v>
      </c>
      <c r="J244">
        <f t="shared" si="393"/>
        <v>2.0111002604166666E-11</v>
      </c>
    </row>
    <row r="245" spans="1:10" x14ac:dyDescent="0.2">
      <c r="A245">
        <v>1.1734</v>
      </c>
      <c r="B245">
        <v>63.304000000000002</v>
      </c>
      <c r="C245">
        <f t="shared" si="386"/>
        <v>2.1734</v>
      </c>
      <c r="D245">
        <f t="shared" si="387"/>
        <v>1.1734</v>
      </c>
      <c r="E245">
        <f t="shared" si="388"/>
        <v>117340</v>
      </c>
      <c r="F245">
        <f t="shared" si="389"/>
        <v>875671641.79104471</v>
      </c>
      <c r="G245">
        <f t="shared" si="390"/>
        <v>2.7167500000000002</v>
      </c>
      <c r="H245">
        <f t="shared" si="391"/>
        <v>1.7944719265474425</v>
      </c>
      <c r="I245">
        <f t="shared" si="392"/>
        <v>1.0550666666666667E-3</v>
      </c>
      <c r="J245">
        <f t="shared" si="393"/>
        <v>2.0606770833333334E-11</v>
      </c>
    </row>
    <row r="246" spans="1:10" x14ac:dyDescent="0.2">
      <c r="A246">
        <v>1.1991000000000001</v>
      </c>
      <c r="B246">
        <v>64.626999999999995</v>
      </c>
      <c r="C246">
        <f t="shared" si="386"/>
        <v>2.1991000000000001</v>
      </c>
      <c r="D246">
        <f t="shared" si="387"/>
        <v>1.1991000000000001</v>
      </c>
      <c r="E246">
        <f t="shared" si="388"/>
        <v>119910</v>
      </c>
      <c r="F246">
        <f t="shared" si="389"/>
        <v>894850746.26865673</v>
      </c>
      <c r="G246">
        <f t="shared" si="390"/>
        <v>2.748875</v>
      </c>
      <c r="H246">
        <f t="shared" si="391"/>
        <v>1.8090045819051874</v>
      </c>
      <c r="I246">
        <f t="shared" si="392"/>
        <v>1.0771166666666667E-3</v>
      </c>
      <c r="J246">
        <f t="shared" si="393"/>
        <v>2.1037434895833334E-11</v>
      </c>
    </row>
    <row r="247" spans="1:10" x14ac:dyDescent="0.2">
      <c r="A247">
        <v>1.2129000000000001</v>
      </c>
      <c r="B247">
        <v>65.680000000000007</v>
      </c>
      <c r="C247">
        <f t="shared" si="386"/>
        <v>2.2129000000000003</v>
      </c>
      <c r="D247">
        <f t="shared" si="387"/>
        <v>1.2129000000000003</v>
      </c>
      <c r="E247">
        <f t="shared" si="388"/>
        <v>121290.00000000003</v>
      </c>
      <c r="F247">
        <f t="shared" si="389"/>
        <v>905149253.73134351</v>
      </c>
      <c r="G247">
        <f t="shared" si="390"/>
        <v>2.7661250000000006</v>
      </c>
      <c r="H247">
        <f t="shared" si="391"/>
        <v>1.8168081089066233</v>
      </c>
      <c r="I247">
        <f t="shared" si="392"/>
        <v>1.0946666666666667E-3</v>
      </c>
      <c r="J247">
        <f t="shared" si="393"/>
        <v>2.1380208333333335E-11</v>
      </c>
    </row>
    <row r="248" spans="1:10" x14ac:dyDescent="0.2">
      <c r="A248" s="4">
        <v>1.2342</v>
      </c>
      <c r="B248" s="4">
        <v>67.415000000000006</v>
      </c>
      <c r="C248">
        <f t="shared" si="386"/>
        <v>2.2342</v>
      </c>
      <c r="D248">
        <f t="shared" si="387"/>
        <v>1.2342</v>
      </c>
      <c r="E248">
        <f t="shared" si="388"/>
        <v>123420</v>
      </c>
      <c r="F248">
        <f t="shared" si="389"/>
        <v>921044776.119403</v>
      </c>
      <c r="G248">
        <f t="shared" si="390"/>
        <v>2.7927499999999998</v>
      </c>
      <c r="H248">
        <f t="shared" si="391"/>
        <v>1.8288526831914471</v>
      </c>
      <c r="I248">
        <f t="shared" si="392"/>
        <v>1.1235833333333334E-3</v>
      </c>
      <c r="J248">
        <f t="shared" si="393"/>
        <v>2.1944986979166668E-11</v>
      </c>
    </row>
    <row r="249" spans="1:10" x14ac:dyDescent="0.2">
      <c r="A249">
        <v>1.2555000000000001</v>
      </c>
      <c r="B249">
        <v>68.488</v>
      </c>
      <c r="C249">
        <f t="shared" si="386"/>
        <v>2.2555000000000001</v>
      </c>
      <c r="D249">
        <f t="shared" si="387"/>
        <v>1.2555000000000001</v>
      </c>
      <c r="E249">
        <f t="shared" si="388"/>
        <v>125550</v>
      </c>
      <c r="F249">
        <f t="shared" si="389"/>
        <v>936940298.50746262</v>
      </c>
      <c r="G249">
        <f t="shared" si="390"/>
        <v>2.819375</v>
      </c>
      <c r="H249">
        <f t="shared" si="391"/>
        <v>1.840897257476271</v>
      </c>
      <c r="I249">
        <f t="shared" si="392"/>
        <v>1.1414666666666666E-3</v>
      </c>
      <c r="J249">
        <f t="shared" si="393"/>
        <v>2.2294270833333331E-11</v>
      </c>
    </row>
    <row r="250" spans="1:10" x14ac:dyDescent="0.2">
      <c r="A250">
        <v>1.2722</v>
      </c>
      <c r="B250">
        <v>69.978999999999999</v>
      </c>
      <c r="C250">
        <f t="shared" si="386"/>
        <v>2.2721999999999998</v>
      </c>
      <c r="D250">
        <f t="shared" si="387"/>
        <v>1.2721999999999998</v>
      </c>
      <c r="E250">
        <f t="shared" si="388"/>
        <v>127219.99999999997</v>
      </c>
      <c r="F250">
        <f t="shared" si="389"/>
        <v>949402985.07462656</v>
      </c>
      <c r="G250">
        <f t="shared" si="390"/>
        <v>2.8402499999999997</v>
      </c>
      <c r="H250">
        <f t="shared" si="391"/>
        <v>1.8503406560939499</v>
      </c>
      <c r="I250">
        <f t="shared" si="392"/>
        <v>1.1663166666666667E-3</v>
      </c>
      <c r="J250">
        <f t="shared" si="393"/>
        <v>2.2779622395833333E-11</v>
      </c>
    </row>
    <row r="251" spans="1:10" x14ac:dyDescent="0.2">
      <c r="A251">
        <v>1.292</v>
      </c>
      <c r="B251">
        <v>71.337000000000003</v>
      </c>
      <c r="C251">
        <f t="shared" si="386"/>
        <v>2.2919999999999998</v>
      </c>
      <c r="D251">
        <f t="shared" si="387"/>
        <v>1.2919999999999998</v>
      </c>
      <c r="E251">
        <f t="shared" si="388"/>
        <v>129199.99999999999</v>
      </c>
      <c r="F251">
        <f t="shared" si="389"/>
        <v>964179104.47761178</v>
      </c>
      <c r="G251">
        <f t="shared" si="390"/>
        <v>2.8649999999999998</v>
      </c>
      <c r="H251">
        <f t="shared" si="391"/>
        <v>1.8615370209220963</v>
      </c>
      <c r="I251">
        <f t="shared" si="392"/>
        <v>1.18895E-3</v>
      </c>
      <c r="J251">
        <f t="shared" si="393"/>
        <v>2.3221679687500001E-11</v>
      </c>
    </row>
    <row r="252" spans="1:10" x14ac:dyDescent="0.2">
      <c r="A252">
        <v>1.3113999999999999</v>
      </c>
      <c r="B252">
        <v>72.914000000000001</v>
      </c>
      <c r="C252">
        <f t="shared" si="386"/>
        <v>2.3113999999999999</v>
      </c>
      <c r="D252">
        <f t="shared" si="387"/>
        <v>1.3113999999999999</v>
      </c>
      <c r="E252">
        <f t="shared" si="388"/>
        <v>131140</v>
      </c>
      <c r="F252">
        <f t="shared" si="389"/>
        <v>978656716.41791046</v>
      </c>
      <c r="G252">
        <f t="shared" si="390"/>
        <v>2.8892499999999997</v>
      </c>
      <c r="H252">
        <f t="shared" si="391"/>
        <v>1.8725071965617952</v>
      </c>
      <c r="I252">
        <f t="shared" si="392"/>
        <v>1.2152333333333334E-3</v>
      </c>
      <c r="J252">
        <f t="shared" si="393"/>
        <v>2.3735026041666669E-11</v>
      </c>
    </row>
    <row r="253" spans="1:10" x14ac:dyDescent="0.2">
      <c r="A253">
        <v>1.3324</v>
      </c>
      <c r="B253">
        <v>74.209999999999994</v>
      </c>
      <c r="C253">
        <f t="shared" si="386"/>
        <v>2.3323999999999998</v>
      </c>
      <c r="D253">
        <f t="shared" si="387"/>
        <v>1.3323999999999998</v>
      </c>
      <c r="E253">
        <f t="shared" si="388"/>
        <v>133239.99999999997</v>
      </c>
      <c r="F253">
        <f t="shared" si="389"/>
        <v>994328358.20895493</v>
      </c>
      <c r="G253">
        <f t="shared" si="390"/>
        <v>2.9154999999999998</v>
      </c>
      <c r="H253">
        <f t="shared" si="391"/>
        <v>1.8843821289552836</v>
      </c>
      <c r="I253">
        <f t="shared" si="392"/>
        <v>1.2368333333333333E-3</v>
      </c>
      <c r="J253">
        <f t="shared" si="393"/>
        <v>2.4156901041666666E-11</v>
      </c>
    </row>
    <row r="254" spans="1:10" x14ac:dyDescent="0.2">
      <c r="A254">
        <v>1.3512999999999999</v>
      </c>
      <c r="B254">
        <v>75.769000000000005</v>
      </c>
      <c r="C254">
        <f t="shared" si="386"/>
        <v>2.3513000000000002</v>
      </c>
      <c r="D254">
        <f t="shared" si="387"/>
        <v>1.3513000000000002</v>
      </c>
      <c r="E254">
        <f t="shared" si="388"/>
        <v>135130.00000000003</v>
      </c>
      <c r="F254">
        <f t="shared" si="389"/>
        <v>1008432835.8208957</v>
      </c>
      <c r="G254">
        <f t="shared" si="390"/>
        <v>2.9391250000000002</v>
      </c>
      <c r="H254">
        <f t="shared" si="391"/>
        <v>1.895069568109423</v>
      </c>
      <c r="I254">
        <f t="shared" si="392"/>
        <v>1.2628166666666667E-3</v>
      </c>
      <c r="J254">
        <f t="shared" si="393"/>
        <v>2.4664388020833334E-11</v>
      </c>
    </row>
    <row r="255" spans="1:10" x14ac:dyDescent="0.2">
      <c r="A255">
        <v>1.3752</v>
      </c>
      <c r="B255">
        <v>77.006</v>
      </c>
      <c r="C255">
        <f t="shared" si="386"/>
        <v>2.3752</v>
      </c>
      <c r="D255">
        <f t="shared" si="387"/>
        <v>1.3752</v>
      </c>
      <c r="E255">
        <f t="shared" si="388"/>
        <v>137520</v>
      </c>
      <c r="F255">
        <f t="shared" si="389"/>
        <v>1026268656.7164179</v>
      </c>
      <c r="G255">
        <f t="shared" si="390"/>
        <v>2.9689999999999999</v>
      </c>
      <c r="H255">
        <f t="shared" si="391"/>
        <v>1.9085843721191553</v>
      </c>
      <c r="I255">
        <f t="shared" si="392"/>
        <v>1.2834333333333334E-3</v>
      </c>
      <c r="J255">
        <f t="shared" si="393"/>
        <v>2.5067057291666667E-11</v>
      </c>
    </row>
    <row r="256" spans="1:10" x14ac:dyDescent="0.2">
      <c r="A256">
        <v>1.3912</v>
      </c>
      <c r="B256">
        <v>78.424000000000007</v>
      </c>
      <c r="C256">
        <f t="shared" si="386"/>
        <v>2.3912</v>
      </c>
      <c r="D256">
        <f t="shared" si="387"/>
        <v>1.3912</v>
      </c>
      <c r="E256">
        <f t="shared" si="388"/>
        <v>139120</v>
      </c>
      <c r="F256">
        <f t="shared" si="389"/>
        <v>1038208955.2238805</v>
      </c>
      <c r="G256">
        <f t="shared" si="390"/>
        <v>2.9889999999999999</v>
      </c>
      <c r="H256">
        <f t="shared" si="391"/>
        <v>1.9176319396570514</v>
      </c>
      <c r="I256">
        <f t="shared" si="392"/>
        <v>1.3070666666666667E-3</v>
      </c>
      <c r="J256">
        <f t="shared" si="393"/>
        <v>2.5528645833333335E-11</v>
      </c>
    </row>
    <row r="257" spans="1:79" x14ac:dyDescent="0.2">
      <c r="A257">
        <v>1.4136</v>
      </c>
      <c r="B257">
        <v>79.900000000000006</v>
      </c>
      <c r="C257">
        <f t="shared" si="386"/>
        <v>2.4135999999999997</v>
      </c>
      <c r="D257">
        <f t="shared" si="387"/>
        <v>1.4135999999999997</v>
      </c>
      <c r="E257">
        <f t="shared" si="388"/>
        <v>141359.99999999997</v>
      </c>
      <c r="F257">
        <f t="shared" si="389"/>
        <v>1054925373.1343281</v>
      </c>
      <c r="G257">
        <f t="shared" si="390"/>
        <v>3.0169999999999995</v>
      </c>
      <c r="H257">
        <f t="shared" si="391"/>
        <v>1.9302985342101056</v>
      </c>
      <c r="I257">
        <f t="shared" si="392"/>
        <v>1.3316666666666668E-3</v>
      </c>
      <c r="J257">
        <f t="shared" si="393"/>
        <v>2.6009114583333334E-11</v>
      </c>
    </row>
    <row r="258" spans="1:79" x14ac:dyDescent="0.2">
      <c r="A258">
        <v>1.4311</v>
      </c>
      <c r="B258">
        <v>81.25</v>
      </c>
      <c r="C258">
        <f t="shared" si="386"/>
        <v>2.4310999999999998</v>
      </c>
      <c r="D258">
        <f t="shared" si="387"/>
        <v>1.4310999999999998</v>
      </c>
      <c r="E258">
        <f t="shared" si="388"/>
        <v>143109.99999999997</v>
      </c>
      <c r="F258">
        <f t="shared" si="389"/>
        <v>1067985074.6268654</v>
      </c>
      <c r="G258">
        <f t="shared" si="390"/>
        <v>3.038875</v>
      </c>
      <c r="H258">
        <f t="shared" si="391"/>
        <v>1.9401943112046793</v>
      </c>
      <c r="I258">
        <f t="shared" si="392"/>
        <v>1.3541666666666667E-3</v>
      </c>
      <c r="J258">
        <f t="shared" si="393"/>
        <v>2.6448567708333334E-11</v>
      </c>
    </row>
    <row r="259" spans="1:79" x14ac:dyDescent="0.2">
      <c r="A259">
        <v>1.4521999999999999</v>
      </c>
      <c r="B259">
        <v>82.677999999999997</v>
      </c>
      <c r="C259">
        <f t="shared" si="386"/>
        <v>2.4521999999999999</v>
      </c>
      <c r="D259">
        <f t="shared" si="387"/>
        <v>1.4521999999999999</v>
      </c>
      <c r="E259">
        <f t="shared" si="388"/>
        <v>145220</v>
      </c>
      <c r="F259">
        <f t="shared" si="389"/>
        <v>1083731343.283582</v>
      </c>
      <c r="G259">
        <f t="shared" si="390"/>
        <v>3.0652499999999998</v>
      </c>
      <c r="H259">
        <f t="shared" si="391"/>
        <v>1.9521257908952798</v>
      </c>
      <c r="I259">
        <f t="shared" si="392"/>
        <v>1.3779666666666665E-3</v>
      </c>
      <c r="J259">
        <f t="shared" si="393"/>
        <v>2.6913411458333331E-11</v>
      </c>
    </row>
    <row r="260" spans="1:79" x14ac:dyDescent="0.2">
      <c r="A260">
        <v>1.4738</v>
      </c>
      <c r="B260">
        <v>83.926000000000002</v>
      </c>
      <c r="C260">
        <f t="shared" si="386"/>
        <v>2.4737999999999998</v>
      </c>
      <c r="D260">
        <f t="shared" si="387"/>
        <v>1.4737999999999998</v>
      </c>
      <c r="E260">
        <f t="shared" si="388"/>
        <v>147379.99999999997</v>
      </c>
      <c r="F260">
        <f t="shared" si="389"/>
        <v>1099850746.2686565</v>
      </c>
      <c r="G260">
        <f t="shared" si="390"/>
        <v>3.0922499999999999</v>
      </c>
      <c r="H260">
        <f t="shared" si="391"/>
        <v>1.9643400070714392</v>
      </c>
      <c r="I260">
        <f t="shared" si="392"/>
        <v>1.3987666666666666E-3</v>
      </c>
      <c r="J260">
        <f t="shared" si="393"/>
        <v>2.7319661458333333E-11</v>
      </c>
    </row>
    <row r="261" spans="1:79" x14ac:dyDescent="0.2">
      <c r="A261">
        <v>1.4912000000000001</v>
      </c>
      <c r="B261">
        <v>85.436999999999998</v>
      </c>
      <c r="C261">
        <f t="shared" si="386"/>
        <v>2.4912000000000001</v>
      </c>
      <c r="D261">
        <f t="shared" si="387"/>
        <v>1.4912000000000001</v>
      </c>
      <c r="E261">
        <f t="shared" si="388"/>
        <v>149120</v>
      </c>
      <c r="F261">
        <f t="shared" si="389"/>
        <v>1112835820.8955224</v>
      </c>
      <c r="G261">
        <f t="shared" si="390"/>
        <v>3.1139999999999999</v>
      </c>
      <c r="H261">
        <f t="shared" si="391"/>
        <v>1.9741792367689011</v>
      </c>
      <c r="I261">
        <f t="shared" si="392"/>
        <v>1.42395E-3</v>
      </c>
      <c r="J261">
        <f t="shared" si="393"/>
        <v>2.78115234375E-11</v>
      </c>
    </row>
    <row r="263" spans="1:79" x14ac:dyDescent="0.2">
      <c r="A263" s="7" t="s">
        <v>179</v>
      </c>
    </row>
    <row r="264" spans="1:79" x14ac:dyDescent="0.2">
      <c r="A264" s="4" t="s">
        <v>20</v>
      </c>
      <c r="K264" s="8" t="s">
        <v>21</v>
      </c>
      <c r="L264" s="8"/>
      <c r="M264" s="8"/>
      <c r="X264" t="s">
        <v>22</v>
      </c>
      <c r="BM264" s="2"/>
      <c r="BN264" s="9" t="s">
        <v>24</v>
      </c>
      <c r="BS264" s="9" t="s">
        <v>100</v>
      </c>
      <c r="BV264" s="2"/>
      <c r="BW264" s="2"/>
      <c r="BX264" s="2"/>
      <c r="BY264" s="2"/>
      <c r="BZ264" s="2"/>
      <c r="CA264" s="2"/>
    </row>
    <row r="265" spans="1:79" x14ac:dyDescent="0.2">
      <c r="A265" t="s">
        <v>16</v>
      </c>
      <c r="B265" t="s">
        <v>17</v>
      </c>
      <c r="C265" t="s">
        <v>25</v>
      </c>
      <c r="D265" t="s">
        <v>26</v>
      </c>
      <c r="E265" t="s">
        <v>27</v>
      </c>
      <c r="F265" s="5" t="s">
        <v>28</v>
      </c>
      <c r="G265" t="s">
        <v>29</v>
      </c>
      <c r="H265" t="s">
        <v>30</v>
      </c>
      <c r="I265" t="s">
        <v>31</v>
      </c>
      <c r="J265" t="s">
        <v>32</v>
      </c>
      <c r="K265" s="4" t="s">
        <v>33</v>
      </c>
      <c r="L265" t="s">
        <v>34</v>
      </c>
      <c r="M265" t="s">
        <v>35</v>
      </c>
      <c r="N265" t="s">
        <v>36</v>
      </c>
      <c r="O265" t="s">
        <v>37</v>
      </c>
      <c r="P265" s="10" t="s">
        <v>38</v>
      </c>
      <c r="Q265" s="10" t="s">
        <v>39</v>
      </c>
      <c r="R265" s="10" t="s">
        <v>40</v>
      </c>
      <c r="S265" s="10" t="s">
        <v>41</v>
      </c>
      <c r="T265" s="10" t="s">
        <v>42</v>
      </c>
      <c r="U265" s="5" t="s">
        <v>43</v>
      </c>
      <c r="V265" s="10" t="s">
        <v>44</v>
      </c>
      <c r="W265" s="10" t="s">
        <v>45</v>
      </c>
      <c r="X265" s="11" t="s">
        <v>46</v>
      </c>
      <c r="Y265" s="11" t="s">
        <v>47</v>
      </c>
      <c r="Z265" s="11" t="s">
        <v>48</v>
      </c>
      <c r="AA265" s="11" t="s">
        <v>49</v>
      </c>
      <c r="AB265" s="12"/>
      <c r="AC265" s="13" t="s">
        <v>50</v>
      </c>
      <c r="AD265" s="13" t="s">
        <v>51</v>
      </c>
      <c r="AE265" s="12" t="s">
        <v>101</v>
      </c>
      <c r="AF265" s="12" t="s">
        <v>56</v>
      </c>
      <c r="AG265" s="12" t="s">
        <v>58</v>
      </c>
      <c r="AI265" s="14" t="s">
        <v>102</v>
      </c>
      <c r="AJ265" s="14" t="s">
        <v>103</v>
      </c>
      <c r="AK265" s="12" t="s">
        <v>104</v>
      </c>
      <c r="AL265" s="12" t="s">
        <v>105</v>
      </c>
      <c r="AM265" s="15" t="s">
        <v>106</v>
      </c>
      <c r="AN265" s="15" t="s">
        <v>107</v>
      </c>
      <c r="AO265" s="12" t="s">
        <v>108</v>
      </c>
      <c r="AP265" s="12" t="s">
        <v>109</v>
      </c>
      <c r="AQ265" s="5" t="s">
        <v>72</v>
      </c>
      <c r="AV265" s="5" t="s">
        <v>74</v>
      </c>
      <c r="AW265" s="5" t="s">
        <v>75</v>
      </c>
      <c r="AX265" s="5" t="s">
        <v>76</v>
      </c>
      <c r="AY265" s="4" t="s">
        <v>77</v>
      </c>
      <c r="AZ265" s="5" t="s">
        <v>110</v>
      </c>
      <c r="BA265" s="5" t="s">
        <v>78</v>
      </c>
      <c r="BB265" s="5" t="s">
        <v>79</v>
      </c>
      <c r="BC265" s="5" t="s">
        <v>80</v>
      </c>
      <c r="BD265" s="5" t="s">
        <v>81</v>
      </c>
      <c r="BE265" s="5" t="s">
        <v>82</v>
      </c>
      <c r="BF265" s="5" t="s">
        <v>83</v>
      </c>
      <c r="BG265" s="5" t="s">
        <v>84</v>
      </c>
      <c r="BH265" s="5" t="s">
        <v>12</v>
      </c>
      <c r="BI265" s="5" t="s">
        <v>73</v>
      </c>
      <c r="BJ265" s="5" t="s">
        <v>86</v>
      </c>
      <c r="BL265" t="s">
        <v>87</v>
      </c>
      <c r="BM265" s="2"/>
      <c r="BN265" t="s">
        <v>88</v>
      </c>
      <c r="BO265" t="s">
        <v>111</v>
      </c>
      <c r="BP265" t="s">
        <v>112</v>
      </c>
      <c r="BQ265" t="s">
        <v>113</v>
      </c>
      <c r="BR265" t="s">
        <v>114</v>
      </c>
      <c r="BS265" t="s">
        <v>115</v>
      </c>
      <c r="BT265" t="s">
        <v>116</v>
      </c>
      <c r="BU265" t="s">
        <v>113</v>
      </c>
      <c r="BV265" s="2"/>
      <c r="BW265" t="s">
        <v>117</v>
      </c>
      <c r="BX265" s="2"/>
      <c r="BY265" s="2"/>
      <c r="BZ265" s="2"/>
      <c r="CA265" t="s">
        <v>118</v>
      </c>
    </row>
    <row r="266" spans="1:79" x14ac:dyDescent="0.2">
      <c r="A266" s="4">
        <v>0.71497999999999995</v>
      </c>
      <c r="B266" s="4">
        <v>8.4730000000000008</v>
      </c>
      <c r="C266">
        <f t="shared" ref="C266:C276" si="394">A266+1</f>
        <v>1.7149799999999999</v>
      </c>
      <c r="D266">
        <f t="shared" ref="D266:D279" si="395">C266-1</f>
        <v>0.71497999999999995</v>
      </c>
      <c r="E266">
        <f t="shared" ref="E266:E279" si="396">D266*100000</f>
        <v>71498</v>
      </c>
      <c r="F266">
        <f t="shared" ref="F266:F279" si="397">E266/(0.000134)</f>
        <v>533567164.17910445</v>
      </c>
      <c r="G266">
        <f t="shared" ref="G266:G276" si="398">1.25*C266/1</f>
        <v>2.1437249999999999</v>
      </c>
      <c r="H266">
        <f t="shared" ref="H266:H279" si="399">(((((C266+1)*100000)/2)*28.02)/(8.314*298))/1000</f>
        <v>1.5352478071273004</v>
      </c>
      <c r="I266">
        <f t="shared" ref="I266:I279" si="400">B266/60000</f>
        <v>1.4121666666666667E-4</v>
      </c>
      <c r="J266">
        <f t="shared" ref="J266:J279" si="401">I266/51200000</f>
        <v>2.7581380208333332E-12</v>
      </c>
      <c r="K266" s="4">
        <f>1-(((J266/J309)^0.25)*1)</f>
        <v>0.29680265042030407</v>
      </c>
      <c r="L266">
        <f t="shared" ref="L266:L279" si="402">K266*10^-6</f>
        <v>2.9680265042030404E-7</v>
      </c>
      <c r="M266">
        <f t="shared" ref="M266:M276" si="403">1-K266</f>
        <v>0.70319734957969593</v>
      </c>
      <c r="N266">
        <f t="shared" ref="N266:N279" si="404">M266*10^-6</f>
        <v>7.0319734957969592E-7</v>
      </c>
      <c r="O266">
        <f t="shared" ref="O266:O276" si="405">F266*(N266/2)</f>
        <v>187.60150783675036</v>
      </c>
      <c r="P266">
        <f t="shared" ref="P266:P279" si="406">(((O266*N266)+(0.5*(N266^2)*(18130+F266))))</f>
        <v>2.6384624869615024E-4</v>
      </c>
      <c r="Q266">
        <f t="shared" ref="Q266:Q279" si="407">(((0.25*(((1*10^-6)^2)-(N266^2)))-(0.5*(N266^2)*(LN(1/M266)))))</f>
        <v>3.9319644741496199E-14</v>
      </c>
      <c r="R266">
        <f t="shared" ref="R266:R279" si="408">(0.0625*(18130+F266)*((((1*10^-6)^2)-(N266^2))^2))</f>
        <v>8.5221537271540719E-18</v>
      </c>
      <c r="S266">
        <f t="shared" ref="S266:S279" si="409">((2*PI()*1850)/(0.0174))*((P266*Q266)-R266)</f>
        <v>1.2373346901494652E-12</v>
      </c>
      <c r="T266">
        <f t="shared" ref="T266:T279" si="410">S266/1850</f>
        <v>6.6882956224295415E-16</v>
      </c>
      <c r="U266">
        <f t="shared" ref="U266:U279" si="411">(PI()*((0.000001)^2))-(PI()*(N266^2))</f>
        <v>1.5881174587590715E-12</v>
      </c>
      <c r="V266">
        <f t="shared" ref="V266:V279" si="412">T266/U266</f>
        <v>4.2114615550260776E-4</v>
      </c>
      <c r="W266">
        <f t="shared" ref="W266:W279" si="413">(T266*1850)/U266</f>
        <v>0.77912038767982428</v>
      </c>
      <c r="X266">
        <f t="shared" ref="X266:X279" si="414">(J266)/(PI()*(N266^2))</f>
        <v>1.7754631873178257</v>
      </c>
      <c r="Y266">
        <f t="shared" ref="Y266:Y279" si="415">(2*1850*V266*L266)/(0.0174)</f>
        <v>2.6579884604582376E-5</v>
      </c>
      <c r="Z266">
        <f t="shared" ref="Z266:Z279" si="416">(1.25*X266*2*N266)/(0.00001781)</f>
        <v>0.17525280847813227</v>
      </c>
      <c r="AA266">
        <f t="shared" ref="AA266:AA279" si="417">J266*1.25</f>
        <v>3.4476725260416666E-12</v>
      </c>
      <c r="AC266">
        <f t="shared" ref="AC266:AC279" si="418">AA266/(AA266+S266)</f>
        <v>0.73589481658143374</v>
      </c>
      <c r="AD266">
        <f t="shared" ref="AD266:AD279" si="419">(AA266+S266)/(PI()*(0.000001)^2)</f>
        <v>1.4912841137560373</v>
      </c>
      <c r="AE266">
        <f t="shared" ref="AE266:AE279" si="420">J266+T266</f>
        <v>2.7588068503955763E-12</v>
      </c>
      <c r="AF266">
        <f t="shared" ref="AF266:AF279" si="421">16/Z266</f>
        <v>91.296682426612591</v>
      </c>
      <c r="AG266">
        <f t="shared" ref="AG266:AG279" si="422">((((0.000134)/(0.000002))*4*AF266*((AD266*AC266)^2))/(2*1.25))*(2/(1+C266))</f>
        <v>8682.9122755207663</v>
      </c>
      <c r="AI266" s="16">
        <f t="shared" ref="AI266:AI279" si="423">J266/AE266</f>
        <v>0.99975756564394958</v>
      </c>
      <c r="AJ266" s="16">
        <f t="shared" ref="AJ266:AJ279" si="424">T266/AE266</f>
        <v>2.4243435605035302E-4</v>
      </c>
      <c r="AK266">
        <f>1/M48</f>
        <v>4.0778335632001204</v>
      </c>
      <c r="AL266">
        <f t="shared" ref="AL266:AL279" si="425">1/AJ266</f>
        <v>4124.8279175097714</v>
      </c>
      <c r="AM266">
        <f t="shared" ref="AM266:AM279" si="426">AL266^0.5</f>
        <v>64.224823218984199</v>
      </c>
      <c r="AN266">
        <f t="shared" ref="AN266:AN279" si="427">AK266^0.5</f>
        <v>2.0193646434460817</v>
      </c>
      <c r="AO266">
        <f t="shared" ref="AO266:AO279" si="428">((0.0174*V266)/(0.00001781*X266))^0.5</f>
        <v>0.48139685499162799</v>
      </c>
      <c r="AP266">
        <f t="shared" ref="AP266:AP279" si="429">16/Z266</f>
        <v>91.296682426612591</v>
      </c>
      <c r="AQ266">
        <f t="shared" ref="AQ266:AQ279" si="430">(AG266/0.000134)*(AN266^2)*(0.000002/4)</f>
        <v>132.11742949045114</v>
      </c>
      <c r="AV266">
        <f t="shared" ref="AV266:AV279" si="431">((AD266*(1-AC266))*0.000002*0.0174)/(2*1850*AQ266)</f>
        <v>2.8038496436064536E-14</v>
      </c>
      <c r="AW266">
        <f t="shared" ref="AW266:AW279" si="432">(AV266^0.5)*10^6</f>
        <v>0.16744699590038795</v>
      </c>
      <c r="AX266" s="2">
        <f t="shared" ref="AX266:AX279" si="433">AW266/K266</f>
        <v>0.56416947646277826</v>
      </c>
      <c r="AY266" s="4">
        <f>1-(((J266/J309)^0.25)*1)</f>
        <v>0.29680265042030407</v>
      </c>
      <c r="AZ266">
        <f t="shared" ref="AZ266:AZ279" si="434">LOG(AC266)</f>
        <v>-0.13318425610100557</v>
      </c>
      <c r="BA266">
        <f t="shared" ref="BA266:BA279" si="435">LOG(AY266)</f>
        <v>-0.5275322251660115</v>
      </c>
      <c r="BB266">
        <f t="shared" ref="BB266:BB279" si="436">LOG(AW266)</f>
        <v>-0.77612263955790206</v>
      </c>
      <c r="BC266">
        <f t="shared" ref="BC266:BC279" si="437">1-AW266</f>
        <v>0.83255300409961208</v>
      </c>
      <c r="BD266">
        <f t="shared" ref="BD266:BD279" si="438">BC266*10^-6</f>
        <v>8.3255300409961199E-7</v>
      </c>
      <c r="BE266">
        <f t="shared" ref="BE266:BE279" si="439">(51200000*PI()*(BD266^2))/((PI()*((0.0185)^2))/4)</f>
        <v>0.41477281095487828</v>
      </c>
      <c r="BF266">
        <f t="shared" ref="BF266:BF279" si="440">(BE266*(BD266^2))/8</f>
        <v>3.593718682318816E-14</v>
      </c>
      <c r="BG266">
        <f t="shared" ref="BG266:BG279" si="441">BF266/(0.0000000000009869233)</f>
        <v>3.6413353320555057E-2</v>
      </c>
      <c r="BH266">
        <f t="shared" ref="BH266:BH279" si="442">LOG(BG266)</f>
        <v>-1.4387393248684701</v>
      </c>
      <c r="BI266">
        <f t="shared" ref="BI266:BI279" si="443">LOG(E266)</f>
        <v>4.8542938935337778</v>
      </c>
      <c r="BJ266">
        <f t="shared" ref="BJ266:BJ279" si="444">LOG(BD266)</f>
        <v>-6.0795881077853604</v>
      </c>
      <c r="BL266">
        <f t="shared" ref="BL266:BL279" si="445">((K266-AW266)/K266)*100</f>
        <v>43.583052353722174</v>
      </c>
      <c r="BM266" s="2"/>
      <c r="BN266">
        <f t="shared" ref="BN266:BN279" si="446">(((BD266^4)*PI())/(8*0.00001781*0.000134))*E266</f>
        <v>5.6523966491951582E-12</v>
      </c>
      <c r="BO266">
        <f t="shared" ref="BO266:BO279" si="447">BN266*60000</f>
        <v>3.3914379895170951E-7</v>
      </c>
      <c r="BP266">
        <f t="shared" ref="BP266:BP279" si="448">BO266*51200000</f>
        <v>17.364162506327528</v>
      </c>
      <c r="BQ266">
        <f t="shared" ref="BQ266:BQ279" si="449">LOG(BP266)</f>
        <v>1.2396538416259499</v>
      </c>
      <c r="BR266">
        <f t="shared" ref="BR266:BR279" si="450">LOG(B266)</f>
        <v>0.92803720640688303</v>
      </c>
      <c r="BS266">
        <f t="shared" ref="BS266:BS279" si="451">((BF266*0.0002688)/(0.00001781*0.000134))*E266</f>
        <v>2.8939999378203661E-4</v>
      </c>
      <c r="BT266">
        <f t="shared" ref="BT266:BT279" si="452">BS266*60000</f>
        <v>17.363999626922197</v>
      </c>
      <c r="BU266">
        <f t="shared" ref="BU266:BU279" si="453">LOG(BT266)</f>
        <v>1.2396497678355385</v>
      </c>
      <c r="BV266" s="2"/>
      <c r="BW266" s="2">
        <f t="shared" ref="BW266:BW279" si="454">((B266-BP266)/(B266))*100</f>
        <v>-104.9352355284731</v>
      </c>
      <c r="BX266" s="2"/>
      <c r="BY266" s="2"/>
      <c r="BZ266" s="2"/>
      <c r="CA266" s="2">
        <f t="shared" ref="CA266:CA279" si="455">BP266/B266</f>
        <v>2.0493523552847313</v>
      </c>
    </row>
    <row r="267" spans="1:79" x14ac:dyDescent="0.2">
      <c r="A267">
        <v>0.73760999999999999</v>
      </c>
      <c r="B267">
        <v>9.5551999999999992</v>
      </c>
      <c r="C267">
        <f t="shared" si="394"/>
        <v>1.7376100000000001</v>
      </c>
      <c r="D267">
        <f t="shared" si="395"/>
        <v>0.7376100000000001</v>
      </c>
      <c r="E267">
        <f t="shared" si="396"/>
        <v>73761.000000000015</v>
      </c>
      <c r="F267">
        <f t="shared" si="397"/>
        <v>550455223.88059711</v>
      </c>
      <c r="G267">
        <f t="shared" si="398"/>
        <v>2.1720125000000001</v>
      </c>
      <c r="H267">
        <f t="shared" si="399"/>
        <v>1.5480444604637118</v>
      </c>
      <c r="I267">
        <f t="shared" si="400"/>
        <v>1.5925333333333331E-4</v>
      </c>
      <c r="J267">
        <f t="shared" si="401"/>
        <v>3.1104166666666663E-12</v>
      </c>
      <c r="K267" s="4">
        <f t="shared" ref="K267:K305" si="456">1-(((J267/J310)^0.25)*1)</f>
        <v>0.28128644911208533</v>
      </c>
      <c r="L267">
        <f t="shared" si="402"/>
        <v>2.8128644911208531E-7</v>
      </c>
      <c r="M267">
        <f t="shared" si="403"/>
        <v>0.71871355088791467</v>
      </c>
      <c r="N267">
        <f t="shared" si="404"/>
        <v>7.1871355088791459E-7</v>
      </c>
      <c r="O267">
        <f t="shared" si="405"/>
        <v>197.80981428001297</v>
      </c>
      <c r="P267">
        <f t="shared" si="406"/>
        <v>2.843418705615441E-4</v>
      </c>
      <c r="Q267">
        <f t="shared" si="407"/>
        <v>3.5556575705337417E-14</v>
      </c>
      <c r="R267">
        <f t="shared" si="408"/>
        <v>8.0412014502174535E-18</v>
      </c>
      <c r="S267">
        <f t="shared" si="409"/>
        <v>1.3821889426657326E-12</v>
      </c>
      <c r="T267">
        <f t="shared" si="410"/>
        <v>7.4712915819769326E-16</v>
      </c>
      <c r="U267">
        <f t="shared" si="411"/>
        <v>1.5188055814607739E-12</v>
      </c>
      <c r="V267">
        <f t="shared" si="412"/>
        <v>4.9191889160633123E-4</v>
      </c>
      <c r="W267">
        <f t="shared" si="413"/>
        <v>0.9100499494717128</v>
      </c>
      <c r="X267">
        <f t="shared" si="414"/>
        <v>1.9167127469076692</v>
      </c>
      <c r="Y267">
        <f t="shared" si="415"/>
        <v>2.9423530896727678E-5</v>
      </c>
      <c r="Z267">
        <f t="shared" si="416"/>
        <v>0.19336993604185004</v>
      </c>
      <c r="AA267">
        <f t="shared" si="417"/>
        <v>3.8880208333333328E-12</v>
      </c>
      <c r="AC267">
        <f t="shared" si="418"/>
        <v>0.73773549793780024</v>
      </c>
      <c r="AD267">
        <f t="shared" si="419"/>
        <v>1.6775598739629636</v>
      </c>
      <c r="AE267">
        <f t="shared" si="420"/>
        <v>3.111163795824864E-12</v>
      </c>
      <c r="AF267">
        <f t="shared" si="421"/>
        <v>82.742955433036926</v>
      </c>
      <c r="AG267">
        <f t="shared" si="422"/>
        <v>9925.254527669631</v>
      </c>
      <c r="AI267" s="16">
        <f t="shared" si="423"/>
        <v>0.99975985540870582</v>
      </c>
      <c r="AJ267" s="16">
        <f t="shared" si="424"/>
        <v>2.4014459129420622E-4</v>
      </c>
      <c r="AK267">
        <f t="shared" ref="AK267:AK279" si="457">1/M49</f>
        <v>3.7570725520224237</v>
      </c>
      <c r="AL267">
        <f t="shared" si="425"/>
        <v>4164.1579125755898</v>
      </c>
      <c r="AM267">
        <f t="shared" si="426"/>
        <v>64.530286785164606</v>
      </c>
      <c r="AN267">
        <f t="shared" si="427"/>
        <v>1.9383169379702649</v>
      </c>
      <c r="AO267">
        <f t="shared" si="428"/>
        <v>0.50073840264807945</v>
      </c>
      <c r="AP267">
        <f t="shared" si="429"/>
        <v>82.742955433036926</v>
      </c>
      <c r="AQ267">
        <f t="shared" si="430"/>
        <v>139.14142297665617</v>
      </c>
      <c r="AV267">
        <f t="shared" si="431"/>
        <v>2.9739839543662885E-14</v>
      </c>
      <c r="AW267">
        <f t="shared" si="432"/>
        <v>0.17245242689989282</v>
      </c>
      <c r="AX267" s="2">
        <f t="shared" si="433"/>
        <v>0.61308473068738201</v>
      </c>
      <c r="AY267" s="4">
        <f t="shared" ref="AY267:AY279" si="458">1-(((J267/J310)^0.25)*1)</f>
        <v>0.28128644911208533</v>
      </c>
      <c r="AZ267">
        <f t="shared" si="434"/>
        <v>-0.13209931890356016</v>
      </c>
      <c r="BA267">
        <f t="shared" si="435"/>
        <v>-0.55085118933355415</v>
      </c>
      <c r="BB267">
        <f t="shared" si="436"/>
        <v>-0.7633306894855425</v>
      </c>
      <c r="BC267">
        <f t="shared" si="437"/>
        <v>0.82754757310010718</v>
      </c>
      <c r="BD267">
        <f t="shared" si="438"/>
        <v>8.2754757310010712E-7</v>
      </c>
      <c r="BE267">
        <f t="shared" si="439"/>
        <v>0.40980045312007607</v>
      </c>
      <c r="BF267">
        <f t="shared" si="440"/>
        <v>3.5080710933790209E-14</v>
      </c>
      <c r="BG267">
        <f t="shared" si="441"/>
        <v>3.5545529154889954E-2</v>
      </c>
      <c r="BH267">
        <f t="shared" si="442"/>
        <v>-1.4492150161849848</v>
      </c>
      <c r="BI267">
        <f t="shared" si="443"/>
        <v>4.8678267959460335</v>
      </c>
      <c r="BJ267">
        <f t="shared" si="444"/>
        <v>-6.0822070306144891</v>
      </c>
      <c r="BL267">
        <f t="shared" si="445"/>
        <v>38.691526931261798</v>
      </c>
      <c r="BM267" s="2"/>
      <c r="BN267">
        <f t="shared" si="446"/>
        <v>5.6923270112805085E-12</v>
      </c>
      <c r="BO267">
        <f t="shared" si="447"/>
        <v>3.4153962067683049E-7</v>
      </c>
      <c r="BP267">
        <f t="shared" si="448"/>
        <v>17.486828578653721</v>
      </c>
      <c r="BQ267">
        <f t="shared" si="449"/>
        <v>1.2427110527216907</v>
      </c>
      <c r="BR267">
        <f t="shared" si="450"/>
        <v>0.98023978170891257</v>
      </c>
      <c r="BS267">
        <f t="shared" si="451"/>
        <v>2.9144440914359116E-4</v>
      </c>
      <c r="BT267">
        <f t="shared" si="452"/>
        <v>17.486664548615469</v>
      </c>
      <c r="BU267">
        <f t="shared" si="453"/>
        <v>1.242706978931279</v>
      </c>
      <c r="BV267" s="2"/>
      <c r="BW267" s="2">
        <f t="shared" si="454"/>
        <v>-83.008504046526738</v>
      </c>
      <c r="BX267" s="2"/>
      <c r="BY267" s="2"/>
      <c r="BZ267" s="2"/>
      <c r="CA267" s="2">
        <f t="shared" si="455"/>
        <v>1.8300850404652673</v>
      </c>
    </row>
    <row r="268" spans="1:79" x14ac:dyDescent="0.2">
      <c r="A268">
        <v>0.75600000000000001</v>
      </c>
      <c r="B268">
        <v>10.347</v>
      </c>
      <c r="C268">
        <f t="shared" si="394"/>
        <v>1.756</v>
      </c>
      <c r="D268">
        <f t="shared" si="395"/>
        <v>0.75600000000000001</v>
      </c>
      <c r="E268">
        <f t="shared" si="396"/>
        <v>75600</v>
      </c>
      <c r="F268">
        <f t="shared" si="397"/>
        <v>564179104.4776119</v>
      </c>
      <c r="G268">
        <f t="shared" si="398"/>
        <v>2.1949999999999998</v>
      </c>
      <c r="H268">
        <f t="shared" si="399"/>
        <v>1.5584435084025812</v>
      </c>
      <c r="I268">
        <f t="shared" si="400"/>
        <v>1.7244999999999999E-4</v>
      </c>
      <c r="J268">
        <f t="shared" si="401"/>
        <v>3.3681640625E-12</v>
      </c>
      <c r="K268" s="4">
        <f t="shared" si="456"/>
        <v>0.27321330345828165</v>
      </c>
      <c r="L268">
        <f t="shared" si="402"/>
        <v>2.7321330345828163E-7</v>
      </c>
      <c r="M268">
        <f t="shared" si="403"/>
        <v>0.72678669654171835</v>
      </c>
      <c r="N268">
        <f t="shared" si="404"/>
        <v>7.2678669654171832E-7</v>
      </c>
      <c r="O268">
        <f t="shared" si="405"/>
        <v>205.01893380057425</v>
      </c>
      <c r="P268">
        <f t="shared" si="406"/>
        <v>2.9801485555519828E-4</v>
      </c>
      <c r="Q268">
        <f t="shared" si="407"/>
        <v>3.3662072990329516E-14</v>
      </c>
      <c r="R268">
        <f t="shared" si="408"/>
        <v>7.8485972433069206E-18</v>
      </c>
      <c r="S268">
        <f t="shared" si="409"/>
        <v>1.458464913974048E-12</v>
      </c>
      <c r="T268">
        <f t="shared" si="410"/>
        <v>7.8835941295894484E-16</v>
      </c>
      <c r="U268">
        <f t="shared" si="411"/>
        <v>1.4821440307310216E-12</v>
      </c>
      <c r="V268">
        <f t="shared" si="412"/>
        <v>5.3190472492076972E-4</v>
      </c>
      <c r="W268">
        <f t="shared" si="413"/>
        <v>0.98402374110342394</v>
      </c>
      <c r="X268">
        <f t="shared" si="414"/>
        <v>2.0296886665268272</v>
      </c>
      <c r="Y268">
        <f t="shared" si="415"/>
        <v>3.0902112297499231E-5</v>
      </c>
      <c r="Z268">
        <f t="shared" si="416"/>
        <v>0.20706775981937087</v>
      </c>
      <c r="AA268">
        <f t="shared" si="417"/>
        <v>4.210205078125E-12</v>
      </c>
      <c r="AC268">
        <f t="shared" si="418"/>
        <v>0.74271479623847458</v>
      </c>
      <c r="AD268">
        <f t="shared" si="419"/>
        <v>1.8043936999985177</v>
      </c>
      <c r="AE268">
        <f t="shared" si="420"/>
        <v>3.368952421912959E-12</v>
      </c>
      <c r="AF268">
        <f t="shared" si="421"/>
        <v>77.269392463399925</v>
      </c>
      <c r="AG268">
        <f t="shared" si="422"/>
        <v>10795.924071032361</v>
      </c>
      <c r="AI268" s="16">
        <f t="shared" si="423"/>
        <v>0.99976599271398692</v>
      </c>
      <c r="AJ268" s="16">
        <f t="shared" si="424"/>
        <v>2.3400728601305045E-4</v>
      </c>
      <c r="AK268">
        <f t="shared" si="457"/>
        <v>3.5877831580077868</v>
      </c>
      <c r="AL268">
        <f t="shared" si="425"/>
        <v>4273.3712143656521</v>
      </c>
      <c r="AM268">
        <f t="shared" si="426"/>
        <v>65.371027331422994</v>
      </c>
      <c r="AN268">
        <f t="shared" si="427"/>
        <v>1.8941444395842115</v>
      </c>
      <c r="AO268">
        <f t="shared" si="428"/>
        <v>0.5059934268713917</v>
      </c>
      <c r="AP268">
        <f t="shared" si="429"/>
        <v>77.269392463399925</v>
      </c>
      <c r="AQ268">
        <f t="shared" si="430"/>
        <v>144.52774088500286</v>
      </c>
      <c r="AV268">
        <f t="shared" si="431"/>
        <v>3.0211509060143555E-14</v>
      </c>
      <c r="AW268">
        <f t="shared" si="432"/>
        <v>0.17381458241512293</v>
      </c>
      <c r="AX268" s="2">
        <f t="shared" si="433"/>
        <v>0.63618637970776404</v>
      </c>
      <c r="AY268" s="4">
        <f t="shared" si="458"/>
        <v>0.27321330345828165</v>
      </c>
      <c r="AZ268">
        <f t="shared" si="434"/>
        <v>-0.12917792405705106</v>
      </c>
      <c r="BA268">
        <f t="shared" si="435"/>
        <v>-0.56349815756057786</v>
      </c>
      <c r="BB268">
        <f t="shared" si="436"/>
        <v>-0.75991379062180131</v>
      </c>
      <c r="BC268">
        <f t="shared" si="437"/>
        <v>0.82618541758487707</v>
      </c>
      <c r="BD268">
        <f t="shared" si="438"/>
        <v>8.2618541758487706E-7</v>
      </c>
      <c r="BE268">
        <f t="shared" si="439"/>
        <v>0.40845248823457431</v>
      </c>
      <c r="BF268">
        <f t="shared" si="440"/>
        <v>3.4850307115711303E-14</v>
      </c>
      <c r="BG268">
        <f t="shared" si="441"/>
        <v>3.5312072494094827E-2</v>
      </c>
      <c r="BH268">
        <f t="shared" si="442"/>
        <v>-1.4520767925944886</v>
      </c>
      <c r="BI268">
        <f t="shared" si="443"/>
        <v>4.8785217955012063</v>
      </c>
      <c r="BJ268">
        <f t="shared" si="444"/>
        <v>-6.0829224747168649</v>
      </c>
      <c r="BL268">
        <f t="shared" si="445"/>
        <v>36.381362029223595</v>
      </c>
      <c r="BM268" s="2"/>
      <c r="BN268">
        <f t="shared" si="446"/>
        <v>5.7959291037462705E-12</v>
      </c>
      <c r="BO268">
        <f t="shared" si="447"/>
        <v>3.4775574622477625E-7</v>
      </c>
      <c r="BP268">
        <f t="shared" si="448"/>
        <v>17.805094206708542</v>
      </c>
      <c r="BQ268">
        <f t="shared" si="449"/>
        <v>1.2505442758673599</v>
      </c>
      <c r="BR268">
        <f t="shared" si="450"/>
        <v>1.0148144490870532</v>
      </c>
      <c r="BS268">
        <f t="shared" si="451"/>
        <v>2.9674878652122385E-4</v>
      </c>
      <c r="BT268">
        <f t="shared" si="452"/>
        <v>17.804927191273432</v>
      </c>
      <c r="BU268">
        <f t="shared" si="453"/>
        <v>1.2505402020769485</v>
      </c>
      <c r="BV268" s="2"/>
      <c r="BW268" s="2">
        <f t="shared" si="454"/>
        <v>-72.079773912327667</v>
      </c>
      <c r="BX268" s="2"/>
      <c r="BY268" s="2"/>
      <c r="BZ268" s="2"/>
      <c r="CA268" s="2">
        <f t="shared" si="455"/>
        <v>1.7207977391232767</v>
      </c>
    </row>
    <row r="269" spans="1:79" x14ac:dyDescent="0.2">
      <c r="A269">
        <v>0.77612000000000003</v>
      </c>
      <c r="B269">
        <v>11.007999999999999</v>
      </c>
      <c r="C269">
        <f t="shared" si="394"/>
        <v>1.7761200000000001</v>
      </c>
      <c r="D269">
        <f t="shared" si="395"/>
        <v>0.77612000000000014</v>
      </c>
      <c r="E269">
        <f t="shared" si="396"/>
        <v>77612.000000000015</v>
      </c>
      <c r="F269">
        <f t="shared" si="397"/>
        <v>579194029.85074639</v>
      </c>
      <c r="G269">
        <f t="shared" si="398"/>
        <v>2.2201500000000003</v>
      </c>
      <c r="H269">
        <f t="shared" si="399"/>
        <v>1.5698208245814853</v>
      </c>
      <c r="I269">
        <f t="shared" si="400"/>
        <v>1.8346666666666666E-4</v>
      </c>
      <c r="J269">
        <f t="shared" si="401"/>
        <v>3.5833333333333331E-12</v>
      </c>
      <c r="K269" s="4">
        <f t="shared" si="456"/>
        <v>0.26777044002869044</v>
      </c>
      <c r="L269">
        <f t="shared" si="402"/>
        <v>2.6777044002869041E-7</v>
      </c>
      <c r="M269">
        <f t="shared" si="403"/>
        <v>0.73222955997130956</v>
      </c>
      <c r="N269">
        <f t="shared" si="404"/>
        <v>7.3222955997130954E-7</v>
      </c>
      <c r="O269">
        <f t="shared" si="405"/>
        <v>212.05149480781077</v>
      </c>
      <c r="P269">
        <f t="shared" si="406"/>
        <v>3.1054560576032825E-4</v>
      </c>
      <c r="Q269">
        <f t="shared" si="407"/>
        <v>3.2409811301141453E-14</v>
      </c>
      <c r="R269">
        <f t="shared" si="408"/>
        <v>7.7885003456104287E-18</v>
      </c>
      <c r="S269">
        <f t="shared" si="409"/>
        <v>1.5206083565781601E-12</v>
      </c>
      <c r="T269">
        <f t="shared" si="410"/>
        <v>8.2195046301522161E-16</v>
      </c>
      <c r="U269">
        <f t="shared" si="411"/>
        <v>1.4571959327596985E-12</v>
      </c>
      <c r="V269">
        <f t="shared" si="412"/>
        <v>5.6406310540448566E-4</v>
      </c>
      <c r="W269">
        <f t="shared" si="413"/>
        <v>1.0435167449982985</v>
      </c>
      <c r="X269">
        <f t="shared" si="414"/>
        <v>2.1273689796590292</v>
      </c>
      <c r="Y269">
        <f t="shared" si="415"/>
        <v>3.2117579078793236E-5</v>
      </c>
      <c r="Z269">
        <f t="shared" si="416"/>
        <v>0.21865840144193491</v>
      </c>
      <c r="AA269">
        <f t="shared" si="417"/>
        <v>4.4791666666666665E-12</v>
      </c>
      <c r="AC269">
        <f t="shared" si="418"/>
        <v>0.74655577072692014</v>
      </c>
      <c r="AD269">
        <f t="shared" si="419"/>
        <v>1.909787704777411</v>
      </c>
      <c r="AE269">
        <f t="shared" si="420"/>
        <v>3.5841552837963481E-12</v>
      </c>
      <c r="AF269">
        <f t="shared" si="421"/>
        <v>73.17349753994624</v>
      </c>
      <c r="AG269">
        <f t="shared" si="422"/>
        <v>11487.752220499446</v>
      </c>
      <c r="AI269" s="16">
        <f t="shared" si="423"/>
        <v>0.9997706710792551</v>
      </c>
      <c r="AJ269" s="16">
        <f t="shared" si="424"/>
        <v>2.2932892074492073E-4</v>
      </c>
      <c r="AK269">
        <f t="shared" si="457"/>
        <v>3.4770838596543521</v>
      </c>
      <c r="AL269">
        <f t="shared" si="425"/>
        <v>4360.5490173316848</v>
      </c>
      <c r="AM269">
        <f t="shared" si="426"/>
        <v>66.034453259883094</v>
      </c>
      <c r="AN269">
        <f t="shared" si="427"/>
        <v>1.864694039153435</v>
      </c>
      <c r="AO269">
        <f t="shared" si="428"/>
        <v>0.5089616975787109</v>
      </c>
      <c r="AP269">
        <f t="shared" si="429"/>
        <v>73.17349753994624</v>
      </c>
      <c r="AQ269">
        <f t="shared" si="430"/>
        <v>149.04432025972784</v>
      </c>
      <c r="AV269">
        <f t="shared" si="431"/>
        <v>3.0544258694512862E-14</v>
      </c>
      <c r="AW269">
        <f t="shared" si="432"/>
        <v>0.17476915830464154</v>
      </c>
      <c r="AX269" s="2">
        <f t="shared" si="433"/>
        <v>0.65268279159535225</v>
      </c>
      <c r="AY269" s="4">
        <f t="shared" si="458"/>
        <v>0.26777044002869044</v>
      </c>
      <c r="AZ269">
        <f t="shared" si="434"/>
        <v>-0.12693774317776294</v>
      </c>
      <c r="BA269">
        <f t="shared" si="435"/>
        <v>-0.57223736773101697</v>
      </c>
      <c r="BB269">
        <f t="shared" si="436"/>
        <v>-0.75753520533947116</v>
      </c>
      <c r="BC269">
        <f t="shared" si="437"/>
        <v>0.82523084169535843</v>
      </c>
      <c r="BD269">
        <f t="shared" si="438"/>
        <v>8.2523084169535838E-7</v>
      </c>
      <c r="BE269">
        <f t="shared" si="439"/>
        <v>0.40750918024559546</v>
      </c>
      <c r="BF269">
        <f t="shared" si="440"/>
        <v>3.4689521650191426E-14</v>
      </c>
      <c r="BG269">
        <f t="shared" si="441"/>
        <v>3.5149156626651155E-2</v>
      </c>
      <c r="BH269">
        <f t="shared" si="442"/>
        <v>-1.4540850910363547</v>
      </c>
      <c r="BI269">
        <f t="shared" si="443"/>
        <v>4.8899288750065226</v>
      </c>
      <c r="BJ269">
        <f t="shared" si="444"/>
        <v>-6.083424549327332</v>
      </c>
      <c r="BL269">
        <f t="shared" si="445"/>
        <v>34.731720840464767</v>
      </c>
      <c r="BM269" s="2"/>
      <c r="BN269">
        <f t="shared" si="446"/>
        <v>5.9227287821482612E-12</v>
      </c>
      <c r="BO269">
        <f t="shared" si="447"/>
        <v>3.5536372692889565E-7</v>
      </c>
      <c r="BP269">
        <f t="shared" si="448"/>
        <v>18.194622818759459</v>
      </c>
      <c r="BQ269">
        <f t="shared" si="449"/>
        <v>1.2599430569308099</v>
      </c>
      <c r="BR269">
        <f t="shared" si="450"/>
        <v>1.041708420891436</v>
      </c>
      <c r="BS269">
        <f t="shared" si="451"/>
        <v>3.0324086915776803E-4</v>
      </c>
      <c r="BT269">
        <f t="shared" si="452"/>
        <v>18.19445214946608</v>
      </c>
      <c r="BU269">
        <f t="shared" si="453"/>
        <v>1.2599389831403984</v>
      </c>
      <c r="BV269" s="2"/>
      <c r="BW269" s="2">
        <f t="shared" si="454"/>
        <v>-65.285454385532887</v>
      </c>
      <c r="BX269" s="2"/>
      <c r="BY269" s="2"/>
      <c r="BZ269" s="2"/>
      <c r="CA269" s="2">
        <f t="shared" si="455"/>
        <v>1.6528545438553288</v>
      </c>
    </row>
    <row r="270" spans="1:79" x14ac:dyDescent="0.2">
      <c r="A270">
        <v>0.79512000000000005</v>
      </c>
      <c r="B270">
        <v>11.945</v>
      </c>
      <c r="C270">
        <f t="shared" si="394"/>
        <v>1.79512</v>
      </c>
      <c r="D270">
        <f t="shared" si="395"/>
        <v>0.79512000000000005</v>
      </c>
      <c r="E270">
        <f t="shared" si="396"/>
        <v>79512</v>
      </c>
      <c r="F270">
        <f t="shared" si="397"/>
        <v>593373134.32835817</v>
      </c>
      <c r="G270">
        <f t="shared" si="398"/>
        <v>2.2439</v>
      </c>
      <c r="H270">
        <f t="shared" si="399"/>
        <v>1.5805648110327368</v>
      </c>
      <c r="I270">
        <f t="shared" si="400"/>
        <v>1.9908333333333334E-4</v>
      </c>
      <c r="J270">
        <f t="shared" si="401"/>
        <v>3.8883463541666671E-12</v>
      </c>
      <c r="K270" s="4">
        <f t="shared" si="456"/>
        <v>0.25849934771896643</v>
      </c>
      <c r="L270">
        <f t="shared" si="402"/>
        <v>2.5849934771896644E-7</v>
      </c>
      <c r="M270">
        <f t="shared" si="403"/>
        <v>0.74150065228103357</v>
      </c>
      <c r="N270">
        <f t="shared" si="404"/>
        <v>7.4150065228103351E-7</v>
      </c>
      <c r="O270">
        <f t="shared" si="405"/>
        <v>219.99328307525946</v>
      </c>
      <c r="P270">
        <f t="shared" si="406"/>
        <v>3.2625530994296703E-4</v>
      </c>
      <c r="Q270">
        <f t="shared" si="407"/>
        <v>3.0323841304442502E-14</v>
      </c>
      <c r="R270">
        <f t="shared" si="408"/>
        <v>7.5160100457731722E-18</v>
      </c>
      <c r="S270">
        <f t="shared" si="409"/>
        <v>1.5881338615033114E-12</v>
      </c>
      <c r="T270">
        <f t="shared" si="410"/>
        <v>8.5845073594773586E-16</v>
      </c>
      <c r="U270">
        <f t="shared" si="411"/>
        <v>1.4142720732427135E-12</v>
      </c>
      <c r="V270">
        <f t="shared" si="412"/>
        <v>6.0699122339270774E-4</v>
      </c>
      <c r="W270">
        <f t="shared" si="413"/>
        <v>1.1229337632765093</v>
      </c>
      <c r="X270">
        <f t="shared" si="414"/>
        <v>2.2510855242547745</v>
      </c>
      <c r="Y270">
        <f t="shared" si="415"/>
        <v>3.3365246590641606E-5</v>
      </c>
      <c r="Z270">
        <f t="shared" si="416"/>
        <v>0.23430395628513578</v>
      </c>
      <c r="AA270">
        <f t="shared" si="417"/>
        <v>4.8604329427083336E-12</v>
      </c>
      <c r="AC270">
        <f t="shared" si="418"/>
        <v>0.75372297291452728</v>
      </c>
      <c r="AD270">
        <f t="shared" si="419"/>
        <v>2.0526425654971794</v>
      </c>
      <c r="AE270">
        <f t="shared" si="420"/>
        <v>3.889204804902615E-12</v>
      </c>
      <c r="AF270">
        <f t="shared" si="421"/>
        <v>68.287365922788041</v>
      </c>
      <c r="AG270">
        <f t="shared" si="422"/>
        <v>12537.612708148177</v>
      </c>
      <c r="AI270" s="16">
        <f t="shared" si="423"/>
        <v>0.99977927345588335</v>
      </c>
      <c r="AJ270" s="16">
        <f t="shared" si="424"/>
        <v>2.2072654411657585E-4</v>
      </c>
      <c r="AK270">
        <f t="shared" si="457"/>
        <v>3.3066636506557598</v>
      </c>
      <c r="AL270">
        <f t="shared" si="425"/>
        <v>4530.4927144233907</v>
      </c>
      <c r="AM270">
        <f t="shared" si="426"/>
        <v>67.308934878093197</v>
      </c>
      <c r="AN270">
        <f t="shared" si="427"/>
        <v>1.8184233969721573</v>
      </c>
      <c r="AO270">
        <f t="shared" si="428"/>
        <v>0.51326053532674831</v>
      </c>
      <c r="AP270">
        <f t="shared" si="429"/>
        <v>68.287365922788041</v>
      </c>
      <c r="AQ270">
        <f t="shared" si="430"/>
        <v>154.69279182101977</v>
      </c>
      <c r="AV270">
        <f t="shared" si="431"/>
        <v>3.0735810889231516E-14</v>
      </c>
      <c r="AW270">
        <f t="shared" si="432"/>
        <v>0.17531631666571001</v>
      </c>
      <c r="AX270" s="2">
        <f t="shared" si="433"/>
        <v>0.67820796536906247</v>
      </c>
      <c r="AY270" s="4">
        <f t="shared" si="458"/>
        <v>0.25849934771896643</v>
      </c>
      <c r="AZ270">
        <f t="shared" si="434"/>
        <v>-0.12278824755431482</v>
      </c>
      <c r="BA270">
        <f t="shared" si="435"/>
        <v>-0.58754054844010029</v>
      </c>
      <c r="BB270">
        <f t="shared" si="436"/>
        <v>-0.7561776622968891</v>
      </c>
      <c r="BC270">
        <f t="shared" si="437"/>
        <v>0.82468368333428999</v>
      </c>
      <c r="BD270">
        <f t="shared" si="438"/>
        <v>8.2468368333428993E-7</v>
      </c>
      <c r="BE270">
        <f t="shared" si="439"/>
        <v>0.40696897228295037</v>
      </c>
      <c r="BF270">
        <f t="shared" si="440"/>
        <v>3.4597611402133925E-14</v>
      </c>
      <c r="BG270">
        <f t="shared" si="441"/>
        <v>3.5056028570947632E-2</v>
      </c>
      <c r="BH270">
        <f t="shared" si="442"/>
        <v>-1.4552372858297002</v>
      </c>
      <c r="BI270">
        <f t="shared" si="443"/>
        <v>4.9004326775935656</v>
      </c>
      <c r="BJ270">
        <f t="shared" si="444"/>
        <v>-6.0837125980256683</v>
      </c>
      <c r="BL270">
        <f t="shared" si="445"/>
        <v>32.179203463093756</v>
      </c>
      <c r="BM270" s="2"/>
      <c r="BN270">
        <f t="shared" si="446"/>
        <v>6.0516451356490481E-12</v>
      </c>
      <c r="BO270">
        <f t="shared" si="447"/>
        <v>3.6309870813894288E-7</v>
      </c>
      <c r="BP270">
        <f t="shared" si="448"/>
        <v>18.590653856713875</v>
      </c>
      <c r="BQ270">
        <f t="shared" si="449"/>
        <v>1.2692946647245078</v>
      </c>
      <c r="BR270">
        <f t="shared" si="450"/>
        <v>1.0771861540858967</v>
      </c>
      <c r="BS270">
        <f t="shared" si="451"/>
        <v>3.0984132454280245E-4</v>
      </c>
      <c r="BT270">
        <f t="shared" si="452"/>
        <v>18.590479472568148</v>
      </c>
      <c r="BU270">
        <f t="shared" si="453"/>
        <v>1.2692905909340964</v>
      </c>
      <c r="BV270" s="2"/>
      <c r="BW270" s="2">
        <f t="shared" si="454"/>
        <v>-55.635444593669938</v>
      </c>
      <c r="BX270" s="2"/>
      <c r="BY270" s="2"/>
      <c r="BZ270" s="2"/>
      <c r="CA270" s="2">
        <f t="shared" si="455"/>
        <v>1.5563544459366994</v>
      </c>
    </row>
    <row r="271" spans="1:79" x14ac:dyDescent="0.2">
      <c r="A271" s="4">
        <v>0.81606999999999996</v>
      </c>
      <c r="B271" s="4">
        <v>13.005000000000001</v>
      </c>
      <c r="C271" s="4">
        <f t="shared" si="394"/>
        <v>1.8160699999999999</v>
      </c>
      <c r="D271" s="4">
        <f t="shared" si="395"/>
        <v>0.81606999999999985</v>
      </c>
      <c r="E271" s="4">
        <f t="shared" si="396"/>
        <v>81606.999999999985</v>
      </c>
      <c r="F271" s="4">
        <f t="shared" si="397"/>
        <v>609007462.68656707</v>
      </c>
      <c r="G271" s="4">
        <f t="shared" si="398"/>
        <v>2.2700874999999998</v>
      </c>
      <c r="H271" s="4">
        <f t="shared" si="399"/>
        <v>1.5924114697776692</v>
      </c>
      <c r="I271" s="4">
        <f t="shared" si="400"/>
        <v>2.1675000000000001E-4</v>
      </c>
      <c r="J271" s="4">
        <f t="shared" si="401"/>
        <v>4.2333984375000004E-12</v>
      </c>
      <c r="K271" s="4">
        <f t="shared" si="456"/>
        <v>0.24788111636837562</v>
      </c>
      <c r="L271" s="4">
        <f t="shared" si="402"/>
        <v>2.4788111636837563E-7</v>
      </c>
      <c r="M271" s="4">
        <f t="shared" si="403"/>
        <v>0.75211888363162438</v>
      </c>
      <c r="N271" s="4">
        <f t="shared" si="404"/>
        <v>7.5211888363162438E-7</v>
      </c>
      <c r="O271" s="4">
        <f t="shared" si="405"/>
        <v>229.02300647957449</v>
      </c>
      <c r="P271" s="4">
        <f t="shared" si="406"/>
        <v>3.4451018383347071E-4</v>
      </c>
      <c r="Q271" s="4">
        <f t="shared" si="407"/>
        <v>2.8008844645088511E-14</v>
      </c>
      <c r="R271" s="4">
        <f t="shared" si="408"/>
        <v>7.1800850368888882E-18</v>
      </c>
      <c r="S271" s="4">
        <f t="shared" si="409"/>
        <v>1.6495554351107083E-12</v>
      </c>
      <c r="T271" s="4">
        <f t="shared" si="410"/>
        <v>8.9165158654632881E-16</v>
      </c>
      <c r="U271" s="4">
        <f t="shared" si="411"/>
        <v>1.3644476773616333E-12</v>
      </c>
      <c r="V271" s="4">
        <f t="shared" si="412"/>
        <v>6.5348902808092467E-4</v>
      </c>
      <c r="W271" s="4">
        <f t="shared" si="413"/>
        <v>1.2089547019497107</v>
      </c>
      <c r="X271" s="4">
        <f t="shared" si="414"/>
        <v>2.3821345439610848</v>
      </c>
      <c r="Y271" s="4">
        <f t="shared" si="415"/>
        <v>3.4445636914723117E-5</v>
      </c>
      <c r="Z271" s="4">
        <f t="shared" si="416"/>
        <v>0.25149471839757714</v>
      </c>
      <c r="AA271" s="4">
        <f t="shared" si="417"/>
        <v>5.2917480468750001E-12</v>
      </c>
      <c r="AB271" s="4"/>
      <c r="AC271" s="4">
        <f t="shared" si="418"/>
        <v>0.76235653153738525</v>
      </c>
      <c r="AD271" s="4">
        <f t="shared" si="419"/>
        <v>2.2094855213180211</v>
      </c>
      <c r="AE271" s="4">
        <f t="shared" si="420"/>
        <v>4.2342900890865467E-12</v>
      </c>
      <c r="AF271" s="4">
        <f t="shared" si="421"/>
        <v>63.619626296510489</v>
      </c>
      <c r="AG271" s="4">
        <f t="shared" si="422"/>
        <v>13742.666889800403</v>
      </c>
      <c r="AH271" s="4"/>
      <c r="AI271" s="23">
        <f t="shared" si="423"/>
        <v>0.99978942123288994</v>
      </c>
      <c r="AJ271" s="23">
        <f t="shared" si="424"/>
        <v>2.1057876711009252E-4</v>
      </c>
      <c r="AK271" s="4">
        <f t="shared" si="457"/>
        <v>3.1279802298911052</v>
      </c>
      <c r="AL271" s="4">
        <f t="shared" si="425"/>
        <v>4748.8168618500404</v>
      </c>
      <c r="AM271" s="4">
        <f t="shared" si="426"/>
        <v>68.911659839609442</v>
      </c>
      <c r="AN271" s="4">
        <f t="shared" si="427"/>
        <v>1.7686096883968223</v>
      </c>
      <c r="AO271" s="4">
        <f t="shared" si="428"/>
        <v>0.51770060327335965</v>
      </c>
      <c r="AP271" s="4">
        <f t="shared" si="429"/>
        <v>63.619626296510489</v>
      </c>
      <c r="AQ271" s="4">
        <f t="shared" si="430"/>
        <v>160.39847140774154</v>
      </c>
      <c r="AR271" s="4"/>
      <c r="AS271" s="4"/>
      <c r="AT271" s="4"/>
      <c r="AU271" s="4"/>
      <c r="AV271" s="4">
        <f t="shared" si="431"/>
        <v>3.0788911628424679E-14</v>
      </c>
      <c r="AW271" s="4">
        <f t="shared" si="432"/>
        <v>0.17546769397363346</v>
      </c>
      <c r="AX271" s="4">
        <f t="shared" si="433"/>
        <v>0.70787035553313904</v>
      </c>
      <c r="AY271" s="4">
        <f t="shared" si="458"/>
        <v>0.24788111636837562</v>
      </c>
      <c r="AZ271" s="4">
        <f t="shared" si="434"/>
        <v>-0.11784187450462177</v>
      </c>
      <c r="BA271" s="4">
        <f t="shared" si="435"/>
        <v>-0.60575655661008854</v>
      </c>
      <c r="BB271" s="4">
        <f t="shared" si="436"/>
        <v>-0.75580283145167648</v>
      </c>
      <c r="BC271" s="4">
        <f t="shared" si="437"/>
        <v>0.82453230602636651</v>
      </c>
      <c r="BD271" s="4">
        <f t="shared" si="438"/>
        <v>8.2453230602636643E-7</v>
      </c>
      <c r="BE271" s="4">
        <f t="shared" si="439"/>
        <v>0.40681958115383798</v>
      </c>
      <c r="BF271" s="4">
        <f t="shared" si="440"/>
        <v>3.457221571874117E-14</v>
      </c>
      <c r="BG271" s="4">
        <f t="shared" si="441"/>
        <v>3.5030296395617742E-2</v>
      </c>
      <c r="BH271" s="4">
        <f t="shared" si="442"/>
        <v>-1.4555561880480892</v>
      </c>
      <c r="BI271" s="4">
        <f t="shared" si="443"/>
        <v>4.9117274128100616</v>
      </c>
      <c r="BJ271" s="4">
        <f t="shared" si="444"/>
        <v>-6.0837923235802647</v>
      </c>
      <c r="BK271" s="4"/>
      <c r="BL271" s="4">
        <f t="shared" si="445"/>
        <v>29.212964446686097</v>
      </c>
      <c r="BM271" s="4"/>
      <c r="BN271" s="4">
        <f t="shared" si="446"/>
        <v>6.2065361082613041E-12</v>
      </c>
      <c r="BO271" s="4">
        <f t="shared" si="447"/>
        <v>3.7239216649567826E-7</v>
      </c>
      <c r="BP271" s="4">
        <f t="shared" si="448"/>
        <v>19.066478924578728</v>
      </c>
      <c r="BQ271" s="4">
        <f t="shared" si="449"/>
        <v>1.2802704977226149</v>
      </c>
      <c r="BR271" s="4">
        <f t="shared" si="450"/>
        <v>1.1141103565318915</v>
      </c>
      <c r="BS271" s="4">
        <f t="shared" si="451"/>
        <v>3.1777166795160457E-4</v>
      </c>
      <c r="BT271" s="4">
        <f t="shared" si="452"/>
        <v>19.066300077096273</v>
      </c>
      <c r="BU271" s="4">
        <f t="shared" si="453"/>
        <v>1.2802664239322032</v>
      </c>
      <c r="BV271" s="4"/>
      <c r="BW271" s="4">
        <f t="shared" si="454"/>
        <v>-46.608834483496558</v>
      </c>
      <c r="BX271" s="4"/>
      <c r="BY271" s="4"/>
      <c r="BZ271" s="4"/>
      <c r="CA271" s="4">
        <f t="shared" si="455"/>
        <v>1.4660883448349655</v>
      </c>
    </row>
    <row r="272" spans="1:79" x14ac:dyDescent="0.2">
      <c r="A272">
        <v>0.83574999999999999</v>
      </c>
      <c r="B272">
        <v>13.936</v>
      </c>
      <c r="C272">
        <f t="shared" si="394"/>
        <v>1.83575</v>
      </c>
      <c r="D272">
        <f t="shared" si="395"/>
        <v>0.83574999999999999</v>
      </c>
      <c r="E272">
        <f t="shared" si="396"/>
        <v>83575</v>
      </c>
      <c r="F272">
        <f t="shared" si="397"/>
        <v>623694029.85074627</v>
      </c>
      <c r="G272">
        <f t="shared" si="398"/>
        <v>2.2946875000000002</v>
      </c>
      <c r="H272">
        <f t="shared" si="399"/>
        <v>1.6035399778492814</v>
      </c>
      <c r="I272">
        <f t="shared" si="400"/>
        <v>2.3226666666666666E-4</v>
      </c>
      <c r="J272">
        <f t="shared" si="401"/>
        <v>4.536458333333333E-12</v>
      </c>
      <c r="K272" s="4">
        <f t="shared" si="456"/>
        <v>0.24055003053549973</v>
      </c>
      <c r="L272">
        <f t="shared" si="402"/>
        <v>2.405500305354997E-7</v>
      </c>
      <c r="M272">
        <f t="shared" si="403"/>
        <v>0.75944996946450027</v>
      </c>
      <c r="N272">
        <f t="shared" si="404"/>
        <v>7.5944996946450025E-7</v>
      </c>
      <c r="O272">
        <f t="shared" si="405"/>
        <v>236.83220596267017</v>
      </c>
      <c r="P272">
        <f t="shared" si="406"/>
        <v>3.5972965154110192E-4</v>
      </c>
      <c r="Q272">
        <f t="shared" si="407"/>
        <v>2.6457469648799765E-14</v>
      </c>
      <c r="R272">
        <f t="shared" si="408"/>
        <v>6.9827887777266335E-18</v>
      </c>
      <c r="S272">
        <f t="shared" si="409"/>
        <v>1.6933122962817027E-12</v>
      </c>
      <c r="T272">
        <f t="shared" si="410"/>
        <v>9.1530394393605559E-16</v>
      </c>
      <c r="U272">
        <f t="shared" si="411"/>
        <v>1.3296343037111803E-12</v>
      </c>
      <c r="V272">
        <f t="shared" si="412"/>
        <v>6.8838773291372271E-4</v>
      </c>
      <c r="W272">
        <f t="shared" si="413"/>
        <v>1.273517305890387</v>
      </c>
      <c r="X272">
        <f t="shared" si="414"/>
        <v>2.5036217491628552</v>
      </c>
      <c r="Y272">
        <f t="shared" si="415"/>
        <v>3.5212026071197692E-5</v>
      </c>
      <c r="Z272">
        <f t="shared" si="416"/>
        <v>0.26689717307023991</v>
      </c>
      <c r="AA272">
        <f t="shared" si="417"/>
        <v>5.6705729166666661E-12</v>
      </c>
      <c r="AC272">
        <f t="shared" si="418"/>
        <v>0.77005178009778752</v>
      </c>
      <c r="AD272">
        <f t="shared" si="419"/>
        <v>2.3439974640040946</v>
      </c>
      <c r="AE272">
        <f t="shared" si="420"/>
        <v>4.5373736372772689E-12</v>
      </c>
      <c r="AF272">
        <f t="shared" si="421"/>
        <v>59.948180851616755</v>
      </c>
      <c r="AG272">
        <f t="shared" si="422"/>
        <v>14766.820042036525</v>
      </c>
      <c r="AI272" s="16">
        <f t="shared" si="423"/>
        <v>0.99979827450478931</v>
      </c>
      <c r="AJ272" s="16">
        <f t="shared" si="424"/>
        <v>2.017254952107713E-4</v>
      </c>
      <c r="AK272">
        <f t="shared" si="457"/>
        <v>3.0072507562362296</v>
      </c>
      <c r="AL272">
        <f t="shared" si="425"/>
        <v>4957.2316030512548</v>
      </c>
      <c r="AM272">
        <f t="shared" si="426"/>
        <v>70.407610405773994</v>
      </c>
      <c r="AN272">
        <f t="shared" si="427"/>
        <v>1.7341426574063132</v>
      </c>
      <c r="AO272">
        <f t="shared" si="428"/>
        <v>0.51829243256298363</v>
      </c>
      <c r="AP272">
        <f t="shared" si="429"/>
        <v>59.948180851616755</v>
      </c>
      <c r="AQ272">
        <f t="shared" si="430"/>
        <v>165.69974156200993</v>
      </c>
      <c r="AV272">
        <f t="shared" si="431"/>
        <v>3.0594466060127265E-14</v>
      </c>
      <c r="AW272">
        <f t="shared" si="432"/>
        <v>0.17491273841583771</v>
      </c>
      <c r="AX272" s="2">
        <f t="shared" si="433"/>
        <v>0.72713662944235025</v>
      </c>
      <c r="AY272" s="4">
        <f t="shared" si="458"/>
        <v>0.24055003053549973</v>
      </c>
      <c r="AZ272">
        <f t="shared" si="434"/>
        <v>-0.11348007086042999</v>
      </c>
      <c r="BA272">
        <f t="shared" si="435"/>
        <v>-0.61879458363192963</v>
      </c>
      <c r="BB272">
        <f t="shared" si="436"/>
        <v>-0.75717856089151636</v>
      </c>
      <c r="BC272">
        <f t="shared" si="437"/>
        <v>0.82508726158416223</v>
      </c>
      <c r="BD272">
        <f t="shared" si="438"/>
        <v>8.250872615841622E-7</v>
      </c>
      <c r="BE272">
        <f t="shared" si="439"/>
        <v>0.40736738931771194</v>
      </c>
      <c r="BF272">
        <f t="shared" si="440"/>
        <v>3.4665385733806489E-14</v>
      </c>
      <c r="BG272">
        <f t="shared" si="441"/>
        <v>3.5124700910198883E-2</v>
      </c>
      <c r="BH272">
        <f t="shared" si="442"/>
        <v>-1.4543873651253902</v>
      </c>
      <c r="BI272">
        <f t="shared" si="443"/>
        <v>4.9220763852646066</v>
      </c>
      <c r="BJ272">
        <f t="shared" si="444"/>
        <v>-6.0835001178495904</v>
      </c>
      <c r="BL272">
        <f t="shared" si="445"/>
        <v>27.286337055764971</v>
      </c>
      <c r="BM272" s="2"/>
      <c r="BN272">
        <f t="shared" si="446"/>
        <v>6.3733399154310522E-12</v>
      </c>
      <c r="BO272">
        <f t="shared" si="447"/>
        <v>3.8240039492586311E-7</v>
      </c>
      <c r="BP272">
        <f t="shared" si="448"/>
        <v>19.57890022020419</v>
      </c>
      <c r="BQ272">
        <f t="shared" si="449"/>
        <v>1.2917882930998581</v>
      </c>
      <c r="BR272">
        <f t="shared" si="450"/>
        <v>1.144138137663588</v>
      </c>
      <c r="BS272">
        <f t="shared" si="451"/>
        <v>3.2631194276841507E-4</v>
      </c>
      <c r="BT272">
        <f t="shared" si="452"/>
        <v>19.578716566104905</v>
      </c>
      <c r="BU272">
        <f t="shared" si="453"/>
        <v>1.2917842193094466</v>
      </c>
      <c r="BV272" s="2"/>
      <c r="BW272" s="2">
        <f t="shared" si="454"/>
        <v>-40.491534301120765</v>
      </c>
      <c r="BX272" s="2"/>
      <c r="BY272" s="2"/>
      <c r="BZ272" s="2"/>
      <c r="CA272" s="2">
        <f t="shared" si="455"/>
        <v>1.4049153430112076</v>
      </c>
    </row>
    <row r="273" spans="1:79" x14ac:dyDescent="0.2">
      <c r="A273">
        <v>0.85435000000000005</v>
      </c>
      <c r="B273">
        <v>14.858000000000001</v>
      </c>
      <c r="C273">
        <f t="shared" si="394"/>
        <v>1.8543500000000002</v>
      </c>
      <c r="D273">
        <f t="shared" si="395"/>
        <v>0.85435000000000016</v>
      </c>
      <c r="E273">
        <f t="shared" si="396"/>
        <v>85435.000000000015</v>
      </c>
      <c r="F273">
        <f t="shared" si="397"/>
        <v>637574626.86567175</v>
      </c>
      <c r="G273">
        <f t="shared" si="398"/>
        <v>2.3179375000000002</v>
      </c>
      <c r="H273">
        <f t="shared" si="399"/>
        <v>1.6140577751120855</v>
      </c>
      <c r="I273">
        <f t="shared" si="400"/>
        <v>2.4763333333333335E-4</v>
      </c>
      <c r="J273">
        <f t="shared" si="401"/>
        <v>4.8365885416666671E-12</v>
      </c>
      <c r="K273" s="4">
        <f t="shared" si="456"/>
        <v>0.23299204828710718</v>
      </c>
      <c r="L273">
        <f t="shared" si="402"/>
        <v>2.3299204828710718E-7</v>
      </c>
      <c r="M273">
        <f t="shared" si="403"/>
        <v>0.76700795171289282</v>
      </c>
      <c r="N273">
        <f t="shared" si="404"/>
        <v>7.6700795171289275E-7</v>
      </c>
      <c r="O273">
        <f t="shared" si="405"/>
        <v>244.51240430817538</v>
      </c>
      <c r="P273">
        <f t="shared" si="406"/>
        <v>3.750912497439764E-4</v>
      </c>
      <c r="Q273">
        <f t="shared" si="407"/>
        <v>2.4898868446599013E-14</v>
      </c>
      <c r="R273">
        <f t="shared" si="408"/>
        <v>6.7543350273959546E-18</v>
      </c>
      <c r="S273">
        <f t="shared" si="409"/>
        <v>1.7268913816580922E-12</v>
      </c>
      <c r="T273">
        <f t="shared" si="410"/>
        <v>9.3345480089626603E-16</v>
      </c>
      <c r="U273">
        <f t="shared" si="411"/>
        <v>1.293389931883799E-12</v>
      </c>
      <c r="V273">
        <f t="shared" si="412"/>
        <v>7.2171181937121312E-4</v>
      </c>
      <c r="W273">
        <f t="shared" si="413"/>
        <v>1.3351668658367444</v>
      </c>
      <c r="X273">
        <f t="shared" si="414"/>
        <v>2.6169145218021463</v>
      </c>
      <c r="Y273">
        <f t="shared" si="415"/>
        <v>3.5756696882342564E-5</v>
      </c>
      <c r="Z273">
        <f t="shared" si="416"/>
        <v>0.28175101729017243</v>
      </c>
      <c r="AA273">
        <f t="shared" si="417"/>
        <v>6.0457356770833343E-12</v>
      </c>
      <c r="AC273">
        <f t="shared" si="418"/>
        <v>0.77782397526509939</v>
      </c>
      <c r="AD273">
        <f t="shared" si="419"/>
        <v>2.4741040344170355</v>
      </c>
      <c r="AE273">
        <f t="shared" si="420"/>
        <v>4.8375219964675637E-12</v>
      </c>
      <c r="AF273">
        <f t="shared" si="421"/>
        <v>56.78772752583096</v>
      </c>
      <c r="AG273">
        <f t="shared" si="422"/>
        <v>15796.854268722669</v>
      </c>
      <c r="AI273" s="16">
        <f t="shared" si="423"/>
        <v>0.99980703864466602</v>
      </c>
      <c r="AJ273" s="16">
        <f t="shared" si="424"/>
        <v>1.9296135533396845E-4</v>
      </c>
      <c r="AK273">
        <f t="shared" si="457"/>
        <v>2.884895275384272</v>
      </c>
      <c r="AL273">
        <f t="shared" si="425"/>
        <v>5182.3848265848201</v>
      </c>
      <c r="AM273">
        <f t="shared" si="426"/>
        <v>71.988782644137132</v>
      </c>
      <c r="AN273">
        <f t="shared" si="427"/>
        <v>1.6984979468295722</v>
      </c>
      <c r="AO273">
        <f t="shared" si="428"/>
        <v>0.51907463193184022</v>
      </c>
      <c r="AP273">
        <f t="shared" si="429"/>
        <v>56.78772752583096</v>
      </c>
      <c r="AQ273">
        <f t="shared" si="430"/>
        <v>170.04578449914891</v>
      </c>
      <c r="AV273">
        <f t="shared" si="431"/>
        <v>3.0403725244511073E-14</v>
      </c>
      <c r="AW273">
        <f t="shared" si="432"/>
        <v>0.17436664028566665</v>
      </c>
      <c r="AX273" s="2">
        <f t="shared" si="433"/>
        <v>0.7483802197008943</v>
      </c>
      <c r="AY273" s="4">
        <f t="shared" si="458"/>
        <v>0.23299204828710718</v>
      </c>
      <c r="AZ273">
        <f t="shared" si="434"/>
        <v>-0.10911867450192884</v>
      </c>
      <c r="BA273">
        <f t="shared" si="435"/>
        <v>-0.63265890062187846</v>
      </c>
      <c r="BB273">
        <f t="shared" si="436"/>
        <v>-0.75853660039930115</v>
      </c>
      <c r="BC273">
        <f t="shared" si="437"/>
        <v>0.82563335971433338</v>
      </c>
      <c r="BD273">
        <f t="shared" si="438"/>
        <v>8.2563335971433335E-7</v>
      </c>
      <c r="BE273">
        <f t="shared" si="439"/>
        <v>0.40790681393445383</v>
      </c>
      <c r="BF273">
        <f t="shared" si="440"/>
        <v>3.4757252404989795E-14</v>
      </c>
      <c r="BG273">
        <f t="shared" si="441"/>
        <v>3.5217784811636114E-2</v>
      </c>
      <c r="BH273">
        <f t="shared" si="442"/>
        <v>-1.4532379645055484</v>
      </c>
      <c r="BI273">
        <f t="shared" si="443"/>
        <v>4.931635823767464</v>
      </c>
      <c r="BJ273">
        <f t="shared" si="444"/>
        <v>-6.0832127676946302</v>
      </c>
      <c r="BL273">
        <f t="shared" si="445"/>
        <v>25.161978029910571</v>
      </c>
      <c r="BM273" s="2"/>
      <c r="BN273">
        <f t="shared" si="446"/>
        <v>6.5324473915403041E-12</v>
      </c>
      <c r="BO273">
        <f t="shared" si="447"/>
        <v>3.9194684349241826E-7</v>
      </c>
      <c r="BP273">
        <f t="shared" si="448"/>
        <v>20.067678386811814</v>
      </c>
      <c r="BQ273">
        <f t="shared" si="449"/>
        <v>1.3024971322225578</v>
      </c>
      <c r="BR273">
        <f t="shared" si="450"/>
        <v>1.1719603540126771</v>
      </c>
      <c r="BS273">
        <f t="shared" si="451"/>
        <v>3.3445816913121813E-4</v>
      </c>
      <c r="BT273">
        <f t="shared" si="452"/>
        <v>20.067490147873087</v>
      </c>
      <c r="BU273">
        <f t="shared" si="453"/>
        <v>1.3024930584321464</v>
      </c>
      <c r="BV273" s="2"/>
      <c r="BW273" s="2">
        <f t="shared" si="454"/>
        <v>-35.063120115842054</v>
      </c>
      <c r="BX273" s="2"/>
      <c r="BY273" s="2"/>
      <c r="BZ273" s="2"/>
      <c r="CA273" s="2">
        <f t="shared" si="455"/>
        <v>1.3506312011584205</v>
      </c>
    </row>
    <row r="274" spans="1:79" x14ac:dyDescent="0.2">
      <c r="A274">
        <v>0.87485000000000002</v>
      </c>
      <c r="B274">
        <v>15.801</v>
      </c>
      <c r="C274">
        <f t="shared" si="394"/>
        <v>1.8748499999999999</v>
      </c>
      <c r="D274">
        <f t="shared" si="395"/>
        <v>0.87484999999999991</v>
      </c>
      <c r="E274">
        <f t="shared" si="396"/>
        <v>87484.999999999985</v>
      </c>
      <c r="F274">
        <f t="shared" si="397"/>
        <v>652873134.32835805</v>
      </c>
      <c r="G274">
        <f t="shared" si="398"/>
        <v>2.3435625</v>
      </c>
      <c r="H274">
        <f t="shared" si="399"/>
        <v>1.6256499710200145</v>
      </c>
      <c r="I274">
        <f t="shared" si="400"/>
        <v>2.6334999999999998E-4</v>
      </c>
      <c r="J274">
        <f t="shared" si="401"/>
        <v>5.1435546874999993E-12</v>
      </c>
      <c r="K274" s="4">
        <f t="shared" si="456"/>
        <v>0.22658708763792179</v>
      </c>
      <c r="L274">
        <f t="shared" si="402"/>
        <v>2.2658708763792178E-7</v>
      </c>
      <c r="M274">
        <f t="shared" si="403"/>
        <v>0.77341291236207821</v>
      </c>
      <c r="N274">
        <f t="shared" si="404"/>
        <v>7.7341291236207823E-7</v>
      </c>
      <c r="O274">
        <f t="shared" si="405"/>
        <v>252.47025611192686</v>
      </c>
      <c r="P274">
        <f t="shared" si="406"/>
        <v>3.9053293451733696E-4</v>
      </c>
      <c r="Q274">
        <f t="shared" si="407"/>
        <v>2.3610874491732842E-14</v>
      </c>
      <c r="R274">
        <f t="shared" si="408"/>
        <v>6.5888697507461031E-18</v>
      </c>
      <c r="S274">
        <f t="shared" si="409"/>
        <v>1.7582503033904771E-12</v>
      </c>
      <c r="T274">
        <f t="shared" si="410"/>
        <v>9.5040556940025785E-16</v>
      </c>
      <c r="U274">
        <f t="shared" si="411"/>
        <v>1.2623939262746999E-12</v>
      </c>
      <c r="V274">
        <f t="shared" si="412"/>
        <v>7.5285974498062291E-4</v>
      </c>
      <c r="W274">
        <f t="shared" si="413"/>
        <v>1.3927905282141524</v>
      </c>
      <c r="X274">
        <f t="shared" si="414"/>
        <v>2.7370999206927187</v>
      </c>
      <c r="Y274">
        <f t="shared" si="415"/>
        <v>3.6274522928474426E-5</v>
      </c>
      <c r="Z274">
        <f t="shared" si="416"/>
        <v>0.29715165933309501</v>
      </c>
      <c r="AA274">
        <f t="shared" si="417"/>
        <v>6.4294433593749993E-12</v>
      </c>
      <c r="AC274">
        <f t="shared" si="418"/>
        <v>0.78525695075936564</v>
      </c>
      <c r="AD274">
        <f t="shared" si="419"/>
        <v>2.6062238379026228</v>
      </c>
      <c r="AE274">
        <f t="shared" si="420"/>
        <v>5.1445050930693992E-12</v>
      </c>
      <c r="AF274">
        <f t="shared" si="421"/>
        <v>53.844558821947032</v>
      </c>
      <c r="AG274">
        <f t="shared" si="422"/>
        <v>16818.932143150534</v>
      </c>
      <c r="AI274" s="16">
        <f t="shared" si="423"/>
        <v>0.99981525811478345</v>
      </c>
      <c r="AJ274" s="16">
        <f t="shared" si="424"/>
        <v>1.8474188521664213E-4</v>
      </c>
      <c r="AK274">
        <f t="shared" si="457"/>
        <v>2.7954302242433777</v>
      </c>
      <c r="AL274">
        <f t="shared" si="425"/>
        <v>5412.957645351109</v>
      </c>
      <c r="AM274">
        <f t="shared" si="426"/>
        <v>73.572805066485728</v>
      </c>
      <c r="AN274">
        <f t="shared" si="427"/>
        <v>1.6719540137944517</v>
      </c>
      <c r="AO274">
        <f t="shared" si="428"/>
        <v>0.51838732783064867</v>
      </c>
      <c r="AP274">
        <f t="shared" si="429"/>
        <v>53.844558821947032</v>
      </c>
      <c r="AQ274">
        <f t="shared" si="430"/>
        <v>175.43340019575166</v>
      </c>
      <c r="AV274">
        <f t="shared" si="431"/>
        <v>3.0005168321358174E-14</v>
      </c>
      <c r="AW274">
        <f t="shared" si="432"/>
        <v>0.17321999977300015</v>
      </c>
      <c r="AX274" s="2">
        <f t="shared" si="433"/>
        <v>0.76447427600022655</v>
      </c>
      <c r="AY274" s="4">
        <f t="shared" si="458"/>
        <v>0.22658708763792179</v>
      </c>
      <c r="AZ274">
        <f t="shared" si="434"/>
        <v>-0.10498821072305523</v>
      </c>
      <c r="BA274">
        <f t="shared" si="435"/>
        <v>-0.64476484260756795</v>
      </c>
      <c r="BB274">
        <f t="shared" si="436"/>
        <v>-0.76140196630476631</v>
      </c>
      <c r="BC274">
        <f t="shared" si="437"/>
        <v>0.82678000022699982</v>
      </c>
      <c r="BD274">
        <f t="shared" si="438"/>
        <v>8.267800002269998E-7</v>
      </c>
      <c r="BE274">
        <f t="shared" si="439"/>
        <v>0.40904060355060123</v>
      </c>
      <c r="BF274">
        <f t="shared" si="440"/>
        <v>3.4950738650255121E-14</v>
      </c>
      <c r="BG274">
        <f t="shared" si="441"/>
        <v>3.541383474303942E-2</v>
      </c>
      <c r="BH274">
        <f t="shared" si="442"/>
        <v>-1.4508270436578736</v>
      </c>
      <c r="BI274">
        <f t="shared" si="443"/>
        <v>4.9419335961575017</v>
      </c>
      <c r="BJ274">
        <f t="shared" si="444"/>
        <v>-6.082610037482711</v>
      </c>
      <c r="BL274">
        <f t="shared" si="445"/>
        <v>23.552572399977343</v>
      </c>
      <c r="BM274" s="2"/>
      <c r="BN274">
        <f t="shared" si="446"/>
        <v>6.7264298005597908E-12</v>
      </c>
      <c r="BO274">
        <f t="shared" si="447"/>
        <v>4.0358578803358745E-7</v>
      </c>
      <c r="BP274">
        <f t="shared" si="448"/>
        <v>20.663592347319678</v>
      </c>
      <c r="BQ274">
        <f t="shared" si="449"/>
        <v>1.3152058254602701</v>
      </c>
      <c r="BR274">
        <f t="shared" si="450"/>
        <v>1.1986845730771434</v>
      </c>
      <c r="BS274">
        <f t="shared" si="451"/>
        <v>3.4438997530976325E-4</v>
      </c>
      <c r="BT274">
        <f t="shared" si="452"/>
        <v>20.663398518585794</v>
      </c>
      <c r="BU274">
        <f t="shared" si="453"/>
        <v>1.3152017516698586</v>
      </c>
      <c r="BV274" s="2"/>
      <c r="BW274" s="2">
        <f t="shared" si="454"/>
        <v>-30.773953213845189</v>
      </c>
      <c r="BX274" s="2"/>
      <c r="BY274" s="2"/>
      <c r="BZ274" s="2"/>
      <c r="CA274" s="2">
        <f t="shared" si="455"/>
        <v>1.307739532138452</v>
      </c>
    </row>
    <row r="275" spans="1:79" x14ac:dyDescent="0.2">
      <c r="A275">
        <v>0.89478000000000002</v>
      </c>
      <c r="B275">
        <v>16.847999999999999</v>
      </c>
      <c r="C275">
        <f t="shared" si="394"/>
        <v>1.8947799999999999</v>
      </c>
      <c r="D275">
        <f t="shared" si="395"/>
        <v>0.89477999999999991</v>
      </c>
      <c r="E275">
        <f t="shared" si="396"/>
        <v>89477.999999999985</v>
      </c>
      <c r="F275">
        <f t="shared" si="397"/>
        <v>667746268.65671623</v>
      </c>
      <c r="G275">
        <f t="shared" si="398"/>
        <v>2.3684750000000001</v>
      </c>
      <c r="H275">
        <f t="shared" si="399"/>
        <v>1.6369198473344062</v>
      </c>
      <c r="I275">
        <f t="shared" si="400"/>
        <v>2.8079999999999999E-4</v>
      </c>
      <c r="J275">
        <f t="shared" si="401"/>
        <v>5.4843749999999996E-12</v>
      </c>
      <c r="K275" s="4">
        <f t="shared" si="456"/>
        <v>0.21943512653056041</v>
      </c>
      <c r="L275">
        <f t="shared" si="402"/>
        <v>2.1943512653056041E-7</v>
      </c>
      <c r="M275">
        <f t="shared" si="403"/>
        <v>0.78056487346943959</v>
      </c>
      <c r="N275">
        <f t="shared" si="404"/>
        <v>7.8056487346943957E-7</v>
      </c>
      <c r="O275">
        <f t="shared" si="405"/>
        <v>260.60964085186004</v>
      </c>
      <c r="P275">
        <f t="shared" si="406"/>
        <v>4.0685098580989058E-4</v>
      </c>
      <c r="Q275">
        <f t="shared" si="407"/>
        <v>2.2208702041704559E-14</v>
      </c>
      <c r="R275">
        <f t="shared" si="408"/>
        <v>6.3713458528350322E-18</v>
      </c>
      <c r="S275">
        <f t="shared" si="409"/>
        <v>1.7798494438232305E-12</v>
      </c>
      <c r="T275">
        <f t="shared" si="410"/>
        <v>9.6208078044498944E-16</v>
      </c>
      <c r="U275">
        <f t="shared" si="411"/>
        <v>1.2274783010667748E-12</v>
      </c>
      <c r="V275">
        <f t="shared" si="412"/>
        <v>7.8378638515146537E-4</v>
      </c>
      <c r="W275">
        <f t="shared" si="413"/>
        <v>1.450004812530211</v>
      </c>
      <c r="X275">
        <f t="shared" si="414"/>
        <v>2.8652285025557513</v>
      </c>
      <c r="Y275">
        <f t="shared" si="415"/>
        <v>3.6572642472125104E-5</v>
      </c>
      <c r="Z275">
        <f t="shared" si="416"/>
        <v>0.31393833851185599</v>
      </c>
      <c r="AA275">
        <f t="shared" si="417"/>
        <v>6.8554687499999993E-12</v>
      </c>
      <c r="AC275">
        <f t="shared" si="418"/>
        <v>0.79388721945459506</v>
      </c>
      <c r="AD275">
        <f t="shared" si="419"/>
        <v>2.7487071514366894</v>
      </c>
      <c r="AE275">
        <f t="shared" si="420"/>
        <v>5.4853370807804448E-12</v>
      </c>
      <c r="AF275">
        <f t="shared" si="421"/>
        <v>50.96542230504209</v>
      </c>
      <c r="AG275">
        <f t="shared" si="422"/>
        <v>17974.607276914343</v>
      </c>
      <c r="AI275" s="16">
        <f t="shared" si="423"/>
        <v>0.99982460863092337</v>
      </c>
      <c r="AJ275" s="16">
        <f t="shared" si="424"/>
        <v>1.7539136907664864E-4</v>
      </c>
      <c r="AK275">
        <f t="shared" si="457"/>
        <v>2.6940023038549374</v>
      </c>
      <c r="AL275">
        <f t="shared" si="425"/>
        <v>5701.5348318706901</v>
      </c>
      <c r="AM275">
        <f t="shared" si="426"/>
        <v>75.508508340919377</v>
      </c>
      <c r="AN275">
        <f t="shared" si="427"/>
        <v>1.6413416170483637</v>
      </c>
      <c r="AO275">
        <f t="shared" si="428"/>
        <v>0.51696589221535605</v>
      </c>
      <c r="AP275">
        <f t="shared" si="429"/>
        <v>50.96542230504209</v>
      </c>
      <c r="AQ275">
        <f t="shared" si="430"/>
        <v>180.68519930930955</v>
      </c>
      <c r="AV275">
        <f t="shared" si="431"/>
        <v>2.9490920967241851E-14</v>
      </c>
      <c r="AW275">
        <f t="shared" si="432"/>
        <v>0.1717292082531153</v>
      </c>
      <c r="AX275" s="2">
        <f t="shared" si="433"/>
        <v>0.78259671078321558</v>
      </c>
      <c r="AY275" s="4">
        <f t="shared" si="458"/>
        <v>0.21943512653056041</v>
      </c>
      <c r="AZ275">
        <f t="shared" si="434"/>
        <v>-0.10024118957220655</v>
      </c>
      <c r="BA275">
        <f t="shared" si="435"/>
        <v>-0.65869385061127506</v>
      </c>
      <c r="BB275">
        <f t="shared" si="436"/>
        <v>-0.76515583236184659</v>
      </c>
      <c r="BC275">
        <f t="shared" si="437"/>
        <v>0.82827079174688467</v>
      </c>
      <c r="BD275">
        <f t="shared" si="438"/>
        <v>8.2827079174688464E-7</v>
      </c>
      <c r="BE275">
        <f t="shared" si="439"/>
        <v>0.4105170399229075</v>
      </c>
      <c r="BF275">
        <f t="shared" si="440"/>
        <v>3.5203504127779145E-14</v>
      </c>
      <c r="BG275">
        <f t="shared" si="441"/>
        <v>3.5669949354503176E-2</v>
      </c>
      <c r="BH275">
        <f t="shared" si="442"/>
        <v>-1.4476975072883749</v>
      </c>
      <c r="BI275">
        <f t="shared" si="443"/>
        <v>4.951716268242305</v>
      </c>
      <c r="BJ275">
        <f t="shared" si="444"/>
        <v>-6.0818276533903362</v>
      </c>
      <c r="BL275">
        <f t="shared" si="445"/>
        <v>21.740328921678444</v>
      </c>
      <c r="BM275" s="2"/>
      <c r="BN275">
        <f t="shared" si="446"/>
        <v>6.9294190002736372E-12</v>
      </c>
      <c r="BO275">
        <f t="shared" si="447"/>
        <v>4.1576514001641822E-7</v>
      </c>
      <c r="BP275">
        <f t="shared" si="448"/>
        <v>21.287175168840612</v>
      </c>
      <c r="BQ275">
        <f t="shared" si="449"/>
        <v>1.3281180339145724</v>
      </c>
      <c r="BR275">
        <f t="shared" si="450"/>
        <v>1.2265483538414113</v>
      </c>
      <c r="BS275">
        <f t="shared" si="451"/>
        <v>3.5478292484619962E-4</v>
      </c>
      <c r="BT275">
        <f t="shared" si="452"/>
        <v>21.286975490771976</v>
      </c>
      <c r="BU275">
        <f t="shared" si="453"/>
        <v>1.3281139601241609</v>
      </c>
      <c r="BV275" s="2"/>
      <c r="BW275" s="2">
        <f t="shared" si="454"/>
        <v>-26.348380631770024</v>
      </c>
      <c r="BX275" s="2"/>
      <c r="BY275" s="2"/>
      <c r="BZ275" s="2"/>
      <c r="CA275" s="2">
        <f t="shared" si="455"/>
        <v>1.2634838063177003</v>
      </c>
    </row>
    <row r="276" spans="1:79" x14ac:dyDescent="0.2">
      <c r="A276">
        <v>0.91415000000000002</v>
      </c>
      <c r="B276">
        <v>17.722000000000001</v>
      </c>
      <c r="C276">
        <f t="shared" si="394"/>
        <v>1.91415</v>
      </c>
      <c r="D276">
        <f t="shared" si="395"/>
        <v>0.91415000000000002</v>
      </c>
      <c r="E276">
        <f t="shared" si="396"/>
        <v>91415</v>
      </c>
      <c r="F276">
        <f t="shared" si="397"/>
        <v>682201492.53731346</v>
      </c>
      <c r="G276">
        <f t="shared" si="398"/>
        <v>2.3926875000000001</v>
      </c>
      <c r="H276">
        <f t="shared" si="399"/>
        <v>1.6478730587849717</v>
      </c>
      <c r="I276">
        <f t="shared" si="400"/>
        <v>2.9536666666666667E-4</v>
      </c>
      <c r="J276">
        <f t="shared" si="401"/>
        <v>5.7688802083333338E-12</v>
      </c>
      <c r="K276" s="4">
        <f t="shared" si="456"/>
        <v>0.2147449523285363</v>
      </c>
      <c r="L276">
        <f t="shared" si="402"/>
        <v>2.1474495232853628E-7</v>
      </c>
      <c r="M276">
        <f t="shared" si="403"/>
        <v>0.7852550476714637</v>
      </c>
      <c r="N276">
        <f t="shared" si="404"/>
        <v>7.8525504767146367E-7</v>
      </c>
      <c r="O276">
        <f t="shared" si="405"/>
        <v>267.85108277196588</v>
      </c>
      <c r="P276">
        <f t="shared" si="406"/>
        <v>4.2066841925197235E-4</v>
      </c>
      <c r="Q276">
        <f t="shared" si="407"/>
        <v>2.1310035021144425E-14</v>
      </c>
      <c r="R276">
        <f t="shared" si="408"/>
        <v>6.2668700921826093E-18</v>
      </c>
      <c r="S276">
        <f t="shared" si="409"/>
        <v>1.8020966313890284E-12</v>
      </c>
      <c r="T276">
        <f t="shared" si="410"/>
        <v>9.7410628723731271E-16</v>
      </c>
      <c r="U276">
        <f t="shared" si="411"/>
        <v>1.2044065445241263E-12</v>
      </c>
      <c r="V276">
        <f t="shared" si="412"/>
        <v>8.0878528239996606E-4</v>
      </c>
      <c r="W276">
        <f t="shared" si="413"/>
        <v>1.4962527724399373</v>
      </c>
      <c r="X276">
        <f t="shared" si="414"/>
        <v>2.9779690146114817</v>
      </c>
      <c r="Y276">
        <f t="shared" si="415"/>
        <v>3.6932497734374087E-5</v>
      </c>
      <c r="Z276">
        <f t="shared" si="416"/>
        <v>0.32825171259585634</v>
      </c>
      <c r="AA276">
        <f t="shared" si="417"/>
        <v>7.2111002604166673E-12</v>
      </c>
      <c r="AC276">
        <f t="shared" si="418"/>
        <v>0.80006021692176776</v>
      </c>
      <c r="AD276">
        <f t="shared" si="419"/>
        <v>2.8689896767827667</v>
      </c>
      <c r="AE276">
        <f t="shared" si="420"/>
        <v>5.7698543146205714E-12</v>
      </c>
      <c r="AF276">
        <f t="shared" si="421"/>
        <v>48.743081562225413</v>
      </c>
      <c r="AG276">
        <f t="shared" si="422"/>
        <v>18894.229357432901</v>
      </c>
      <c r="AI276" s="16">
        <f t="shared" si="423"/>
        <v>0.99983117315722003</v>
      </c>
      <c r="AJ276" s="16">
        <f t="shared" si="424"/>
        <v>1.6882684277988924E-4</v>
      </c>
      <c r="AK276">
        <f t="shared" si="457"/>
        <v>2.6254987568132027</v>
      </c>
      <c r="AL276">
        <f t="shared" si="425"/>
        <v>5923.2286971318081</v>
      </c>
      <c r="AM276">
        <f t="shared" si="426"/>
        <v>76.962514883102727</v>
      </c>
      <c r="AN276">
        <f t="shared" si="427"/>
        <v>1.6203390869855614</v>
      </c>
      <c r="AO276">
        <f t="shared" si="428"/>
        <v>0.51510906996594896</v>
      </c>
      <c r="AP276">
        <f t="shared" si="429"/>
        <v>48.743081562225413</v>
      </c>
      <c r="AQ276">
        <f t="shared" si="430"/>
        <v>185.0999092868791</v>
      </c>
      <c r="AV276">
        <f t="shared" si="431"/>
        <v>2.9147379539613921E-14</v>
      </c>
      <c r="AW276">
        <f t="shared" si="432"/>
        <v>0.17072603650179993</v>
      </c>
      <c r="AX276" s="2">
        <f t="shared" si="433"/>
        <v>0.79501769261895272</v>
      </c>
      <c r="AY276" s="4">
        <f t="shared" si="458"/>
        <v>0.2147449523285363</v>
      </c>
      <c r="AZ276">
        <f t="shared" si="434"/>
        <v>-9.6877324392244696E-2</v>
      </c>
      <c r="BA276">
        <f t="shared" si="435"/>
        <v>-0.66807703565330667</v>
      </c>
      <c r="BB276">
        <f t="shared" si="436"/>
        <v>-0.76770024193862019</v>
      </c>
      <c r="BC276">
        <f t="shared" si="437"/>
        <v>0.82927396349820004</v>
      </c>
      <c r="BD276">
        <f t="shared" si="438"/>
        <v>8.2927396349820005E-7</v>
      </c>
      <c r="BE276">
        <f t="shared" si="439"/>
        <v>0.41151204902432631</v>
      </c>
      <c r="BF276">
        <f t="shared" si="440"/>
        <v>3.5374363087130913E-14</v>
      </c>
      <c r="BG276">
        <f t="shared" si="441"/>
        <v>3.5843072189227783E-2</v>
      </c>
      <c r="BH276">
        <f t="shared" si="442"/>
        <v>-1.4455947730710943</v>
      </c>
      <c r="BI276">
        <f t="shared" si="443"/>
        <v>4.961017463597444</v>
      </c>
      <c r="BJ276">
        <f t="shared" si="444"/>
        <v>-6.0813019698360167</v>
      </c>
      <c r="BL276">
        <f t="shared" si="445"/>
        <v>20.498230738104724</v>
      </c>
      <c r="BM276" s="2"/>
      <c r="BN276">
        <f t="shared" si="446"/>
        <v>7.1137852746315325E-12</v>
      </c>
      <c r="BO276">
        <f t="shared" si="447"/>
        <v>4.2682711647789195E-7</v>
      </c>
      <c r="BP276">
        <f t="shared" si="448"/>
        <v>21.853548363668068</v>
      </c>
      <c r="BQ276">
        <f t="shared" si="449"/>
        <v>1.3395219634869917</v>
      </c>
      <c r="BR276">
        <f t="shared" si="450"/>
        <v>1.2485127322208998</v>
      </c>
      <c r="BS276">
        <f t="shared" si="451"/>
        <v>3.6422238954837851E-4</v>
      </c>
      <c r="BT276">
        <f t="shared" si="452"/>
        <v>21.85334337290271</v>
      </c>
      <c r="BU276">
        <f t="shared" si="453"/>
        <v>1.3395178896965803</v>
      </c>
      <c r="BV276" s="2"/>
      <c r="BW276" s="2">
        <f t="shared" si="454"/>
        <v>-23.313104410721515</v>
      </c>
      <c r="BX276" s="2"/>
      <c r="BY276" s="2"/>
      <c r="BZ276" s="2"/>
      <c r="CA276" s="2">
        <f t="shared" si="455"/>
        <v>1.2331310441072152</v>
      </c>
    </row>
    <row r="277" spans="1:79" x14ac:dyDescent="0.2">
      <c r="A277">
        <v>0.93759000000000003</v>
      </c>
      <c r="B277">
        <v>18.603999999999999</v>
      </c>
      <c r="C277">
        <f>A277+1</f>
        <v>1.9375900000000001</v>
      </c>
      <c r="D277">
        <f>C277-1</f>
        <v>0.93759000000000015</v>
      </c>
      <c r="E277">
        <f>D277*100000</f>
        <v>93759.000000000015</v>
      </c>
      <c r="F277">
        <f>E277/(0.000134)</f>
        <v>699694029.85074639</v>
      </c>
      <c r="G277">
        <f>1.25*C277/1</f>
        <v>2.4219875000000002</v>
      </c>
      <c r="H277">
        <f t="shared" si="399"/>
        <v>1.6611277452279891</v>
      </c>
      <c r="I277">
        <f t="shared" si="400"/>
        <v>3.1006666666666665E-4</v>
      </c>
      <c r="J277">
        <f>I277/51200000</f>
        <v>6.055989583333333E-12</v>
      </c>
      <c r="K277" s="4">
        <f t="shared" si="456"/>
        <v>0.20967009950257909</v>
      </c>
      <c r="L277">
        <f>K277*10^-6</f>
        <v>2.0967009950257907E-7</v>
      </c>
      <c r="M277">
        <f>1-K277</f>
        <v>0.79032990049742091</v>
      </c>
      <c r="N277">
        <f>M277*10^-6</f>
        <v>7.9032990049742086E-7</v>
      </c>
      <c r="O277">
        <f>F277*(N277/2)</f>
        <v>276.49455649528988</v>
      </c>
      <c r="P277">
        <f t="shared" si="406"/>
        <v>4.3704949283855437E-4</v>
      </c>
      <c r="Q277">
        <f t="shared" si="407"/>
        <v>2.035645313923654E-14</v>
      </c>
      <c r="R277">
        <f t="shared" si="408"/>
        <v>6.1622394660416444E-18</v>
      </c>
      <c r="S277">
        <f t="shared" si="409"/>
        <v>1.8267803018667433E-12</v>
      </c>
      <c r="T277">
        <f t="shared" si="410"/>
        <v>9.8744881181986121E-16</v>
      </c>
      <c r="U277">
        <f t="shared" si="411"/>
        <v>1.1792868040642474E-12</v>
      </c>
      <c r="V277">
        <f t="shared" si="412"/>
        <v>8.3732711026423482E-4</v>
      </c>
      <c r="W277">
        <f t="shared" si="413"/>
        <v>1.5490551539888344</v>
      </c>
      <c r="X277">
        <f t="shared" si="414"/>
        <v>3.086159879102218</v>
      </c>
      <c r="Y277">
        <f t="shared" si="415"/>
        <v>3.7332246927795615E-5</v>
      </c>
      <c r="Z277">
        <f t="shared" si="416"/>
        <v>0.34237569205081253</v>
      </c>
      <c r="AA277">
        <f t="shared" si="417"/>
        <v>7.5699869791666663E-12</v>
      </c>
      <c r="AC277">
        <f t="shared" si="418"/>
        <v>0.80559481285080381</v>
      </c>
      <c r="AD277">
        <f t="shared" si="419"/>
        <v>2.9910839237213129</v>
      </c>
      <c r="AE277">
        <f t="shared" si="420"/>
        <v>6.0569770321451532E-12</v>
      </c>
      <c r="AF277">
        <f t="shared" si="421"/>
        <v>46.732289620681989</v>
      </c>
      <c r="AG277">
        <f t="shared" si="422"/>
        <v>19803.464721268047</v>
      </c>
      <c r="AI277" s="16">
        <f t="shared" si="423"/>
        <v>0.99983697332735788</v>
      </c>
      <c r="AJ277" s="16">
        <f t="shared" si="424"/>
        <v>1.6302667264203642E-4</v>
      </c>
      <c r="AK277">
        <f t="shared" si="457"/>
        <v>2.5713046691601034</v>
      </c>
      <c r="AL277">
        <f t="shared" si="425"/>
        <v>6133.9655885373813</v>
      </c>
      <c r="AM277">
        <f t="shared" si="426"/>
        <v>78.319637311068931</v>
      </c>
      <c r="AN277">
        <f t="shared" si="427"/>
        <v>1.6035288176893183</v>
      </c>
      <c r="AO277">
        <f t="shared" si="428"/>
        <v>0.51485037123392119</v>
      </c>
      <c r="AP277">
        <f t="shared" si="429"/>
        <v>46.732289620681989</v>
      </c>
      <c r="AQ277">
        <f t="shared" si="430"/>
        <v>190.00276605725338</v>
      </c>
      <c r="AV277">
        <f t="shared" si="431"/>
        <v>2.8784192053598713E-14</v>
      </c>
      <c r="AW277">
        <f t="shared" si="432"/>
        <v>0.16965904648322977</v>
      </c>
      <c r="AX277" s="2">
        <f t="shared" si="433"/>
        <v>0.80917139299179297</v>
      </c>
      <c r="AY277" s="4">
        <f t="shared" si="458"/>
        <v>0.20967009950257909</v>
      </c>
      <c r="AZ277">
        <f t="shared" si="434"/>
        <v>-9.3883338826738952E-2</v>
      </c>
      <c r="BA277">
        <f t="shared" si="435"/>
        <v>-0.67846349870449196</v>
      </c>
      <c r="BB277">
        <f t="shared" si="436"/>
        <v>-0.77042297814677618</v>
      </c>
      <c r="BC277">
        <f t="shared" si="437"/>
        <v>0.83034095351677029</v>
      </c>
      <c r="BD277">
        <f t="shared" si="438"/>
        <v>8.3034095351677027E-7</v>
      </c>
      <c r="BE277">
        <f t="shared" si="439"/>
        <v>0.4125716788693824</v>
      </c>
      <c r="BF277">
        <f t="shared" si="440"/>
        <v>3.5556773252988124E-14</v>
      </c>
      <c r="BG277">
        <f t="shared" si="441"/>
        <v>3.6027899283549311E-2</v>
      </c>
      <c r="BH277">
        <f t="shared" si="442"/>
        <v>-1.4433610600023312</v>
      </c>
      <c r="BI277">
        <f t="shared" si="443"/>
        <v>4.9720129666689186</v>
      </c>
      <c r="BJ277">
        <f t="shared" si="444"/>
        <v>-6.0807435415688253</v>
      </c>
      <c r="BL277">
        <f t="shared" si="445"/>
        <v>19.082860700820696</v>
      </c>
      <c r="BM277" s="2"/>
      <c r="BN277">
        <f t="shared" si="446"/>
        <v>7.3338153014411482E-12</v>
      </c>
      <c r="BO277">
        <f t="shared" si="447"/>
        <v>4.4002891808646888E-7</v>
      </c>
      <c r="BP277">
        <f t="shared" si="448"/>
        <v>22.529480606027207</v>
      </c>
      <c r="BQ277">
        <f t="shared" si="449"/>
        <v>1.3527511796272289</v>
      </c>
      <c r="BR277">
        <f t="shared" si="450"/>
        <v>1.2696063308394789</v>
      </c>
      <c r="BS277">
        <f t="shared" si="451"/>
        <v>3.7548782124797997E-4</v>
      </c>
      <c r="BT277">
        <f t="shared" si="452"/>
        <v>22.5292692748788</v>
      </c>
      <c r="BU277">
        <f t="shared" si="453"/>
        <v>1.3527471058368175</v>
      </c>
      <c r="BV277" s="2"/>
      <c r="BW277" s="2">
        <f t="shared" si="454"/>
        <v>-21.100196764282991</v>
      </c>
      <c r="BX277" s="2"/>
      <c r="BY277" s="2"/>
      <c r="BZ277" s="2"/>
      <c r="CA277" s="2">
        <f t="shared" si="455"/>
        <v>1.2110019676428299</v>
      </c>
    </row>
    <row r="278" spans="1:79" x14ac:dyDescent="0.2">
      <c r="A278">
        <v>0.95406000000000002</v>
      </c>
      <c r="B278">
        <v>19.53</v>
      </c>
      <c r="C278">
        <f>A278+1</f>
        <v>1.9540600000000001</v>
      </c>
      <c r="D278">
        <f t="shared" si="395"/>
        <v>0.95406000000000013</v>
      </c>
      <c r="E278">
        <f t="shared" si="396"/>
        <v>95406.000000000015</v>
      </c>
      <c r="F278">
        <f t="shared" si="397"/>
        <v>711985074.62686574</v>
      </c>
      <c r="G278">
        <f>1.25*C278/1</f>
        <v>2.4425750000000002</v>
      </c>
      <c r="H278">
        <f t="shared" si="399"/>
        <v>1.670441085062311</v>
      </c>
      <c r="I278">
        <f t="shared" si="400"/>
        <v>3.255E-4</v>
      </c>
      <c r="J278">
        <f t="shared" si="401"/>
        <v>6.3574218750000001E-12</v>
      </c>
      <c r="K278" s="4">
        <f t="shared" si="456"/>
        <v>0.20528616534668587</v>
      </c>
      <c r="L278">
        <f t="shared" si="402"/>
        <v>2.0528616534668587E-7</v>
      </c>
      <c r="M278">
        <f>1-K278</f>
        <v>0.79471383465331413</v>
      </c>
      <c r="N278">
        <f t="shared" si="404"/>
        <v>7.9471383465331406E-7</v>
      </c>
      <c r="O278">
        <f>F278*(N278/2)</f>
        <v>282.91219443632122</v>
      </c>
      <c r="P278">
        <f t="shared" si="406"/>
        <v>4.4967419500411166E-4</v>
      </c>
      <c r="Q278">
        <f t="shared" si="407"/>
        <v>1.9548545782532366E-14</v>
      </c>
      <c r="R278">
        <f t="shared" si="408"/>
        <v>6.0404841853420304E-18</v>
      </c>
      <c r="S278">
        <f t="shared" si="409"/>
        <v>1.8371044219898615E-12</v>
      </c>
      <c r="T278">
        <f t="shared" si="410"/>
        <v>9.9302941729181704E-16</v>
      </c>
      <c r="U278">
        <f t="shared" si="411"/>
        <v>1.1574567332096471E-12</v>
      </c>
      <c r="V278">
        <f t="shared" si="412"/>
        <v>8.5794085325170612E-4</v>
      </c>
      <c r="W278">
        <f t="shared" si="413"/>
        <v>1.5871905785156564</v>
      </c>
      <c r="X278">
        <f t="shared" si="414"/>
        <v>3.2041261940270527</v>
      </c>
      <c r="Y278">
        <f t="shared" si="415"/>
        <v>3.7451525004352537E-5</v>
      </c>
      <c r="Z278">
        <f t="shared" si="416"/>
        <v>0.35743450510504882</v>
      </c>
      <c r="AA278">
        <f t="shared" si="417"/>
        <v>7.9467773437499993E-12</v>
      </c>
      <c r="AC278">
        <f t="shared" si="418"/>
        <v>0.81223153897639733</v>
      </c>
      <c r="AD278">
        <f t="shared" si="419"/>
        <v>3.1143062912883206</v>
      </c>
      <c r="AE278">
        <f t="shared" si="420"/>
        <v>6.3584149044172921E-12</v>
      </c>
      <c r="AF278">
        <f t="shared" si="421"/>
        <v>44.763445530524962</v>
      </c>
      <c r="AG278">
        <f t="shared" si="422"/>
        <v>20787.933608099986</v>
      </c>
      <c r="AI278" s="16">
        <f t="shared" si="423"/>
        <v>0.9998438243756943</v>
      </c>
      <c r="AJ278" s="16">
        <f t="shared" si="424"/>
        <v>1.5617562430566518E-4</v>
      </c>
      <c r="AK278">
        <f t="shared" si="457"/>
        <v>2.5001751772184297</v>
      </c>
      <c r="AL278">
        <f t="shared" si="425"/>
        <v>6403.0478792440181</v>
      </c>
      <c r="AM278">
        <f t="shared" si="426"/>
        <v>80.019046977854074</v>
      </c>
      <c r="AN278">
        <f t="shared" si="427"/>
        <v>1.5811942250142548</v>
      </c>
      <c r="AO278">
        <f t="shared" si="428"/>
        <v>0.51146572138909163</v>
      </c>
      <c r="AP278">
        <f t="shared" si="429"/>
        <v>44.763445530524962</v>
      </c>
      <c r="AQ278">
        <f t="shared" si="430"/>
        <v>193.93087907700124</v>
      </c>
      <c r="AV278">
        <f t="shared" si="431"/>
        <v>2.8360541817864256E-14</v>
      </c>
      <c r="AW278">
        <f t="shared" si="432"/>
        <v>0.16840588415451596</v>
      </c>
      <c r="AX278" s="2">
        <f t="shared" si="433"/>
        <v>0.82034697209192475</v>
      </c>
      <c r="AY278" s="4">
        <f t="shared" si="458"/>
        <v>0.20528616534668587</v>
      </c>
      <c r="AZ278">
        <f t="shared" si="434"/>
        <v>-9.0320150850070294E-2</v>
      </c>
      <c r="BA278">
        <f t="shared" si="435"/>
        <v>-0.68764031763401157</v>
      </c>
      <c r="BB278">
        <f t="shared" si="436"/>
        <v>-0.77364273818558416</v>
      </c>
      <c r="BC278">
        <f t="shared" si="437"/>
        <v>0.83159411584548404</v>
      </c>
      <c r="BD278">
        <f t="shared" si="438"/>
        <v>8.3159411584548398E-7</v>
      </c>
      <c r="BE278">
        <f t="shared" si="439"/>
        <v>0.41381793663874028</v>
      </c>
      <c r="BF278">
        <f t="shared" si="440"/>
        <v>3.5771910817309563E-14</v>
      </c>
      <c r="BG278">
        <f t="shared" si="441"/>
        <v>3.6245887413246358E-2</v>
      </c>
      <c r="BH278">
        <f t="shared" si="442"/>
        <v>-1.4407412628876564</v>
      </c>
      <c r="BI278">
        <f t="shared" si="443"/>
        <v>4.9795756879635551</v>
      </c>
      <c r="BJ278">
        <f t="shared" si="444"/>
        <v>-6.0800885922901573</v>
      </c>
      <c r="BL278">
        <f t="shared" si="445"/>
        <v>17.965302790807524</v>
      </c>
      <c r="BM278" s="2"/>
      <c r="BN278">
        <f t="shared" si="446"/>
        <v>7.5077963995290203E-12</v>
      </c>
      <c r="BO278">
        <f t="shared" si="447"/>
        <v>4.5046778397174123E-7</v>
      </c>
      <c r="BP278">
        <f t="shared" si="448"/>
        <v>23.063950539353151</v>
      </c>
      <c r="BQ278">
        <f t="shared" si="449"/>
        <v>1.362933698036541</v>
      </c>
      <c r="BR278">
        <f t="shared" si="450"/>
        <v>1.2907022432878543</v>
      </c>
      <c r="BS278">
        <f t="shared" si="451"/>
        <v>3.8439556991278596E-4</v>
      </c>
      <c r="BT278">
        <f t="shared" si="452"/>
        <v>23.063734194767157</v>
      </c>
      <c r="BU278">
        <f t="shared" si="453"/>
        <v>1.3629296242461295</v>
      </c>
      <c r="BV278" s="2"/>
      <c r="BW278" s="2">
        <f t="shared" si="454"/>
        <v>-18.09498484051792</v>
      </c>
      <c r="BX278" s="2"/>
      <c r="BY278" s="2"/>
      <c r="BZ278" s="2"/>
      <c r="CA278" s="2">
        <f t="shared" si="455"/>
        <v>1.1809498484051792</v>
      </c>
    </row>
    <row r="279" spans="1:79" x14ac:dyDescent="0.2">
      <c r="A279">
        <v>0.97463999999999995</v>
      </c>
      <c r="B279">
        <v>20.748000000000001</v>
      </c>
      <c r="C279">
        <f>A279+1</f>
        <v>1.97464</v>
      </c>
      <c r="D279">
        <f t="shared" si="395"/>
        <v>0.97463999999999995</v>
      </c>
      <c r="E279">
        <f t="shared" si="396"/>
        <v>97464</v>
      </c>
      <c r="F279">
        <f t="shared" si="397"/>
        <v>727343283.58208954</v>
      </c>
      <c r="G279">
        <f>1.25*C279/1</f>
        <v>2.4683000000000002</v>
      </c>
      <c r="H279">
        <f t="shared" si="399"/>
        <v>1.6820785188079297</v>
      </c>
      <c r="I279">
        <f t="shared" si="400"/>
        <v>3.458E-4</v>
      </c>
      <c r="J279">
        <f t="shared" si="401"/>
        <v>6.7539062499999997E-12</v>
      </c>
      <c r="K279" s="4">
        <f t="shared" si="456"/>
        <v>0.19871043975794433</v>
      </c>
      <c r="L279">
        <f t="shared" si="402"/>
        <v>1.9871043975794431E-7</v>
      </c>
      <c r="M279">
        <f>1-K279</f>
        <v>0.80128956024205567</v>
      </c>
      <c r="N279">
        <f t="shared" si="404"/>
        <v>8.0128956024205564E-7</v>
      </c>
      <c r="O279">
        <f>F279*(N279/2)</f>
        <v>291.40628992325264</v>
      </c>
      <c r="P279">
        <f t="shared" si="406"/>
        <v>4.6700745612760072E-4</v>
      </c>
      <c r="Q279">
        <f t="shared" si="407"/>
        <v>1.8364504327187993E-14</v>
      </c>
      <c r="R279">
        <f t="shared" si="408"/>
        <v>5.8242325655023455E-18</v>
      </c>
      <c r="S279">
        <f t="shared" si="409"/>
        <v>1.8385310079677429E-12</v>
      </c>
      <c r="T279">
        <f t="shared" si="410"/>
        <v>9.9380054484742858E-16</v>
      </c>
      <c r="U279">
        <f t="shared" si="411"/>
        <v>1.1244860941592716E-12</v>
      </c>
      <c r="V279">
        <f t="shared" si="412"/>
        <v>8.8378197828266542E-4</v>
      </c>
      <c r="W279">
        <f t="shared" si="413"/>
        <v>1.6349966598229311</v>
      </c>
      <c r="X279">
        <f t="shared" si="414"/>
        <v>3.3483140582849487</v>
      </c>
      <c r="Y279">
        <f t="shared" si="415"/>
        <v>3.734378221565342E-5</v>
      </c>
      <c r="Z279">
        <f t="shared" si="416"/>
        <v>0.37660992410379551</v>
      </c>
      <c r="AA279">
        <f t="shared" si="417"/>
        <v>8.442382812499999E-12</v>
      </c>
      <c r="AC279">
        <f t="shared" si="418"/>
        <v>0.82117046791040049</v>
      </c>
      <c r="AD279">
        <f t="shared" si="419"/>
        <v>3.2725165080584477</v>
      </c>
      <c r="AE279">
        <f t="shared" si="420"/>
        <v>6.7549000505448469E-12</v>
      </c>
      <c r="AF279">
        <f t="shared" si="421"/>
        <v>42.484276106304421</v>
      </c>
      <c r="AG279">
        <f t="shared" si="422"/>
        <v>22113.064192097961</v>
      </c>
      <c r="AI279" s="16">
        <f t="shared" si="423"/>
        <v>0.99985287709108783</v>
      </c>
      <c r="AJ279" s="16">
        <f t="shared" si="424"/>
        <v>1.4712290891221537E-4</v>
      </c>
      <c r="AK279">
        <f t="shared" si="457"/>
        <v>2.4249067401715023</v>
      </c>
      <c r="AL279">
        <f t="shared" si="425"/>
        <v>6797.0379826888511</v>
      </c>
      <c r="AM279">
        <f t="shared" si="426"/>
        <v>82.444150688140709</v>
      </c>
      <c r="AN279">
        <f t="shared" si="427"/>
        <v>1.5572112060255354</v>
      </c>
      <c r="AO279">
        <f t="shared" si="428"/>
        <v>0.50781104418732859</v>
      </c>
      <c r="AP279">
        <f t="shared" si="429"/>
        <v>42.484276106304421</v>
      </c>
      <c r="AQ279">
        <f t="shared" si="430"/>
        <v>200.08253136292328</v>
      </c>
      <c r="AV279">
        <f t="shared" si="431"/>
        <v>2.7509926675108275E-14</v>
      </c>
      <c r="AW279">
        <f t="shared" si="432"/>
        <v>0.16586116686888547</v>
      </c>
      <c r="AX279" s="2">
        <f t="shared" si="433"/>
        <v>0.83468773493192594</v>
      </c>
      <c r="AY279" s="4">
        <f t="shared" si="458"/>
        <v>0.19871043975794433</v>
      </c>
      <c r="AZ279">
        <f t="shared" si="434"/>
        <v>-8.5566677730788104E-2</v>
      </c>
      <c r="BA279">
        <f t="shared" si="435"/>
        <v>-0.70177931552649686</v>
      </c>
      <c r="BB279">
        <f t="shared" si="436"/>
        <v>-0.78025528358811536</v>
      </c>
      <c r="BC279">
        <f t="shared" si="437"/>
        <v>0.83413883313111459</v>
      </c>
      <c r="BD279">
        <f t="shared" si="438"/>
        <v>8.3413883313111459E-7</v>
      </c>
      <c r="BE279">
        <f t="shared" si="439"/>
        <v>0.41635441646038479</v>
      </c>
      <c r="BF279">
        <f t="shared" si="440"/>
        <v>3.6211779654725104E-14</v>
      </c>
      <c r="BG279">
        <f t="shared" si="441"/>
        <v>3.6691584497726519E-2</v>
      </c>
      <c r="BH279">
        <f t="shared" si="442"/>
        <v>-1.4354335331674473</v>
      </c>
      <c r="BI279">
        <f t="shared" si="443"/>
        <v>4.988844231201643</v>
      </c>
      <c r="BJ279">
        <f t="shared" si="444"/>
        <v>-6.0787616598601044</v>
      </c>
      <c r="BL279">
        <f t="shared" si="445"/>
        <v>16.53122650680741</v>
      </c>
      <c r="BM279" s="2"/>
      <c r="BN279">
        <f t="shared" si="446"/>
        <v>7.7640577959837932E-12</v>
      </c>
      <c r="BO279">
        <f t="shared" si="447"/>
        <v>4.6584346775902757E-7</v>
      </c>
      <c r="BP279">
        <f t="shared" si="448"/>
        <v>23.851185549262212</v>
      </c>
      <c r="BQ279">
        <f t="shared" si="449"/>
        <v>1.3775099709948377</v>
      </c>
      <c r="BR279">
        <f t="shared" si="450"/>
        <v>1.3169762393215474</v>
      </c>
      <c r="BS279">
        <f t="shared" si="451"/>
        <v>3.9751603033750637E-4</v>
      </c>
      <c r="BT279">
        <f t="shared" si="452"/>
        <v>23.850961820250383</v>
      </c>
      <c r="BU279">
        <f t="shared" si="453"/>
        <v>1.3775058972044263</v>
      </c>
      <c r="BV279" s="2"/>
      <c r="BW279" s="2">
        <f t="shared" si="454"/>
        <v>-14.956552676220408</v>
      </c>
      <c r="BX279" s="2"/>
      <c r="BY279" s="2"/>
      <c r="BZ279" s="2"/>
      <c r="CA279" s="2">
        <f t="shared" si="455"/>
        <v>1.149565526762204</v>
      </c>
    </row>
    <row r="280" spans="1:79" x14ac:dyDescent="0.2">
      <c r="A280">
        <v>0.99526999999999999</v>
      </c>
      <c r="B280">
        <v>21.718</v>
      </c>
      <c r="C280">
        <f t="shared" ref="C280:C305" si="459">A280+1</f>
        <v>1.9952700000000001</v>
      </c>
      <c r="D280">
        <f t="shared" ref="D280:D305" si="460">C280-1</f>
        <v>0.9952700000000001</v>
      </c>
      <c r="E280">
        <f t="shared" ref="E280:E305" si="461">D280*100000</f>
        <v>99527.000000000015</v>
      </c>
      <c r="F280">
        <f t="shared" ref="F280:F305" si="462">E280/(0.000134)</f>
        <v>742738805.97014928</v>
      </c>
      <c r="G280">
        <f t="shared" ref="G280:G305" si="463">1.25*C280/1</f>
        <v>2.4940875</v>
      </c>
      <c r="H280">
        <f t="shared" ref="H280:H305" si="464">(((((C280+1)*100000)/2)*28.02)/(8.314*298))/1000</f>
        <v>1.6937442262021041</v>
      </c>
      <c r="I280">
        <f t="shared" ref="I280:I305" si="465">B280/60000</f>
        <v>3.6196666666666666E-4</v>
      </c>
      <c r="J280">
        <f t="shared" ref="J280:J305" si="466">I280/51200000</f>
        <v>7.069661458333333E-12</v>
      </c>
      <c r="K280" s="4">
        <f t="shared" si="456"/>
        <v>0.19489741011454043</v>
      </c>
      <c r="L280">
        <f t="shared" ref="L280:L305" si="467">K280*10^-6</f>
        <v>1.9489741011454041E-7</v>
      </c>
      <c r="M280">
        <f t="shared" ref="M280:M305" si="468">1-K280</f>
        <v>0.80510258988545957</v>
      </c>
      <c r="N280">
        <f t="shared" ref="N280:N305" si="469">M280*10^-6</f>
        <v>8.0510258988545955E-7</v>
      </c>
      <c r="O280">
        <f t="shared" ref="O280:O305" si="470">F280*(N280/2)</f>
        <v>298.99046814750051</v>
      </c>
      <c r="P280">
        <f t="shared" ref="P280:P305" si="471">(((O280*N280)+(0.5*(N280^2)*(18130+F280))))</f>
        <v>4.8144187635722121E-4</v>
      </c>
      <c r="Q280">
        <f t="shared" ref="Q280:Q305" si="472">(((0.25*(((1*10^-6)^2)-(N280^2)))-(0.5*(N280^2)*(LN(1/M280)))))</f>
        <v>1.769331647258994E-14</v>
      </c>
      <c r="R280">
        <f t="shared" ref="R280:R305" si="473">(0.0625*(18130+F280)*((((1*10^-6)^2)-(N280^2))^2))</f>
        <v>5.7456960527070779E-18</v>
      </c>
      <c r="S280">
        <f t="shared" ref="S280:S305" si="474">((2*PI()*1850)/(0.0174))*((P280*Q280)-R280)</f>
        <v>1.8522121597698139E-12</v>
      </c>
      <c r="T280">
        <f t="shared" ref="T280:T305" si="475">S280/1850</f>
        <v>1.0011957620377373E-15</v>
      </c>
      <c r="U280">
        <f t="shared" ref="U280:U305" si="476">(PI()*((0.000001)^2))-(PI()*(N280^2))</f>
        <v>1.1052431452179029E-12</v>
      </c>
      <c r="V280">
        <f t="shared" ref="V280:V305" si="477">T280/U280</f>
        <v>9.0586018684635022E-4</v>
      </c>
      <c r="W280">
        <f t="shared" ref="W280:W305" si="478">(T280*1850)/U280</f>
        <v>1.6758413456657477</v>
      </c>
      <c r="X280">
        <f t="shared" ref="X280:X305" si="479">(J280)/(PI()*(N280^2))</f>
        <v>3.471732838232517</v>
      </c>
      <c r="Y280">
        <f t="shared" ref="Y280:Y305" si="480">(2*1850*V280*L280)/(0.0174)</f>
        <v>3.7542199773921907E-5</v>
      </c>
      <c r="Z280">
        <f t="shared" ref="Z280:Z305" si="481">(1.25*X280*2*N280)/(0.00001781)</f>
        <v>0.39234995781181875</v>
      </c>
      <c r="AA280">
        <f t="shared" ref="AA280:AA305" si="482">J280*1.25</f>
        <v>8.8370768229166668E-12</v>
      </c>
      <c r="AC280">
        <f t="shared" ref="AC280:AC305" si="483">AA280/(AA280+S280)</f>
        <v>0.826722604022601</v>
      </c>
      <c r="AD280">
        <f t="shared" ref="AD280:AD305" si="484">(AA280+S280)/(PI()*(0.000001)^2)</f>
        <v>3.4025063594645815</v>
      </c>
      <c r="AE280">
        <f t="shared" ref="AE280:AE305" si="485">J280+T280</f>
        <v>7.0706626540953704E-12</v>
      </c>
      <c r="AF280">
        <f t="shared" ref="AF280:AF305" si="486">16/Z280</f>
        <v>40.779920276362098</v>
      </c>
      <c r="AG280">
        <f t="shared" ref="AG280:AG305" si="487">((((0.000134)/(0.000002))*4*AF280*((AD280*AC280)^2))/(2*1.25))*(2/(1+C280))</f>
        <v>23096.846720027734</v>
      </c>
      <c r="AI280" s="16">
        <f t="shared" ref="AI280:AI305" si="488">J280/AE280</f>
        <v>0.99985840142416393</v>
      </c>
      <c r="AJ280" s="16">
        <f t="shared" ref="AJ280:AJ305" si="489">T280/AE280</f>
        <v>1.4159857583614723E-4</v>
      </c>
      <c r="AK280">
        <f t="shared" ref="AK280:AK305" si="490">1/M62</f>
        <v>2.3824693106990256</v>
      </c>
      <c r="AL280">
        <f t="shared" ref="AL280:AL305" si="491">1/AJ280</f>
        <v>7062.2179220020116</v>
      </c>
      <c r="AM280">
        <f t="shared" ref="AM280:AM305" si="492">AL280^0.5</f>
        <v>84.037003290229308</v>
      </c>
      <c r="AN280">
        <f t="shared" ref="AN280:AN305" si="493">AK280^0.5</f>
        <v>1.5435249627715859</v>
      </c>
      <c r="AO280">
        <f t="shared" ref="AO280:AO305" si="494">((0.0174*V280)/(0.00001781*X280))^0.5</f>
        <v>0.50489387479935988</v>
      </c>
      <c r="AP280">
        <f t="shared" ref="AP280:AP305" si="495">16/Z280</f>
        <v>40.779920276362098</v>
      </c>
      <c r="AQ280">
        <f t="shared" ref="AQ280:AQ305" si="496">(AG280/0.000134)*(AN280^2)*(0.000002/4)</f>
        <v>205.32659882233403</v>
      </c>
      <c r="AV280">
        <f t="shared" ref="AV280:AV305" si="497">((AD280*(1-AC280))*0.000002*0.0174)/(2*1850*AQ280)</f>
        <v>2.7006802282229871E-14</v>
      </c>
      <c r="AW280">
        <f t="shared" ref="AW280:AW305" si="498">(AV280^0.5)*10^6</f>
        <v>0.1643374646336917</v>
      </c>
      <c r="AX280" s="2">
        <f t="shared" ref="AX280:AX305" si="499">AW280/K280</f>
        <v>0.84319983799226084</v>
      </c>
      <c r="AY280" s="4">
        <f t="shared" ref="AY280:AY305" si="500">1-(((J280/J323)^0.25)*1)</f>
        <v>0.19489741011454043</v>
      </c>
      <c r="AZ280">
        <f t="shared" ref="AZ280:AZ305" si="501">LOG(AC280)</f>
        <v>-8.2640187849331248E-2</v>
      </c>
      <c r="BA280">
        <f t="shared" ref="BA280:BA305" si="502">LOG(AY280)</f>
        <v>-0.71019393194670422</v>
      </c>
      <c r="BB280">
        <f t="shared" ref="BB280:BB305" si="503">LOG(AW280)</f>
        <v>-0.78426341752115725</v>
      </c>
      <c r="BC280">
        <f t="shared" ref="BC280:BC305" si="504">1-AW280</f>
        <v>0.8356625353663083</v>
      </c>
      <c r="BD280">
        <f t="shared" ref="BD280:BD305" si="505">BC280*10^-6</f>
        <v>8.3566253536630823E-7</v>
      </c>
      <c r="BE280">
        <f t="shared" ref="BE280:BE305" si="506">(51200000*PI()*(BD280^2))/((PI()*((0.0185)^2))/4)</f>
        <v>0.41787689581721121</v>
      </c>
      <c r="BF280">
        <f t="shared" ref="BF280:BF305" si="507">(BE280*(BD280^2))/8</f>
        <v>3.6477094418207868E-14</v>
      </c>
      <c r="BG280">
        <f t="shared" ref="BG280:BG305" si="508">BF280/(0.0000000000009869233)</f>
        <v>3.6960414672759137E-2</v>
      </c>
      <c r="BH280">
        <f t="shared" ref="BH280:BH305" si="509">LOG(BG280)</f>
        <v>-1.4322631649118649</v>
      </c>
      <c r="BI280">
        <f t="shared" ref="BI280:BI305" si="510">LOG(E280)</f>
        <v>4.9979409135129718</v>
      </c>
      <c r="BJ280">
        <f t="shared" ref="BJ280:BJ305" si="511">LOG(BD280)</f>
        <v>-6.077969067796209</v>
      </c>
      <c r="BL280">
        <f t="shared" ref="BL280:BL305" si="512">((K280-AW280)/K280)*100</f>
        <v>15.680016200773919</v>
      </c>
      <c r="BM280" s="2"/>
      <c r="BN280">
        <f t="shared" ref="BN280:BN305" si="513">(((BD280^4)*PI())/(8*0.00001781*0.000134))*E280</f>
        <v>7.9864873885313698E-12</v>
      </c>
      <c r="BO280">
        <f t="shared" ref="BO280:BO305" si="514">BN280*60000</f>
        <v>4.7918924331188214E-7</v>
      </c>
      <c r="BP280">
        <f t="shared" ref="BP280:BP305" si="515">BO280*51200000</f>
        <v>24.534489257568364</v>
      </c>
      <c r="BQ280">
        <f t="shared" ref="BQ280:BQ305" si="516">LOG(BP280)</f>
        <v>1.3897770215617482</v>
      </c>
      <c r="BR280">
        <f t="shared" ref="BR280:BR305" si="517">LOG(B280)</f>
        <v>1.3368198287917381</v>
      </c>
      <c r="BS280">
        <f t="shared" ref="BS280:BS305" si="518">((BF280*0.0002688)/(0.00001781*0.000134))*E280</f>
        <v>4.0890431865046037E-4</v>
      </c>
      <c r="BT280">
        <f t="shared" ref="BT280:BT305" si="519">BS280*60000</f>
        <v>24.534259119027624</v>
      </c>
      <c r="BU280">
        <f t="shared" ref="BU280:BU305" si="520">LOG(BT280)</f>
        <v>1.3897729477713368</v>
      </c>
      <c r="BV280" s="2"/>
      <c r="BW280" s="2">
        <f t="shared" ref="BW280:BW305" si="521">((B280-BP280)/(B280))*100</f>
        <v>-12.968455923972574</v>
      </c>
      <c r="BX280" s="2"/>
      <c r="BY280" s="2"/>
      <c r="BZ280" s="2"/>
      <c r="CA280" s="2">
        <f t="shared" ref="CA280:CA305" si="522">BP280/B280</f>
        <v>1.1296845592397258</v>
      </c>
    </row>
    <row r="281" spans="1:79" x14ac:dyDescent="0.2">
      <c r="A281">
        <v>1.0144</v>
      </c>
      <c r="B281">
        <v>22.696000000000002</v>
      </c>
      <c r="C281">
        <f t="shared" si="459"/>
        <v>2.0144000000000002</v>
      </c>
      <c r="D281">
        <f t="shared" si="460"/>
        <v>1.0144000000000002</v>
      </c>
      <c r="E281">
        <f t="shared" si="461"/>
        <v>101440.00000000001</v>
      </c>
      <c r="F281">
        <f t="shared" si="462"/>
        <v>757014925.37313437</v>
      </c>
      <c r="G281">
        <f t="shared" si="463"/>
        <v>2.5180000000000002</v>
      </c>
      <c r="H281">
        <f t="shared" si="464"/>
        <v>1.7045617241396012</v>
      </c>
      <c r="I281">
        <f t="shared" si="465"/>
        <v>3.7826666666666668E-4</v>
      </c>
      <c r="J281">
        <f t="shared" si="466"/>
        <v>7.3880208333333329E-12</v>
      </c>
      <c r="K281" s="4">
        <f t="shared" si="456"/>
        <v>0.19110195949295461</v>
      </c>
      <c r="L281">
        <f t="shared" si="467"/>
        <v>1.9110195949295459E-7</v>
      </c>
      <c r="M281">
        <f t="shared" si="468"/>
        <v>0.80889804050704539</v>
      </c>
      <c r="N281">
        <f t="shared" si="469"/>
        <v>8.0889804050704534E-7</v>
      </c>
      <c r="O281">
        <f t="shared" si="470"/>
        <v>306.1739448844578</v>
      </c>
      <c r="P281">
        <f t="shared" si="471"/>
        <v>4.9533293951760198E-4</v>
      </c>
      <c r="Q281">
        <f t="shared" si="472"/>
        <v>1.7036531511075549E-14</v>
      </c>
      <c r="R281">
        <f t="shared" si="473"/>
        <v>5.6539676260592029E-18</v>
      </c>
      <c r="S281">
        <f t="shared" si="474"/>
        <v>1.8603490034314752E-12</v>
      </c>
      <c r="T281">
        <f t="shared" si="475"/>
        <v>1.0055940559089055E-15</v>
      </c>
      <c r="U281">
        <f t="shared" si="476"/>
        <v>1.0859981894004573E-12</v>
      </c>
      <c r="V281">
        <f t="shared" si="477"/>
        <v>9.2596292123107483E-4</v>
      </c>
      <c r="W281">
        <f t="shared" si="478"/>
        <v>1.7130314042774883</v>
      </c>
      <c r="X281">
        <f t="shared" si="479"/>
        <v>3.5941042662064886</v>
      </c>
      <c r="Y281">
        <f t="shared" si="480"/>
        <v>3.7628006670160429E-5</v>
      </c>
      <c r="Z281">
        <f t="shared" si="481"/>
        <v>0.4080943147546941</v>
      </c>
      <c r="AA281">
        <f t="shared" si="482"/>
        <v>9.2350260416666657E-12</v>
      </c>
      <c r="AC281">
        <f t="shared" si="483"/>
        <v>0.83233112933362585</v>
      </c>
      <c r="AD281">
        <f t="shared" si="484"/>
        <v>3.5317675677716607</v>
      </c>
      <c r="AE281">
        <f t="shared" si="485"/>
        <v>7.3890264273892426E-12</v>
      </c>
      <c r="AF281">
        <f t="shared" si="486"/>
        <v>39.206623129796888</v>
      </c>
      <c r="AG281">
        <f t="shared" si="487"/>
        <v>24096.825988567194</v>
      </c>
      <c r="AI281" s="16">
        <f t="shared" si="488"/>
        <v>0.99986390709712691</v>
      </c>
      <c r="AJ281" s="16">
        <f t="shared" si="489"/>
        <v>1.3609290287302587E-4</v>
      </c>
      <c r="AK281">
        <f t="shared" si="490"/>
        <v>2.3378161475004609</v>
      </c>
      <c r="AL281">
        <f t="shared" si="491"/>
        <v>7347.9217423482842</v>
      </c>
      <c r="AM281">
        <f t="shared" si="492"/>
        <v>85.72001949572973</v>
      </c>
      <c r="AN281">
        <f t="shared" si="493"/>
        <v>1.5289918729347325</v>
      </c>
      <c r="AO281">
        <f t="shared" si="494"/>
        <v>0.50170002954269644</v>
      </c>
      <c r="AP281">
        <f t="shared" si="495"/>
        <v>39.206623129796888</v>
      </c>
      <c r="AQ281">
        <f t="shared" si="496"/>
        <v>210.20130186410876</v>
      </c>
      <c r="AV281">
        <f t="shared" si="497"/>
        <v>2.6496387813110857E-14</v>
      </c>
      <c r="AW281">
        <f t="shared" si="498"/>
        <v>0.16277711083905763</v>
      </c>
      <c r="AX281" s="2">
        <f t="shared" si="499"/>
        <v>0.85178148497770256</v>
      </c>
      <c r="AY281" s="4">
        <f t="shared" si="500"/>
        <v>0.19110195949295461</v>
      </c>
      <c r="AZ281">
        <f t="shared" si="501"/>
        <v>-7.9703862371732839E-2</v>
      </c>
      <c r="BA281">
        <f t="shared" si="502"/>
        <v>-0.7187348598177522</v>
      </c>
      <c r="BB281">
        <f t="shared" si="503"/>
        <v>-0.78840666415915828</v>
      </c>
      <c r="BC281">
        <f t="shared" si="504"/>
        <v>0.83722288916094234</v>
      </c>
      <c r="BD281">
        <f t="shared" si="505"/>
        <v>8.3722288916094232E-7</v>
      </c>
      <c r="BE281">
        <f t="shared" si="506"/>
        <v>0.41943887691584242</v>
      </c>
      <c r="BF281">
        <f t="shared" si="507"/>
        <v>3.6750299368327542E-14</v>
      </c>
      <c r="BG281">
        <f t="shared" si="508"/>
        <v>3.7237239579131977E-2</v>
      </c>
      <c r="BH281">
        <f t="shared" si="509"/>
        <v>-1.4290225210307821</v>
      </c>
      <c r="BI281">
        <f t="shared" si="510"/>
        <v>5.0062092405376575</v>
      </c>
      <c r="BJ281">
        <f t="shared" si="511"/>
        <v>-6.0771589068259386</v>
      </c>
      <c r="BL281">
        <f t="shared" si="512"/>
        <v>14.82185150222975</v>
      </c>
      <c r="BM281" s="2"/>
      <c r="BN281">
        <f t="shared" si="513"/>
        <v>8.2009616517000476E-12</v>
      </c>
      <c r="BO281">
        <f t="shared" si="514"/>
        <v>4.9205769910200288E-7</v>
      </c>
      <c r="BP281">
        <f t="shared" si="515"/>
        <v>25.193354194022547</v>
      </c>
      <c r="BQ281">
        <f t="shared" si="516"/>
        <v>1.4012859924675174</v>
      </c>
      <c r="BR281">
        <f t="shared" si="517"/>
        <v>1.3559493227877959</v>
      </c>
      <c r="BS281">
        <f t="shared" si="518"/>
        <v>4.1988529791989302E-4</v>
      </c>
      <c r="BT281">
        <f t="shared" si="519"/>
        <v>25.193117875193582</v>
      </c>
      <c r="BU281">
        <f t="shared" si="520"/>
        <v>1.4012819186771059</v>
      </c>
      <c r="BV281" s="2"/>
      <c r="BW281" s="2">
        <f t="shared" si="521"/>
        <v>-11.00349926869292</v>
      </c>
      <c r="BX281" s="2"/>
      <c r="BY281" s="2"/>
      <c r="BZ281" s="2"/>
      <c r="CA281" s="2">
        <f t="shared" si="522"/>
        <v>1.1100349926869293</v>
      </c>
    </row>
    <row r="282" spans="1:79" x14ac:dyDescent="0.2">
      <c r="A282">
        <v>1.0330999999999999</v>
      </c>
      <c r="B282">
        <v>23.623000000000001</v>
      </c>
      <c r="C282">
        <f t="shared" si="459"/>
        <v>2.0331000000000001</v>
      </c>
      <c r="D282">
        <f t="shared" si="460"/>
        <v>1.0331000000000001</v>
      </c>
      <c r="E282">
        <f t="shared" si="461"/>
        <v>103310.00000000001</v>
      </c>
      <c r="F282">
        <f t="shared" si="462"/>
        <v>770970149.25373137</v>
      </c>
      <c r="G282">
        <f t="shared" si="463"/>
        <v>2.5413750000000004</v>
      </c>
      <c r="H282">
        <f t="shared" si="464"/>
        <v>1.715136068699517</v>
      </c>
      <c r="I282">
        <f t="shared" si="465"/>
        <v>3.937166666666667E-4</v>
      </c>
      <c r="J282">
        <f t="shared" si="466"/>
        <v>7.6897786458333341E-12</v>
      </c>
      <c r="K282" s="4">
        <f t="shared" si="456"/>
        <v>0.18736024922749006</v>
      </c>
      <c r="L282">
        <f t="shared" si="467"/>
        <v>1.8736024922749006E-7</v>
      </c>
      <c r="M282">
        <f t="shared" si="468"/>
        <v>0.81263975077250994</v>
      </c>
      <c r="N282">
        <f t="shared" si="469"/>
        <v>8.1263975077250987E-7</v>
      </c>
      <c r="O282">
        <f t="shared" si="470"/>
        <v>313.2604949712985</v>
      </c>
      <c r="P282">
        <f t="shared" si="471"/>
        <v>5.0914184749589774E-4</v>
      </c>
      <c r="Q282">
        <f t="shared" si="472"/>
        <v>1.6400156104552401E-14</v>
      </c>
      <c r="R282">
        <f t="shared" si="473"/>
        <v>5.5578356930842732E-18</v>
      </c>
      <c r="S282">
        <f t="shared" si="474"/>
        <v>1.8652807931539919E-12</v>
      </c>
      <c r="T282">
        <f t="shared" si="475"/>
        <v>1.008259888191347E-15</v>
      </c>
      <c r="U282">
        <f t="shared" si="476"/>
        <v>1.0669371270118198E-12</v>
      </c>
      <c r="V282">
        <f t="shared" si="477"/>
        <v>9.450040331947107E-4</v>
      </c>
      <c r="W282">
        <f t="shared" si="478"/>
        <v>1.7482574614102147</v>
      </c>
      <c r="X282">
        <f t="shared" si="479"/>
        <v>3.706532745952861</v>
      </c>
      <c r="Y282">
        <f t="shared" si="480"/>
        <v>3.7649879733751373E-5</v>
      </c>
      <c r="Z282">
        <f t="shared" si="481"/>
        <v>0.42280682859366642</v>
      </c>
      <c r="AA282">
        <f t="shared" si="482"/>
        <v>9.6122233072916685E-12</v>
      </c>
      <c r="AC282">
        <f t="shared" si="483"/>
        <v>0.83748376155391091</v>
      </c>
      <c r="AD282">
        <f t="shared" si="484"/>
        <v>3.6534030238868489</v>
      </c>
      <c r="AE282">
        <f t="shared" si="485"/>
        <v>7.6907869057215259E-12</v>
      </c>
      <c r="AF282">
        <f t="shared" si="486"/>
        <v>37.842340562991744</v>
      </c>
      <c r="AG282">
        <f t="shared" si="487"/>
        <v>25041.711027084137</v>
      </c>
      <c r="AI282" s="16">
        <f t="shared" si="488"/>
        <v>0.99986890029582776</v>
      </c>
      <c r="AJ282" s="16">
        <f t="shared" si="489"/>
        <v>1.3109970417217733E-4</v>
      </c>
      <c r="AK282">
        <f t="shared" si="490"/>
        <v>2.2899163468555628</v>
      </c>
      <c r="AL282">
        <f t="shared" si="491"/>
        <v>7627.7822769658487</v>
      </c>
      <c r="AM282">
        <f t="shared" si="492"/>
        <v>87.337175801406858</v>
      </c>
      <c r="AN282">
        <f t="shared" si="493"/>
        <v>1.5132469550128171</v>
      </c>
      <c r="AO282">
        <f t="shared" si="494"/>
        <v>0.4990862151863214</v>
      </c>
      <c r="AP282">
        <f t="shared" si="495"/>
        <v>37.842340562991744</v>
      </c>
      <c r="AQ282">
        <f t="shared" si="496"/>
        <v>213.96799788863123</v>
      </c>
      <c r="AV282">
        <f t="shared" si="497"/>
        <v>2.6098950429605511E-14</v>
      </c>
      <c r="AW282">
        <f t="shared" si="498"/>
        <v>0.16155169584255535</v>
      </c>
      <c r="AX282" s="2">
        <f t="shared" si="499"/>
        <v>0.86225171298956615</v>
      </c>
      <c r="AY282" s="4">
        <f t="shared" si="500"/>
        <v>0.18736024922749006</v>
      </c>
      <c r="AZ282">
        <f t="shared" si="501"/>
        <v>-7.7023604990700351E-2</v>
      </c>
      <c r="BA282">
        <f t="shared" si="502"/>
        <v>-0.72732254457075307</v>
      </c>
      <c r="BB282">
        <f t="shared" si="503"/>
        <v>-0.79168847874074522</v>
      </c>
      <c r="BC282">
        <f t="shared" si="504"/>
        <v>0.83844830415744465</v>
      </c>
      <c r="BD282">
        <f t="shared" si="505"/>
        <v>8.3844830415744456E-7</v>
      </c>
      <c r="BE282">
        <f t="shared" si="506"/>
        <v>0.42066761265411984</v>
      </c>
      <c r="BF282">
        <f t="shared" si="507"/>
        <v>3.6965932925436955E-14</v>
      </c>
      <c r="BG282">
        <f t="shared" si="508"/>
        <v>3.7455730273504489E-2</v>
      </c>
      <c r="BH282">
        <f t="shared" si="509"/>
        <v>-1.4264817310809836</v>
      </c>
      <c r="BI282">
        <f t="shared" si="510"/>
        <v>5.014142361545006</v>
      </c>
      <c r="BJ282">
        <f t="shared" si="511"/>
        <v>-6.0765237093384892</v>
      </c>
      <c r="BL282">
        <f t="shared" si="512"/>
        <v>13.774828701043379</v>
      </c>
      <c r="BM282" s="2"/>
      <c r="BN282">
        <f t="shared" si="513"/>
        <v>8.4011490925611638E-12</v>
      </c>
      <c r="BO282">
        <f t="shared" si="514"/>
        <v>5.0406894555366983E-7</v>
      </c>
      <c r="BP282">
        <f t="shared" si="515"/>
        <v>25.808330012347895</v>
      </c>
      <c r="BQ282">
        <f t="shared" si="516"/>
        <v>1.4117599034246644</v>
      </c>
      <c r="BR282">
        <f t="shared" si="517"/>
        <v>1.3733350499545682</v>
      </c>
      <c r="BS282">
        <f t="shared" si="518"/>
        <v>4.3013479874866068E-4</v>
      </c>
      <c r="BT282">
        <f t="shared" si="519"/>
        <v>25.80808792491964</v>
      </c>
      <c r="BU282">
        <f t="shared" si="520"/>
        <v>1.4117558296342529</v>
      </c>
      <c r="BV282" s="2"/>
      <c r="BW282" s="2">
        <f t="shared" si="521"/>
        <v>-9.2508572676962864</v>
      </c>
      <c r="BX282" s="2"/>
      <c r="BY282" s="2"/>
      <c r="BZ282" s="2"/>
      <c r="CA282" s="2">
        <f t="shared" si="522"/>
        <v>1.0925085726769628</v>
      </c>
    </row>
    <row r="283" spans="1:79" x14ac:dyDescent="0.2">
      <c r="A283">
        <v>1.0557000000000001</v>
      </c>
      <c r="B283">
        <v>24.623999999999999</v>
      </c>
      <c r="C283">
        <f t="shared" si="459"/>
        <v>2.0556999999999999</v>
      </c>
      <c r="D283">
        <f t="shared" si="460"/>
        <v>1.0556999999999999</v>
      </c>
      <c r="E283">
        <f t="shared" si="461"/>
        <v>105569.99999999999</v>
      </c>
      <c r="F283">
        <f t="shared" si="462"/>
        <v>787835820.89552224</v>
      </c>
      <c r="G283">
        <f t="shared" si="463"/>
        <v>2.5696249999999998</v>
      </c>
      <c r="H283">
        <f t="shared" si="464"/>
        <v>1.7279157578467952</v>
      </c>
      <c r="I283">
        <f t="shared" si="465"/>
        <v>4.104E-4</v>
      </c>
      <c r="J283">
        <f t="shared" si="466"/>
        <v>8.0156249999999998E-12</v>
      </c>
      <c r="K283" s="4">
        <f t="shared" si="456"/>
        <v>0.18421294204937599</v>
      </c>
      <c r="L283">
        <f t="shared" si="467"/>
        <v>1.84212942049376E-7</v>
      </c>
      <c r="M283">
        <f t="shared" si="468"/>
        <v>0.81578705795062401</v>
      </c>
      <c r="N283">
        <f t="shared" si="469"/>
        <v>8.1578705795062396E-7</v>
      </c>
      <c r="O283">
        <f t="shared" si="470"/>
        <v>321.35313323823641</v>
      </c>
      <c r="P283">
        <f t="shared" si="471"/>
        <v>5.2431748709004077E-4</v>
      </c>
      <c r="Q283">
        <f t="shared" si="472"/>
        <v>1.58734635723289E-14</v>
      </c>
      <c r="R283">
        <f t="shared" si="473"/>
        <v>5.5092926779663733E-18</v>
      </c>
      <c r="S283">
        <f t="shared" si="474"/>
        <v>1.8794911814821806E-12</v>
      </c>
      <c r="T283">
        <f t="shared" si="475"/>
        <v>1.0159411791795571E-15</v>
      </c>
      <c r="U283">
        <f t="shared" si="476"/>
        <v>1.0508359639421677E-12</v>
      </c>
      <c r="V283">
        <f t="shared" si="477"/>
        <v>9.6679330936514187E-4</v>
      </c>
      <c r="W283">
        <f t="shared" si="478"/>
        <v>1.7885676223255123</v>
      </c>
      <c r="X283">
        <f t="shared" si="479"/>
        <v>3.8338392217943578</v>
      </c>
      <c r="Y283">
        <f t="shared" si="480"/>
        <v>3.7870954455498836E-5</v>
      </c>
      <c r="Z283">
        <f t="shared" si="481"/>
        <v>0.43902251816442012</v>
      </c>
      <c r="AA283">
        <f t="shared" si="482"/>
        <v>1.0019531250000001E-11</v>
      </c>
      <c r="AC283">
        <f t="shared" si="483"/>
        <v>0.84204658892738427</v>
      </c>
      <c r="AD283">
        <f t="shared" si="484"/>
        <v>3.7875764758634651</v>
      </c>
      <c r="AE283">
        <f t="shared" si="485"/>
        <v>8.01664094117918E-12</v>
      </c>
      <c r="AF283">
        <f t="shared" si="486"/>
        <v>36.444599850816253</v>
      </c>
      <c r="AG283">
        <f t="shared" si="487"/>
        <v>26010.11760701855</v>
      </c>
      <c r="AI283" s="16">
        <f t="shared" si="488"/>
        <v>0.99987327096390688</v>
      </c>
      <c r="AJ283" s="16">
        <f t="shared" si="489"/>
        <v>1.2672903609302986E-4</v>
      </c>
      <c r="AK283">
        <f t="shared" si="490"/>
        <v>2.2623381280888237</v>
      </c>
      <c r="AL283">
        <f t="shared" si="491"/>
        <v>7890.851464110523</v>
      </c>
      <c r="AM283">
        <f t="shared" si="492"/>
        <v>88.830464729790322</v>
      </c>
      <c r="AN283">
        <f t="shared" si="493"/>
        <v>1.5041070866427111</v>
      </c>
      <c r="AO283">
        <f t="shared" si="494"/>
        <v>0.49635515247391682</v>
      </c>
      <c r="AP283">
        <f t="shared" si="495"/>
        <v>36.444599850816253</v>
      </c>
      <c r="AQ283">
        <f t="shared" si="496"/>
        <v>219.56597305385267</v>
      </c>
      <c r="AV283">
        <f t="shared" si="497"/>
        <v>2.5627302942814066E-14</v>
      </c>
      <c r="AW283">
        <f t="shared" si="498"/>
        <v>0.16008529895906765</v>
      </c>
      <c r="AX283" s="2">
        <f t="shared" si="499"/>
        <v>0.86902308371014869</v>
      </c>
      <c r="AY283" s="4">
        <f t="shared" si="500"/>
        <v>0.18421294204937599</v>
      </c>
      <c r="AZ283">
        <f t="shared" si="501"/>
        <v>-7.4663879100903982E-2</v>
      </c>
      <c r="BA283">
        <f t="shared" si="502"/>
        <v>-0.73467986130973695</v>
      </c>
      <c r="BB283">
        <f t="shared" si="503"/>
        <v>-0.79564854861850387</v>
      </c>
      <c r="BC283">
        <f t="shared" si="504"/>
        <v>0.83991470104093235</v>
      </c>
      <c r="BD283">
        <f t="shared" si="505"/>
        <v>8.399147010409323E-7</v>
      </c>
      <c r="BE283">
        <f t="shared" si="506"/>
        <v>0.42214034532959588</v>
      </c>
      <c r="BF283">
        <f t="shared" si="507"/>
        <v>3.7225217134274589E-14</v>
      </c>
      <c r="BG283">
        <f t="shared" si="508"/>
        <v>3.7718449989248996E-2</v>
      </c>
      <c r="BH283">
        <f t="shared" si="509"/>
        <v>-1.4234461625664001</v>
      </c>
      <c r="BI283">
        <f t="shared" si="510"/>
        <v>5.0235405215548541</v>
      </c>
      <c r="BJ283">
        <f t="shared" si="511"/>
        <v>-6.0757648172098433</v>
      </c>
      <c r="BL283">
        <f t="shared" si="512"/>
        <v>13.097691628985132</v>
      </c>
      <c r="BM283" s="2"/>
      <c r="BN283">
        <f t="shared" si="513"/>
        <v>8.6451477619689505E-12</v>
      </c>
      <c r="BO283">
        <f t="shared" si="514"/>
        <v>5.1870886571813706E-7</v>
      </c>
      <c r="BP283">
        <f t="shared" si="515"/>
        <v>26.557893924768617</v>
      </c>
      <c r="BQ283">
        <f t="shared" si="516"/>
        <v>1.424193631949096</v>
      </c>
      <c r="BR283">
        <f t="shared" si="517"/>
        <v>1.3913586024874034</v>
      </c>
      <c r="BS283">
        <f t="shared" si="518"/>
        <v>4.4262741343795224E-4</v>
      </c>
      <c r="BT283">
        <f t="shared" si="519"/>
        <v>26.557644806277136</v>
      </c>
      <c r="BU283">
        <f t="shared" si="520"/>
        <v>1.4241895581586845</v>
      </c>
      <c r="BV283" s="2"/>
      <c r="BW283" s="2">
        <f t="shared" si="521"/>
        <v>-7.8536952760259044</v>
      </c>
      <c r="BX283" s="2"/>
      <c r="BY283" s="2"/>
      <c r="BZ283" s="2"/>
      <c r="CA283" s="2">
        <f t="shared" si="522"/>
        <v>1.0785369527602591</v>
      </c>
    </row>
    <row r="284" spans="1:79" x14ac:dyDescent="0.2">
      <c r="A284">
        <v>1.0758000000000001</v>
      </c>
      <c r="B284">
        <v>25.504999999999999</v>
      </c>
      <c r="C284">
        <f t="shared" si="459"/>
        <v>2.0758000000000001</v>
      </c>
      <c r="D284">
        <f t="shared" si="460"/>
        <v>1.0758000000000001</v>
      </c>
      <c r="E284">
        <f t="shared" si="461"/>
        <v>107580.00000000001</v>
      </c>
      <c r="F284">
        <f t="shared" si="462"/>
        <v>802835820.89552248</v>
      </c>
      <c r="G284">
        <f t="shared" si="463"/>
        <v>2.5947500000000003</v>
      </c>
      <c r="H284">
        <f t="shared" si="464"/>
        <v>1.739281764566277</v>
      </c>
      <c r="I284">
        <f t="shared" si="465"/>
        <v>4.250833333333333E-4</v>
      </c>
      <c r="J284">
        <f t="shared" si="466"/>
        <v>8.3024088541666664E-12</v>
      </c>
      <c r="K284" s="4">
        <f t="shared" si="456"/>
        <v>0.18160633986875385</v>
      </c>
      <c r="L284">
        <f t="shared" si="467"/>
        <v>1.8160633986875384E-7</v>
      </c>
      <c r="M284">
        <f t="shared" si="468"/>
        <v>0.81839366013124615</v>
      </c>
      <c r="N284">
        <f t="shared" si="469"/>
        <v>8.1839366013124611E-7</v>
      </c>
      <c r="O284">
        <f t="shared" si="470"/>
        <v>328.5178729735801</v>
      </c>
      <c r="P284">
        <f t="shared" si="471"/>
        <v>5.3771996041133844E-4</v>
      </c>
      <c r="Q284">
        <f t="shared" si="472"/>
        <v>1.544322700481743E-14</v>
      </c>
      <c r="R284">
        <f t="shared" si="473"/>
        <v>5.4721046534790356E-18</v>
      </c>
      <c r="S284">
        <f t="shared" si="474"/>
        <v>1.891906639010222E-12</v>
      </c>
      <c r="T284">
        <f t="shared" si="475"/>
        <v>1.0226522373028228E-15</v>
      </c>
      <c r="U284">
        <f t="shared" si="476"/>
        <v>1.0374538504478242E-12</v>
      </c>
      <c r="V284">
        <f t="shared" si="477"/>
        <v>9.857327502918688E-4</v>
      </c>
      <c r="W284">
        <f t="shared" si="478"/>
        <v>1.8236055880399571</v>
      </c>
      <c r="X284">
        <f t="shared" si="479"/>
        <v>3.9457515073479175</v>
      </c>
      <c r="Y284">
        <f t="shared" si="480"/>
        <v>3.8066475426223358E-5</v>
      </c>
      <c r="Z284">
        <f t="shared" si="481"/>
        <v>0.45328158591617679</v>
      </c>
      <c r="AA284">
        <f t="shared" si="482"/>
        <v>1.0378011067708332E-11</v>
      </c>
      <c r="AC284">
        <f t="shared" si="483"/>
        <v>0.8458093457322633</v>
      </c>
      <c r="AD284">
        <f t="shared" si="484"/>
        <v>3.9056361087100608</v>
      </c>
      <c r="AE284">
        <f t="shared" si="485"/>
        <v>8.3034315064039692E-12</v>
      </c>
      <c r="AF284">
        <f t="shared" si="486"/>
        <v>35.298146885143495</v>
      </c>
      <c r="AG284">
        <f t="shared" si="487"/>
        <v>26850.174223078622</v>
      </c>
      <c r="AI284" s="16">
        <f t="shared" si="488"/>
        <v>0.99987683980574604</v>
      </c>
      <c r="AJ284" s="16">
        <f t="shared" si="489"/>
        <v>1.2316019425391884E-4</v>
      </c>
      <c r="AK284">
        <f t="shared" si="490"/>
        <v>2.2346105793058495</v>
      </c>
      <c r="AL284">
        <f t="shared" si="491"/>
        <v>8119.506517976939</v>
      </c>
      <c r="AM284">
        <f t="shared" si="492"/>
        <v>90.108304378547373</v>
      </c>
      <c r="AN284">
        <f t="shared" si="493"/>
        <v>1.4948613913356146</v>
      </c>
      <c r="AO284">
        <f t="shared" si="494"/>
        <v>0.49403462931572217</v>
      </c>
      <c r="AP284">
        <f t="shared" si="495"/>
        <v>35.298146885143495</v>
      </c>
      <c r="AQ284">
        <f t="shared" si="496"/>
        <v>223.87941557871903</v>
      </c>
      <c r="AV284">
        <f t="shared" si="497"/>
        <v>2.5299572565472639E-14</v>
      </c>
      <c r="AW284">
        <f t="shared" si="498"/>
        <v>0.15905839357126877</v>
      </c>
      <c r="AX284" s="2">
        <f t="shared" si="499"/>
        <v>0.8758416346379736</v>
      </c>
      <c r="AY284" s="4">
        <f t="shared" si="500"/>
        <v>0.18160633986875385</v>
      </c>
      <c r="AZ284">
        <f t="shared" si="501"/>
        <v>-7.2727520445293112E-2</v>
      </c>
      <c r="BA284">
        <f t="shared" si="502"/>
        <v>-0.74086899435042253</v>
      </c>
      <c r="BB284">
        <f t="shared" si="503"/>
        <v>-0.79844340806870617</v>
      </c>
      <c r="BC284">
        <f t="shared" si="504"/>
        <v>0.84094160642873117</v>
      </c>
      <c r="BD284">
        <f t="shared" si="505"/>
        <v>8.4094160642873114E-7</v>
      </c>
      <c r="BE284">
        <f t="shared" si="506"/>
        <v>0.42317321973591554</v>
      </c>
      <c r="BF284">
        <f t="shared" si="507"/>
        <v>3.7407602031154557E-14</v>
      </c>
      <c r="BG284">
        <f t="shared" si="508"/>
        <v>3.7903251479780194E-2</v>
      </c>
      <c r="BH284">
        <f t="shared" si="509"/>
        <v>-1.4213235330620786</v>
      </c>
      <c r="BI284">
        <f t="shared" si="510"/>
        <v>5.0317315399458264</v>
      </c>
      <c r="BJ284">
        <f t="shared" si="511"/>
        <v>-6.0752341598337622</v>
      </c>
      <c r="BL284">
        <f t="shared" si="512"/>
        <v>12.415836536202637</v>
      </c>
      <c r="BM284" s="2"/>
      <c r="BN284">
        <f t="shared" si="513"/>
        <v>8.8529103943429299E-12</v>
      </c>
      <c r="BO284">
        <f t="shared" si="514"/>
        <v>5.3117462366057574E-7</v>
      </c>
      <c r="BP284">
        <f t="shared" si="515"/>
        <v>27.19614073142148</v>
      </c>
      <c r="BQ284">
        <f t="shared" si="516"/>
        <v>1.4345072798443901</v>
      </c>
      <c r="BR284">
        <f t="shared" si="517"/>
        <v>1.4066253278672056</v>
      </c>
      <c r="BS284">
        <f t="shared" si="518"/>
        <v>4.5326476043406775E-4</v>
      </c>
      <c r="BT284">
        <f t="shared" si="519"/>
        <v>27.195885626044067</v>
      </c>
      <c r="BU284">
        <f t="shared" si="520"/>
        <v>1.4345032060539786</v>
      </c>
      <c r="BV284" s="2"/>
      <c r="BW284" s="2">
        <f t="shared" si="521"/>
        <v>-6.6306243145323682</v>
      </c>
      <c r="BX284" s="2"/>
      <c r="BY284" s="2"/>
      <c r="BZ284" s="2"/>
      <c r="CA284" s="2">
        <f t="shared" si="522"/>
        <v>1.0663062431453236</v>
      </c>
    </row>
    <row r="285" spans="1:79" x14ac:dyDescent="0.2">
      <c r="A285">
        <v>1.0972</v>
      </c>
      <c r="B285">
        <v>26.558</v>
      </c>
      <c r="C285">
        <f t="shared" si="459"/>
        <v>2.0972</v>
      </c>
      <c r="D285">
        <f t="shared" si="460"/>
        <v>1.0972</v>
      </c>
      <c r="E285">
        <f t="shared" si="461"/>
        <v>109720</v>
      </c>
      <c r="F285">
        <f t="shared" si="462"/>
        <v>818805970.14925373</v>
      </c>
      <c r="G285">
        <f t="shared" si="463"/>
        <v>2.6215000000000002</v>
      </c>
      <c r="H285">
        <f t="shared" si="464"/>
        <v>1.751382886148213</v>
      </c>
      <c r="I285">
        <f t="shared" si="465"/>
        <v>4.4263333333333332E-4</v>
      </c>
      <c r="J285">
        <f t="shared" si="466"/>
        <v>8.6451822916666657E-12</v>
      </c>
      <c r="K285" s="4">
        <f t="shared" si="456"/>
        <v>0.1758909226695442</v>
      </c>
      <c r="L285">
        <f t="shared" si="467"/>
        <v>1.7589092266954419E-7</v>
      </c>
      <c r="M285">
        <f t="shared" si="468"/>
        <v>0.8241090773304558</v>
      </c>
      <c r="N285">
        <f t="shared" si="469"/>
        <v>8.241090773304558E-7</v>
      </c>
      <c r="O285">
        <f t="shared" si="470"/>
        <v>337.39271628618513</v>
      </c>
      <c r="P285">
        <f t="shared" si="471"/>
        <v>5.5610295678031572E-4</v>
      </c>
      <c r="Q285">
        <f t="shared" si="472"/>
        <v>1.4518906161290847E-14</v>
      </c>
      <c r="R285">
        <f t="shared" si="473"/>
        <v>5.2681617065431927E-18</v>
      </c>
      <c r="S285">
        <f t="shared" si="474"/>
        <v>1.8744161399578911E-12</v>
      </c>
      <c r="T285">
        <f t="shared" si="475"/>
        <v>1.0131979134907519E-15</v>
      </c>
      <c r="U285">
        <f t="shared" si="476"/>
        <v>1.0079618717097929E-12</v>
      </c>
      <c r="V285">
        <f t="shared" si="477"/>
        <v>1.0051946823862266E-3</v>
      </c>
      <c r="W285">
        <f t="shared" si="478"/>
        <v>1.8596101624145194</v>
      </c>
      <c r="X285">
        <f t="shared" si="479"/>
        <v>4.0518642518126589</v>
      </c>
      <c r="Y285">
        <f t="shared" si="480"/>
        <v>3.7596384743994331E-5</v>
      </c>
      <c r="Z285">
        <f t="shared" si="481"/>
        <v>0.46872236244098653</v>
      </c>
      <c r="AA285">
        <f t="shared" si="482"/>
        <v>1.0806477864583332E-11</v>
      </c>
      <c r="AC285">
        <f t="shared" si="483"/>
        <v>0.85218580493720442</v>
      </c>
      <c r="AD285">
        <f t="shared" si="484"/>
        <v>4.0364539272942306</v>
      </c>
      <c r="AE285">
        <f t="shared" si="485"/>
        <v>8.646195489580156E-12</v>
      </c>
      <c r="AF285">
        <f t="shared" si="486"/>
        <v>34.135345957628481</v>
      </c>
      <c r="AG285">
        <f t="shared" si="487"/>
        <v>27959.437523570894</v>
      </c>
      <c r="AI285" s="16">
        <f t="shared" si="488"/>
        <v>0.99988281575234894</v>
      </c>
      <c r="AJ285" s="16">
        <f t="shared" si="489"/>
        <v>1.1718424765109619E-4</v>
      </c>
      <c r="AK285">
        <f t="shared" si="490"/>
        <v>2.1642618289674176</v>
      </c>
      <c r="AL285">
        <f t="shared" si="491"/>
        <v>8533.5701687260498</v>
      </c>
      <c r="AM285">
        <f t="shared" si="492"/>
        <v>92.377324970611966</v>
      </c>
      <c r="AN285">
        <f t="shared" si="493"/>
        <v>1.4711430348431174</v>
      </c>
      <c r="AO285">
        <f t="shared" si="494"/>
        <v>0.4923118758037569</v>
      </c>
      <c r="AP285">
        <f t="shared" si="495"/>
        <v>34.135345957628481</v>
      </c>
      <c r="AQ285">
        <f t="shared" si="496"/>
        <v>225.78934101367082</v>
      </c>
      <c r="AV285">
        <f t="shared" si="497"/>
        <v>2.4853652757653478E-14</v>
      </c>
      <c r="AW285">
        <f t="shared" si="498"/>
        <v>0.15765041312236858</v>
      </c>
      <c r="AX285" s="2">
        <f t="shared" si="499"/>
        <v>0.89629647016267544</v>
      </c>
      <c r="AY285" s="4">
        <f t="shared" si="500"/>
        <v>0.1758909226695442</v>
      </c>
      <c r="AZ285">
        <f t="shared" si="501"/>
        <v>-6.9465704222384031E-2</v>
      </c>
      <c r="BA285">
        <f t="shared" si="502"/>
        <v>-0.75475657291462794</v>
      </c>
      <c r="BB285">
        <f t="shared" si="503"/>
        <v>-0.80230488684738044</v>
      </c>
      <c r="BC285">
        <f t="shared" si="504"/>
        <v>0.8423495868776314</v>
      </c>
      <c r="BD285">
        <f t="shared" si="505"/>
        <v>8.4234958687763133E-7</v>
      </c>
      <c r="BE285">
        <f t="shared" si="506"/>
        <v>0.42459143570444186</v>
      </c>
      <c r="BF285">
        <f t="shared" si="507"/>
        <v>3.7658756664657978E-14</v>
      </c>
      <c r="BG285">
        <f t="shared" si="508"/>
        <v>3.8157733903595115E-2</v>
      </c>
      <c r="BH285">
        <f t="shared" si="509"/>
        <v>-1.4184174249109922</v>
      </c>
      <c r="BI285">
        <f t="shared" si="510"/>
        <v>5.0402857989324916</v>
      </c>
      <c r="BJ285">
        <f t="shared" si="511"/>
        <v>-6.0745076327959913</v>
      </c>
      <c r="BL285">
        <f t="shared" si="512"/>
        <v>10.370352983732458</v>
      </c>
      <c r="BM285" s="2"/>
      <c r="BN285">
        <f t="shared" si="513"/>
        <v>9.0896348203846225E-12</v>
      </c>
      <c r="BO285">
        <f t="shared" si="514"/>
        <v>5.4537808922307738E-7</v>
      </c>
      <c r="BP285">
        <f t="shared" si="515"/>
        <v>27.923358168221561</v>
      </c>
      <c r="BQ285">
        <f t="shared" si="516"/>
        <v>1.4459676469821419</v>
      </c>
      <c r="BR285">
        <f t="shared" si="517"/>
        <v>1.4241953665669005</v>
      </c>
      <c r="BS285">
        <f t="shared" si="518"/>
        <v>4.6538493735659068E-4</v>
      </c>
      <c r="BT285">
        <f t="shared" si="519"/>
        <v>27.923096241395442</v>
      </c>
      <c r="BU285">
        <f t="shared" si="520"/>
        <v>1.4459635731917302</v>
      </c>
      <c r="BV285" s="2"/>
      <c r="BW285" s="2">
        <f t="shared" si="521"/>
        <v>-5.1410428805691755</v>
      </c>
      <c r="BX285" s="2"/>
      <c r="BY285" s="2"/>
      <c r="BZ285" s="2"/>
      <c r="CA285" s="2">
        <f t="shared" si="522"/>
        <v>1.0514104288056918</v>
      </c>
    </row>
    <row r="286" spans="1:79" x14ac:dyDescent="0.2">
      <c r="A286">
        <v>1.1145</v>
      </c>
      <c r="B286">
        <v>27.425000000000001</v>
      </c>
      <c r="C286">
        <f t="shared" si="459"/>
        <v>2.1145</v>
      </c>
      <c r="D286">
        <f t="shared" si="460"/>
        <v>1.1145</v>
      </c>
      <c r="E286">
        <f t="shared" si="461"/>
        <v>111450</v>
      </c>
      <c r="F286">
        <f t="shared" si="462"/>
        <v>831716417.91044772</v>
      </c>
      <c r="G286">
        <f t="shared" si="463"/>
        <v>2.6431249999999999</v>
      </c>
      <c r="H286">
        <f t="shared" si="464"/>
        <v>1.7611655685485628</v>
      </c>
      <c r="I286">
        <f t="shared" si="465"/>
        <v>4.5708333333333332E-4</v>
      </c>
      <c r="J286">
        <f t="shared" si="466"/>
        <v>8.9274088541666658E-12</v>
      </c>
      <c r="K286" s="4">
        <f t="shared" si="456"/>
        <v>0.17554174016435364</v>
      </c>
      <c r="L286">
        <f t="shared" si="467"/>
        <v>1.7554174016435365E-7</v>
      </c>
      <c r="M286">
        <f t="shared" si="468"/>
        <v>0.82445825983564636</v>
      </c>
      <c r="N286">
        <f t="shared" si="469"/>
        <v>8.2445825983564628E-7</v>
      </c>
      <c r="O286">
        <f t="shared" si="470"/>
        <v>342.85773529359244</v>
      </c>
      <c r="P286">
        <f t="shared" si="471"/>
        <v>5.6534994538803406E-4</v>
      </c>
      <c r="Q286">
        <f t="shared" si="472"/>
        <v>1.4463286617718224E-14</v>
      </c>
      <c r="R286">
        <f t="shared" si="473"/>
        <v>5.3320402734287157E-18</v>
      </c>
      <c r="S286">
        <f t="shared" si="474"/>
        <v>1.9004249923203746E-12</v>
      </c>
      <c r="T286">
        <f t="shared" si="475"/>
        <v>1.0272567526056078E-15</v>
      </c>
      <c r="U286">
        <f t="shared" si="476"/>
        <v>1.006153411156876E-12</v>
      </c>
      <c r="V286">
        <f t="shared" si="477"/>
        <v>1.0209742780919137E-3</v>
      </c>
      <c r="W286">
        <f t="shared" si="478"/>
        <v>1.8888024144700402</v>
      </c>
      <c r="X286">
        <f t="shared" si="479"/>
        <v>4.1805960463645047</v>
      </c>
      <c r="Y286">
        <f t="shared" si="480"/>
        <v>3.8110765823299272E-5</v>
      </c>
      <c r="Z286">
        <f t="shared" si="481"/>
        <v>0.48381905410744847</v>
      </c>
      <c r="AA286">
        <f t="shared" si="482"/>
        <v>1.1159261067708333E-11</v>
      </c>
      <c r="AC286">
        <f t="shared" si="483"/>
        <v>0.85448157148762294</v>
      </c>
      <c r="AD286">
        <f t="shared" si="484"/>
        <v>4.157027183363776</v>
      </c>
      <c r="AE286">
        <f t="shared" si="485"/>
        <v>8.9284361109192708E-12</v>
      </c>
      <c r="AF286">
        <f t="shared" si="486"/>
        <v>33.070214709746956</v>
      </c>
      <c r="AG286">
        <f t="shared" si="487"/>
        <v>28723.978356249438</v>
      </c>
      <c r="AI286" s="16">
        <f t="shared" si="488"/>
        <v>0.99988494549999085</v>
      </c>
      <c r="AJ286" s="16">
        <f t="shared" si="489"/>
        <v>1.1505450000916695E-4</v>
      </c>
      <c r="AK286">
        <f t="shared" si="490"/>
        <v>2.1672560057200845</v>
      </c>
      <c r="AL286">
        <f t="shared" si="491"/>
        <v>8691.5331422962608</v>
      </c>
      <c r="AM286">
        <f t="shared" si="492"/>
        <v>93.228392361427439</v>
      </c>
      <c r="AN286">
        <f t="shared" si="493"/>
        <v>1.4721603192995267</v>
      </c>
      <c r="AO286">
        <f t="shared" si="494"/>
        <v>0.48846220102217686</v>
      </c>
      <c r="AP286">
        <f t="shared" si="495"/>
        <v>33.070214709746956</v>
      </c>
      <c r="AQ286">
        <f t="shared" si="496"/>
        <v>232.28438283863923</v>
      </c>
      <c r="AV286">
        <f t="shared" si="497"/>
        <v>2.4493924139583215E-14</v>
      </c>
      <c r="AW286">
        <f t="shared" si="498"/>
        <v>0.15650534859736653</v>
      </c>
      <c r="AX286" s="2">
        <f t="shared" si="499"/>
        <v>0.89155632415877839</v>
      </c>
      <c r="AY286" s="4">
        <f t="shared" si="500"/>
        <v>0.17554174016435364</v>
      </c>
      <c r="AZ286">
        <f t="shared" si="501"/>
        <v>-6.829729922474076E-2</v>
      </c>
      <c r="BA286">
        <f t="shared" si="502"/>
        <v>-0.75561960074967705</v>
      </c>
      <c r="BB286">
        <f t="shared" si="503"/>
        <v>-0.80547081577485169</v>
      </c>
      <c r="BC286">
        <f t="shared" si="504"/>
        <v>0.84349465140263347</v>
      </c>
      <c r="BD286">
        <f t="shared" si="505"/>
        <v>8.4349465140263343E-7</v>
      </c>
      <c r="BE286">
        <f t="shared" si="506"/>
        <v>0.42574657378613678</v>
      </c>
      <c r="BF286">
        <f t="shared" si="507"/>
        <v>3.7863943272259292E-14</v>
      </c>
      <c r="BG286">
        <f t="shared" si="508"/>
        <v>3.836563922673554E-2</v>
      </c>
      <c r="BH286">
        <f t="shared" si="509"/>
        <v>-1.4160575614321993</v>
      </c>
      <c r="BI286">
        <f t="shared" si="510"/>
        <v>5.0470800728162564</v>
      </c>
      <c r="BJ286">
        <f t="shared" si="511"/>
        <v>-6.0739176669262926</v>
      </c>
      <c r="BL286">
        <f t="shared" si="512"/>
        <v>10.844367584122155</v>
      </c>
      <c r="BM286" s="2"/>
      <c r="BN286">
        <f t="shared" si="513"/>
        <v>9.2832612590421598E-12</v>
      </c>
      <c r="BO286">
        <f t="shared" si="514"/>
        <v>5.5699567554252958E-7</v>
      </c>
      <c r="BP286">
        <f t="shared" si="515"/>
        <v>28.518178587777516</v>
      </c>
      <c r="BQ286">
        <f t="shared" si="516"/>
        <v>1.4551217843446993</v>
      </c>
      <c r="BR286">
        <f t="shared" si="517"/>
        <v>1.4381466362467488</v>
      </c>
      <c r="BS286">
        <f t="shared" si="518"/>
        <v>4.7529851802356472E-4</v>
      </c>
      <c r="BT286">
        <f t="shared" si="519"/>
        <v>28.517911081413882</v>
      </c>
      <c r="BU286">
        <f t="shared" si="520"/>
        <v>1.4551177105542878</v>
      </c>
      <c r="BV286" s="2"/>
      <c r="BW286" s="2">
        <f t="shared" si="521"/>
        <v>-3.9860659536099021</v>
      </c>
      <c r="BX286" s="2"/>
      <c r="BY286" s="2"/>
      <c r="BZ286" s="2"/>
      <c r="CA286" s="2">
        <f t="shared" si="522"/>
        <v>1.0398606595360991</v>
      </c>
    </row>
    <row r="287" spans="1:79" x14ac:dyDescent="0.2">
      <c r="A287">
        <v>1.1346000000000001</v>
      </c>
      <c r="B287">
        <v>28.442</v>
      </c>
      <c r="C287">
        <f t="shared" si="459"/>
        <v>2.1345999999999998</v>
      </c>
      <c r="D287">
        <f t="shared" si="460"/>
        <v>1.1345999999999998</v>
      </c>
      <c r="E287">
        <f t="shared" si="461"/>
        <v>113459.99999999999</v>
      </c>
      <c r="F287">
        <f t="shared" si="462"/>
        <v>846716417.9104476</v>
      </c>
      <c r="G287">
        <f t="shared" si="463"/>
        <v>2.6682499999999996</v>
      </c>
      <c r="H287">
        <f t="shared" si="464"/>
        <v>1.7725315752680444</v>
      </c>
      <c r="I287">
        <f t="shared" si="465"/>
        <v>4.7403333333333333E-4</v>
      </c>
      <c r="J287">
        <f t="shared" si="466"/>
        <v>9.2584635416666664E-12</v>
      </c>
      <c r="K287" s="4">
        <f t="shared" si="456"/>
        <v>0.17267042101501606</v>
      </c>
      <c r="L287">
        <f t="shared" si="467"/>
        <v>1.7267042101501606E-7</v>
      </c>
      <c r="M287">
        <f t="shared" si="468"/>
        <v>0.82732957898498394</v>
      </c>
      <c r="N287">
        <f t="shared" si="469"/>
        <v>8.2732957898498395E-7</v>
      </c>
      <c r="O287">
        <f t="shared" si="470"/>
        <v>350.25676877476218</v>
      </c>
      <c r="P287">
        <f t="shared" si="471"/>
        <v>5.7956177485304515E-4</v>
      </c>
      <c r="Q287">
        <f t="shared" si="472"/>
        <v>1.4009664256890148E-14</v>
      </c>
      <c r="R287">
        <f t="shared" si="473"/>
        <v>5.2686210359946234E-18</v>
      </c>
      <c r="S287">
        <f t="shared" si="474"/>
        <v>1.904477869506284E-12</v>
      </c>
      <c r="T287">
        <f t="shared" si="475"/>
        <v>1.0294474970304237E-15</v>
      </c>
      <c r="U287">
        <f t="shared" si="476"/>
        <v>9.9125343393935966E-13</v>
      </c>
      <c r="V287">
        <f t="shared" si="477"/>
        <v>1.0385310777076215E-3</v>
      </c>
      <c r="W287">
        <f t="shared" si="478"/>
        <v>1.9212824937590998</v>
      </c>
      <c r="X287">
        <f t="shared" si="479"/>
        <v>4.3055827922683543</v>
      </c>
      <c r="Y287">
        <f t="shared" si="480"/>
        <v>3.8132029550133763E-5</v>
      </c>
      <c r="Z287">
        <f t="shared" si="481"/>
        <v>0.50001909023194402</v>
      </c>
      <c r="AA287">
        <f t="shared" si="482"/>
        <v>1.1573079427083333E-11</v>
      </c>
      <c r="AC287">
        <f t="shared" si="483"/>
        <v>0.85869265271176431</v>
      </c>
      <c r="AD287">
        <f t="shared" si="484"/>
        <v>4.2900397291129586</v>
      </c>
      <c r="AE287">
        <f t="shared" si="485"/>
        <v>9.2594929891636968E-12</v>
      </c>
      <c r="AF287">
        <f t="shared" si="486"/>
        <v>31.998778271801733</v>
      </c>
      <c r="AG287">
        <f t="shared" si="487"/>
        <v>29701.21194785403</v>
      </c>
      <c r="AI287" s="16">
        <f t="shared" si="488"/>
        <v>0.99988882247675603</v>
      </c>
      <c r="AJ287" s="16">
        <f t="shared" si="489"/>
        <v>1.1117752324400235E-4</v>
      </c>
      <c r="AK287">
        <f t="shared" si="490"/>
        <v>2.1350135739337173</v>
      </c>
      <c r="AL287">
        <f t="shared" si="491"/>
        <v>8994.6238306216874</v>
      </c>
      <c r="AM287">
        <f t="shared" si="492"/>
        <v>94.839990671771403</v>
      </c>
      <c r="AN287">
        <f t="shared" si="493"/>
        <v>1.4611685645173582</v>
      </c>
      <c r="AO287">
        <f t="shared" si="494"/>
        <v>0.48544098535508623</v>
      </c>
      <c r="AP287">
        <f t="shared" si="495"/>
        <v>31.998778271801733</v>
      </c>
      <c r="AQ287">
        <f t="shared" si="496"/>
        <v>236.61377116026361</v>
      </c>
      <c r="AV287">
        <f t="shared" si="497"/>
        <v>2.4097032322712606E-14</v>
      </c>
      <c r="AW287">
        <f t="shared" si="498"/>
        <v>0.15523218842338277</v>
      </c>
      <c r="AX287" s="2">
        <f t="shared" si="499"/>
        <v>0.8990085708419232</v>
      </c>
      <c r="AY287" s="4">
        <f t="shared" si="500"/>
        <v>0.17267042101501606</v>
      </c>
      <c r="AZ287">
        <f t="shared" si="501"/>
        <v>-6.6162253067726731E-2</v>
      </c>
      <c r="BA287">
        <f t="shared" si="502"/>
        <v>-0.76278205206876126</v>
      </c>
      <c r="BB287">
        <f t="shared" si="503"/>
        <v>-0.80901821989992739</v>
      </c>
      <c r="BC287">
        <f t="shared" si="504"/>
        <v>0.84476781157661729</v>
      </c>
      <c r="BD287">
        <f t="shared" si="505"/>
        <v>8.4476781157661722E-7</v>
      </c>
      <c r="BE287">
        <f t="shared" si="506"/>
        <v>0.42703277674645423</v>
      </c>
      <c r="BF287">
        <f t="shared" si="507"/>
        <v>3.8093066805604922E-14</v>
      </c>
      <c r="BG287">
        <f t="shared" si="508"/>
        <v>3.8597798639068426E-2</v>
      </c>
      <c r="BH287">
        <f t="shared" si="509"/>
        <v>-1.4134374638818146</v>
      </c>
      <c r="BI287">
        <f t="shared" si="510"/>
        <v>5.0548427792286832</v>
      </c>
      <c r="BJ287">
        <f t="shared" si="511"/>
        <v>-6.0732626425386966</v>
      </c>
      <c r="BL287">
        <f t="shared" si="512"/>
        <v>10.099142915807684</v>
      </c>
      <c r="BM287" s="2"/>
      <c r="BN287">
        <f t="shared" si="513"/>
        <v>9.5078731067733375E-12</v>
      </c>
      <c r="BO287">
        <f t="shared" si="514"/>
        <v>5.7047238640640024E-7</v>
      </c>
      <c r="BP287">
        <f t="shared" si="515"/>
        <v>29.208186184007694</v>
      </c>
      <c r="BQ287">
        <f t="shared" si="516"/>
        <v>1.4655045883075108</v>
      </c>
      <c r="BR287">
        <f t="shared" si="517"/>
        <v>1.4539601320867068</v>
      </c>
      <c r="BS287">
        <f t="shared" si="518"/>
        <v>4.86798536753855E-4</v>
      </c>
      <c r="BT287">
        <f t="shared" si="519"/>
        <v>29.207912205231299</v>
      </c>
      <c r="BU287">
        <f t="shared" si="520"/>
        <v>1.4655005145170992</v>
      </c>
      <c r="BV287" s="2"/>
      <c r="BW287" s="2">
        <f t="shared" si="521"/>
        <v>-2.6938548062994649</v>
      </c>
      <c r="BX287" s="2"/>
      <c r="BY287" s="2"/>
      <c r="BZ287" s="2"/>
      <c r="CA287" s="2">
        <f t="shared" si="522"/>
        <v>1.0269385480629947</v>
      </c>
    </row>
    <row r="288" spans="1:79" x14ac:dyDescent="0.2">
      <c r="A288">
        <v>1.1539999999999999</v>
      </c>
      <c r="B288">
        <v>29.318000000000001</v>
      </c>
      <c r="C288">
        <f t="shared" si="459"/>
        <v>2.1539999999999999</v>
      </c>
      <c r="D288">
        <f t="shared" si="460"/>
        <v>1.1539999999999999</v>
      </c>
      <c r="E288">
        <f t="shared" si="461"/>
        <v>115399.99999999999</v>
      </c>
      <c r="F288">
        <f t="shared" si="462"/>
        <v>861194029.85074615</v>
      </c>
      <c r="G288">
        <f t="shared" si="463"/>
        <v>2.6924999999999999</v>
      </c>
      <c r="H288">
        <f t="shared" si="464"/>
        <v>1.7835017509077433</v>
      </c>
      <c r="I288">
        <f t="shared" si="465"/>
        <v>4.886333333333333E-4</v>
      </c>
      <c r="J288">
        <f t="shared" si="466"/>
        <v>9.5436197916666666E-12</v>
      </c>
      <c r="K288" s="4">
        <f t="shared" si="456"/>
        <v>0.17001574893328331</v>
      </c>
      <c r="L288">
        <f t="shared" si="467"/>
        <v>1.7001574893328329E-7</v>
      </c>
      <c r="M288">
        <f t="shared" si="468"/>
        <v>0.82998425106671669</v>
      </c>
      <c r="N288">
        <f t="shared" si="469"/>
        <v>8.299842510667167E-7</v>
      </c>
      <c r="O288">
        <f t="shared" si="470"/>
        <v>357.38874094439961</v>
      </c>
      <c r="P288">
        <f t="shared" si="471"/>
        <v>5.9326029762634259E-4</v>
      </c>
      <c r="Q288">
        <f t="shared" si="472"/>
        <v>1.3596212521285534E-14</v>
      </c>
      <c r="R288">
        <f t="shared" si="473"/>
        <v>5.2103054079553625E-18</v>
      </c>
      <c r="S288">
        <f t="shared" si="474"/>
        <v>1.9077798788864319E-12</v>
      </c>
      <c r="T288">
        <f t="shared" si="475"/>
        <v>1.0312323669656388E-15</v>
      </c>
      <c r="U288">
        <f t="shared" si="476"/>
        <v>9.7743160512953269E-13</v>
      </c>
      <c r="V288">
        <f t="shared" si="477"/>
        <v>1.055042993856308E-3</v>
      </c>
      <c r="W288">
        <f t="shared" si="478"/>
        <v>1.9518295386341697</v>
      </c>
      <c r="X288">
        <f t="shared" si="479"/>
        <v>4.4098473163338205</v>
      </c>
      <c r="Y288">
        <f t="shared" si="480"/>
        <v>3.8142731126550945E-5</v>
      </c>
      <c r="Z288">
        <f t="shared" si="481"/>
        <v>0.51377089025349465</v>
      </c>
      <c r="AA288">
        <f t="shared" si="482"/>
        <v>1.1929524739583334E-11</v>
      </c>
      <c r="AC288">
        <f t="shared" si="483"/>
        <v>0.86212778200026297</v>
      </c>
      <c r="AD288">
        <f t="shared" si="484"/>
        <v>4.4045508581955524</v>
      </c>
      <c r="AE288">
        <f t="shared" si="485"/>
        <v>9.5446510240336324E-12</v>
      </c>
      <c r="AF288">
        <f t="shared" si="486"/>
        <v>31.142285994649477</v>
      </c>
      <c r="AG288">
        <f t="shared" si="487"/>
        <v>30525.312568918915</v>
      </c>
      <c r="AI288" s="16">
        <f t="shared" si="488"/>
        <v>0.99989195703809719</v>
      </c>
      <c r="AJ288" s="16">
        <f t="shared" si="489"/>
        <v>1.0804296190284737E-4</v>
      </c>
      <c r="AK288">
        <f t="shared" si="490"/>
        <v>2.1069068345838708</v>
      </c>
      <c r="AL288">
        <f t="shared" si="491"/>
        <v>9255.5774331622233</v>
      </c>
      <c r="AM288">
        <f t="shared" si="492"/>
        <v>96.205911633133141</v>
      </c>
      <c r="AN288">
        <f t="shared" si="493"/>
        <v>1.4515188026973234</v>
      </c>
      <c r="AO288">
        <f t="shared" si="494"/>
        <v>0.4834660326472906</v>
      </c>
      <c r="AP288">
        <f t="shared" si="495"/>
        <v>31.142285994649477</v>
      </c>
      <c r="AQ288">
        <f t="shared" si="496"/>
        <v>239.9775734300903</v>
      </c>
      <c r="AV288">
        <f t="shared" si="497"/>
        <v>2.380045466911466E-14</v>
      </c>
      <c r="AW288">
        <f t="shared" si="498"/>
        <v>0.15427395978944294</v>
      </c>
      <c r="AX288" s="2">
        <f t="shared" si="499"/>
        <v>0.90740981795740772</v>
      </c>
      <c r="AY288" s="4">
        <f t="shared" si="500"/>
        <v>0.17001574893328331</v>
      </c>
      <c r="AZ288">
        <f t="shared" si="501"/>
        <v>-6.4428359575815247E-2</v>
      </c>
      <c r="BA288">
        <f t="shared" si="502"/>
        <v>-0.76951084710393813</v>
      </c>
      <c r="BB288">
        <f t="shared" si="503"/>
        <v>-0.81170737318599828</v>
      </c>
      <c r="BC288">
        <f t="shared" si="504"/>
        <v>0.84572604021055708</v>
      </c>
      <c r="BD288">
        <f t="shared" si="505"/>
        <v>8.4572604021055706E-7</v>
      </c>
      <c r="BE288">
        <f t="shared" si="506"/>
        <v>0.42800210134836775</v>
      </c>
      <c r="BF288">
        <f t="shared" si="507"/>
        <v>3.8266198501670634E-14</v>
      </c>
      <c r="BG288">
        <f t="shared" si="508"/>
        <v>3.8773224324190773E-2</v>
      </c>
      <c r="BH288">
        <f t="shared" si="509"/>
        <v>-1.4114680822020083</v>
      </c>
      <c r="BI288">
        <f t="shared" si="510"/>
        <v>5.0622058088197122</v>
      </c>
      <c r="BJ288">
        <f t="shared" si="511"/>
        <v>-6.0727702971187449</v>
      </c>
      <c r="BL288">
        <f t="shared" si="512"/>
        <v>9.2590182042592257</v>
      </c>
      <c r="BM288" s="2"/>
      <c r="BN288">
        <f t="shared" si="513"/>
        <v>9.7143956652634281E-12</v>
      </c>
      <c r="BO288">
        <f t="shared" si="514"/>
        <v>5.828637399158057E-7</v>
      </c>
      <c r="BP288">
        <f t="shared" si="515"/>
        <v>29.842623483689252</v>
      </c>
      <c r="BQ288">
        <f t="shared" si="516"/>
        <v>1.4748369995783461</v>
      </c>
      <c r="BR288">
        <f t="shared" si="517"/>
        <v>1.4671343405055977</v>
      </c>
      <c r="BS288">
        <f t="shared" si="518"/>
        <v>4.9737239256268152E-4</v>
      </c>
      <c r="BT288">
        <f t="shared" si="519"/>
        <v>29.842343553760891</v>
      </c>
      <c r="BU288">
        <f t="shared" si="520"/>
        <v>1.4748329257879349</v>
      </c>
      <c r="BV288" s="2"/>
      <c r="BW288" s="2">
        <f t="shared" si="521"/>
        <v>-1.7894245299449159</v>
      </c>
      <c r="BX288" s="2"/>
      <c r="BY288" s="2"/>
      <c r="BZ288" s="2"/>
      <c r="CA288" s="2">
        <f t="shared" si="522"/>
        <v>1.0178942452994491</v>
      </c>
    </row>
    <row r="289" spans="1:79" x14ac:dyDescent="0.2">
      <c r="A289">
        <v>1.1733</v>
      </c>
      <c r="B289">
        <v>30.129000000000001</v>
      </c>
      <c r="C289">
        <f t="shared" si="459"/>
        <v>2.1733000000000002</v>
      </c>
      <c r="D289">
        <f t="shared" si="460"/>
        <v>1.1733000000000002</v>
      </c>
      <c r="E289">
        <f t="shared" si="461"/>
        <v>117330.00000000003</v>
      </c>
      <c r="F289">
        <f t="shared" si="462"/>
        <v>875597014.92537332</v>
      </c>
      <c r="G289">
        <f t="shared" si="463"/>
        <v>2.7166250000000005</v>
      </c>
      <c r="H289">
        <f t="shared" si="464"/>
        <v>1.7944153792503306</v>
      </c>
      <c r="I289">
        <f t="shared" si="465"/>
        <v>5.0215000000000004E-4</v>
      </c>
      <c r="J289">
        <f t="shared" si="466"/>
        <v>9.807617187500001E-12</v>
      </c>
      <c r="K289" s="4">
        <f t="shared" si="456"/>
        <v>0.1694067619048597</v>
      </c>
      <c r="L289">
        <f t="shared" si="467"/>
        <v>1.6940676190485968E-7</v>
      </c>
      <c r="M289">
        <f t="shared" si="468"/>
        <v>0.8305932380951403</v>
      </c>
      <c r="N289">
        <f t="shared" si="469"/>
        <v>8.305932380951403E-7</v>
      </c>
      <c r="O289">
        <f t="shared" si="470"/>
        <v>363.63247994665238</v>
      </c>
      <c r="P289">
        <f t="shared" si="471"/>
        <v>6.0406761179959017E-4</v>
      </c>
      <c r="Q289">
        <f t="shared" si="472"/>
        <v>1.3502173634607977E-14</v>
      </c>
      <c r="R289">
        <f t="shared" si="473"/>
        <v>5.2630618314806632E-18</v>
      </c>
      <c r="S289">
        <f t="shared" si="474"/>
        <v>1.9327487161754182E-12</v>
      </c>
      <c r="T289">
        <f t="shared" si="475"/>
        <v>1.0447290357704963E-15</v>
      </c>
      <c r="U289">
        <f t="shared" si="476"/>
        <v>9.7425460625363855E-13</v>
      </c>
      <c r="V289">
        <f t="shared" si="477"/>
        <v>1.0723367680937712E-3</v>
      </c>
      <c r="W289">
        <f t="shared" si="478"/>
        <v>1.9838230209734766</v>
      </c>
      <c r="X289">
        <f t="shared" si="479"/>
        <v>4.5251903363918746</v>
      </c>
      <c r="Y289">
        <f t="shared" si="480"/>
        <v>3.8629084387980835E-5</v>
      </c>
      <c r="Z289">
        <f t="shared" si="481"/>
        <v>0.52759580214774893</v>
      </c>
      <c r="AA289">
        <f t="shared" si="482"/>
        <v>1.2259521484375001E-11</v>
      </c>
      <c r="AC289">
        <f t="shared" si="483"/>
        <v>0.86381680387536164</v>
      </c>
      <c r="AD289">
        <f t="shared" si="484"/>
        <v>4.5175399122268081</v>
      </c>
      <c r="AE289">
        <f t="shared" si="485"/>
        <v>9.8086619165357712E-12</v>
      </c>
      <c r="AF289">
        <f t="shared" si="486"/>
        <v>30.326245839839586</v>
      </c>
      <c r="AG289">
        <f t="shared" si="487"/>
        <v>31201.796015855238</v>
      </c>
      <c r="AI289" s="16">
        <f t="shared" si="488"/>
        <v>0.99989348913800269</v>
      </c>
      <c r="AJ289" s="16">
        <f t="shared" si="489"/>
        <v>1.0651086199731863E-4</v>
      </c>
      <c r="AK289">
        <f t="shared" si="490"/>
        <v>2.100919548582989</v>
      </c>
      <c r="AL289">
        <f t="shared" si="491"/>
        <v>9388.7138010879553</v>
      </c>
      <c r="AM289">
        <f t="shared" si="492"/>
        <v>96.895375540259693</v>
      </c>
      <c r="AN289">
        <f t="shared" si="493"/>
        <v>1.4494549142981263</v>
      </c>
      <c r="AO289">
        <f t="shared" si="494"/>
        <v>0.48116035599319251</v>
      </c>
      <c r="AP289">
        <f t="shared" si="495"/>
        <v>30.326245839839586</v>
      </c>
      <c r="AQ289">
        <f t="shared" si="496"/>
        <v>244.59874328585474</v>
      </c>
      <c r="AV289">
        <f t="shared" si="497"/>
        <v>2.3656408951367523E-14</v>
      </c>
      <c r="AW289">
        <f t="shared" si="498"/>
        <v>0.15380640087905159</v>
      </c>
      <c r="AX289" s="2">
        <f t="shared" si="499"/>
        <v>0.90791181620855599</v>
      </c>
      <c r="AY289" s="4">
        <f t="shared" si="500"/>
        <v>0.1694067619048597</v>
      </c>
      <c r="AZ289">
        <f t="shared" si="501"/>
        <v>-6.3578351852121656E-2</v>
      </c>
      <c r="BA289">
        <f t="shared" si="502"/>
        <v>-0.77106925870803744</v>
      </c>
      <c r="BB289">
        <f t="shared" si="503"/>
        <v>-0.81302559035639188</v>
      </c>
      <c r="BC289">
        <f t="shared" si="504"/>
        <v>0.84619359912094838</v>
      </c>
      <c r="BD289">
        <f t="shared" si="505"/>
        <v>8.4619359912094838E-7</v>
      </c>
      <c r="BE289">
        <f t="shared" si="506"/>
        <v>0.42847547334749608</v>
      </c>
      <c r="BF289">
        <f t="shared" si="507"/>
        <v>3.8350890441197806E-14</v>
      </c>
      <c r="BG289">
        <f t="shared" si="508"/>
        <v>3.8859038429022601E-2</v>
      </c>
      <c r="BH289">
        <f t="shared" si="509"/>
        <v>-1.4105079502657329</v>
      </c>
      <c r="BI289">
        <f t="shared" si="510"/>
        <v>5.0694090706717931</v>
      </c>
      <c r="BJ289">
        <f t="shared" si="511"/>
        <v>-6.0725302641346763</v>
      </c>
      <c r="BL289">
        <f t="shared" si="512"/>
        <v>9.2088183791443985</v>
      </c>
      <c r="BM289" s="2"/>
      <c r="BN289">
        <f t="shared" si="513"/>
        <v>9.8987232421564932E-12</v>
      </c>
      <c r="BO289">
        <f t="shared" si="514"/>
        <v>5.9392339452938955E-7</v>
      </c>
      <c r="BP289">
        <f t="shared" si="515"/>
        <v>30.408877799904744</v>
      </c>
      <c r="BQ289">
        <f t="shared" si="516"/>
        <v>1.4830003933667022</v>
      </c>
      <c r="BR289">
        <f t="shared" si="517"/>
        <v>1.4789847174121864</v>
      </c>
      <c r="BS289">
        <f t="shared" si="518"/>
        <v>5.0680987597324597E-4</v>
      </c>
      <c r="BT289">
        <f t="shared" si="519"/>
        <v>30.408592558394758</v>
      </c>
      <c r="BU289">
        <f t="shared" si="520"/>
        <v>1.4829963195762907</v>
      </c>
      <c r="BV289" s="2"/>
      <c r="BW289" s="2">
        <f t="shared" si="521"/>
        <v>-0.92893159382900981</v>
      </c>
      <c r="BX289" s="2"/>
      <c r="BY289" s="2"/>
      <c r="BZ289" s="2"/>
      <c r="CA289" s="2">
        <f t="shared" si="522"/>
        <v>1.0092893159382901</v>
      </c>
    </row>
    <row r="290" spans="1:79" x14ac:dyDescent="0.2">
      <c r="A290">
        <v>1.1936</v>
      </c>
      <c r="B290">
        <v>31.013000000000002</v>
      </c>
      <c r="C290">
        <f t="shared" si="459"/>
        <v>2.1936</v>
      </c>
      <c r="D290">
        <f t="shared" si="460"/>
        <v>1.1936</v>
      </c>
      <c r="E290">
        <f t="shared" si="461"/>
        <v>119360</v>
      </c>
      <c r="F290">
        <f t="shared" si="462"/>
        <v>890746268.65671635</v>
      </c>
      <c r="G290">
        <f t="shared" si="463"/>
        <v>2.742</v>
      </c>
      <c r="H290">
        <f t="shared" si="464"/>
        <v>1.8058944805640358</v>
      </c>
      <c r="I290">
        <f t="shared" si="465"/>
        <v>5.1688333333333337E-4</v>
      </c>
      <c r="J290">
        <f t="shared" si="466"/>
        <v>1.0095377604166667E-11</v>
      </c>
      <c r="K290" s="4">
        <f t="shared" si="456"/>
        <v>0.16769511101087309</v>
      </c>
      <c r="L290">
        <f t="shared" si="467"/>
        <v>1.6769511101087307E-7</v>
      </c>
      <c r="M290">
        <f t="shared" si="468"/>
        <v>0.83230488898912691</v>
      </c>
      <c r="N290">
        <f t="shared" si="469"/>
        <v>8.3230488898912686E-7</v>
      </c>
      <c r="O290">
        <f t="shared" si="470"/>
        <v>370.68623712590363</v>
      </c>
      <c r="P290">
        <f t="shared" si="471"/>
        <v>6.1705421449214162E-4</v>
      </c>
      <c r="Q290">
        <f t="shared" si="472"/>
        <v>1.3239481302178749E-14</v>
      </c>
      <c r="R290">
        <f t="shared" si="473"/>
        <v>5.25628798992566E-18</v>
      </c>
      <c r="S290">
        <f t="shared" si="474"/>
        <v>1.94612674473447E-12</v>
      </c>
      <c r="T290">
        <f t="shared" si="475"/>
        <v>1.051960402559173E-15</v>
      </c>
      <c r="U290">
        <f t="shared" si="476"/>
        <v>9.653126877353151E-13</v>
      </c>
      <c r="V290">
        <f t="shared" si="477"/>
        <v>1.089761292817086E-3</v>
      </c>
      <c r="W290">
        <f t="shared" si="478"/>
        <v>2.0160583917116091</v>
      </c>
      <c r="X290">
        <f t="shared" si="479"/>
        <v>4.6388230202739082</v>
      </c>
      <c r="Y290">
        <f t="shared" si="480"/>
        <v>3.8860130552009257E-5</v>
      </c>
      <c r="Z290">
        <f t="shared" si="481"/>
        <v>0.5419588824998991</v>
      </c>
      <c r="AA290">
        <f t="shared" si="482"/>
        <v>1.2619222005208334E-11</v>
      </c>
      <c r="AC290">
        <f t="shared" si="483"/>
        <v>0.86638653298692125</v>
      </c>
      <c r="AD290">
        <f t="shared" si="484"/>
        <v>4.6362945028215119</v>
      </c>
      <c r="AE290">
        <f t="shared" si="485"/>
        <v>1.0096429564569226E-11</v>
      </c>
      <c r="AF290">
        <f t="shared" si="486"/>
        <v>29.522534857619902</v>
      </c>
      <c r="AG290">
        <f t="shared" si="487"/>
        <v>31978.885327013344</v>
      </c>
      <c r="AI290" s="16">
        <f t="shared" si="488"/>
        <v>0.99989580867218153</v>
      </c>
      <c r="AJ290" s="16">
        <f t="shared" si="489"/>
        <v>1.0419132781857385E-4</v>
      </c>
      <c r="AK290">
        <f t="shared" si="490"/>
        <v>2.0743098247384202</v>
      </c>
      <c r="AL290">
        <f t="shared" si="491"/>
        <v>9597.7277661849057</v>
      </c>
      <c r="AM290">
        <f t="shared" si="492"/>
        <v>97.967993580479671</v>
      </c>
      <c r="AN290">
        <f t="shared" si="493"/>
        <v>1.4402464458343303</v>
      </c>
      <c r="AO290">
        <f t="shared" si="494"/>
        <v>0.47907604064274889</v>
      </c>
      <c r="AP290">
        <f t="shared" si="495"/>
        <v>29.522534857619902</v>
      </c>
      <c r="AQ290">
        <f t="shared" si="496"/>
        <v>247.51535827614583</v>
      </c>
      <c r="AV290">
        <f t="shared" si="497"/>
        <v>2.3539466524929596E-14</v>
      </c>
      <c r="AW290">
        <f t="shared" si="498"/>
        <v>0.15342576877737846</v>
      </c>
      <c r="AX290" s="2">
        <f t="shared" si="499"/>
        <v>0.91490901465475982</v>
      </c>
      <c r="AY290" s="4">
        <f t="shared" si="500"/>
        <v>0.16769511101087309</v>
      </c>
      <c r="AZ290">
        <f t="shared" si="501"/>
        <v>-6.2288306953976767E-2</v>
      </c>
      <c r="BA290">
        <f t="shared" si="502"/>
        <v>-0.7754795986458547</v>
      </c>
      <c r="BB290">
        <f t="shared" si="503"/>
        <v>-0.81410169189974646</v>
      </c>
      <c r="BC290">
        <f t="shared" si="504"/>
        <v>0.84657423122262154</v>
      </c>
      <c r="BD290">
        <f t="shared" si="505"/>
        <v>8.4657423122262153E-7</v>
      </c>
      <c r="BE290">
        <f t="shared" si="506"/>
        <v>0.42886103098054451</v>
      </c>
      <c r="BF290">
        <f t="shared" si="507"/>
        <v>3.8419940513682436E-14</v>
      </c>
      <c r="BG290">
        <f t="shared" si="508"/>
        <v>3.8929003412608083E-2</v>
      </c>
      <c r="BH290">
        <f t="shared" si="509"/>
        <v>-1.4097267141329817</v>
      </c>
      <c r="BI290">
        <f t="shared" si="510"/>
        <v>5.0768588101285932</v>
      </c>
      <c r="BJ290">
        <f t="shared" si="511"/>
        <v>-6.0723349551014882</v>
      </c>
      <c r="BL290">
        <f t="shared" si="512"/>
        <v>8.5090985345240213</v>
      </c>
      <c r="BM290" s="2"/>
      <c r="BN290">
        <f t="shared" si="513"/>
        <v>1.0088118095013117E-11</v>
      </c>
      <c r="BO290">
        <f t="shared" si="514"/>
        <v>6.0528708570078699E-7</v>
      </c>
      <c r="BP290">
        <f t="shared" si="515"/>
        <v>30.990698787880294</v>
      </c>
      <c r="BQ290">
        <f t="shared" si="516"/>
        <v>1.491231368956254</v>
      </c>
      <c r="BR290">
        <f t="shared" si="517"/>
        <v>1.4915437791501724</v>
      </c>
      <c r="BS290">
        <f t="shared" si="518"/>
        <v>5.1650680147950192E-4</v>
      </c>
      <c r="BT290">
        <f t="shared" si="519"/>
        <v>30.990408088770117</v>
      </c>
      <c r="BU290">
        <f t="shared" si="520"/>
        <v>1.4912272951658425</v>
      </c>
      <c r="BV290" s="2"/>
      <c r="BW290" s="2">
        <f t="shared" si="521"/>
        <v>7.1909238447448676E-2</v>
      </c>
      <c r="BX290" s="2"/>
      <c r="BY290" s="2"/>
      <c r="BZ290" s="2"/>
      <c r="CA290" s="2">
        <f t="shared" si="522"/>
        <v>0.99928090761552546</v>
      </c>
    </row>
    <row r="291" spans="1:79" x14ac:dyDescent="0.2">
      <c r="A291">
        <v>1.2131000000000001</v>
      </c>
      <c r="B291">
        <v>32.095999999999997</v>
      </c>
      <c r="C291">
        <f t="shared" si="459"/>
        <v>2.2130999999999998</v>
      </c>
      <c r="D291">
        <f t="shared" si="460"/>
        <v>1.2130999999999998</v>
      </c>
      <c r="E291">
        <f t="shared" si="461"/>
        <v>121309.99999999999</v>
      </c>
      <c r="F291">
        <f t="shared" si="462"/>
        <v>905298507.46268642</v>
      </c>
      <c r="G291">
        <f t="shared" si="463"/>
        <v>2.766375</v>
      </c>
      <c r="H291">
        <f t="shared" si="464"/>
        <v>1.8169212035008466</v>
      </c>
      <c r="I291">
        <f t="shared" si="465"/>
        <v>5.3493333333333329E-4</v>
      </c>
      <c r="J291">
        <f t="shared" si="466"/>
        <v>1.0447916666666666E-11</v>
      </c>
      <c r="K291" s="4">
        <f t="shared" si="456"/>
        <v>0.16390728032162571</v>
      </c>
      <c r="L291">
        <f t="shared" si="467"/>
        <v>1.6390728032162571E-7</v>
      </c>
      <c r="M291">
        <f t="shared" si="468"/>
        <v>0.83609271967837429</v>
      </c>
      <c r="N291">
        <f t="shared" si="469"/>
        <v>8.3609271967837427E-7</v>
      </c>
      <c r="O291">
        <f t="shared" si="470"/>
        <v>378.45674561262524</v>
      </c>
      <c r="P291">
        <f t="shared" si="471"/>
        <v>6.3285619633741334E-4</v>
      </c>
      <c r="Q291">
        <f t="shared" si="472"/>
        <v>1.2666663622243927E-14</v>
      </c>
      <c r="R291">
        <f t="shared" si="473"/>
        <v>5.1246737770201688E-18</v>
      </c>
      <c r="S291">
        <f t="shared" si="474"/>
        <v>1.931638990582202E-12</v>
      </c>
      <c r="T291">
        <f t="shared" si="475"/>
        <v>1.0441291840984876E-15</v>
      </c>
      <c r="U291">
        <f t="shared" si="476"/>
        <v>9.4545905472459247E-13</v>
      </c>
      <c r="V291">
        <f t="shared" si="477"/>
        <v>1.1043621390908751E-3</v>
      </c>
      <c r="W291">
        <f t="shared" si="478"/>
        <v>2.0430699573181186</v>
      </c>
      <c r="X291">
        <f t="shared" si="479"/>
        <v>4.7574139715659269</v>
      </c>
      <c r="Y291">
        <f t="shared" si="480"/>
        <v>3.8491268989750905E-5</v>
      </c>
      <c r="Z291">
        <f t="shared" si="481"/>
        <v>0.55834351293128182</v>
      </c>
      <c r="AA291">
        <f t="shared" si="482"/>
        <v>1.3059895833333333E-11</v>
      </c>
      <c r="AC291">
        <f t="shared" si="483"/>
        <v>0.8711513521950589</v>
      </c>
      <c r="AD291">
        <f t="shared" si="484"/>
        <v>4.7719537435208883</v>
      </c>
      <c r="AE291">
        <f t="shared" si="485"/>
        <v>1.0448960795850765E-11</v>
      </c>
      <c r="AF291">
        <f t="shared" si="486"/>
        <v>28.65619395486592</v>
      </c>
      <c r="AG291">
        <f t="shared" si="487"/>
        <v>33044.465193516917</v>
      </c>
      <c r="AI291" s="16">
        <f t="shared" si="488"/>
        <v>0.99990007339442666</v>
      </c>
      <c r="AJ291" s="16">
        <f t="shared" si="489"/>
        <v>9.9926605573360614E-5</v>
      </c>
      <c r="AK291">
        <f t="shared" si="490"/>
        <v>2.0466983499990583</v>
      </c>
      <c r="AL291">
        <f t="shared" si="491"/>
        <v>10007.344833362273</v>
      </c>
      <c r="AM291">
        <f t="shared" si="492"/>
        <v>100.03671742596451</v>
      </c>
      <c r="AN291">
        <f t="shared" si="493"/>
        <v>1.4306286555214314</v>
      </c>
      <c r="AO291">
        <f t="shared" si="494"/>
        <v>0.47622582980185385</v>
      </c>
      <c r="AP291">
        <f t="shared" si="495"/>
        <v>28.65619395486592</v>
      </c>
      <c r="AQ291">
        <f t="shared" si="496"/>
        <v>252.35840443347902</v>
      </c>
      <c r="AV291">
        <f t="shared" si="497"/>
        <v>2.2915842963342223E-14</v>
      </c>
      <c r="AW291">
        <f t="shared" si="498"/>
        <v>0.15137979707788693</v>
      </c>
      <c r="AX291" s="2">
        <f t="shared" si="499"/>
        <v>0.92356969611626261</v>
      </c>
      <c r="AY291" s="4">
        <f t="shared" si="500"/>
        <v>0.16390728032162571</v>
      </c>
      <c r="AZ291">
        <f t="shared" si="501"/>
        <v>-5.9906384931739221E-2</v>
      </c>
      <c r="BA291">
        <f t="shared" si="502"/>
        <v>-0.7854017558054126</v>
      </c>
      <c r="BB291">
        <f t="shared" si="503"/>
        <v>-0.81993208126295825</v>
      </c>
      <c r="BC291">
        <f t="shared" si="504"/>
        <v>0.84862020292211304</v>
      </c>
      <c r="BD291">
        <f t="shared" si="505"/>
        <v>8.4862020292211302E-7</v>
      </c>
      <c r="BE291">
        <f t="shared" si="506"/>
        <v>0.43093644924993418</v>
      </c>
      <c r="BF291">
        <f t="shared" si="507"/>
        <v>3.8792697095785698E-14</v>
      </c>
      <c r="BG291">
        <f t="shared" si="508"/>
        <v>3.930669900668643E-2</v>
      </c>
      <c r="BH291">
        <f t="shared" si="509"/>
        <v>-1.4055334268839683</v>
      </c>
      <c r="BI291">
        <f t="shared" si="510"/>
        <v>5.0838966027281733</v>
      </c>
      <c r="BJ291">
        <f t="shared" si="511"/>
        <v>-6.071286633289235</v>
      </c>
      <c r="BL291">
        <f t="shared" si="512"/>
        <v>7.6430303883737407</v>
      </c>
      <c r="BM291" s="2"/>
      <c r="BN291">
        <f t="shared" si="513"/>
        <v>1.0352404609174708E-11</v>
      </c>
      <c r="BO291">
        <f t="shared" si="514"/>
        <v>6.2114427655048244E-7</v>
      </c>
      <c r="BP291">
        <f t="shared" si="515"/>
        <v>31.802586959384701</v>
      </c>
      <c r="BQ291">
        <f t="shared" si="516"/>
        <v>1.5024624488048475</v>
      </c>
      <c r="BR291">
        <f t="shared" si="517"/>
        <v>1.5064509113403239</v>
      </c>
      <c r="BS291">
        <f t="shared" si="518"/>
        <v>5.3003814407661634E-4</v>
      </c>
      <c r="BT291">
        <f t="shared" si="519"/>
        <v>31.802288644596981</v>
      </c>
      <c r="BU291">
        <f t="shared" si="520"/>
        <v>1.502458375014436</v>
      </c>
      <c r="BV291" s="2"/>
      <c r="BW291" s="2">
        <f t="shared" si="521"/>
        <v>0.91417323222611946</v>
      </c>
      <c r="BX291" s="2"/>
      <c r="BY291" s="2"/>
      <c r="BZ291" s="2"/>
      <c r="CA291" s="2">
        <f t="shared" si="522"/>
        <v>0.99085826767773877</v>
      </c>
    </row>
    <row r="292" spans="1:79" x14ac:dyDescent="0.2">
      <c r="A292" s="4">
        <v>1.2330000000000001</v>
      </c>
      <c r="B292" s="4">
        <v>33.200000000000003</v>
      </c>
      <c r="C292" s="4">
        <f t="shared" si="459"/>
        <v>2.2330000000000001</v>
      </c>
      <c r="D292" s="4">
        <f t="shared" si="460"/>
        <v>1.2330000000000001</v>
      </c>
      <c r="E292" s="4">
        <f t="shared" si="461"/>
        <v>123300.00000000001</v>
      </c>
      <c r="F292" s="4">
        <f t="shared" si="462"/>
        <v>920149253.73134339</v>
      </c>
      <c r="G292" s="4">
        <f t="shared" si="463"/>
        <v>2.7912500000000002</v>
      </c>
      <c r="H292" s="4">
        <f t="shared" si="464"/>
        <v>1.8281741156261049</v>
      </c>
      <c r="I292" s="4">
        <f t="shared" si="465"/>
        <v>5.5333333333333341E-4</v>
      </c>
      <c r="J292" s="4">
        <f t="shared" si="466"/>
        <v>1.0807291666666668E-11</v>
      </c>
      <c r="K292" s="4">
        <f t="shared" si="456"/>
        <v>0.16228674703594959</v>
      </c>
      <c r="L292" s="4">
        <f t="shared" si="467"/>
        <v>1.6228674703594957E-7</v>
      </c>
      <c r="M292" s="4">
        <f t="shared" si="468"/>
        <v>0.83771325296405041</v>
      </c>
      <c r="N292" s="4">
        <f t="shared" si="469"/>
        <v>8.3771325296405038E-7</v>
      </c>
      <c r="O292" s="4">
        <f t="shared" si="470"/>
        <v>385.41061227786355</v>
      </c>
      <c r="P292" s="4">
        <f t="shared" si="471"/>
        <v>6.4573351696238577E-4</v>
      </c>
      <c r="Q292" s="4">
        <f t="shared" si="472"/>
        <v>1.2425191138359505E-14</v>
      </c>
      <c r="R292" s="4">
        <f t="shared" si="473"/>
        <v>5.1152687670800098E-18</v>
      </c>
      <c r="S292" s="4">
        <f t="shared" si="474"/>
        <v>1.9427223205339486E-12</v>
      </c>
      <c r="T292" s="4">
        <f t="shared" si="475"/>
        <v>1.0501201732615939E-15</v>
      </c>
      <c r="U292" s="4">
        <f t="shared" si="476"/>
        <v>9.3693761567992429E-13</v>
      </c>
      <c r="V292" s="4">
        <f t="shared" si="477"/>
        <v>1.1208005268307372E-3</v>
      </c>
      <c r="W292" s="4">
        <f t="shared" si="478"/>
        <v>2.0734809746368636</v>
      </c>
      <c r="X292" s="4">
        <f t="shared" si="479"/>
        <v>4.9020329624504706</v>
      </c>
      <c r="Y292" s="4">
        <f t="shared" si="480"/>
        <v>3.8677986484453663E-5</v>
      </c>
      <c r="Z292" s="4">
        <f t="shared" si="481"/>
        <v>0.57643149622562939</v>
      </c>
      <c r="AA292" s="4">
        <f t="shared" si="482"/>
        <v>1.3509114583333335E-11</v>
      </c>
      <c r="AB292" s="4"/>
      <c r="AC292" s="4">
        <f t="shared" si="483"/>
        <v>0.87427240316989607</v>
      </c>
      <c r="AD292" s="4">
        <f t="shared" si="484"/>
        <v>4.9184724462004912</v>
      </c>
      <c r="AE292" s="4">
        <f t="shared" si="485"/>
        <v>1.080834178683993E-11</v>
      </c>
      <c r="AF292" s="4">
        <f t="shared" si="486"/>
        <v>27.756984316029129</v>
      </c>
      <c r="AG292" s="4">
        <f t="shared" si="487"/>
        <v>34036.538156852475</v>
      </c>
      <c r="AH292" s="4"/>
      <c r="AI292" s="23">
        <f t="shared" si="488"/>
        <v>0.99990284169450117</v>
      </c>
      <c r="AJ292" s="23">
        <f t="shared" si="489"/>
        <v>9.7158305498832768E-5</v>
      </c>
      <c r="AK292" s="4">
        <f t="shared" si="490"/>
        <v>2.0285979845487931</v>
      </c>
      <c r="AL292" s="4">
        <f t="shared" si="491"/>
        <v>10292.480862709301</v>
      </c>
      <c r="AM292" s="4">
        <f t="shared" si="492"/>
        <v>101.45186475718079</v>
      </c>
      <c r="AN292" s="4">
        <f t="shared" si="493"/>
        <v>1.4242885889273962</v>
      </c>
      <c r="AO292" s="4">
        <f t="shared" si="494"/>
        <v>0.47262720224408278</v>
      </c>
      <c r="AP292" s="4">
        <f t="shared" si="495"/>
        <v>27.756984316029129</v>
      </c>
      <c r="AQ292" s="4">
        <f t="shared" si="496"/>
        <v>257.63601755973514</v>
      </c>
      <c r="AR292" s="4"/>
      <c r="AS292" s="4"/>
      <c r="AT292" s="4"/>
      <c r="AU292" s="4"/>
      <c r="AV292" s="4">
        <f t="shared" si="497"/>
        <v>2.2575210043746892E-14</v>
      </c>
      <c r="AW292" s="4">
        <f t="shared" si="498"/>
        <v>0.15025049099336379</v>
      </c>
      <c r="AX292" s="4">
        <f t="shared" si="499"/>
        <v>0.92583340129481106</v>
      </c>
      <c r="AY292" s="4">
        <f t="shared" si="500"/>
        <v>0.16228674703594959</v>
      </c>
      <c r="AZ292" s="4">
        <f t="shared" si="501"/>
        <v>-5.8353230110050641E-2</v>
      </c>
      <c r="BA292" s="4">
        <f t="shared" si="502"/>
        <v>-0.78971694489444277</v>
      </c>
      <c r="BB292" s="4">
        <f t="shared" si="503"/>
        <v>-0.82318410012149479</v>
      </c>
      <c r="BC292" s="4">
        <f t="shared" si="504"/>
        <v>0.84974950900663626</v>
      </c>
      <c r="BD292" s="4">
        <f t="shared" si="505"/>
        <v>8.497495090066362E-7</v>
      </c>
      <c r="BE292" s="4">
        <f t="shared" si="506"/>
        <v>0.43208415458313382</v>
      </c>
      <c r="BF292" s="4">
        <f t="shared" si="507"/>
        <v>3.8999604047035768E-14</v>
      </c>
      <c r="BG292" s="4">
        <f t="shared" si="508"/>
        <v>3.951634746797017E-2</v>
      </c>
      <c r="BH292" s="4">
        <f t="shared" si="509"/>
        <v>-1.40322320446431</v>
      </c>
      <c r="BI292" s="4">
        <f t="shared" si="510"/>
        <v>5.0909630765957319</v>
      </c>
      <c r="BJ292" s="4">
        <f t="shared" si="511"/>
        <v>-6.0707090776843202</v>
      </c>
      <c r="BK292" s="4"/>
      <c r="BL292" s="4">
        <f t="shared" si="512"/>
        <v>7.4166598705188989</v>
      </c>
      <c r="BM292" s="4"/>
      <c r="BN292" s="4">
        <f t="shared" si="513"/>
        <v>1.057835003778414E-11</v>
      </c>
      <c r="BO292" s="4">
        <f t="shared" si="514"/>
        <v>6.3470100226704839E-7</v>
      </c>
      <c r="BP292" s="4">
        <f t="shared" si="515"/>
        <v>32.496691316072877</v>
      </c>
      <c r="BQ292" s="4">
        <f t="shared" si="516"/>
        <v>1.5118391450920636</v>
      </c>
      <c r="BR292" s="4">
        <f t="shared" si="517"/>
        <v>1.5211380837040362</v>
      </c>
      <c r="BS292" s="4">
        <f t="shared" si="518"/>
        <v>5.4160644150739903E-4</v>
      </c>
      <c r="BT292" s="4">
        <f t="shared" si="519"/>
        <v>32.496386490443939</v>
      </c>
      <c r="BU292" s="4">
        <f t="shared" si="520"/>
        <v>1.5118350713016522</v>
      </c>
      <c r="BV292" s="4"/>
      <c r="BW292" s="4">
        <f t="shared" si="521"/>
        <v>2.1183996503829103</v>
      </c>
      <c r="BX292" s="4"/>
      <c r="BY292" s="4"/>
      <c r="BZ292" s="4"/>
      <c r="CA292" s="4">
        <f t="shared" si="522"/>
        <v>0.97881600349617093</v>
      </c>
    </row>
    <row r="293" spans="1:79" x14ac:dyDescent="0.2">
      <c r="A293">
        <v>1.2522</v>
      </c>
      <c r="B293">
        <v>34.661999999999999</v>
      </c>
      <c r="C293">
        <f t="shared" si="459"/>
        <v>2.2522000000000002</v>
      </c>
      <c r="D293">
        <f t="shared" si="460"/>
        <v>1.2522000000000002</v>
      </c>
      <c r="E293">
        <f t="shared" si="461"/>
        <v>125220.00000000001</v>
      </c>
      <c r="F293">
        <f t="shared" si="462"/>
        <v>934477611.94029856</v>
      </c>
      <c r="G293">
        <f t="shared" si="463"/>
        <v>2.8152500000000003</v>
      </c>
      <c r="H293">
        <f t="shared" si="464"/>
        <v>1.8390311966715802</v>
      </c>
      <c r="I293">
        <f t="shared" si="465"/>
        <v>5.777E-4</v>
      </c>
      <c r="J293">
        <f t="shared" si="466"/>
        <v>1.1283203125E-11</v>
      </c>
      <c r="K293" s="4">
        <f t="shared" si="456"/>
        <v>0.15654914371009165</v>
      </c>
      <c r="L293">
        <f t="shared" si="467"/>
        <v>1.5654914371009165E-7</v>
      </c>
      <c r="M293">
        <f t="shared" si="468"/>
        <v>0.84345085628990835</v>
      </c>
      <c r="N293">
        <f t="shared" si="469"/>
        <v>8.4345085628990834E-7</v>
      </c>
      <c r="O293">
        <f t="shared" si="470"/>
        <v>394.09297098739677</v>
      </c>
      <c r="P293">
        <f t="shared" si="471"/>
        <v>6.6480255660003791E-4</v>
      </c>
      <c r="Q293">
        <f t="shared" si="472"/>
        <v>1.1587647703943543E-14</v>
      </c>
      <c r="R293">
        <f t="shared" si="473"/>
        <v>4.8643169608582632E-18</v>
      </c>
      <c r="S293">
        <f t="shared" si="474"/>
        <v>1.896685861015488E-12</v>
      </c>
      <c r="T293">
        <f t="shared" si="475"/>
        <v>1.0252356005489124E-15</v>
      </c>
      <c r="U293">
        <f t="shared" si="476"/>
        <v>9.0663427543431525E-13</v>
      </c>
      <c r="V293">
        <f t="shared" si="477"/>
        <v>1.1308149584988746E-3</v>
      </c>
      <c r="W293">
        <f t="shared" si="478"/>
        <v>2.092007673222918</v>
      </c>
      <c r="X293">
        <f t="shared" si="479"/>
        <v>5.0485070484006433</v>
      </c>
      <c r="Y293">
        <f t="shared" si="480"/>
        <v>3.7643909181378057E-5</v>
      </c>
      <c r="Z293">
        <f t="shared" si="481"/>
        <v>0.59772144763604163</v>
      </c>
      <c r="AA293">
        <f t="shared" si="482"/>
        <v>1.410400390625E-11</v>
      </c>
      <c r="AC293">
        <f t="shared" si="483"/>
        <v>0.88146224390302452</v>
      </c>
      <c r="AD293">
        <f t="shared" si="484"/>
        <v>5.0931777386804216</v>
      </c>
      <c r="AE293">
        <f t="shared" si="485"/>
        <v>1.1284228360600549E-11</v>
      </c>
      <c r="AF293">
        <f t="shared" si="486"/>
        <v>26.768321704498305</v>
      </c>
      <c r="AG293">
        <f t="shared" si="487"/>
        <v>35567.535393114616</v>
      </c>
      <c r="AI293" s="16">
        <f t="shared" si="488"/>
        <v>0.99990914437675438</v>
      </c>
      <c r="AJ293" s="16">
        <f t="shared" si="489"/>
        <v>9.0855623245677489E-5</v>
      </c>
      <c r="AK293">
        <f t="shared" si="490"/>
        <v>1.970687893124847</v>
      </c>
      <c r="AL293">
        <f t="shared" si="491"/>
        <v>11006.473394563121</v>
      </c>
      <c r="AM293">
        <f t="shared" si="492"/>
        <v>104.91174097575124</v>
      </c>
      <c r="AN293">
        <f t="shared" si="493"/>
        <v>1.4038119151527555</v>
      </c>
      <c r="AO293">
        <f t="shared" si="494"/>
        <v>0.4677964840233777</v>
      </c>
      <c r="AP293">
        <f t="shared" si="495"/>
        <v>26.768321704498305</v>
      </c>
      <c r="AQ293">
        <f t="shared" si="496"/>
        <v>261.53922159515105</v>
      </c>
      <c r="AV293">
        <f t="shared" si="497"/>
        <v>2.1711319934253415E-14</v>
      </c>
      <c r="AW293">
        <f t="shared" si="498"/>
        <v>0.14734761597750204</v>
      </c>
      <c r="AX293" s="2">
        <f t="shared" si="499"/>
        <v>0.94122275271189204</v>
      </c>
      <c r="AY293" s="4">
        <f t="shared" si="500"/>
        <v>0.15654914371009165</v>
      </c>
      <c r="AZ293">
        <f t="shared" si="501"/>
        <v>-5.4796285311052378E-2</v>
      </c>
      <c r="BA293">
        <f t="shared" si="502"/>
        <v>-0.80534930353731926</v>
      </c>
      <c r="BB293">
        <f t="shared" si="503"/>
        <v>-0.83165688645940017</v>
      </c>
      <c r="BC293">
        <f t="shared" si="504"/>
        <v>0.85265238402249799</v>
      </c>
      <c r="BD293">
        <f t="shared" si="505"/>
        <v>8.526523840224979E-7</v>
      </c>
      <c r="BE293">
        <f t="shared" si="506"/>
        <v>0.43504132890620961</v>
      </c>
      <c r="BF293">
        <f t="shared" si="507"/>
        <v>3.9535255631335799E-14</v>
      </c>
      <c r="BG293">
        <f t="shared" si="508"/>
        <v>4.0059096417457966E-2</v>
      </c>
      <c r="BH293">
        <f t="shared" si="509"/>
        <v>-1.3972988509819755</v>
      </c>
      <c r="BI293">
        <f t="shared" si="510"/>
        <v>5.0976736994490981</v>
      </c>
      <c r="BJ293">
        <f t="shared" si="511"/>
        <v>-6.0692279893137364</v>
      </c>
      <c r="BL293">
        <f t="shared" si="512"/>
        <v>5.8777247288108008</v>
      </c>
      <c r="BM293" s="2"/>
      <c r="BN293">
        <f t="shared" si="513"/>
        <v>1.0890627656969626E-11</v>
      </c>
      <c r="BO293">
        <f t="shared" si="514"/>
        <v>6.5343765941817761E-7</v>
      </c>
      <c r="BP293">
        <f t="shared" si="515"/>
        <v>33.456008162210694</v>
      </c>
      <c r="BQ293">
        <f t="shared" si="516"/>
        <v>1.5244741214277642</v>
      </c>
      <c r="BR293">
        <f t="shared" si="517"/>
        <v>1.5398536179250564</v>
      </c>
      <c r="BS293">
        <f t="shared" si="518"/>
        <v>5.5759490563321687E-4</v>
      </c>
      <c r="BT293">
        <f t="shared" si="519"/>
        <v>33.455694337993009</v>
      </c>
      <c r="BU293">
        <f t="shared" si="520"/>
        <v>1.5244700476373527</v>
      </c>
      <c r="BV293" s="2"/>
      <c r="BW293" s="2">
        <f t="shared" si="521"/>
        <v>3.4792909751004144</v>
      </c>
      <c r="BX293" s="2"/>
      <c r="BY293" s="2"/>
      <c r="BZ293" s="2"/>
      <c r="CA293" s="2">
        <f t="shared" si="522"/>
        <v>0.96520709024899587</v>
      </c>
    </row>
    <row r="294" spans="1:79" x14ac:dyDescent="0.2">
      <c r="A294">
        <v>1.2733000000000001</v>
      </c>
      <c r="B294">
        <v>35.588999999999999</v>
      </c>
      <c r="C294">
        <f t="shared" si="459"/>
        <v>2.2732999999999999</v>
      </c>
      <c r="D294">
        <f t="shared" si="460"/>
        <v>1.2732999999999999</v>
      </c>
      <c r="E294">
        <f t="shared" si="461"/>
        <v>127329.99999999999</v>
      </c>
      <c r="F294">
        <f t="shared" si="462"/>
        <v>950223880.59701478</v>
      </c>
      <c r="G294">
        <f t="shared" si="463"/>
        <v>2.8416249999999996</v>
      </c>
      <c r="H294">
        <f t="shared" si="464"/>
        <v>1.8509626763621803</v>
      </c>
      <c r="I294">
        <f t="shared" si="465"/>
        <v>5.9314999999999997E-4</v>
      </c>
      <c r="J294">
        <f t="shared" si="466"/>
        <v>1.15849609375E-11</v>
      </c>
      <c r="K294" s="4">
        <f t="shared" si="456"/>
        <v>0.15552457981892842</v>
      </c>
      <c r="L294">
        <f t="shared" si="467"/>
        <v>1.5552457981892841E-7</v>
      </c>
      <c r="M294">
        <f t="shared" si="468"/>
        <v>0.84447542018107158</v>
      </c>
      <c r="N294">
        <f t="shared" si="469"/>
        <v>8.4447542018107151E-7</v>
      </c>
      <c r="O294">
        <f t="shared" si="470"/>
        <v>401.22035541662621</v>
      </c>
      <c r="P294">
        <f t="shared" si="471"/>
        <v>6.7764792105394391E-4</v>
      </c>
      <c r="Q294">
        <f t="shared" si="472"/>
        <v>1.1440955453979806E-14</v>
      </c>
      <c r="R294">
        <f t="shared" si="473"/>
        <v>4.8871769271693246E-18</v>
      </c>
      <c r="S294">
        <f t="shared" si="474"/>
        <v>1.914443624212985E-12</v>
      </c>
      <c r="T294">
        <f t="shared" si="475"/>
        <v>1.0348343914664783E-15</v>
      </c>
      <c r="U294">
        <f t="shared" si="476"/>
        <v>9.0120124181242145E-13</v>
      </c>
      <c r="V294">
        <f t="shared" si="477"/>
        <v>1.1482833616444036E-3</v>
      </c>
      <c r="W294">
        <f t="shared" si="478"/>
        <v>2.1243242190421467</v>
      </c>
      <c r="X294">
        <f t="shared" si="479"/>
        <v>5.1709540023228771</v>
      </c>
      <c r="Y294">
        <f t="shared" si="480"/>
        <v>3.7975245007552083E-5</v>
      </c>
      <c r="Z294">
        <f t="shared" si="481"/>
        <v>0.61296231805847901</v>
      </c>
      <c r="AA294">
        <f t="shared" si="482"/>
        <v>1.4481201171875E-11</v>
      </c>
      <c r="AC294">
        <f t="shared" si="483"/>
        <v>0.88323462431500266</v>
      </c>
      <c r="AD294">
        <f t="shared" si="484"/>
        <v>5.2188958289526264</v>
      </c>
      <c r="AE294">
        <f t="shared" si="485"/>
        <v>1.1585995771891467E-11</v>
      </c>
      <c r="AF294">
        <f t="shared" si="486"/>
        <v>26.10274649619414</v>
      </c>
      <c r="AG294">
        <f t="shared" si="487"/>
        <v>36327.424120625496</v>
      </c>
      <c r="AI294" s="16">
        <f t="shared" si="488"/>
        <v>0.99991068230889768</v>
      </c>
      <c r="AJ294" s="16">
        <f t="shared" si="489"/>
        <v>8.9317691102310564E-5</v>
      </c>
      <c r="AK294">
        <f t="shared" si="490"/>
        <v>1.9680099726643461</v>
      </c>
      <c r="AL294">
        <f t="shared" si="491"/>
        <v>11195.990264174337</v>
      </c>
      <c r="AM294">
        <f t="shared" si="492"/>
        <v>105.81110652561165</v>
      </c>
      <c r="AN294">
        <f t="shared" si="493"/>
        <v>1.4028577877548194</v>
      </c>
      <c r="AO294">
        <f t="shared" si="494"/>
        <v>0.46578110102915882</v>
      </c>
      <c r="AP294">
        <f t="shared" si="495"/>
        <v>26.10274649619414</v>
      </c>
      <c r="AQ294">
        <f t="shared" si="496"/>
        <v>266.7639289201428</v>
      </c>
      <c r="AV294">
        <f t="shared" si="497"/>
        <v>2.1485384194868068E-14</v>
      </c>
      <c r="AW294">
        <f t="shared" si="498"/>
        <v>0.14657893503115674</v>
      </c>
      <c r="AX294" s="2">
        <f t="shared" si="499"/>
        <v>0.94248082973002223</v>
      </c>
      <c r="AY294" s="4">
        <f t="shared" si="500"/>
        <v>0.15552457981892842</v>
      </c>
      <c r="AZ294">
        <f t="shared" si="501"/>
        <v>-5.3923914191189221E-2</v>
      </c>
      <c r="BA294">
        <f t="shared" si="502"/>
        <v>-0.80820096331798719</v>
      </c>
      <c r="BB294">
        <f t="shared" si="503"/>
        <v>-0.83392843799680294</v>
      </c>
      <c r="BC294">
        <f t="shared" si="504"/>
        <v>0.85342106496884329</v>
      </c>
      <c r="BD294">
        <f t="shared" si="505"/>
        <v>8.534210649688433E-7</v>
      </c>
      <c r="BE294">
        <f t="shared" si="506"/>
        <v>0.43582607712007942</v>
      </c>
      <c r="BF294">
        <f t="shared" si="507"/>
        <v>3.9678015417876313E-14</v>
      </c>
      <c r="BG294">
        <f t="shared" si="508"/>
        <v>4.0203747766291778E-2</v>
      </c>
      <c r="BH294">
        <f t="shared" si="509"/>
        <v>-1.3957334603893075</v>
      </c>
      <c r="BI294">
        <f t="shared" si="510"/>
        <v>5.1049307390777408</v>
      </c>
      <c r="BJ294">
        <f t="shared" si="511"/>
        <v>-6.0688366416655697</v>
      </c>
      <c r="BL294">
        <f t="shared" si="512"/>
        <v>5.7519170269977717</v>
      </c>
      <c r="BM294" s="2"/>
      <c r="BN294">
        <f t="shared" si="513"/>
        <v>1.1114126620558098E-11</v>
      </c>
      <c r="BO294">
        <f t="shared" si="514"/>
        <v>6.6684759723348589E-7</v>
      </c>
      <c r="BP294">
        <f t="shared" si="515"/>
        <v>34.142596978354476</v>
      </c>
      <c r="BQ294">
        <f t="shared" si="516"/>
        <v>1.5332965516490749</v>
      </c>
      <c r="BR294">
        <f t="shared" si="517"/>
        <v>1.5513157851214807</v>
      </c>
      <c r="BS294">
        <f t="shared" si="518"/>
        <v>5.6903794522988156E-4</v>
      </c>
      <c r="BT294">
        <f t="shared" si="519"/>
        <v>34.142276713792896</v>
      </c>
      <c r="BU294">
        <f t="shared" si="520"/>
        <v>1.5332924778586634</v>
      </c>
      <c r="BV294" s="2"/>
      <c r="BW294" s="2">
        <f t="shared" si="521"/>
        <v>4.0641856237756695</v>
      </c>
      <c r="BX294" s="2"/>
      <c r="BY294" s="2"/>
      <c r="BZ294" s="2"/>
      <c r="CA294" s="2">
        <f t="shared" si="522"/>
        <v>0.95935814376224327</v>
      </c>
    </row>
    <row r="295" spans="1:79" x14ac:dyDescent="0.2">
      <c r="A295">
        <v>1.2932999999999999</v>
      </c>
      <c r="B295">
        <v>36.122</v>
      </c>
      <c r="C295">
        <f t="shared" si="459"/>
        <v>2.2932999999999999</v>
      </c>
      <c r="D295">
        <f t="shared" si="460"/>
        <v>1.2932999999999999</v>
      </c>
      <c r="E295">
        <f t="shared" si="461"/>
        <v>129329.99999999999</v>
      </c>
      <c r="F295">
        <f t="shared" si="462"/>
        <v>965149253.73134315</v>
      </c>
      <c r="G295">
        <f t="shared" si="463"/>
        <v>2.866625</v>
      </c>
      <c r="H295">
        <f t="shared" si="464"/>
        <v>1.8622721357845502</v>
      </c>
      <c r="I295">
        <f t="shared" si="465"/>
        <v>6.0203333333333335E-4</v>
      </c>
      <c r="J295">
        <f t="shared" si="466"/>
        <v>1.1758463541666667E-11</v>
      </c>
      <c r="K295" s="4">
        <f t="shared" si="456"/>
        <v>0.15644338257309609</v>
      </c>
      <c r="L295">
        <f t="shared" si="467"/>
        <v>1.5644338257309609E-7</v>
      </c>
      <c r="M295">
        <f t="shared" si="468"/>
        <v>0.84355661742690391</v>
      </c>
      <c r="N295">
        <f t="shared" si="469"/>
        <v>8.4355661742690389E-7</v>
      </c>
      <c r="O295">
        <f t="shared" si="470"/>
        <v>407.07901989485623</v>
      </c>
      <c r="P295">
        <f t="shared" si="471"/>
        <v>6.8679485263903458E-4</v>
      </c>
      <c r="Q295">
        <f t="shared" si="472"/>
        <v>1.1572464984226265E-14</v>
      </c>
      <c r="R295">
        <f t="shared" si="473"/>
        <v>5.0177614335632939E-18</v>
      </c>
      <c r="S295">
        <f t="shared" si="474"/>
        <v>1.9574555006847095E-12</v>
      </c>
      <c r="T295">
        <f t="shared" si="475"/>
        <v>1.0580840544241673E-15</v>
      </c>
      <c r="U295">
        <f t="shared" si="476"/>
        <v>9.060737530117183E-13</v>
      </c>
      <c r="V295">
        <f t="shared" si="477"/>
        <v>1.1677681324585097E-3</v>
      </c>
      <c r="W295">
        <f t="shared" si="478"/>
        <v>2.160371045048243</v>
      </c>
      <c r="X295">
        <f t="shared" si="479"/>
        <v>5.2598363353698723</v>
      </c>
      <c r="Y295">
        <f t="shared" si="480"/>
        <v>3.8847787804634675E-5</v>
      </c>
      <c r="Z295">
        <f t="shared" si="481"/>
        <v>0.62282000944465621</v>
      </c>
      <c r="AA295">
        <f t="shared" si="482"/>
        <v>1.4698079427083336E-11</v>
      </c>
      <c r="AC295">
        <f t="shared" si="483"/>
        <v>0.88247417395035166</v>
      </c>
      <c r="AD295">
        <f t="shared" si="484"/>
        <v>5.3016214271879969</v>
      </c>
      <c r="AE295">
        <f t="shared" si="485"/>
        <v>1.1759521625721092E-11</v>
      </c>
      <c r="AF295">
        <f t="shared" si="486"/>
        <v>25.689604953871925</v>
      </c>
      <c r="AG295">
        <f t="shared" si="487"/>
        <v>36607.691864856009</v>
      </c>
      <c r="AI295" s="16">
        <f t="shared" si="488"/>
        <v>0.99991002320603661</v>
      </c>
      <c r="AJ295" s="16">
        <f t="shared" si="489"/>
        <v>8.9976793963273633E-5</v>
      </c>
      <c r="AK295">
        <f t="shared" si="490"/>
        <v>1.9768777674317666</v>
      </c>
      <c r="AL295">
        <f t="shared" si="491"/>
        <v>11113.976792818112</v>
      </c>
      <c r="AM295">
        <f t="shared" si="492"/>
        <v>105.42284758446867</v>
      </c>
      <c r="AN295">
        <f t="shared" si="493"/>
        <v>1.4060148532045338</v>
      </c>
      <c r="AO295">
        <f t="shared" si="494"/>
        <v>0.46573069146976465</v>
      </c>
      <c r="AP295">
        <f t="shared" si="495"/>
        <v>25.689604953871925</v>
      </c>
      <c r="AQ295">
        <f t="shared" si="496"/>
        <v>270.03332897248725</v>
      </c>
      <c r="AV295">
        <f t="shared" si="497"/>
        <v>2.1702120705606042E-14</v>
      </c>
      <c r="AW295">
        <f t="shared" si="498"/>
        <v>0.14731639659456119</v>
      </c>
      <c r="AX295" s="2">
        <f t="shared" si="499"/>
        <v>0.94165949477428079</v>
      </c>
      <c r="AY295" s="4">
        <f t="shared" si="500"/>
        <v>0.15644338257309609</v>
      </c>
      <c r="AZ295">
        <f t="shared" si="501"/>
        <v>-5.4297995600165419E-2</v>
      </c>
      <c r="BA295">
        <f t="shared" si="502"/>
        <v>-0.80564280243002806</v>
      </c>
      <c r="BB295">
        <f t="shared" si="503"/>
        <v>-0.83174891266695783</v>
      </c>
      <c r="BC295">
        <f t="shared" si="504"/>
        <v>0.85268360340543881</v>
      </c>
      <c r="BD295">
        <f t="shared" si="505"/>
        <v>8.5268360340543881E-7</v>
      </c>
      <c r="BE295">
        <f t="shared" si="506"/>
        <v>0.4350731870719528</v>
      </c>
      <c r="BF295">
        <f t="shared" si="507"/>
        <v>3.9541046193107251E-14</v>
      </c>
      <c r="BG295">
        <f t="shared" si="508"/>
        <v>4.0064963703975019E-2</v>
      </c>
      <c r="BH295">
        <f t="shared" si="509"/>
        <v>-1.3972352463628686</v>
      </c>
      <c r="BI295">
        <f t="shared" si="510"/>
        <v>5.1116992775735506</v>
      </c>
      <c r="BJ295">
        <f t="shared" si="511"/>
        <v>-6.0692120881589604</v>
      </c>
      <c r="BL295">
        <f t="shared" si="512"/>
        <v>5.8340505225719177</v>
      </c>
      <c r="BM295" s="2"/>
      <c r="BN295">
        <f t="shared" si="513"/>
        <v>1.1249729833106922E-11</v>
      </c>
      <c r="BO295">
        <f t="shared" si="514"/>
        <v>6.7498378998641535E-7</v>
      </c>
      <c r="BP295">
        <f t="shared" si="515"/>
        <v>34.559170047304463</v>
      </c>
      <c r="BQ295">
        <f t="shared" si="516"/>
        <v>1.5385633041713238</v>
      </c>
      <c r="BR295">
        <f t="shared" si="517"/>
        <v>1.5577717882892361</v>
      </c>
      <c r="BS295">
        <f t="shared" si="518"/>
        <v>5.7598076458670116E-4</v>
      </c>
      <c r="BT295">
        <f t="shared" si="519"/>
        <v>34.558845875202067</v>
      </c>
      <c r="BU295">
        <f t="shared" si="520"/>
        <v>1.5385592303809124</v>
      </c>
      <c r="BV295" s="2"/>
      <c r="BW295" s="2">
        <f t="shared" si="521"/>
        <v>4.3265321762237345</v>
      </c>
      <c r="BX295" s="2"/>
      <c r="BY295" s="2"/>
      <c r="BZ295" s="2"/>
      <c r="CA295" s="2">
        <f t="shared" si="522"/>
        <v>0.9567346782377627</v>
      </c>
    </row>
    <row r="296" spans="1:79" x14ac:dyDescent="0.2">
      <c r="A296">
        <v>1.3118000000000001</v>
      </c>
      <c r="B296">
        <v>37.381</v>
      </c>
      <c r="C296">
        <f t="shared" si="459"/>
        <v>2.3117999999999999</v>
      </c>
      <c r="D296">
        <f t="shared" si="460"/>
        <v>1.3117999999999999</v>
      </c>
      <c r="E296">
        <f t="shared" si="461"/>
        <v>131180</v>
      </c>
      <c r="F296">
        <f t="shared" si="462"/>
        <v>978955223.880597</v>
      </c>
      <c r="G296">
        <f t="shared" si="463"/>
        <v>2.8897499999999998</v>
      </c>
      <c r="H296">
        <f t="shared" si="464"/>
        <v>1.8727333857502424</v>
      </c>
      <c r="I296">
        <f t="shared" si="465"/>
        <v>6.2301666666666664E-4</v>
      </c>
      <c r="J296">
        <f t="shared" si="466"/>
        <v>1.2168294270833333E-11</v>
      </c>
      <c r="K296" s="4">
        <f t="shared" si="456"/>
        <v>0.15382537456480705</v>
      </c>
      <c r="L296">
        <f t="shared" si="467"/>
        <v>1.5382537456480704E-7</v>
      </c>
      <c r="M296">
        <f t="shared" si="468"/>
        <v>0.84617462543519295</v>
      </c>
      <c r="N296">
        <f t="shared" si="469"/>
        <v>8.4617462543519294E-7</v>
      </c>
      <c r="O296">
        <f t="shared" si="470"/>
        <v>414.18353494249482</v>
      </c>
      <c r="P296">
        <f t="shared" si="471"/>
        <v>7.0094968572699718E-4</v>
      </c>
      <c r="Q296">
        <f t="shared" si="472"/>
        <v>1.119959477835501E-14</v>
      </c>
      <c r="R296">
        <f t="shared" si="473"/>
        <v>4.9346051327581935E-18</v>
      </c>
      <c r="S296">
        <f t="shared" si="474"/>
        <v>1.9478352980693362E-12</v>
      </c>
      <c r="T296">
        <f t="shared" si="475"/>
        <v>1.0528839449023439E-15</v>
      </c>
      <c r="U296">
        <f t="shared" si="476"/>
        <v>8.9217619557577054E-13</v>
      </c>
      <c r="V296">
        <f t="shared" si="477"/>
        <v>1.1801300574073934E-3</v>
      </c>
      <c r="W296">
        <f t="shared" si="478"/>
        <v>2.1832406062036775</v>
      </c>
      <c r="X296">
        <f t="shared" si="479"/>
        <v>5.4095337604031517</v>
      </c>
      <c r="Y296">
        <f t="shared" si="480"/>
        <v>3.860204643843416E-5</v>
      </c>
      <c r="Z296">
        <f t="shared" si="481"/>
        <v>0.64253371750255017</v>
      </c>
      <c r="AA296">
        <f t="shared" si="482"/>
        <v>1.5210367838541667E-11</v>
      </c>
      <c r="AC296">
        <f t="shared" si="483"/>
        <v>0.88647789733219917</v>
      </c>
      <c r="AD296">
        <f t="shared" si="484"/>
        <v>5.4616256875330089</v>
      </c>
      <c r="AE296">
        <f t="shared" si="485"/>
        <v>1.2169347154778236E-11</v>
      </c>
      <c r="AF296">
        <f t="shared" si="486"/>
        <v>24.901416943829872</v>
      </c>
      <c r="AG296">
        <f t="shared" si="487"/>
        <v>37788.915446304127</v>
      </c>
      <c r="AI296" s="16">
        <f t="shared" si="488"/>
        <v>0.99991348065500052</v>
      </c>
      <c r="AJ296" s="16">
        <f t="shared" si="489"/>
        <v>8.6519344999450858E-5</v>
      </c>
      <c r="AK296">
        <f t="shared" si="490"/>
        <v>1.9511580762634178</v>
      </c>
      <c r="AL296">
        <f t="shared" si="491"/>
        <v>11558.108767540334</v>
      </c>
      <c r="AM296">
        <f t="shared" si="492"/>
        <v>107.50864508280408</v>
      </c>
      <c r="AN296">
        <f t="shared" si="493"/>
        <v>1.3968386006491293</v>
      </c>
      <c r="AO296">
        <f t="shared" si="494"/>
        <v>0.46166577783207036</v>
      </c>
      <c r="AP296">
        <f t="shared" si="495"/>
        <v>24.901416943829872</v>
      </c>
      <c r="AQ296">
        <f t="shared" si="496"/>
        <v>275.11995360556608</v>
      </c>
      <c r="AV296">
        <f t="shared" si="497"/>
        <v>2.1196189292614645E-14</v>
      </c>
      <c r="AW296">
        <f t="shared" si="498"/>
        <v>0.14558911117461582</v>
      </c>
      <c r="AX296" s="2">
        <f t="shared" si="499"/>
        <v>0.94645705616844589</v>
      </c>
      <c r="AY296" s="4">
        <f t="shared" si="500"/>
        <v>0.15382537456480705</v>
      </c>
      <c r="AZ296">
        <f t="shared" si="501"/>
        <v>-5.233208824843015E-2</v>
      </c>
      <c r="BA296">
        <f t="shared" si="502"/>
        <v>-0.81297201873152625</v>
      </c>
      <c r="BB296">
        <f t="shared" si="503"/>
        <v>-0.8368711053362865</v>
      </c>
      <c r="BC296">
        <f t="shared" si="504"/>
        <v>0.85441088882538418</v>
      </c>
      <c r="BD296">
        <f t="shared" si="505"/>
        <v>8.5441088882538419E-7</v>
      </c>
      <c r="BE296">
        <f t="shared" si="506"/>
        <v>0.43683763222791772</v>
      </c>
      <c r="BF296">
        <f t="shared" si="507"/>
        <v>3.9862415020423218E-14</v>
      </c>
      <c r="BG296">
        <f t="shared" si="508"/>
        <v>4.0390590657271151E-2</v>
      </c>
      <c r="BH296">
        <f t="shared" si="509"/>
        <v>-1.393719795819417</v>
      </c>
      <c r="BI296">
        <f t="shared" si="510"/>
        <v>5.1178676265660163</v>
      </c>
      <c r="BJ296">
        <f t="shared" si="511"/>
        <v>-6.0683332255230971</v>
      </c>
      <c r="BL296">
        <f t="shared" si="512"/>
        <v>5.35429438315541</v>
      </c>
      <c r="BM296" s="2"/>
      <c r="BN296">
        <f t="shared" si="513"/>
        <v>1.1503391281984225E-11</v>
      </c>
      <c r="BO296">
        <f t="shared" si="514"/>
        <v>6.9020347691905349E-7</v>
      </c>
      <c r="BP296">
        <f t="shared" si="515"/>
        <v>35.338418018255538</v>
      </c>
      <c r="BQ296">
        <f t="shared" si="516"/>
        <v>1.5482471037072414</v>
      </c>
      <c r="BR296">
        <f t="shared" si="517"/>
        <v>1.5726509152523591</v>
      </c>
      <c r="BS296">
        <f t="shared" si="518"/>
        <v>5.8896810894412265E-4</v>
      </c>
      <c r="BT296">
        <f t="shared" si="519"/>
        <v>35.33808653664736</v>
      </c>
      <c r="BU296">
        <f t="shared" si="520"/>
        <v>1.5482430299168299</v>
      </c>
      <c r="BV296" s="2"/>
      <c r="BW296" s="2">
        <f t="shared" si="521"/>
        <v>5.4642250922780606</v>
      </c>
      <c r="BX296" s="2"/>
      <c r="BY296" s="2"/>
      <c r="BZ296" s="2"/>
      <c r="CA296" s="2">
        <f t="shared" si="522"/>
        <v>0.94535774907721937</v>
      </c>
    </row>
    <row r="297" spans="1:79" x14ac:dyDescent="0.2">
      <c r="A297">
        <v>1.3318000000000001</v>
      </c>
      <c r="B297">
        <v>38.5</v>
      </c>
      <c r="C297">
        <f t="shared" si="459"/>
        <v>2.3318000000000003</v>
      </c>
      <c r="D297">
        <f t="shared" si="460"/>
        <v>1.3318000000000003</v>
      </c>
      <c r="E297">
        <f t="shared" si="461"/>
        <v>133180.00000000003</v>
      </c>
      <c r="F297">
        <f t="shared" si="462"/>
        <v>993880597.0149256</v>
      </c>
      <c r="G297">
        <f t="shared" si="463"/>
        <v>2.9147500000000006</v>
      </c>
      <c r="H297">
        <f t="shared" si="464"/>
        <v>1.8840428451726128</v>
      </c>
      <c r="I297">
        <f t="shared" si="465"/>
        <v>6.4166666666666669E-4</v>
      </c>
      <c r="J297">
        <f t="shared" si="466"/>
        <v>1.2532552083333334E-11</v>
      </c>
      <c r="K297" s="4">
        <f t="shared" si="456"/>
        <v>0.15130904341518736</v>
      </c>
      <c r="L297">
        <f t="shared" si="467"/>
        <v>1.5130904341518735E-7</v>
      </c>
      <c r="M297">
        <f t="shared" si="468"/>
        <v>0.84869095658481264</v>
      </c>
      <c r="N297">
        <f t="shared" si="469"/>
        <v>8.4869095658481255E-7</v>
      </c>
      <c r="O297">
        <f t="shared" si="470"/>
        <v>421.7487373058409</v>
      </c>
      <c r="P297">
        <f t="shared" si="471"/>
        <v>7.1587520791008199E-4</v>
      </c>
      <c r="Q297">
        <f t="shared" si="472"/>
        <v>1.0846586514795564E-14</v>
      </c>
      <c r="R297">
        <f t="shared" si="473"/>
        <v>4.8604956242308857E-18</v>
      </c>
      <c r="S297">
        <f t="shared" si="474"/>
        <v>1.9401925516412086E-12</v>
      </c>
      <c r="T297">
        <f t="shared" si="475"/>
        <v>1.0487527306168695E-15</v>
      </c>
      <c r="U297">
        <f t="shared" si="476"/>
        <v>8.7877779595461461E-13</v>
      </c>
      <c r="V297">
        <f t="shared" si="477"/>
        <v>1.1934219724766845E-3</v>
      </c>
      <c r="W297">
        <f t="shared" si="478"/>
        <v>2.2078306490818664</v>
      </c>
      <c r="X297">
        <f t="shared" si="479"/>
        <v>5.5384787849726456</v>
      </c>
      <c r="Y297">
        <f t="shared" si="480"/>
        <v>3.8398246383368894E-5</v>
      </c>
      <c r="Z297">
        <f t="shared" si="481"/>
        <v>0.65980584756360539</v>
      </c>
      <c r="AA297">
        <f t="shared" si="482"/>
        <v>1.5665690104166666E-11</v>
      </c>
      <c r="AC297">
        <f t="shared" si="483"/>
        <v>0.88979862074673244</v>
      </c>
      <c r="AD297">
        <f t="shared" si="484"/>
        <v>5.6041265043353796</v>
      </c>
      <c r="AE297">
        <f t="shared" si="485"/>
        <v>1.2533600836063951E-11</v>
      </c>
      <c r="AF297">
        <f t="shared" si="486"/>
        <v>24.249557743511204</v>
      </c>
      <c r="AG297">
        <f t="shared" si="487"/>
        <v>38801.543024202299</v>
      </c>
      <c r="AI297" s="16">
        <f t="shared" si="488"/>
        <v>0.99991632470633673</v>
      </c>
      <c r="AJ297" s="16">
        <f t="shared" si="489"/>
        <v>8.3675293663350745E-5</v>
      </c>
      <c r="AK297">
        <f t="shared" si="490"/>
        <v>1.9266644703240325</v>
      </c>
      <c r="AL297">
        <f t="shared" si="491"/>
        <v>11950.958953586485</v>
      </c>
      <c r="AM297">
        <f t="shared" si="492"/>
        <v>109.32044160899866</v>
      </c>
      <c r="AN297">
        <f t="shared" si="493"/>
        <v>1.3880433964123862</v>
      </c>
      <c r="AO297">
        <f t="shared" si="494"/>
        <v>0.45882220839991161</v>
      </c>
      <c r="AP297">
        <f t="shared" si="495"/>
        <v>24.249557743511204</v>
      </c>
      <c r="AQ297">
        <f t="shared" si="496"/>
        <v>278.94609827790998</v>
      </c>
      <c r="AV297">
        <f t="shared" si="497"/>
        <v>2.0823426246812475E-14</v>
      </c>
      <c r="AW297">
        <f t="shared" si="498"/>
        <v>0.14430324406198383</v>
      </c>
      <c r="AX297" s="2">
        <f t="shared" si="499"/>
        <v>0.9536987400417315</v>
      </c>
      <c r="AY297" s="4">
        <f t="shared" si="500"/>
        <v>0.15130904341518736</v>
      </c>
      <c r="AZ297">
        <f t="shared" si="501"/>
        <v>-5.0708271775822732E-2</v>
      </c>
      <c r="BA297">
        <f t="shared" si="502"/>
        <v>-0.82013511435657649</v>
      </c>
      <c r="BB297">
        <f t="shared" si="503"/>
        <v>-0.84072390548043507</v>
      </c>
      <c r="BC297">
        <f t="shared" si="504"/>
        <v>0.8556967559380162</v>
      </c>
      <c r="BD297">
        <f t="shared" si="505"/>
        <v>8.5569675593801614E-7</v>
      </c>
      <c r="BE297">
        <f t="shared" si="506"/>
        <v>0.43815348116160291</v>
      </c>
      <c r="BF297">
        <f t="shared" si="507"/>
        <v>4.01029250505018E-14</v>
      </c>
      <c r="BG297">
        <f t="shared" si="508"/>
        <v>4.0634287437029605E-2</v>
      </c>
      <c r="BH297">
        <f t="shared" si="509"/>
        <v>-1.3911073516335426</v>
      </c>
      <c r="BI297">
        <f t="shared" si="510"/>
        <v>5.1244390105565261</v>
      </c>
      <c r="BJ297">
        <f t="shared" si="511"/>
        <v>-6.0676801144766284</v>
      </c>
      <c r="BL297">
        <f t="shared" si="512"/>
        <v>4.6301259958268535</v>
      </c>
      <c r="BM297" s="2"/>
      <c r="BN297">
        <f t="shared" si="513"/>
        <v>1.1749238521833228E-11</v>
      </c>
      <c r="BO297">
        <f t="shared" si="514"/>
        <v>7.0495431130999372E-7</v>
      </c>
      <c r="BP297">
        <f t="shared" si="515"/>
        <v>36.09366073907168</v>
      </c>
      <c r="BQ297">
        <f t="shared" si="516"/>
        <v>1.5574309318836255</v>
      </c>
      <c r="BR297">
        <f t="shared" si="517"/>
        <v>1.5854607295085006</v>
      </c>
      <c r="BS297">
        <f t="shared" si="518"/>
        <v>6.0155536955219812E-4</v>
      </c>
      <c r="BT297">
        <f t="shared" si="519"/>
        <v>36.093322173131888</v>
      </c>
      <c r="BU297">
        <f t="shared" si="520"/>
        <v>1.5574268580932138</v>
      </c>
      <c r="BV297" s="2"/>
      <c r="BW297" s="2">
        <f t="shared" si="521"/>
        <v>6.2502318465670639</v>
      </c>
      <c r="BX297" s="2"/>
      <c r="BY297" s="2"/>
      <c r="BZ297" s="2"/>
      <c r="CA297" s="2">
        <f t="shared" si="522"/>
        <v>0.93749768153432933</v>
      </c>
    </row>
    <row r="298" spans="1:79" x14ac:dyDescent="0.2">
      <c r="A298">
        <v>1.3521000000000001</v>
      </c>
      <c r="B298">
        <v>39.545999999999999</v>
      </c>
      <c r="C298">
        <f t="shared" si="459"/>
        <v>2.3521000000000001</v>
      </c>
      <c r="D298">
        <f t="shared" si="460"/>
        <v>1.3521000000000001</v>
      </c>
      <c r="E298">
        <f t="shared" si="461"/>
        <v>135210</v>
      </c>
      <c r="F298">
        <f t="shared" si="462"/>
        <v>1009029850.7462686</v>
      </c>
      <c r="G298">
        <f t="shared" si="463"/>
        <v>2.9401250000000001</v>
      </c>
      <c r="H298">
        <f t="shared" si="464"/>
        <v>1.8955219464863178</v>
      </c>
      <c r="I298">
        <f t="shared" si="465"/>
        <v>6.5910000000000003E-4</v>
      </c>
      <c r="J298">
        <f t="shared" si="466"/>
        <v>1.2873046875E-11</v>
      </c>
      <c r="K298" s="4">
        <f t="shared" si="456"/>
        <v>0.15003165526585638</v>
      </c>
      <c r="L298">
        <f t="shared" si="467"/>
        <v>1.5003165526585637E-7</v>
      </c>
      <c r="M298">
        <f t="shared" si="468"/>
        <v>0.84996834473414362</v>
      </c>
      <c r="N298">
        <f t="shared" si="469"/>
        <v>8.4996834473414363E-7</v>
      </c>
      <c r="O298">
        <f t="shared" si="470"/>
        <v>428.821716013073</v>
      </c>
      <c r="P298">
        <f t="shared" si="471"/>
        <v>7.2897631726605891E-4</v>
      </c>
      <c r="Q298">
        <f t="shared" si="472"/>
        <v>1.0669410031455935E-14</v>
      </c>
      <c r="R298">
        <f t="shared" si="473"/>
        <v>4.8583212753286595E-18</v>
      </c>
      <c r="S298">
        <f t="shared" si="474"/>
        <v>1.9502927823446265E-12</v>
      </c>
      <c r="T298">
        <f t="shared" si="475"/>
        <v>1.0542123147808791E-15</v>
      </c>
      <c r="U298">
        <f t="shared" si="476"/>
        <v>8.719610197392412E-13</v>
      </c>
      <c r="V298">
        <f t="shared" si="477"/>
        <v>1.2090131220500429E-3</v>
      </c>
      <c r="W298">
        <f t="shared" si="478"/>
        <v>2.2366742757925797</v>
      </c>
      <c r="X298">
        <f t="shared" si="479"/>
        <v>5.6718661667401005</v>
      </c>
      <c r="Y298">
        <f t="shared" si="480"/>
        <v>3.8571487803186347E-5</v>
      </c>
      <c r="Z298">
        <f t="shared" si="481"/>
        <v>0.67671346115913467</v>
      </c>
      <c r="AA298">
        <f t="shared" si="482"/>
        <v>1.609130859375E-11</v>
      </c>
      <c r="AC298">
        <f t="shared" si="483"/>
        <v>0.89190023980195066</v>
      </c>
      <c r="AD298">
        <f t="shared" si="484"/>
        <v>5.7428200805980021</v>
      </c>
      <c r="AE298">
        <f t="shared" si="485"/>
        <v>1.287410108731478E-11</v>
      </c>
      <c r="AF298">
        <f t="shared" si="486"/>
        <v>23.64368513165644</v>
      </c>
      <c r="AG298">
        <f t="shared" si="487"/>
        <v>39673.997721804626</v>
      </c>
      <c r="AI298" s="16">
        <f t="shared" si="488"/>
        <v>0.99991811371468731</v>
      </c>
      <c r="AJ298" s="16">
        <f t="shared" si="489"/>
        <v>8.1886285312737257E-5</v>
      </c>
      <c r="AK298">
        <f t="shared" si="490"/>
        <v>1.917105572056951</v>
      </c>
      <c r="AL298">
        <f t="shared" si="491"/>
        <v>12212.057198355436</v>
      </c>
      <c r="AM298">
        <f t="shared" si="492"/>
        <v>110.50817706557029</v>
      </c>
      <c r="AN298">
        <f t="shared" si="493"/>
        <v>1.3845958154121913</v>
      </c>
      <c r="AO298">
        <f t="shared" si="494"/>
        <v>0.45634698368381615</v>
      </c>
      <c r="AP298">
        <f t="shared" si="495"/>
        <v>23.64368513165644</v>
      </c>
      <c r="AQ298">
        <f t="shared" si="496"/>
        <v>283.80314215763593</v>
      </c>
      <c r="AV298">
        <f t="shared" si="497"/>
        <v>2.0573598548687413E-14</v>
      </c>
      <c r="AW298">
        <f t="shared" si="498"/>
        <v>0.14343499764244225</v>
      </c>
      <c r="AX298" s="2">
        <f t="shared" si="499"/>
        <v>0.95603156139466139</v>
      </c>
      <c r="AY298" s="4">
        <f t="shared" si="500"/>
        <v>0.15003165526585638</v>
      </c>
      <c r="AZ298">
        <f t="shared" si="501"/>
        <v>-4.9683719308217467E-2</v>
      </c>
      <c r="BA298">
        <f t="shared" si="502"/>
        <v>-0.8238170992318905</v>
      </c>
      <c r="BB298">
        <f t="shared" si="503"/>
        <v>-0.84334486938959063</v>
      </c>
      <c r="BC298">
        <f t="shared" si="504"/>
        <v>0.85656500235755773</v>
      </c>
      <c r="BD298">
        <f t="shared" si="505"/>
        <v>8.5656500235755768E-7</v>
      </c>
      <c r="BE298">
        <f t="shared" si="506"/>
        <v>0.4390430911568351</v>
      </c>
      <c r="BF298">
        <f t="shared" si="507"/>
        <v>4.0265937246231018E-14</v>
      </c>
      <c r="BG298">
        <f t="shared" si="508"/>
        <v>4.07994595387818E-2</v>
      </c>
      <c r="BH298">
        <f t="shared" si="509"/>
        <v>-1.38934558987285</v>
      </c>
      <c r="BI298">
        <f t="shared" si="510"/>
        <v>5.1310088127906397</v>
      </c>
      <c r="BJ298">
        <f t="shared" si="511"/>
        <v>-6.0672396740364549</v>
      </c>
      <c r="BL298">
        <f t="shared" si="512"/>
        <v>4.3968438605338598</v>
      </c>
      <c r="BM298" s="2"/>
      <c r="BN298">
        <f t="shared" si="513"/>
        <v>1.1976813434862127E-11</v>
      </c>
      <c r="BO298">
        <f t="shared" si="514"/>
        <v>7.1860880609172759E-7</v>
      </c>
      <c r="BP298">
        <f t="shared" si="515"/>
        <v>36.792770871896451</v>
      </c>
      <c r="BQ298">
        <f t="shared" si="516"/>
        <v>1.565762495878432</v>
      </c>
      <c r="BR298">
        <f t="shared" si="517"/>
        <v>1.5971025620238164</v>
      </c>
      <c r="BS298">
        <f t="shared" si="518"/>
        <v>6.1320709580267086E-4</v>
      </c>
      <c r="BT298">
        <f t="shared" si="519"/>
        <v>36.792425748160255</v>
      </c>
      <c r="BU298">
        <f t="shared" si="520"/>
        <v>1.5657584220880207</v>
      </c>
      <c r="BV298" s="2"/>
      <c r="BW298" s="2">
        <f t="shared" si="521"/>
        <v>6.9620925709390296</v>
      </c>
      <c r="BX298" s="2"/>
      <c r="BY298" s="2"/>
      <c r="BZ298" s="2"/>
      <c r="CA298" s="2">
        <f t="shared" si="522"/>
        <v>0.93037907429060973</v>
      </c>
    </row>
    <row r="299" spans="1:79" x14ac:dyDescent="0.2">
      <c r="A299">
        <v>1.3720000000000001</v>
      </c>
      <c r="B299">
        <v>40.555</v>
      </c>
      <c r="C299">
        <f t="shared" si="459"/>
        <v>2.3719999999999999</v>
      </c>
      <c r="D299">
        <f t="shared" si="460"/>
        <v>1.3719999999999999</v>
      </c>
      <c r="E299">
        <f t="shared" si="461"/>
        <v>137200</v>
      </c>
      <c r="F299">
        <f t="shared" si="462"/>
        <v>1023880597.0149254</v>
      </c>
      <c r="G299">
        <f t="shared" si="463"/>
        <v>2.9649999999999999</v>
      </c>
      <c r="H299">
        <f t="shared" si="464"/>
        <v>1.906774858611576</v>
      </c>
      <c r="I299">
        <f t="shared" si="465"/>
        <v>6.7591666666666668E-4</v>
      </c>
      <c r="J299">
        <f t="shared" si="466"/>
        <v>1.3201497395833333E-11</v>
      </c>
      <c r="K299" s="4">
        <f t="shared" si="456"/>
        <v>0.14811698323247469</v>
      </c>
      <c r="L299">
        <f t="shared" si="467"/>
        <v>1.4811698323247467E-7</v>
      </c>
      <c r="M299">
        <f t="shared" si="468"/>
        <v>0.85188301676752531</v>
      </c>
      <c r="N299">
        <f t="shared" si="469"/>
        <v>8.5188301676752531E-7</v>
      </c>
      <c r="O299">
        <f t="shared" si="470"/>
        <v>436.11324589740474</v>
      </c>
      <c r="P299">
        <f t="shared" si="471"/>
        <v>7.4304151364758958E-4</v>
      </c>
      <c r="Q299">
        <f t="shared" si="472"/>
        <v>1.0406400788623283E-14</v>
      </c>
      <c r="R299">
        <f t="shared" si="473"/>
        <v>4.8147510232843975E-18</v>
      </c>
      <c r="S299">
        <f t="shared" si="474"/>
        <v>1.9490975345317404E-12</v>
      </c>
      <c r="T299">
        <f t="shared" si="475"/>
        <v>1.0535662348820219E-15</v>
      </c>
      <c r="U299">
        <f t="shared" si="476"/>
        <v>8.617241802684172E-13</v>
      </c>
      <c r="V299">
        <f t="shared" si="477"/>
        <v>1.2226258227474227E-3</v>
      </c>
      <c r="W299">
        <f t="shared" si="478"/>
        <v>2.2618577720827315</v>
      </c>
      <c r="X299">
        <f t="shared" si="479"/>
        <v>5.7904644721022107</v>
      </c>
      <c r="Y299">
        <f t="shared" si="480"/>
        <v>3.8507994218600062E-5</v>
      </c>
      <c r="Z299">
        <f t="shared" si="481"/>
        <v>0.69241975617344287</v>
      </c>
      <c r="AA299">
        <f t="shared" si="482"/>
        <v>1.6501871744791668E-11</v>
      </c>
      <c r="AC299">
        <f t="shared" si="483"/>
        <v>0.89436340687445914</v>
      </c>
      <c r="AD299">
        <f t="shared" si="484"/>
        <v>5.8731259312820523</v>
      </c>
      <c r="AE299">
        <f t="shared" si="485"/>
        <v>1.3202550962068216E-11</v>
      </c>
      <c r="AF299">
        <f t="shared" si="486"/>
        <v>23.107370720358521</v>
      </c>
      <c r="AG299">
        <f t="shared" si="487"/>
        <v>40537.26242180702</v>
      </c>
      <c r="AI299" s="16">
        <f t="shared" si="488"/>
        <v>0.99992019979790958</v>
      </c>
      <c r="AJ299" s="16">
        <f t="shared" si="489"/>
        <v>7.9800202090413131E-5</v>
      </c>
      <c r="AK299">
        <f t="shared" si="490"/>
        <v>1.8943857009014469</v>
      </c>
      <c r="AL299">
        <f t="shared" si="491"/>
        <v>12531.296585778144</v>
      </c>
      <c r="AM299">
        <f t="shared" si="492"/>
        <v>111.94327396399547</v>
      </c>
      <c r="AN299">
        <f t="shared" si="493"/>
        <v>1.3763668482281339</v>
      </c>
      <c r="AO299">
        <f t="shared" si="494"/>
        <v>0.4541849569247261</v>
      </c>
      <c r="AP299">
        <f t="shared" si="495"/>
        <v>23.107370720358521</v>
      </c>
      <c r="AQ299">
        <f t="shared" si="496"/>
        <v>286.54182942373427</v>
      </c>
      <c r="AV299">
        <f t="shared" si="497"/>
        <v>2.0364473669937761E-14</v>
      </c>
      <c r="AW299">
        <f t="shared" si="498"/>
        <v>0.14270414734666179</v>
      </c>
      <c r="AX299" s="2">
        <f t="shared" si="499"/>
        <v>0.96345567018930389</v>
      </c>
      <c r="AY299" s="4">
        <f t="shared" si="500"/>
        <v>0.14811698323247469</v>
      </c>
      <c r="AZ299">
        <f t="shared" si="501"/>
        <v>-4.8485978372690246E-2</v>
      </c>
      <c r="BA299">
        <f t="shared" si="502"/>
        <v>-0.82939514201033271</v>
      </c>
      <c r="BB299">
        <f t="shared" si="503"/>
        <v>-0.84556340499610139</v>
      </c>
      <c r="BC299">
        <f t="shared" si="504"/>
        <v>0.85729585265333819</v>
      </c>
      <c r="BD299">
        <f t="shared" si="505"/>
        <v>8.5729585265333813E-7</v>
      </c>
      <c r="BE299">
        <f t="shared" si="506"/>
        <v>0.4397926236797971</v>
      </c>
      <c r="BF299">
        <f t="shared" si="507"/>
        <v>4.0403538280225454E-14</v>
      </c>
      <c r="BG299">
        <f t="shared" si="508"/>
        <v>4.0938883781774585E-2</v>
      </c>
      <c r="BH299">
        <f t="shared" si="509"/>
        <v>-1.3878640027586266</v>
      </c>
      <c r="BI299">
        <f t="shared" si="510"/>
        <v>5.1373541113707333</v>
      </c>
      <c r="BJ299">
        <f t="shared" si="511"/>
        <v>-6.0668692772578998</v>
      </c>
      <c r="BL299">
        <f t="shared" si="512"/>
        <v>3.6544329810696108</v>
      </c>
      <c r="BM299" s="2"/>
      <c r="BN299">
        <f t="shared" si="513"/>
        <v>1.2194617150689762E-11</v>
      </c>
      <c r="BO299">
        <f t="shared" si="514"/>
        <v>7.3167702904138573E-7</v>
      </c>
      <c r="BP299">
        <f t="shared" si="515"/>
        <v>37.461863886918948</v>
      </c>
      <c r="BQ299">
        <f t="shared" si="516"/>
        <v>1.5735893815727484</v>
      </c>
      <c r="BR299">
        <f t="shared" si="517"/>
        <v>1.6080444057369232</v>
      </c>
      <c r="BS299">
        <f t="shared" si="518"/>
        <v>6.2435854144921726E-4</v>
      </c>
      <c r="BT299">
        <f t="shared" si="519"/>
        <v>37.461512486953033</v>
      </c>
      <c r="BU299">
        <f t="shared" si="520"/>
        <v>1.5735853077823367</v>
      </c>
      <c r="BV299" s="2"/>
      <c r="BW299" s="2">
        <f t="shared" si="521"/>
        <v>7.6270154434251056</v>
      </c>
      <c r="BX299" s="2"/>
      <c r="BY299" s="2"/>
      <c r="BZ299" s="2"/>
      <c r="CA299" s="2">
        <f t="shared" si="522"/>
        <v>0.923729845565749</v>
      </c>
    </row>
    <row r="300" spans="1:79" x14ac:dyDescent="0.2">
      <c r="A300">
        <v>1.3912</v>
      </c>
      <c r="B300">
        <v>41.481999999999999</v>
      </c>
      <c r="C300">
        <f t="shared" si="459"/>
        <v>2.3912</v>
      </c>
      <c r="D300">
        <f t="shared" si="460"/>
        <v>1.3912</v>
      </c>
      <c r="E300">
        <f t="shared" si="461"/>
        <v>139120</v>
      </c>
      <c r="F300">
        <f t="shared" si="462"/>
        <v>1038208955.2238805</v>
      </c>
      <c r="G300">
        <f t="shared" si="463"/>
        <v>2.9889999999999999</v>
      </c>
      <c r="H300">
        <f t="shared" si="464"/>
        <v>1.9176319396570514</v>
      </c>
      <c r="I300">
        <f t="shared" si="465"/>
        <v>6.9136666666666665E-4</v>
      </c>
      <c r="J300">
        <f t="shared" si="466"/>
        <v>1.3503255208333333E-11</v>
      </c>
      <c r="K300" s="4">
        <f t="shared" si="456"/>
        <v>0.14718923385875504</v>
      </c>
      <c r="L300">
        <f t="shared" si="467"/>
        <v>1.4718923385875504E-7</v>
      </c>
      <c r="M300">
        <f t="shared" si="468"/>
        <v>0.85281076614124496</v>
      </c>
      <c r="N300">
        <f t="shared" si="469"/>
        <v>8.5281076614124496E-7</v>
      </c>
      <c r="O300">
        <f t="shared" si="470"/>
        <v>442.69788725958955</v>
      </c>
      <c r="P300">
        <f t="shared" si="471"/>
        <v>7.5508164165535093E-4</v>
      </c>
      <c r="Q300">
        <f t="shared" si="472"/>
        <v>1.0280066991160733E-14</v>
      </c>
      <c r="R300">
        <f t="shared" si="473"/>
        <v>4.825991943831715E-18</v>
      </c>
      <c r="S300">
        <f t="shared" si="474"/>
        <v>1.9615639230018643E-12</v>
      </c>
      <c r="T300">
        <f t="shared" si="475"/>
        <v>1.060304823244251E-15</v>
      </c>
      <c r="U300">
        <f t="shared" si="476"/>
        <v>8.5675566167027282E-13</v>
      </c>
      <c r="V300">
        <f t="shared" si="477"/>
        <v>1.237581343993867E-3</v>
      </c>
      <c r="W300">
        <f t="shared" si="478"/>
        <v>2.2895254863886536</v>
      </c>
      <c r="X300">
        <f t="shared" si="479"/>
        <v>5.9099424843384902</v>
      </c>
      <c r="Y300">
        <f t="shared" si="480"/>
        <v>3.8734885315130978E-5</v>
      </c>
      <c r="Z300">
        <f t="shared" si="481"/>
        <v>0.70747649886572161</v>
      </c>
      <c r="AA300">
        <f t="shared" si="482"/>
        <v>1.6879069010416666E-11</v>
      </c>
      <c r="AC300">
        <f t="shared" si="483"/>
        <v>0.89588651666141506</v>
      </c>
      <c r="AD300">
        <f t="shared" si="484"/>
        <v>5.9971597246670303</v>
      </c>
      <c r="AE300">
        <f t="shared" si="485"/>
        <v>1.3504315513156578E-11</v>
      </c>
      <c r="AF300">
        <f t="shared" si="486"/>
        <v>22.61559221493912</v>
      </c>
      <c r="AG300">
        <f t="shared" si="487"/>
        <v>41274.001385385738</v>
      </c>
      <c r="AI300" s="16">
        <f t="shared" si="488"/>
        <v>0.99992148400100611</v>
      </c>
      <c r="AJ300" s="16">
        <f t="shared" si="489"/>
        <v>7.8515998993895626E-5</v>
      </c>
      <c r="AK300">
        <f t="shared" si="490"/>
        <v>1.8905549394918277</v>
      </c>
      <c r="AL300">
        <f t="shared" si="491"/>
        <v>12736.257741275722</v>
      </c>
      <c r="AM300">
        <f t="shared" si="492"/>
        <v>112.855029756213</v>
      </c>
      <c r="AN300">
        <f t="shared" si="493"/>
        <v>1.3749745232155495</v>
      </c>
      <c r="AO300">
        <f t="shared" si="494"/>
        <v>0.45231179620297185</v>
      </c>
      <c r="AP300">
        <f t="shared" si="495"/>
        <v>22.61559221493912</v>
      </c>
      <c r="AQ300">
        <f t="shared" si="496"/>
        <v>291.15957907363259</v>
      </c>
      <c r="AV300">
        <f t="shared" si="497"/>
        <v>2.0169681008079376E-14</v>
      </c>
      <c r="AW300">
        <f t="shared" si="498"/>
        <v>0.14202000214082303</v>
      </c>
      <c r="AX300" s="2">
        <f t="shared" si="499"/>
        <v>0.96488036806487842</v>
      </c>
      <c r="AY300" s="4">
        <f t="shared" si="500"/>
        <v>0.14718923385875504</v>
      </c>
      <c r="AZ300">
        <f t="shared" si="501"/>
        <v>-4.7746999611445455E-2</v>
      </c>
      <c r="BA300">
        <f t="shared" si="502"/>
        <v>-0.83212395526163685</v>
      </c>
      <c r="BB300">
        <f t="shared" si="503"/>
        <v>-0.8476504851406772</v>
      </c>
      <c r="BC300">
        <f t="shared" si="504"/>
        <v>0.857979997859177</v>
      </c>
      <c r="BD300">
        <f t="shared" si="505"/>
        <v>8.5797999785917691E-7</v>
      </c>
      <c r="BE300">
        <f t="shared" si="506"/>
        <v>0.44049483650423232</v>
      </c>
      <c r="BF300">
        <f t="shared" si="507"/>
        <v>4.053266519944045E-14</v>
      </c>
      <c r="BG300">
        <f t="shared" si="508"/>
        <v>4.1069721628256672E-2</v>
      </c>
      <c r="BH300">
        <f t="shared" si="509"/>
        <v>-1.3864782407967435</v>
      </c>
      <c r="BI300">
        <f t="shared" si="510"/>
        <v>5.1433895689946558</v>
      </c>
      <c r="BJ300">
        <f t="shared" si="511"/>
        <v>-6.0665228367674287</v>
      </c>
      <c r="BL300">
        <f t="shared" si="512"/>
        <v>3.5119631935121602</v>
      </c>
      <c r="BM300" s="2"/>
      <c r="BN300">
        <f t="shared" si="513"/>
        <v>1.2404789236673044E-11</v>
      </c>
      <c r="BO300">
        <f t="shared" si="514"/>
        <v>7.4428735420038257E-7</v>
      </c>
      <c r="BP300">
        <f t="shared" si="515"/>
        <v>38.107512535059591</v>
      </c>
      <c r="BQ300">
        <f t="shared" si="516"/>
        <v>1.5810106011585545</v>
      </c>
      <c r="BR300">
        <f t="shared" si="517"/>
        <v>1.6178596871582891</v>
      </c>
      <c r="BS300">
        <f t="shared" si="518"/>
        <v>6.3511925131294936E-4</v>
      </c>
      <c r="BT300">
        <f t="shared" si="519"/>
        <v>38.107155078776962</v>
      </c>
      <c r="BU300">
        <f t="shared" si="520"/>
        <v>1.5810065273681431</v>
      </c>
      <c r="BV300" s="2"/>
      <c r="BW300" s="2">
        <f t="shared" si="521"/>
        <v>8.1348234534024595</v>
      </c>
      <c r="BX300" s="2"/>
      <c r="BY300" s="2"/>
      <c r="BZ300" s="2"/>
      <c r="CA300" s="2">
        <f t="shared" si="522"/>
        <v>0.91865176546597538</v>
      </c>
    </row>
    <row r="301" spans="1:79" x14ac:dyDescent="0.2">
      <c r="A301">
        <v>1.411</v>
      </c>
      <c r="B301">
        <v>42.517000000000003</v>
      </c>
      <c r="C301">
        <f t="shared" si="459"/>
        <v>2.411</v>
      </c>
      <c r="D301">
        <f t="shared" si="460"/>
        <v>1.411</v>
      </c>
      <c r="E301">
        <f t="shared" si="461"/>
        <v>141100</v>
      </c>
      <c r="F301">
        <f t="shared" si="462"/>
        <v>1052985074.6268656</v>
      </c>
      <c r="G301">
        <f t="shared" si="463"/>
        <v>3.0137499999999999</v>
      </c>
      <c r="H301">
        <f t="shared" si="464"/>
        <v>1.9288283044851975</v>
      </c>
      <c r="I301">
        <f t="shared" si="465"/>
        <v>7.0861666666666677E-4</v>
      </c>
      <c r="J301">
        <f t="shared" si="466"/>
        <v>1.3840169270833335E-11</v>
      </c>
      <c r="K301" s="4">
        <f t="shared" si="456"/>
        <v>0.14590936786697617</v>
      </c>
      <c r="L301">
        <f t="shared" si="467"/>
        <v>1.4590936786697617E-7</v>
      </c>
      <c r="M301">
        <f t="shared" si="468"/>
        <v>0.85409063213302383</v>
      </c>
      <c r="N301">
        <f t="shared" si="469"/>
        <v>8.5409063213302378E-7</v>
      </c>
      <c r="O301">
        <f t="shared" si="470"/>
        <v>449.67234400734947</v>
      </c>
      <c r="P301">
        <f t="shared" si="471"/>
        <v>7.6812848574482487E-4</v>
      </c>
      <c r="Q301">
        <f t="shared" si="472"/>
        <v>1.0106972641328262E-14</v>
      </c>
      <c r="R301">
        <f t="shared" si="473"/>
        <v>4.8165711646236011E-18</v>
      </c>
      <c r="S301">
        <f t="shared" si="474"/>
        <v>1.9686347968885422E-12</v>
      </c>
      <c r="T301">
        <f t="shared" si="475"/>
        <v>1.0641269172370497E-15</v>
      </c>
      <c r="U301">
        <f t="shared" si="476"/>
        <v>8.4989252249114744E-13</v>
      </c>
      <c r="V301">
        <f t="shared" si="477"/>
        <v>1.2520723374738643E-3</v>
      </c>
      <c r="W301">
        <f t="shared" si="478"/>
        <v>2.3163338243266489</v>
      </c>
      <c r="X301">
        <f t="shared" si="479"/>
        <v>6.0392584016645889</v>
      </c>
      <c r="Y301">
        <f t="shared" si="480"/>
        <v>3.8847678629470899E-5</v>
      </c>
      <c r="Z301">
        <f t="shared" si="481"/>
        <v>0.72404183406687028</v>
      </c>
      <c r="AA301">
        <f t="shared" si="482"/>
        <v>1.7300211588541668E-11</v>
      </c>
      <c r="AC301">
        <f t="shared" si="483"/>
        <v>0.89783328189397527</v>
      </c>
      <c r="AD301">
        <f t="shared" si="484"/>
        <v>6.133464299839237</v>
      </c>
      <c r="AE301">
        <f t="shared" si="485"/>
        <v>1.3841233397750573E-11</v>
      </c>
      <c r="AF301">
        <f t="shared" si="486"/>
        <v>22.098170640402927</v>
      </c>
      <c r="AG301">
        <f t="shared" si="487"/>
        <v>42121.368097490857</v>
      </c>
      <c r="AI301" s="16">
        <f t="shared" si="488"/>
        <v>0.99992311906846321</v>
      </c>
      <c r="AJ301" s="16">
        <f t="shared" si="489"/>
        <v>7.6880931536779648E-5</v>
      </c>
      <c r="AK301">
        <f t="shared" si="490"/>
        <v>1.8757918451182065</v>
      </c>
      <c r="AL301">
        <f t="shared" si="491"/>
        <v>13007.126474808678</v>
      </c>
      <c r="AM301">
        <f t="shared" si="492"/>
        <v>114.04878988752435</v>
      </c>
      <c r="AN301">
        <f t="shared" si="493"/>
        <v>1.3695955041975738</v>
      </c>
      <c r="AO301">
        <f t="shared" si="494"/>
        <v>0.45005497685903056</v>
      </c>
      <c r="AP301">
        <f t="shared" si="495"/>
        <v>22.098170640402927</v>
      </c>
      <c r="AQ301">
        <f t="shared" si="496"/>
        <v>294.81686112871466</v>
      </c>
      <c r="AV301">
        <f t="shared" si="497"/>
        <v>1.9991274681794159E-14</v>
      </c>
      <c r="AW301">
        <f t="shared" si="498"/>
        <v>0.14139050421366409</v>
      </c>
      <c r="AX301" s="2">
        <f t="shared" si="499"/>
        <v>0.96902965368589711</v>
      </c>
      <c r="AY301" s="4">
        <f t="shared" si="500"/>
        <v>0.14590936786697617</v>
      </c>
      <c r="AZ301">
        <f t="shared" si="501"/>
        <v>-4.6804299719622987E-2</v>
      </c>
      <c r="BA301">
        <f t="shared" si="502"/>
        <v>-0.83591682406042545</v>
      </c>
      <c r="BB301">
        <f t="shared" si="503"/>
        <v>-0.84957975677735664</v>
      </c>
      <c r="BC301">
        <f t="shared" si="504"/>
        <v>0.85860949578633594</v>
      </c>
      <c r="BD301">
        <f t="shared" si="505"/>
        <v>8.5860949578633589E-7</v>
      </c>
      <c r="BE301">
        <f t="shared" si="506"/>
        <v>0.44114145370026187</v>
      </c>
      <c r="BF301">
        <f t="shared" si="507"/>
        <v>4.0651751067281526E-14</v>
      </c>
      <c r="BG301">
        <f t="shared" si="508"/>
        <v>4.1190385379777254E-2</v>
      </c>
      <c r="BH301">
        <f t="shared" si="509"/>
        <v>-1.3852041447387089</v>
      </c>
      <c r="BI301">
        <f t="shared" si="510"/>
        <v>5.1495270137543478</v>
      </c>
      <c r="BJ301">
        <f t="shared" si="511"/>
        <v>-6.0662043127529204</v>
      </c>
      <c r="BL301">
        <f t="shared" si="512"/>
        <v>3.0970346314102852</v>
      </c>
      <c r="BM301" s="2"/>
      <c r="BN301">
        <f t="shared" si="513"/>
        <v>1.2618302384683801E-11</v>
      </c>
      <c r="BO301">
        <f t="shared" si="514"/>
        <v>7.5709814308102808E-7</v>
      </c>
      <c r="BP301">
        <f t="shared" si="515"/>
        <v>38.763424925748637</v>
      </c>
      <c r="BQ301">
        <f t="shared" si="516"/>
        <v>1.5884221419762812</v>
      </c>
      <c r="BR301">
        <f t="shared" si="517"/>
        <v>1.6285626131087765</v>
      </c>
      <c r="BS301">
        <f t="shared" si="518"/>
        <v>6.4605102194788776E-4</v>
      </c>
      <c r="BT301">
        <f t="shared" si="519"/>
        <v>38.763061316873262</v>
      </c>
      <c r="BU301">
        <f t="shared" si="520"/>
        <v>1.5884180681858695</v>
      </c>
      <c r="BV301" s="2"/>
      <c r="BW301" s="2">
        <f t="shared" si="521"/>
        <v>8.8284099871848092</v>
      </c>
      <c r="BX301" s="2"/>
      <c r="BY301" s="2"/>
      <c r="BZ301" s="2"/>
      <c r="CA301" s="2">
        <f t="shared" si="522"/>
        <v>0.91171590012815196</v>
      </c>
    </row>
    <row r="302" spans="1:79" x14ac:dyDescent="0.2">
      <c r="A302">
        <v>1.4323999999999999</v>
      </c>
      <c r="B302">
        <v>43.421999999999997</v>
      </c>
      <c r="C302">
        <f t="shared" si="459"/>
        <v>2.4323999999999999</v>
      </c>
      <c r="D302">
        <f t="shared" si="460"/>
        <v>1.4323999999999999</v>
      </c>
      <c r="E302">
        <f t="shared" si="461"/>
        <v>143240</v>
      </c>
      <c r="F302">
        <f t="shared" si="462"/>
        <v>1068955223.880597</v>
      </c>
      <c r="G302">
        <f t="shared" si="463"/>
        <v>3.0404999999999998</v>
      </c>
      <c r="H302">
        <f t="shared" si="464"/>
        <v>1.9409294260671337</v>
      </c>
      <c r="I302">
        <f t="shared" si="465"/>
        <v>7.2369999999999997E-4</v>
      </c>
      <c r="J302">
        <f t="shared" si="466"/>
        <v>1.4134765624999999E-11</v>
      </c>
      <c r="K302" s="4">
        <f t="shared" si="456"/>
        <v>0.14498917475857864</v>
      </c>
      <c r="L302">
        <f t="shared" si="467"/>
        <v>1.4498917475857864E-7</v>
      </c>
      <c r="M302">
        <f t="shared" si="468"/>
        <v>0.85501082524142136</v>
      </c>
      <c r="N302">
        <f t="shared" si="469"/>
        <v>8.5501082524142128E-7</v>
      </c>
      <c r="O302">
        <f t="shared" si="470"/>
        <v>456.98414405813872</v>
      </c>
      <c r="P302">
        <f t="shared" si="471"/>
        <v>7.814594071762172E-4</v>
      </c>
      <c r="Q302">
        <f t="shared" si="472"/>
        <v>9.983374383110725E-15</v>
      </c>
      <c r="R302">
        <f t="shared" si="473"/>
        <v>4.8329349508339519E-18</v>
      </c>
      <c r="S302">
        <f t="shared" si="474"/>
        <v>1.9831876771407842E-12</v>
      </c>
      <c r="T302">
        <f t="shared" si="475"/>
        <v>1.0719933389950185E-15</v>
      </c>
      <c r="U302">
        <f t="shared" si="476"/>
        <v>8.4495172909800718E-13</v>
      </c>
      <c r="V302">
        <f t="shared" si="477"/>
        <v>1.26870364551994E-3</v>
      </c>
      <c r="W302">
        <f t="shared" si="478"/>
        <v>2.3471017442118889</v>
      </c>
      <c r="X302">
        <f t="shared" si="479"/>
        <v>6.1545387762903436</v>
      </c>
      <c r="Y302">
        <f t="shared" si="480"/>
        <v>3.9115441950310611E-5</v>
      </c>
      <c r="Z302">
        <f t="shared" si="481"/>
        <v>0.73865767519600423</v>
      </c>
      <c r="AA302">
        <f t="shared" si="482"/>
        <v>1.7668457031249998E-11</v>
      </c>
      <c r="AC302">
        <f t="shared" si="483"/>
        <v>0.89908286524771075</v>
      </c>
      <c r="AD302">
        <f t="shared" si="484"/>
        <v>6.2553127904521624</v>
      </c>
      <c r="AE302">
        <f t="shared" si="485"/>
        <v>1.4135837618338995E-11</v>
      </c>
      <c r="AF302">
        <f t="shared" si="486"/>
        <v>21.660913488449665</v>
      </c>
      <c r="AG302">
        <f t="shared" si="487"/>
        <v>42795.801009149909</v>
      </c>
      <c r="AI302" s="16">
        <f t="shared" si="488"/>
        <v>0.99992416485192182</v>
      </c>
      <c r="AJ302" s="16">
        <f t="shared" si="489"/>
        <v>7.5835148078121537E-5</v>
      </c>
      <c r="AK302">
        <f t="shared" si="490"/>
        <v>1.8728710529651913</v>
      </c>
      <c r="AL302">
        <f t="shared" si="491"/>
        <v>13186.497624687836</v>
      </c>
      <c r="AM302">
        <f t="shared" si="492"/>
        <v>114.83247635006325</v>
      </c>
      <c r="AN302">
        <f t="shared" si="493"/>
        <v>1.3685287914271995</v>
      </c>
      <c r="AO302">
        <f t="shared" si="494"/>
        <v>0.44877122477080811</v>
      </c>
      <c r="AP302">
        <f t="shared" si="495"/>
        <v>21.660913488449665</v>
      </c>
      <c r="AQ302">
        <f t="shared" si="496"/>
        <v>299.07095857647528</v>
      </c>
      <c r="AV302">
        <f t="shared" si="497"/>
        <v>1.985259210951352E-14</v>
      </c>
      <c r="AW302">
        <f t="shared" si="498"/>
        <v>0.14089922678820319</v>
      </c>
      <c r="AX302" s="2">
        <f t="shared" si="499"/>
        <v>0.97179135630514746</v>
      </c>
      <c r="AY302" s="4">
        <f t="shared" si="500"/>
        <v>0.14498917475857864</v>
      </c>
      <c r="AZ302">
        <f t="shared" si="501"/>
        <v>-4.6200279055055402E-2</v>
      </c>
      <c r="BA302">
        <f t="shared" si="502"/>
        <v>-0.83866442202790092</v>
      </c>
      <c r="BB302">
        <f t="shared" si="503"/>
        <v>-0.85109139015918922</v>
      </c>
      <c r="BC302">
        <f t="shared" si="504"/>
        <v>0.85910077321179679</v>
      </c>
      <c r="BD302">
        <f t="shared" si="505"/>
        <v>8.5910077321179679E-7</v>
      </c>
      <c r="BE302">
        <f t="shared" si="506"/>
        <v>0.44164642095421575</v>
      </c>
      <c r="BF302">
        <f t="shared" si="507"/>
        <v>4.0744871094199211E-14</v>
      </c>
      <c r="BG302">
        <f t="shared" si="508"/>
        <v>4.1284739243869516E-2</v>
      </c>
      <c r="BH302">
        <f t="shared" si="509"/>
        <v>-1.3842104540814208</v>
      </c>
      <c r="BI302">
        <f t="shared" si="510"/>
        <v>5.1560643123398657</v>
      </c>
      <c r="BJ302">
        <f t="shared" si="511"/>
        <v>-6.0659558900885981</v>
      </c>
      <c r="BL302">
        <f t="shared" si="512"/>
        <v>2.8208643694852573</v>
      </c>
      <c r="BM302" s="2"/>
      <c r="BN302">
        <f t="shared" si="513"/>
        <v>1.2839021314912932E-11</v>
      </c>
      <c r="BO302">
        <f t="shared" si="514"/>
        <v>7.7034127889477594E-7</v>
      </c>
      <c r="BP302">
        <f t="shared" si="515"/>
        <v>39.441473479412529</v>
      </c>
      <c r="BQ302">
        <f t="shared" si="516"/>
        <v>1.5959531312190867</v>
      </c>
      <c r="BR302">
        <f t="shared" si="517"/>
        <v>1.6377098230096971</v>
      </c>
      <c r="BS302">
        <f t="shared" si="518"/>
        <v>6.5735172517171112E-4</v>
      </c>
      <c r="BT302">
        <f t="shared" si="519"/>
        <v>39.441103510302668</v>
      </c>
      <c r="BU302">
        <f t="shared" si="520"/>
        <v>1.595949057428675</v>
      </c>
      <c r="BV302" s="2"/>
      <c r="BW302" s="2">
        <f t="shared" si="521"/>
        <v>9.1670731900591118</v>
      </c>
      <c r="BX302" s="2"/>
      <c r="BY302" s="2"/>
      <c r="BZ302" s="2"/>
      <c r="CA302" s="2">
        <f t="shared" si="522"/>
        <v>0.90832926809940884</v>
      </c>
    </row>
    <row r="303" spans="1:79" x14ac:dyDescent="0.2">
      <c r="A303">
        <v>1.4521999999999999</v>
      </c>
      <c r="B303">
        <v>44.427</v>
      </c>
      <c r="C303">
        <f t="shared" si="459"/>
        <v>2.4521999999999999</v>
      </c>
      <c r="D303">
        <f t="shared" si="460"/>
        <v>1.4521999999999999</v>
      </c>
      <c r="E303">
        <f t="shared" si="461"/>
        <v>145220</v>
      </c>
      <c r="F303">
        <f t="shared" si="462"/>
        <v>1083731343.283582</v>
      </c>
      <c r="G303">
        <f t="shared" si="463"/>
        <v>3.0652499999999998</v>
      </c>
      <c r="H303">
        <f t="shared" si="464"/>
        <v>1.9521257908952798</v>
      </c>
      <c r="I303">
        <f t="shared" si="465"/>
        <v>7.4045000000000003E-4</v>
      </c>
      <c r="J303">
        <f t="shared" si="466"/>
        <v>1.44619140625E-11</v>
      </c>
      <c r="K303" s="4">
        <f t="shared" si="456"/>
        <v>0.14382162114557673</v>
      </c>
      <c r="L303">
        <f t="shared" si="467"/>
        <v>1.4382162114557672E-7</v>
      </c>
      <c r="M303">
        <f t="shared" si="468"/>
        <v>0.85617837885442327</v>
      </c>
      <c r="N303">
        <f t="shared" si="469"/>
        <v>8.5617837885442328E-7</v>
      </c>
      <c r="O303">
        <f t="shared" si="470"/>
        <v>463.93367230313186</v>
      </c>
      <c r="P303">
        <f t="shared" si="471"/>
        <v>7.9442660391738917E-4</v>
      </c>
      <c r="Q303">
        <f t="shared" si="472"/>
        <v>9.8275792057602509E-15</v>
      </c>
      <c r="R303">
        <f t="shared" si="473"/>
        <v>4.8272155911684732E-18</v>
      </c>
      <c r="S303">
        <f t="shared" si="474"/>
        <v>1.9908086124339109E-12</v>
      </c>
      <c r="T303">
        <f t="shared" si="475"/>
        <v>1.0761127634777897E-15</v>
      </c>
      <c r="U303">
        <f t="shared" si="476"/>
        <v>8.3867512499461265E-13</v>
      </c>
      <c r="V303">
        <f t="shared" si="477"/>
        <v>1.2831103861399278E-3</v>
      </c>
      <c r="W303">
        <f t="shared" si="478"/>
        <v>2.3737542143588666</v>
      </c>
      <c r="X303">
        <f t="shared" si="479"/>
        <v>6.2798228260141036</v>
      </c>
      <c r="Y303">
        <f t="shared" si="480"/>
        <v>3.92410550931307E-5</v>
      </c>
      <c r="Z303">
        <f t="shared" si="481"/>
        <v>0.75472326314847815</v>
      </c>
      <c r="AA303">
        <f t="shared" si="482"/>
        <v>1.8077392578125E-11</v>
      </c>
      <c r="AC303">
        <f t="shared" si="483"/>
        <v>0.90079785459942041</v>
      </c>
      <c r="AD303">
        <f t="shared" si="484"/>
        <v>6.3879068368802194</v>
      </c>
      <c r="AE303">
        <f t="shared" si="485"/>
        <v>1.4462990175263479E-11</v>
      </c>
      <c r="AF303">
        <f t="shared" si="486"/>
        <v>21.199823539628046</v>
      </c>
      <c r="AG303">
        <f t="shared" si="487"/>
        <v>43594.621606235261</v>
      </c>
      <c r="AI303" s="16">
        <f t="shared" si="488"/>
        <v>0.99992559541627024</v>
      </c>
      <c r="AJ303" s="16">
        <f t="shared" si="489"/>
        <v>7.4404583729739392E-5</v>
      </c>
      <c r="AK303">
        <f t="shared" si="490"/>
        <v>1.8609854367839374</v>
      </c>
      <c r="AL303">
        <f t="shared" si="491"/>
        <v>13440.032184472819</v>
      </c>
      <c r="AM303">
        <f t="shared" si="492"/>
        <v>115.93115277815889</v>
      </c>
      <c r="AN303">
        <f t="shared" si="493"/>
        <v>1.3641794005129741</v>
      </c>
      <c r="AO303">
        <f t="shared" si="494"/>
        <v>0.44678746392468283</v>
      </c>
      <c r="AP303">
        <f t="shared" si="495"/>
        <v>21.199823539628046</v>
      </c>
      <c r="AQ303">
        <f t="shared" si="496"/>
        <v>302.71998481832162</v>
      </c>
      <c r="AV303">
        <f t="shared" si="497"/>
        <v>1.968865573101356E-14</v>
      </c>
      <c r="AW303">
        <f t="shared" si="498"/>
        <v>0.14031627037166275</v>
      </c>
      <c r="AX303" s="2">
        <f t="shared" si="499"/>
        <v>0.97562709454953334</v>
      </c>
      <c r="AY303" s="4">
        <f t="shared" si="500"/>
        <v>0.14382162114557673</v>
      </c>
      <c r="AZ303">
        <f t="shared" si="501"/>
        <v>-4.5372656836359902E-2</v>
      </c>
      <c r="BA303">
        <f t="shared" si="502"/>
        <v>-0.84217582022315385</v>
      </c>
      <c r="BB303">
        <f t="shared" si="503"/>
        <v>-0.85289196743964335</v>
      </c>
      <c r="BC303">
        <f t="shared" si="504"/>
        <v>0.85968372962833728</v>
      </c>
      <c r="BD303">
        <f t="shared" si="505"/>
        <v>8.5968372962833725E-7</v>
      </c>
      <c r="BE303">
        <f t="shared" si="506"/>
        <v>0.44224599663835945</v>
      </c>
      <c r="BF303">
        <f t="shared" si="507"/>
        <v>4.085557601805051E-14</v>
      </c>
      <c r="BG303">
        <f t="shared" si="508"/>
        <v>4.1396911004178853E-2</v>
      </c>
      <c r="BH303">
        <f t="shared" si="509"/>
        <v>-1.383032064287083</v>
      </c>
      <c r="BI303">
        <f t="shared" si="510"/>
        <v>5.1620264324211771</v>
      </c>
      <c r="BJ303">
        <f t="shared" si="511"/>
        <v>-6.065661292640014</v>
      </c>
      <c r="BL303">
        <f t="shared" si="512"/>
        <v>2.4372905450466664</v>
      </c>
      <c r="BM303" s="2"/>
      <c r="BN303">
        <f t="shared" si="513"/>
        <v>1.3051860692072034E-11</v>
      </c>
      <c r="BO303">
        <f t="shared" si="514"/>
        <v>7.8311164152432202E-7</v>
      </c>
      <c r="BP303">
        <f t="shared" si="515"/>
        <v>40.095316046045291</v>
      </c>
      <c r="BQ303">
        <f t="shared" si="516"/>
        <v>1.6030936410947361</v>
      </c>
      <c r="BR303">
        <f t="shared" si="517"/>
        <v>1.6476469878428448</v>
      </c>
      <c r="BS303">
        <f t="shared" si="518"/>
        <v>6.6824899906263457E-4</v>
      </c>
      <c r="BT303">
        <f t="shared" si="519"/>
        <v>40.094939943758071</v>
      </c>
      <c r="BU303">
        <f t="shared" si="520"/>
        <v>1.6030895673043246</v>
      </c>
      <c r="BV303" s="2"/>
      <c r="BW303" s="2">
        <f t="shared" si="521"/>
        <v>9.7501158168562121</v>
      </c>
      <c r="BX303" s="2"/>
      <c r="BY303" s="2"/>
      <c r="BZ303" s="2"/>
      <c r="CA303" s="2">
        <f t="shared" si="522"/>
        <v>0.90249884183143791</v>
      </c>
    </row>
    <row r="304" spans="1:79" x14ac:dyDescent="0.2">
      <c r="A304">
        <v>1.4786999999999999</v>
      </c>
      <c r="B304">
        <v>45.040999999999997</v>
      </c>
      <c r="C304">
        <f t="shared" si="459"/>
        <v>2.4786999999999999</v>
      </c>
      <c r="D304">
        <f t="shared" si="460"/>
        <v>1.4786999999999999</v>
      </c>
      <c r="E304">
        <f t="shared" si="461"/>
        <v>147870</v>
      </c>
      <c r="F304">
        <f t="shared" si="462"/>
        <v>1103507462.6865671</v>
      </c>
      <c r="G304">
        <f t="shared" si="463"/>
        <v>3.0983749999999999</v>
      </c>
      <c r="H304">
        <f t="shared" si="464"/>
        <v>1.96711082462992</v>
      </c>
      <c r="I304">
        <f t="shared" si="465"/>
        <v>7.506833333333333E-4</v>
      </c>
      <c r="J304">
        <f t="shared" si="466"/>
        <v>1.4661783854166665E-11</v>
      </c>
      <c r="K304" s="4">
        <f t="shared" si="456"/>
        <v>0.14409044462467613</v>
      </c>
      <c r="L304">
        <f t="shared" si="467"/>
        <v>1.4409044462467612E-7</v>
      </c>
      <c r="M304">
        <f t="shared" si="468"/>
        <v>0.85590955537532387</v>
      </c>
      <c r="N304">
        <f t="shared" si="469"/>
        <v>8.5590955537532387E-7</v>
      </c>
      <c r="O304">
        <f t="shared" si="470"/>
        <v>472.2512908707057</v>
      </c>
      <c r="P304">
        <f t="shared" si="471"/>
        <v>8.0841542563741566E-4</v>
      </c>
      <c r="Q304">
        <f t="shared" si="472"/>
        <v>9.8633483044602589E-15</v>
      </c>
      <c r="R304">
        <f t="shared" si="473"/>
        <v>4.9322650372439126E-18</v>
      </c>
      <c r="S304">
        <f t="shared" si="474"/>
        <v>2.03178824475459E-12</v>
      </c>
      <c r="T304">
        <f t="shared" si="475"/>
        <v>1.0982639160835621E-15</v>
      </c>
      <c r="U304">
        <f t="shared" si="476"/>
        <v>8.401210412384392E-13</v>
      </c>
      <c r="V304">
        <f t="shared" si="477"/>
        <v>1.3072686698390381E-3</v>
      </c>
      <c r="W304">
        <f t="shared" si="478"/>
        <v>2.4184470392022206</v>
      </c>
      <c r="X304">
        <f t="shared" si="479"/>
        <v>6.3706125139588847</v>
      </c>
      <c r="Y304">
        <f t="shared" si="480"/>
        <v>4.0054610250560859E-5</v>
      </c>
      <c r="Z304">
        <f t="shared" si="481"/>
        <v>0.76539417803074439</v>
      </c>
      <c r="AA304">
        <f t="shared" si="482"/>
        <v>1.8327229817708331E-11</v>
      </c>
      <c r="AC304">
        <f t="shared" si="483"/>
        <v>0.90020205107530626</v>
      </c>
      <c r="AD304">
        <f t="shared" si="484"/>
        <v>6.4804767222763111</v>
      </c>
      <c r="AE304">
        <f t="shared" si="485"/>
        <v>1.466288211808275E-11</v>
      </c>
      <c r="AF304">
        <f t="shared" si="486"/>
        <v>20.904261437114446</v>
      </c>
      <c r="AG304">
        <f t="shared" si="487"/>
        <v>43846.662169531053</v>
      </c>
      <c r="AI304" s="16">
        <f t="shared" si="488"/>
        <v>0.99992509904210913</v>
      </c>
      <c r="AJ304" s="16">
        <f t="shared" si="489"/>
        <v>7.4900957890751017E-5</v>
      </c>
      <c r="AK304">
        <f t="shared" si="490"/>
        <v>1.8695195938379503</v>
      </c>
      <c r="AL304">
        <f t="shared" si="491"/>
        <v>13350.964101935509</v>
      </c>
      <c r="AM304">
        <f t="shared" si="492"/>
        <v>115.54637208469813</v>
      </c>
      <c r="AN304">
        <f t="shared" si="493"/>
        <v>1.3673037679454958</v>
      </c>
      <c r="AO304">
        <f t="shared" si="494"/>
        <v>0.44774886713866258</v>
      </c>
      <c r="AP304">
        <f t="shared" si="495"/>
        <v>20.904261437114446</v>
      </c>
      <c r="AQ304">
        <f t="shared" si="496"/>
        <v>305.86639571019219</v>
      </c>
      <c r="AV304">
        <f t="shared" si="497"/>
        <v>1.9887231308653786E-14</v>
      </c>
      <c r="AW304">
        <f t="shared" si="498"/>
        <v>0.14102209510801414</v>
      </c>
      <c r="AX304" s="2">
        <f t="shared" si="499"/>
        <v>0.97870539212607499</v>
      </c>
      <c r="AY304" s="4">
        <f t="shared" si="500"/>
        <v>0.14409044462467613</v>
      </c>
      <c r="AZ304">
        <f t="shared" si="501"/>
        <v>-4.5660001873353402E-2</v>
      </c>
      <c r="BA304">
        <f t="shared" si="502"/>
        <v>-0.84136481852238421</v>
      </c>
      <c r="BB304">
        <f t="shared" si="503"/>
        <v>-0.85071283747424697</v>
      </c>
      <c r="BC304">
        <f t="shared" si="504"/>
        <v>0.85897790489198589</v>
      </c>
      <c r="BD304">
        <f t="shared" si="505"/>
        <v>8.5897790489198589E-7</v>
      </c>
      <c r="BE304">
        <f t="shared" si="506"/>
        <v>0.44152010172613504</v>
      </c>
      <c r="BF304">
        <f t="shared" si="507"/>
        <v>4.0721566820142109E-14</v>
      </c>
      <c r="BG304">
        <f t="shared" si="508"/>
        <v>4.1261126188977509E-2</v>
      </c>
      <c r="BH304">
        <f t="shared" si="509"/>
        <v>-1.3844589224854147</v>
      </c>
      <c r="BI304">
        <f t="shared" si="510"/>
        <v>5.1698800728743866</v>
      </c>
      <c r="BJ304">
        <f t="shared" si="511"/>
        <v>-6.0660180071895962</v>
      </c>
      <c r="BL304">
        <f t="shared" si="512"/>
        <v>2.1294607873925044</v>
      </c>
      <c r="BM304" s="2"/>
      <c r="BN304">
        <f t="shared" si="513"/>
        <v>1.3246441076970686E-11</v>
      </c>
      <c r="BO304">
        <f t="shared" si="514"/>
        <v>7.9478646461824111E-7</v>
      </c>
      <c r="BP304">
        <f t="shared" si="515"/>
        <v>40.693066988453943</v>
      </c>
      <c r="BQ304">
        <f t="shared" si="516"/>
        <v>1.6095204233496139</v>
      </c>
      <c r="BR304">
        <f t="shared" si="517"/>
        <v>1.6536080241536975</v>
      </c>
      <c r="BS304">
        <f t="shared" si="518"/>
        <v>6.7821142131900493E-4</v>
      </c>
      <c r="BT304">
        <f t="shared" si="519"/>
        <v>40.692685279140292</v>
      </c>
      <c r="BU304">
        <f t="shared" si="520"/>
        <v>1.6095163495592024</v>
      </c>
      <c r="BV304" s="2"/>
      <c r="BW304" s="2">
        <f t="shared" si="521"/>
        <v>9.6532781500101112</v>
      </c>
      <c r="BX304" s="2"/>
      <c r="BY304" s="2"/>
      <c r="BZ304" s="2"/>
      <c r="CA304" s="2">
        <f t="shared" si="522"/>
        <v>0.90346721849989886</v>
      </c>
    </row>
    <row r="305" spans="1:79" x14ac:dyDescent="0.2">
      <c r="A305">
        <v>1.4955000000000001</v>
      </c>
      <c r="B305">
        <v>46.177</v>
      </c>
      <c r="C305">
        <f t="shared" si="459"/>
        <v>2.4954999999999998</v>
      </c>
      <c r="D305">
        <f t="shared" si="460"/>
        <v>1.4954999999999998</v>
      </c>
      <c r="E305">
        <f t="shared" si="461"/>
        <v>149549.99999999997</v>
      </c>
      <c r="F305">
        <f t="shared" si="462"/>
        <v>1116044776.1194026</v>
      </c>
      <c r="G305">
        <f t="shared" si="463"/>
        <v>3.1193749999999998</v>
      </c>
      <c r="H305">
        <f t="shared" si="464"/>
        <v>1.9766107705447107</v>
      </c>
      <c r="I305">
        <f t="shared" si="465"/>
        <v>7.6961666666666663E-4</v>
      </c>
      <c r="J305">
        <f t="shared" si="466"/>
        <v>1.5031575520833332E-11</v>
      </c>
      <c r="K305" s="4">
        <f t="shared" si="456"/>
        <v>0.14257739099295308</v>
      </c>
      <c r="L305">
        <f t="shared" si="467"/>
        <v>1.4257739099295307E-7</v>
      </c>
      <c r="M305">
        <f t="shared" si="468"/>
        <v>0.85742260900704692</v>
      </c>
      <c r="N305">
        <f t="shared" si="469"/>
        <v>8.5742260900704689E-7</v>
      </c>
      <c r="O305">
        <f t="shared" si="470"/>
        <v>478.46101185449186</v>
      </c>
      <c r="P305">
        <f t="shared" si="471"/>
        <v>8.204932425329134E-4</v>
      </c>
      <c r="Q305">
        <f t="shared" si="472"/>
        <v>9.6628199931621697E-15</v>
      </c>
      <c r="R305">
        <f t="shared" si="473"/>
        <v>4.8920566013705499E-18</v>
      </c>
      <c r="S305">
        <f t="shared" si="474"/>
        <v>2.0283171274438732E-12</v>
      </c>
      <c r="T305">
        <f t="shared" si="475"/>
        <v>1.0963876364561476E-15</v>
      </c>
      <c r="U305">
        <f t="shared" si="476"/>
        <v>8.3197689125696597E-13</v>
      </c>
      <c r="V305">
        <f t="shared" si="477"/>
        <v>1.317810203597969E-3</v>
      </c>
      <c r="W305">
        <f t="shared" si="478"/>
        <v>2.4379488766562427</v>
      </c>
      <c r="X305">
        <f t="shared" si="479"/>
        <v>6.50825811201197</v>
      </c>
      <c r="Y305">
        <f t="shared" si="480"/>
        <v>3.9953608069867565E-5</v>
      </c>
      <c r="Z305">
        <f t="shared" si="481"/>
        <v>0.78331381955258006</v>
      </c>
      <c r="AA305">
        <f t="shared" si="482"/>
        <v>1.8789469401041664E-11</v>
      </c>
      <c r="AC305">
        <f t="shared" si="483"/>
        <v>0.9025680696327405</v>
      </c>
      <c r="AD305">
        <f t="shared" si="484"/>
        <v>6.6265072604806825</v>
      </c>
      <c r="AE305">
        <f t="shared" si="485"/>
        <v>1.503267190846979E-11</v>
      </c>
      <c r="AF305">
        <f t="shared" si="486"/>
        <v>20.426040752273487</v>
      </c>
      <c r="AG305">
        <f t="shared" si="487"/>
        <v>44815.5732019856</v>
      </c>
      <c r="AI305" s="16">
        <f t="shared" si="488"/>
        <v>0.99992706634967266</v>
      </c>
      <c r="AJ305" s="16">
        <f t="shared" si="489"/>
        <v>7.2933650327219269E-5</v>
      </c>
      <c r="AK305">
        <f t="shared" si="490"/>
        <v>1.8555420391061967</v>
      </c>
      <c r="AL305">
        <f t="shared" si="491"/>
        <v>13711.092143523139</v>
      </c>
      <c r="AM305">
        <f t="shared" si="492"/>
        <v>117.09437280895756</v>
      </c>
      <c r="AN305">
        <f t="shared" si="493"/>
        <v>1.3621828214693492</v>
      </c>
      <c r="AO305">
        <f t="shared" si="494"/>
        <v>0.44477125663701489</v>
      </c>
      <c r="AP305">
        <f t="shared" si="495"/>
        <v>20.426040752273487</v>
      </c>
      <c r="AQ305">
        <f t="shared" si="496"/>
        <v>310.28798538404999</v>
      </c>
      <c r="AV305">
        <f t="shared" si="497"/>
        <v>1.957034786940236E-14</v>
      </c>
      <c r="AW305">
        <f t="shared" si="498"/>
        <v>0.13989405945000796</v>
      </c>
      <c r="AX305" s="2">
        <f t="shared" si="499"/>
        <v>0.98117982434481676</v>
      </c>
      <c r="AY305" s="4">
        <f t="shared" si="500"/>
        <v>0.14257739099295308</v>
      </c>
      <c r="AZ305">
        <f t="shared" si="501"/>
        <v>-4.4520034684246965E-2</v>
      </c>
      <c r="BA305">
        <f t="shared" si="502"/>
        <v>-0.84594933665438476</v>
      </c>
      <c r="BB305">
        <f t="shared" si="503"/>
        <v>-0.85420072727270779</v>
      </c>
      <c r="BC305">
        <f t="shared" si="504"/>
        <v>0.86010594054999201</v>
      </c>
      <c r="BD305">
        <f t="shared" si="505"/>
        <v>8.6010594054999192E-7</v>
      </c>
      <c r="BE305">
        <f t="shared" si="506"/>
        <v>0.44268049815319294</v>
      </c>
      <c r="BF305">
        <f t="shared" si="507"/>
        <v>4.0935895705630912E-14</v>
      </c>
      <c r="BG305">
        <f t="shared" si="508"/>
        <v>4.1478294924875023E-2</v>
      </c>
      <c r="BH305">
        <f t="shared" si="509"/>
        <v>-1.3821791047405185</v>
      </c>
      <c r="BI305">
        <f t="shared" si="510"/>
        <v>5.1747864173673372</v>
      </c>
      <c r="BJ305">
        <f t="shared" si="511"/>
        <v>-6.0654480527533723</v>
      </c>
      <c r="BL305">
        <f t="shared" si="512"/>
        <v>1.8820175655183231</v>
      </c>
      <c r="BM305" s="2"/>
      <c r="BN305">
        <f t="shared" si="513"/>
        <v>1.346745007419821E-11</v>
      </c>
      <c r="BO305">
        <f t="shared" si="514"/>
        <v>8.0804700445189258E-7</v>
      </c>
      <c r="BP305">
        <f t="shared" si="515"/>
        <v>41.372006627936898</v>
      </c>
      <c r="BQ305">
        <f t="shared" si="516"/>
        <v>1.6167065855874605</v>
      </c>
      <c r="BR305">
        <f t="shared" si="517"/>
        <v>1.6644257145108399</v>
      </c>
      <c r="BS305">
        <f t="shared" si="518"/>
        <v>6.8952697583383657E-4</v>
      </c>
      <c r="BT305">
        <f t="shared" si="519"/>
        <v>41.371618550030192</v>
      </c>
      <c r="BU305">
        <f t="shared" si="520"/>
        <v>1.6167025117970488</v>
      </c>
      <c r="BV305" s="2"/>
      <c r="BW305" s="2">
        <f t="shared" si="521"/>
        <v>10.405598830723308</v>
      </c>
      <c r="BX305" s="2"/>
      <c r="BY305" s="2"/>
      <c r="BZ305" s="2"/>
      <c r="CA305" s="2">
        <f t="shared" si="522"/>
        <v>0.89594401169276694</v>
      </c>
    </row>
    <row r="306" spans="1:79" x14ac:dyDescent="0.2">
      <c r="AW306" s="4" t="s">
        <v>89</v>
      </c>
      <c r="AX306" s="2">
        <f>AVERAGE(AX271:AX305)</f>
        <v>0.88698556125382655</v>
      </c>
      <c r="BK306" s="4" t="s">
        <v>89</v>
      </c>
      <c r="BL306">
        <f>AVERAGE(BL271:BL305)</f>
        <v>11.301443874617334</v>
      </c>
    </row>
    <row r="307" spans="1:79" x14ac:dyDescent="0.2">
      <c r="A307" s="4" t="s">
        <v>90</v>
      </c>
      <c r="AW307" s="4" t="s">
        <v>91</v>
      </c>
      <c r="AX307" s="2">
        <f>_xlfn.VAR.S(AX271:AX305)</f>
        <v>6.0628337148677562E-3</v>
      </c>
      <c r="BK307" s="4" t="s">
        <v>91</v>
      </c>
      <c r="BL307">
        <f>_xlfn.VAR.S(BL271:BL305)</f>
        <v>60.628337148677531</v>
      </c>
    </row>
    <row r="308" spans="1:79" x14ac:dyDescent="0.2">
      <c r="A308" t="s">
        <v>3</v>
      </c>
      <c r="B308" t="s">
        <v>4</v>
      </c>
      <c r="C308" t="s">
        <v>25</v>
      </c>
      <c r="D308" t="s">
        <v>26</v>
      </c>
      <c r="E308" t="s">
        <v>27</v>
      </c>
      <c r="F308" s="5" t="s">
        <v>28</v>
      </c>
      <c r="G308" t="s">
        <v>29</v>
      </c>
      <c r="H308" t="s">
        <v>30</v>
      </c>
      <c r="I308" t="s">
        <v>31</v>
      </c>
      <c r="J308" t="s">
        <v>32</v>
      </c>
      <c r="AW308" s="4" t="s">
        <v>92</v>
      </c>
      <c r="AX308">
        <f>AX307^0.5</f>
        <v>7.7864200470227365E-2</v>
      </c>
      <c r="BK308" s="4" t="s">
        <v>92</v>
      </c>
      <c r="BL308">
        <f>BL307^0.5</f>
        <v>7.7864200470227347</v>
      </c>
    </row>
    <row r="309" spans="1:79" x14ac:dyDescent="0.2">
      <c r="A309">
        <v>0.71706000000000003</v>
      </c>
      <c r="B309">
        <v>34.652000000000001</v>
      </c>
      <c r="C309">
        <f t="shared" ref="C309:C348" si="523">A309+1</f>
        <v>1.71706</v>
      </c>
      <c r="D309">
        <f t="shared" ref="D309:D348" si="524">C309-1</f>
        <v>0.71706000000000003</v>
      </c>
      <c r="E309">
        <f t="shared" ref="E309:E348" si="525">D309*100000</f>
        <v>71706</v>
      </c>
      <c r="F309">
        <f t="shared" ref="F309:F348" si="526">E309/(0.000134)</f>
        <v>535119402.98507458</v>
      </c>
      <c r="G309">
        <f t="shared" ref="G309:G348" si="527">1.25*C309/1</f>
        <v>2.146325</v>
      </c>
      <c r="H309">
        <f t="shared" ref="H309:H348" si="528">(((((C309+1)*100000)/2)*28.02)/(8.314*298))/1000</f>
        <v>1.5364239909072268</v>
      </c>
      <c r="I309">
        <f t="shared" ref="I309:I348" si="529">B309/60000</f>
        <v>5.7753333333333335E-4</v>
      </c>
      <c r="J309">
        <f t="shared" ref="J309:J348" si="530">I309/51200000</f>
        <v>1.1279947916666668E-11</v>
      </c>
      <c r="AW309" s="4" t="s">
        <v>93</v>
      </c>
      <c r="AX309">
        <f>AX308*100</f>
        <v>7.7864200470227365</v>
      </c>
    </row>
    <row r="310" spans="1:79" x14ac:dyDescent="0.2">
      <c r="A310">
        <v>0.73579000000000006</v>
      </c>
      <c r="B310">
        <v>35.811</v>
      </c>
      <c r="C310">
        <f t="shared" si="523"/>
        <v>1.7357900000000002</v>
      </c>
      <c r="D310">
        <f t="shared" si="524"/>
        <v>0.73579000000000017</v>
      </c>
      <c r="E310">
        <f t="shared" si="525"/>
        <v>73579.000000000015</v>
      </c>
      <c r="F310">
        <f t="shared" si="526"/>
        <v>549097014.9253732</v>
      </c>
      <c r="G310">
        <f t="shared" si="527"/>
        <v>2.1697375000000001</v>
      </c>
      <c r="H310">
        <f t="shared" si="528"/>
        <v>1.5470152996562763</v>
      </c>
      <c r="I310">
        <f t="shared" si="529"/>
        <v>5.9685000000000001E-4</v>
      </c>
      <c r="J310">
        <f t="shared" si="530"/>
        <v>1.16572265625E-11</v>
      </c>
    </row>
    <row r="311" spans="1:79" x14ac:dyDescent="0.2">
      <c r="A311">
        <v>0.75521000000000005</v>
      </c>
      <c r="B311">
        <v>37.084000000000003</v>
      </c>
      <c r="C311">
        <f t="shared" si="523"/>
        <v>1.7552099999999999</v>
      </c>
      <c r="D311">
        <f t="shared" si="524"/>
        <v>0.75520999999999994</v>
      </c>
      <c r="E311">
        <f t="shared" si="525"/>
        <v>75521</v>
      </c>
      <c r="F311">
        <f t="shared" si="526"/>
        <v>563589552.23880601</v>
      </c>
      <c r="G311">
        <f t="shared" si="527"/>
        <v>2.1940124999999999</v>
      </c>
      <c r="H311">
        <f t="shared" si="528"/>
        <v>1.5579967847553975</v>
      </c>
      <c r="I311">
        <f t="shared" si="529"/>
        <v>6.1806666666666676E-4</v>
      </c>
      <c r="J311">
        <f t="shared" si="530"/>
        <v>1.2071614583333335E-11</v>
      </c>
    </row>
    <row r="312" spans="1:79" x14ac:dyDescent="0.2">
      <c r="A312">
        <v>0.77646999999999999</v>
      </c>
      <c r="B312">
        <v>38.292999999999999</v>
      </c>
      <c r="C312">
        <f t="shared" si="523"/>
        <v>1.77647</v>
      </c>
      <c r="D312">
        <f t="shared" si="524"/>
        <v>0.77646999999999999</v>
      </c>
      <c r="E312">
        <f t="shared" si="525"/>
        <v>77647</v>
      </c>
      <c r="F312">
        <f t="shared" si="526"/>
        <v>579455223.880597</v>
      </c>
      <c r="G312">
        <f t="shared" si="527"/>
        <v>2.2205875000000002</v>
      </c>
      <c r="H312">
        <f t="shared" si="528"/>
        <v>1.5700187401213768</v>
      </c>
      <c r="I312">
        <f t="shared" si="529"/>
        <v>6.3821666666666668E-4</v>
      </c>
      <c r="J312">
        <f t="shared" si="530"/>
        <v>1.2465169270833334E-11</v>
      </c>
    </row>
    <row r="313" spans="1:79" x14ac:dyDescent="0.2">
      <c r="A313">
        <v>0.79542000000000002</v>
      </c>
      <c r="B313">
        <v>39.512999999999998</v>
      </c>
      <c r="C313">
        <f t="shared" si="523"/>
        <v>1.79542</v>
      </c>
      <c r="D313">
        <f t="shared" si="524"/>
        <v>0.79542000000000002</v>
      </c>
      <c r="E313">
        <f t="shared" si="525"/>
        <v>79542</v>
      </c>
      <c r="F313">
        <f t="shared" si="526"/>
        <v>593597014.92537308</v>
      </c>
      <c r="G313">
        <f t="shared" si="527"/>
        <v>2.244275</v>
      </c>
      <c r="H313">
        <f t="shared" si="528"/>
        <v>1.5807344529240723</v>
      </c>
      <c r="I313">
        <f t="shared" si="529"/>
        <v>6.5854999999999993E-4</v>
      </c>
      <c r="J313">
        <f t="shared" si="530"/>
        <v>1.2862304687499999E-11</v>
      </c>
    </row>
    <row r="314" spans="1:79" x14ac:dyDescent="0.2">
      <c r="A314">
        <v>0.81530000000000002</v>
      </c>
      <c r="B314">
        <v>40.640999999999998</v>
      </c>
      <c r="C314">
        <f t="shared" si="523"/>
        <v>1.8153000000000001</v>
      </c>
      <c r="D314">
        <f t="shared" si="524"/>
        <v>0.81530000000000014</v>
      </c>
      <c r="E314">
        <f t="shared" si="525"/>
        <v>81530.000000000015</v>
      </c>
      <c r="F314">
        <f t="shared" si="526"/>
        <v>608432835.82089555</v>
      </c>
      <c r="G314">
        <f t="shared" si="527"/>
        <v>2.2691250000000003</v>
      </c>
      <c r="H314">
        <f t="shared" si="528"/>
        <v>1.5919760555899081</v>
      </c>
      <c r="I314">
        <f t="shared" si="529"/>
        <v>6.7734999999999996E-4</v>
      </c>
      <c r="J314">
        <f t="shared" si="530"/>
        <v>1.3229492187499999E-11</v>
      </c>
    </row>
    <row r="315" spans="1:79" x14ac:dyDescent="0.2">
      <c r="A315">
        <v>0.83543000000000001</v>
      </c>
      <c r="B315">
        <v>41.893000000000001</v>
      </c>
      <c r="C315">
        <f t="shared" si="523"/>
        <v>1.8354300000000001</v>
      </c>
      <c r="D315">
        <f t="shared" si="524"/>
        <v>0.83543000000000012</v>
      </c>
      <c r="E315">
        <f t="shared" si="525"/>
        <v>83543.000000000015</v>
      </c>
      <c r="F315">
        <f t="shared" si="526"/>
        <v>623455223.88059711</v>
      </c>
      <c r="G315">
        <f t="shared" si="527"/>
        <v>2.2942875000000003</v>
      </c>
      <c r="H315">
        <f t="shared" si="528"/>
        <v>1.6033590264985234</v>
      </c>
      <c r="I315">
        <f t="shared" si="529"/>
        <v>6.9821666666666663E-4</v>
      </c>
      <c r="J315">
        <f t="shared" si="530"/>
        <v>1.3637044270833333E-11</v>
      </c>
    </row>
    <row r="316" spans="1:79" x14ac:dyDescent="0.2">
      <c r="A316">
        <v>0.85567000000000004</v>
      </c>
      <c r="B316">
        <v>42.93</v>
      </c>
      <c r="C316">
        <f t="shared" si="523"/>
        <v>1.8556699999999999</v>
      </c>
      <c r="D316">
        <f t="shared" si="524"/>
        <v>0.85566999999999993</v>
      </c>
      <c r="E316">
        <f t="shared" si="525"/>
        <v>85567</v>
      </c>
      <c r="F316">
        <f t="shared" si="526"/>
        <v>638559701.49253726</v>
      </c>
      <c r="G316">
        <f t="shared" si="527"/>
        <v>2.3195874999999999</v>
      </c>
      <c r="H316">
        <f t="shared" si="528"/>
        <v>1.6148041994339619</v>
      </c>
      <c r="I316">
        <f t="shared" si="529"/>
        <v>7.1549999999999999E-4</v>
      </c>
      <c r="J316">
        <f t="shared" si="530"/>
        <v>1.3974609375E-11</v>
      </c>
    </row>
    <row r="317" spans="1:79" x14ac:dyDescent="0.2">
      <c r="A317">
        <v>0.87465999999999999</v>
      </c>
      <c r="B317">
        <v>44.161000000000001</v>
      </c>
      <c r="C317">
        <f t="shared" si="523"/>
        <v>1.87466</v>
      </c>
      <c r="D317">
        <f t="shared" si="524"/>
        <v>0.87465999999999999</v>
      </c>
      <c r="E317">
        <f t="shared" si="525"/>
        <v>87466</v>
      </c>
      <c r="F317">
        <f t="shared" si="526"/>
        <v>652731343.28358209</v>
      </c>
      <c r="G317">
        <f t="shared" si="527"/>
        <v>2.3433250000000001</v>
      </c>
      <c r="H317">
        <f t="shared" si="528"/>
        <v>1.6255425311555023</v>
      </c>
      <c r="I317">
        <f t="shared" si="529"/>
        <v>7.3601666666666668E-4</v>
      </c>
      <c r="J317">
        <f t="shared" si="530"/>
        <v>1.4375325520833333E-11</v>
      </c>
    </row>
    <row r="318" spans="1:79" x14ac:dyDescent="0.2">
      <c r="A318">
        <v>0.89471000000000001</v>
      </c>
      <c r="B318">
        <v>45.384999999999998</v>
      </c>
      <c r="C318">
        <f t="shared" si="523"/>
        <v>1.8947099999999999</v>
      </c>
      <c r="D318">
        <f t="shared" si="524"/>
        <v>0.89470999999999989</v>
      </c>
      <c r="E318">
        <f t="shared" si="525"/>
        <v>89470.999999999985</v>
      </c>
      <c r="F318">
        <f t="shared" si="526"/>
        <v>667694029.85074615</v>
      </c>
      <c r="G318">
        <f t="shared" si="527"/>
        <v>2.3683874999999999</v>
      </c>
      <c r="H318">
        <f t="shared" si="528"/>
        <v>1.6368802642264282</v>
      </c>
      <c r="I318">
        <f t="shared" si="529"/>
        <v>7.5641666666666663E-4</v>
      </c>
      <c r="J318">
        <f t="shared" si="530"/>
        <v>1.4773763020833334E-11</v>
      </c>
    </row>
    <row r="319" spans="1:79" x14ac:dyDescent="0.2">
      <c r="A319">
        <v>0.91571999999999998</v>
      </c>
      <c r="B319">
        <v>46.609000000000002</v>
      </c>
      <c r="C319">
        <f t="shared" si="523"/>
        <v>1.9157199999999999</v>
      </c>
      <c r="D319">
        <f t="shared" si="524"/>
        <v>0.91571999999999987</v>
      </c>
      <c r="E319">
        <f t="shared" si="525"/>
        <v>91571.999999999985</v>
      </c>
      <c r="F319">
        <f t="shared" si="526"/>
        <v>683373134.32835805</v>
      </c>
      <c r="G319">
        <f t="shared" si="527"/>
        <v>2.3946499999999999</v>
      </c>
      <c r="H319">
        <f t="shared" si="528"/>
        <v>1.6487608513496275</v>
      </c>
      <c r="I319">
        <f t="shared" si="529"/>
        <v>7.7681666666666669E-4</v>
      </c>
      <c r="J319">
        <f t="shared" si="530"/>
        <v>1.5172200520833334E-11</v>
      </c>
    </row>
    <row r="320" spans="1:79" x14ac:dyDescent="0.2">
      <c r="A320">
        <v>0.93459999999999999</v>
      </c>
      <c r="B320">
        <v>47.683999999999997</v>
      </c>
      <c r="C320">
        <f t="shared" si="523"/>
        <v>1.9346000000000001</v>
      </c>
      <c r="D320">
        <f t="shared" si="524"/>
        <v>0.9346000000000001</v>
      </c>
      <c r="E320">
        <f t="shared" si="525"/>
        <v>93460.000000000015</v>
      </c>
      <c r="F320">
        <f t="shared" si="526"/>
        <v>697462686.5671643</v>
      </c>
      <c r="G320">
        <f t="shared" si="527"/>
        <v>2.41825</v>
      </c>
      <c r="H320">
        <f t="shared" si="528"/>
        <v>1.659436981044345</v>
      </c>
      <c r="I320">
        <f t="shared" si="529"/>
        <v>7.9473333333333332E-4</v>
      </c>
      <c r="J320">
        <f t="shared" si="530"/>
        <v>1.5522135416666665E-11</v>
      </c>
    </row>
    <row r="321" spans="1:10" x14ac:dyDescent="0.2">
      <c r="A321">
        <v>0.95667000000000002</v>
      </c>
      <c r="B321">
        <v>48.962000000000003</v>
      </c>
      <c r="C321">
        <f t="shared" si="523"/>
        <v>1.9566699999999999</v>
      </c>
      <c r="D321">
        <f t="shared" si="524"/>
        <v>0.95666999999999991</v>
      </c>
      <c r="E321">
        <f t="shared" si="525"/>
        <v>95666.999999999985</v>
      </c>
      <c r="F321">
        <f t="shared" si="526"/>
        <v>713932835.82089543</v>
      </c>
      <c r="G321">
        <f t="shared" si="527"/>
        <v>2.4458374999999997</v>
      </c>
      <c r="H321">
        <f t="shared" si="528"/>
        <v>1.67191696951693</v>
      </c>
      <c r="I321">
        <f t="shared" si="529"/>
        <v>8.1603333333333335E-4</v>
      </c>
      <c r="J321">
        <f t="shared" si="530"/>
        <v>1.5938151041666668E-11</v>
      </c>
    </row>
    <row r="322" spans="1:10" x14ac:dyDescent="0.2">
      <c r="A322">
        <v>0.97497</v>
      </c>
      <c r="B322">
        <v>50.329000000000001</v>
      </c>
      <c r="C322">
        <f t="shared" si="523"/>
        <v>1.9749699999999999</v>
      </c>
      <c r="D322">
        <f t="shared" si="524"/>
        <v>0.97496999999999989</v>
      </c>
      <c r="E322">
        <f t="shared" si="525"/>
        <v>97496.999999999985</v>
      </c>
      <c r="F322">
        <f t="shared" si="526"/>
        <v>727589552.23880589</v>
      </c>
      <c r="G322">
        <f t="shared" si="527"/>
        <v>2.4687124999999996</v>
      </c>
      <c r="H322">
        <f t="shared" si="528"/>
        <v>1.6822651248883986</v>
      </c>
      <c r="I322">
        <f t="shared" si="529"/>
        <v>8.3881666666666668E-4</v>
      </c>
      <c r="J322">
        <f t="shared" si="530"/>
        <v>1.6383138020833333E-11</v>
      </c>
    </row>
    <row r="323" spans="1:10" x14ac:dyDescent="0.2">
      <c r="A323">
        <v>0.99428000000000005</v>
      </c>
      <c r="B323">
        <v>51.691000000000003</v>
      </c>
      <c r="C323">
        <f t="shared" si="523"/>
        <v>1.9942800000000001</v>
      </c>
      <c r="D323">
        <f t="shared" si="524"/>
        <v>0.99428000000000005</v>
      </c>
      <c r="E323">
        <f t="shared" si="525"/>
        <v>99428</v>
      </c>
      <c r="F323">
        <f t="shared" si="526"/>
        <v>742000000</v>
      </c>
      <c r="G323">
        <f t="shared" si="527"/>
        <v>2.4928500000000002</v>
      </c>
      <c r="H323">
        <f t="shared" si="528"/>
        <v>1.693184407960697</v>
      </c>
      <c r="I323">
        <f t="shared" si="529"/>
        <v>8.6151666666666675E-4</v>
      </c>
      <c r="J323">
        <f t="shared" si="530"/>
        <v>1.6826497395833335E-11</v>
      </c>
    </row>
    <row r="324" spans="1:10" x14ac:dyDescent="0.2">
      <c r="A324">
        <v>1.0135000000000001</v>
      </c>
      <c r="B324">
        <v>53.012</v>
      </c>
      <c r="C324">
        <f t="shared" si="523"/>
        <v>2.0135000000000001</v>
      </c>
      <c r="D324">
        <f t="shared" si="524"/>
        <v>1.0135000000000001</v>
      </c>
      <c r="E324">
        <f t="shared" si="525"/>
        <v>101350</v>
      </c>
      <c r="F324">
        <f t="shared" si="526"/>
        <v>756343283.58208954</v>
      </c>
      <c r="G324">
        <f t="shared" si="527"/>
        <v>2.5168750000000002</v>
      </c>
      <c r="H324">
        <f t="shared" si="528"/>
        <v>1.7040527984655944</v>
      </c>
      <c r="I324">
        <f t="shared" si="529"/>
        <v>8.8353333333333331E-4</v>
      </c>
      <c r="J324">
        <f t="shared" si="530"/>
        <v>1.7256510416666667E-11</v>
      </c>
    </row>
    <row r="325" spans="1:10" x14ac:dyDescent="0.2">
      <c r="A325">
        <v>1.0345</v>
      </c>
      <c r="B325">
        <v>54.167999999999999</v>
      </c>
      <c r="C325">
        <f t="shared" si="523"/>
        <v>2.0345</v>
      </c>
      <c r="D325">
        <f t="shared" si="524"/>
        <v>1.0345</v>
      </c>
      <c r="E325">
        <f t="shared" si="525"/>
        <v>103450</v>
      </c>
      <c r="F325">
        <f t="shared" si="526"/>
        <v>772014925.37313426</v>
      </c>
      <c r="G325">
        <f t="shared" si="527"/>
        <v>2.5431249999999999</v>
      </c>
      <c r="H325">
        <f t="shared" si="528"/>
        <v>1.7159277308590828</v>
      </c>
      <c r="I325">
        <f t="shared" si="529"/>
        <v>9.0279999999999994E-4</v>
      </c>
      <c r="J325">
        <f t="shared" si="530"/>
        <v>1.76328125E-11</v>
      </c>
    </row>
    <row r="326" spans="1:10" x14ac:dyDescent="0.2">
      <c r="A326">
        <v>1.0536000000000001</v>
      </c>
      <c r="B326">
        <v>55.597000000000001</v>
      </c>
      <c r="C326">
        <f t="shared" si="523"/>
        <v>2.0536000000000003</v>
      </c>
      <c r="D326">
        <f t="shared" si="524"/>
        <v>1.0536000000000003</v>
      </c>
      <c r="E326">
        <f t="shared" si="525"/>
        <v>105360.00000000003</v>
      </c>
      <c r="F326">
        <f t="shared" si="526"/>
        <v>786268656.71641815</v>
      </c>
      <c r="G326">
        <f t="shared" si="527"/>
        <v>2.5670000000000002</v>
      </c>
      <c r="H326">
        <f t="shared" si="528"/>
        <v>1.7267282646074464</v>
      </c>
      <c r="I326">
        <f t="shared" si="529"/>
        <v>9.2661666666666665E-4</v>
      </c>
      <c r="J326">
        <f t="shared" si="530"/>
        <v>1.8097981770833333E-11</v>
      </c>
    </row>
    <row r="327" spans="1:10" x14ac:dyDescent="0.2">
      <c r="A327">
        <v>1.0731999999999999</v>
      </c>
      <c r="B327">
        <v>56.856000000000002</v>
      </c>
      <c r="C327">
        <f t="shared" si="523"/>
        <v>2.0731999999999999</v>
      </c>
      <c r="D327">
        <f t="shared" si="524"/>
        <v>1.0731999999999999</v>
      </c>
      <c r="E327">
        <f t="shared" si="525"/>
        <v>107320</v>
      </c>
      <c r="F327">
        <f t="shared" si="526"/>
        <v>800895522.38805962</v>
      </c>
      <c r="G327">
        <f t="shared" si="527"/>
        <v>2.5914999999999999</v>
      </c>
      <c r="H327">
        <f t="shared" si="528"/>
        <v>1.737811534841369</v>
      </c>
      <c r="I327">
        <f t="shared" si="529"/>
        <v>9.4760000000000005E-4</v>
      </c>
      <c r="J327">
        <f t="shared" si="530"/>
        <v>1.85078125E-11</v>
      </c>
    </row>
    <row r="328" spans="1:10" x14ac:dyDescent="0.2">
      <c r="A328">
        <v>1.0991</v>
      </c>
      <c r="B328">
        <v>57.578000000000003</v>
      </c>
      <c r="C328">
        <f t="shared" si="523"/>
        <v>2.0991</v>
      </c>
      <c r="D328">
        <f t="shared" si="524"/>
        <v>1.0991</v>
      </c>
      <c r="E328">
        <f t="shared" si="525"/>
        <v>109910</v>
      </c>
      <c r="F328">
        <f t="shared" si="526"/>
        <v>820223880.5970149</v>
      </c>
      <c r="G328">
        <f t="shared" si="527"/>
        <v>2.623875</v>
      </c>
      <c r="H328">
        <f t="shared" si="528"/>
        <v>1.7524572847933377</v>
      </c>
      <c r="I328">
        <f t="shared" si="529"/>
        <v>9.5963333333333337E-4</v>
      </c>
      <c r="J328">
        <f t="shared" si="530"/>
        <v>1.8742838541666666E-11</v>
      </c>
    </row>
    <row r="329" spans="1:10" x14ac:dyDescent="0.2">
      <c r="A329">
        <v>1.113</v>
      </c>
      <c r="B329">
        <v>59.356999999999999</v>
      </c>
      <c r="C329">
        <f t="shared" si="523"/>
        <v>2.113</v>
      </c>
      <c r="D329">
        <f t="shared" si="524"/>
        <v>1.113</v>
      </c>
      <c r="E329">
        <f t="shared" si="525"/>
        <v>111300</v>
      </c>
      <c r="F329">
        <f t="shared" si="526"/>
        <v>830597014.92537308</v>
      </c>
      <c r="G329">
        <f t="shared" si="527"/>
        <v>2.6412499999999999</v>
      </c>
      <c r="H329">
        <f t="shared" si="528"/>
        <v>1.760317359091885</v>
      </c>
      <c r="I329">
        <f t="shared" si="529"/>
        <v>9.8928333333333325E-4</v>
      </c>
      <c r="J329">
        <f t="shared" si="530"/>
        <v>1.9321940104166663E-11</v>
      </c>
    </row>
    <row r="330" spans="1:10" x14ac:dyDescent="0.2">
      <c r="A330">
        <v>1.1343000000000001</v>
      </c>
      <c r="B330">
        <v>60.707999999999998</v>
      </c>
      <c r="C330">
        <f t="shared" si="523"/>
        <v>2.1343000000000001</v>
      </c>
      <c r="D330">
        <f t="shared" si="524"/>
        <v>1.1343000000000001</v>
      </c>
      <c r="E330">
        <f t="shared" si="525"/>
        <v>113430.00000000001</v>
      </c>
      <c r="F330">
        <f t="shared" si="526"/>
        <v>846492537.31343293</v>
      </c>
      <c r="G330">
        <f t="shared" si="527"/>
        <v>2.667875</v>
      </c>
      <c r="H330">
        <f t="shared" si="528"/>
        <v>1.7723619333767089</v>
      </c>
      <c r="I330">
        <f t="shared" si="529"/>
        <v>1.0118E-3</v>
      </c>
      <c r="J330">
        <f t="shared" si="530"/>
        <v>1.976171875E-11</v>
      </c>
    </row>
    <row r="331" spans="1:10" x14ac:dyDescent="0.2">
      <c r="A331">
        <v>1.1541999999999999</v>
      </c>
      <c r="B331">
        <v>61.780999999999999</v>
      </c>
      <c r="C331">
        <f t="shared" si="523"/>
        <v>2.1541999999999999</v>
      </c>
      <c r="D331">
        <f t="shared" si="524"/>
        <v>1.1541999999999999</v>
      </c>
      <c r="E331">
        <f t="shared" si="525"/>
        <v>115419.99999999999</v>
      </c>
      <c r="F331">
        <f t="shared" si="526"/>
        <v>861343283.58208942</v>
      </c>
      <c r="G331">
        <f t="shared" si="527"/>
        <v>2.6927499999999998</v>
      </c>
      <c r="H331">
        <f t="shared" si="528"/>
        <v>1.7836148455019671</v>
      </c>
      <c r="I331">
        <f t="shared" si="529"/>
        <v>1.0296833333333334E-3</v>
      </c>
      <c r="J331">
        <f t="shared" si="530"/>
        <v>2.0111002604166666E-11</v>
      </c>
    </row>
    <row r="332" spans="1:10" x14ac:dyDescent="0.2">
      <c r="A332">
        <v>1.1734</v>
      </c>
      <c r="B332">
        <v>63.304000000000002</v>
      </c>
      <c r="C332">
        <f t="shared" si="523"/>
        <v>2.1734</v>
      </c>
      <c r="D332">
        <f t="shared" si="524"/>
        <v>1.1734</v>
      </c>
      <c r="E332">
        <f t="shared" si="525"/>
        <v>117340</v>
      </c>
      <c r="F332">
        <f t="shared" si="526"/>
        <v>875671641.79104471</v>
      </c>
      <c r="G332">
        <f t="shared" si="527"/>
        <v>2.7167500000000002</v>
      </c>
      <c r="H332">
        <f t="shared" si="528"/>
        <v>1.7944719265474425</v>
      </c>
      <c r="I332">
        <f t="shared" si="529"/>
        <v>1.0550666666666667E-3</v>
      </c>
      <c r="J332">
        <f t="shared" si="530"/>
        <v>2.0606770833333334E-11</v>
      </c>
    </row>
    <row r="333" spans="1:10" x14ac:dyDescent="0.2">
      <c r="A333">
        <v>1.1991000000000001</v>
      </c>
      <c r="B333">
        <v>64.626999999999995</v>
      </c>
      <c r="C333">
        <f t="shared" si="523"/>
        <v>2.1991000000000001</v>
      </c>
      <c r="D333">
        <f t="shared" si="524"/>
        <v>1.1991000000000001</v>
      </c>
      <c r="E333">
        <f t="shared" si="525"/>
        <v>119910</v>
      </c>
      <c r="F333">
        <f t="shared" si="526"/>
        <v>894850746.26865673</v>
      </c>
      <c r="G333">
        <f t="shared" si="527"/>
        <v>2.748875</v>
      </c>
      <c r="H333">
        <f t="shared" si="528"/>
        <v>1.8090045819051874</v>
      </c>
      <c r="I333">
        <f t="shared" si="529"/>
        <v>1.0771166666666667E-3</v>
      </c>
      <c r="J333">
        <f t="shared" si="530"/>
        <v>2.1037434895833334E-11</v>
      </c>
    </row>
    <row r="334" spans="1:10" x14ac:dyDescent="0.2">
      <c r="A334">
        <v>1.2129000000000001</v>
      </c>
      <c r="B334">
        <v>65.680000000000007</v>
      </c>
      <c r="C334">
        <f t="shared" si="523"/>
        <v>2.2129000000000003</v>
      </c>
      <c r="D334">
        <f t="shared" si="524"/>
        <v>1.2129000000000003</v>
      </c>
      <c r="E334">
        <f t="shared" si="525"/>
        <v>121290.00000000003</v>
      </c>
      <c r="F334">
        <f t="shared" si="526"/>
        <v>905149253.73134351</v>
      </c>
      <c r="G334">
        <f t="shared" si="527"/>
        <v>2.7661250000000006</v>
      </c>
      <c r="H334">
        <f t="shared" si="528"/>
        <v>1.8168081089066233</v>
      </c>
      <c r="I334">
        <f t="shared" si="529"/>
        <v>1.0946666666666667E-3</v>
      </c>
      <c r="J334">
        <f t="shared" si="530"/>
        <v>2.1380208333333335E-11</v>
      </c>
    </row>
    <row r="335" spans="1:10" x14ac:dyDescent="0.2">
      <c r="A335" s="4">
        <v>1.2342</v>
      </c>
      <c r="B335" s="4">
        <v>67.415000000000006</v>
      </c>
      <c r="C335">
        <f t="shared" si="523"/>
        <v>2.2342</v>
      </c>
      <c r="D335">
        <f t="shared" si="524"/>
        <v>1.2342</v>
      </c>
      <c r="E335">
        <f t="shared" si="525"/>
        <v>123420</v>
      </c>
      <c r="F335">
        <f t="shared" si="526"/>
        <v>921044776.119403</v>
      </c>
      <c r="G335">
        <f t="shared" si="527"/>
        <v>2.7927499999999998</v>
      </c>
      <c r="H335">
        <f t="shared" si="528"/>
        <v>1.8288526831914471</v>
      </c>
      <c r="I335">
        <f t="shared" si="529"/>
        <v>1.1235833333333334E-3</v>
      </c>
      <c r="J335">
        <f t="shared" si="530"/>
        <v>2.1944986979166668E-11</v>
      </c>
    </row>
    <row r="336" spans="1:10" x14ac:dyDescent="0.2">
      <c r="A336">
        <v>1.2555000000000001</v>
      </c>
      <c r="B336">
        <v>68.488</v>
      </c>
      <c r="C336">
        <f t="shared" si="523"/>
        <v>2.2555000000000001</v>
      </c>
      <c r="D336">
        <f t="shared" si="524"/>
        <v>1.2555000000000001</v>
      </c>
      <c r="E336">
        <f t="shared" si="525"/>
        <v>125550</v>
      </c>
      <c r="F336">
        <f t="shared" si="526"/>
        <v>936940298.50746262</v>
      </c>
      <c r="G336">
        <f t="shared" si="527"/>
        <v>2.819375</v>
      </c>
      <c r="H336">
        <f t="shared" si="528"/>
        <v>1.840897257476271</v>
      </c>
      <c r="I336">
        <f t="shared" si="529"/>
        <v>1.1414666666666666E-3</v>
      </c>
      <c r="J336">
        <f t="shared" si="530"/>
        <v>2.2294270833333331E-11</v>
      </c>
    </row>
    <row r="337" spans="1:10" x14ac:dyDescent="0.2">
      <c r="A337">
        <v>1.2722</v>
      </c>
      <c r="B337">
        <v>69.978999999999999</v>
      </c>
      <c r="C337">
        <f t="shared" si="523"/>
        <v>2.2721999999999998</v>
      </c>
      <c r="D337">
        <f t="shared" si="524"/>
        <v>1.2721999999999998</v>
      </c>
      <c r="E337">
        <f t="shared" si="525"/>
        <v>127219.99999999997</v>
      </c>
      <c r="F337">
        <f t="shared" si="526"/>
        <v>949402985.07462656</v>
      </c>
      <c r="G337">
        <f t="shared" si="527"/>
        <v>2.8402499999999997</v>
      </c>
      <c r="H337">
        <f t="shared" si="528"/>
        <v>1.8503406560939499</v>
      </c>
      <c r="I337">
        <f t="shared" si="529"/>
        <v>1.1663166666666667E-3</v>
      </c>
      <c r="J337">
        <f t="shared" si="530"/>
        <v>2.2779622395833333E-11</v>
      </c>
    </row>
    <row r="338" spans="1:10" x14ac:dyDescent="0.2">
      <c r="A338">
        <v>1.292</v>
      </c>
      <c r="B338">
        <v>71.337000000000003</v>
      </c>
      <c r="C338">
        <f t="shared" si="523"/>
        <v>2.2919999999999998</v>
      </c>
      <c r="D338">
        <f t="shared" si="524"/>
        <v>1.2919999999999998</v>
      </c>
      <c r="E338">
        <f t="shared" si="525"/>
        <v>129199.99999999999</v>
      </c>
      <c r="F338">
        <f t="shared" si="526"/>
        <v>964179104.47761178</v>
      </c>
      <c r="G338">
        <f t="shared" si="527"/>
        <v>2.8649999999999998</v>
      </c>
      <c r="H338">
        <f t="shared" si="528"/>
        <v>1.8615370209220963</v>
      </c>
      <c r="I338">
        <f t="shared" si="529"/>
        <v>1.18895E-3</v>
      </c>
      <c r="J338">
        <f t="shared" si="530"/>
        <v>2.3221679687500001E-11</v>
      </c>
    </row>
    <row r="339" spans="1:10" x14ac:dyDescent="0.2">
      <c r="A339">
        <v>1.3113999999999999</v>
      </c>
      <c r="B339">
        <v>72.914000000000001</v>
      </c>
      <c r="C339">
        <f t="shared" si="523"/>
        <v>2.3113999999999999</v>
      </c>
      <c r="D339">
        <f t="shared" si="524"/>
        <v>1.3113999999999999</v>
      </c>
      <c r="E339">
        <f t="shared" si="525"/>
        <v>131140</v>
      </c>
      <c r="F339">
        <f t="shared" si="526"/>
        <v>978656716.41791046</v>
      </c>
      <c r="G339">
        <f t="shared" si="527"/>
        <v>2.8892499999999997</v>
      </c>
      <c r="H339">
        <f t="shared" si="528"/>
        <v>1.8725071965617952</v>
      </c>
      <c r="I339">
        <f t="shared" si="529"/>
        <v>1.2152333333333334E-3</v>
      </c>
      <c r="J339">
        <f t="shared" si="530"/>
        <v>2.3735026041666669E-11</v>
      </c>
    </row>
    <row r="340" spans="1:10" x14ac:dyDescent="0.2">
      <c r="A340">
        <v>1.3324</v>
      </c>
      <c r="B340">
        <v>74.209999999999994</v>
      </c>
      <c r="C340">
        <f t="shared" si="523"/>
        <v>2.3323999999999998</v>
      </c>
      <c r="D340">
        <f t="shared" si="524"/>
        <v>1.3323999999999998</v>
      </c>
      <c r="E340">
        <f t="shared" si="525"/>
        <v>133239.99999999997</v>
      </c>
      <c r="F340">
        <f t="shared" si="526"/>
        <v>994328358.20895493</v>
      </c>
      <c r="G340">
        <f t="shared" si="527"/>
        <v>2.9154999999999998</v>
      </c>
      <c r="H340">
        <f t="shared" si="528"/>
        <v>1.8843821289552836</v>
      </c>
      <c r="I340">
        <f t="shared" si="529"/>
        <v>1.2368333333333333E-3</v>
      </c>
      <c r="J340">
        <f t="shared" si="530"/>
        <v>2.4156901041666666E-11</v>
      </c>
    </row>
    <row r="341" spans="1:10" x14ac:dyDescent="0.2">
      <c r="A341">
        <v>1.3512999999999999</v>
      </c>
      <c r="B341">
        <v>75.769000000000005</v>
      </c>
      <c r="C341">
        <f t="shared" si="523"/>
        <v>2.3513000000000002</v>
      </c>
      <c r="D341">
        <f t="shared" si="524"/>
        <v>1.3513000000000002</v>
      </c>
      <c r="E341">
        <f t="shared" si="525"/>
        <v>135130.00000000003</v>
      </c>
      <c r="F341">
        <f t="shared" si="526"/>
        <v>1008432835.8208957</v>
      </c>
      <c r="G341">
        <f t="shared" si="527"/>
        <v>2.9391250000000002</v>
      </c>
      <c r="H341">
        <f t="shared" si="528"/>
        <v>1.895069568109423</v>
      </c>
      <c r="I341">
        <f t="shared" si="529"/>
        <v>1.2628166666666667E-3</v>
      </c>
      <c r="J341">
        <f t="shared" si="530"/>
        <v>2.4664388020833334E-11</v>
      </c>
    </row>
    <row r="342" spans="1:10" x14ac:dyDescent="0.2">
      <c r="A342">
        <v>1.3752</v>
      </c>
      <c r="B342">
        <v>77.006</v>
      </c>
      <c r="C342">
        <f t="shared" si="523"/>
        <v>2.3752</v>
      </c>
      <c r="D342">
        <f t="shared" si="524"/>
        <v>1.3752</v>
      </c>
      <c r="E342">
        <f t="shared" si="525"/>
        <v>137520</v>
      </c>
      <c r="F342">
        <f t="shared" si="526"/>
        <v>1026268656.7164179</v>
      </c>
      <c r="G342">
        <f t="shared" si="527"/>
        <v>2.9689999999999999</v>
      </c>
      <c r="H342">
        <f t="shared" si="528"/>
        <v>1.9085843721191553</v>
      </c>
      <c r="I342">
        <f t="shared" si="529"/>
        <v>1.2834333333333334E-3</v>
      </c>
      <c r="J342">
        <f t="shared" si="530"/>
        <v>2.5067057291666667E-11</v>
      </c>
    </row>
    <row r="343" spans="1:10" x14ac:dyDescent="0.2">
      <c r="A343">
        <v>1.3912</v>
      </c>
      <c r="B343">
        <v>78.424000000000007</v>
      </c>
      <c r="C343">
        <f t="shared" si="523"/>
        <v>2.3912</v>
      </c>
      <c r="D343">
        <f t="shared" si="524"/>
        <v>1.3912</v>
      </c>
      <c r="E343">
        <f t="shared" si="525"/>
        <v>139120</v>
      </c>
      <c r="F343">
        <f t="shared" si="526"/>
        <v>1038208955.2238805</v>
      </c>
      <c r="G343">
        <f t="shared" si="527"/>
        <v>2.9889999999999999</v>
      </c>
      <c r="H343">
        <f t="shared" si="528"/>
        <v>1.9176319396570514</v>
      </c>
      <c r="I343">
        <f t="shared" si="529"/>
        <v>1.3070666666666667E-3</v>
      </c>
      <c r="J343">
        <f t="shared" si="530"/>
        <v>2.5528645833333335E-11</v>
      </c>
    </row>
    <row r="344" spans="1:10" x14ac:dyDescent="0.2">
      <c r="A344">
        <v>1.4136</v>
      </c>
      <c r="B344">
        <v>79.900000000000006</v>
      </c>
      <c r="C344">
        <f t="shared" si="523"/>
        <v>2.4135999999999997</v>
      </c>
      <c r="D344">
        <f t="shared" si="524"/>
        <v>1.4135999999999997</v>
      </c>
      <c r="E344">
        <f t="shared" si="525"/>
        <v>141359.99999999997</v>
      </c>
      <c r="F344">
        <f t="shared" si="526"/>
        <v>1054925373.1343281</v>
      </c>
      <c r="G344">
        <f t="shared" si="527"/>
        <v>3.0169999999999995</v>
      </c>
      <c r="H344">
        <f t="shared" si="528"/>
        <v>1.9302985342101056</v>
      </c>
      <c r="I344">
        <f t="shared" si="529"/>
        <v>1.3316666666666668E-3</v>
      </c>
      <c r="J344">
        <f t="shared" si="530"/>
        <v>2.6009114583333334E-11</v>
      </c>
    </row>
    <row r="345" spans="1:10" x14ac:dyDescent="0.2">
      <c r="A345">
        <v>1.4311</v>
      </c>
      <c r="B345">
        <v>81.25</v>
      </c>
      <c r="C345">
        <f t="shared" si="523"/>
        <v>2.4310999999999998</v>
      </c>
      <c r="D345">
        <f t="shared" si="524"/>
        <v>1.4310999999999998</v>
      </c>
      <c r="E345">
        <f t="shared" si="525"/>
        <v>143109.99999999997</v>
      </c>
      <c r="F345">
        <f t="shared" si="526"/>
        <v>1067985074.6268654</v>
      </c>
      <c r="G345">
        <f t="shared" si="527"/>
        <v>3.038875</v>
      </c>
      <c r="H345">
        <f t="shared" si="528"/>
        <v>1.9401943112046793</v>
      </c>
      <c r="I345">
        <f t="shared" si="529"/>
        <v>1.3541666666666667E-3</v>
      </c>
      <c r="J345">
        <f t="shared" si="530"/>
        <v>2.6448567708333334E-11</v>
      </c>
    </row>
    <row r="346" spans="1:10" x14ac:dyDescent="0.2">
      <c r="A346">
        <v>1.4521999999999999</v>
      </c>
      <c r="B346">
        <v>82.677999999999997</v>
      </c>
      <c r="C346">
        <f t="shared" si="523"/>
        <v>2.4521999999999999</v>
      </c>
      <c r="D346">
        <f t="shared" si="524"/>
        <v>1.4521999999999999</v>
      </c>
      <c r="E346">
        <f t="shared" si="525"/>
        <v>145220</v>
      </c>
      <c r="F346">
        <f t="shared" si="526"/>
        <v>1083731343.283582</v>
      </c>
      <c r="G346">
        <f t="shared" si="527"/>
        <v>3.0652499999999998</v>
      </c>
      <c r="H346">
        <f t="shared" si="528"/>
        <v>1.9521257908952798</v>
      </c>
      <c r="I346">
        <f t="shared" si="529"/>
        <v>1.3779666666666665E-3</v>
      </c>
      <c r="J346">
        <f t="shared" si="530"/>
        <v>2.6913411458333331E-11</v>
      </c>
    </row>
    <row r="347" spans="1:10" x14ac:dyDescent="0.2">
      <c r="A347">
        <v>1.4738</v>
      </c>
      <c r="B347">
        <v>83.926000000000002</v>
      </c>
      <c r="C347">
        <f t="shared" si="523"/>
        <v>2.4737999999999998</v>
      </c>
      <c r="D347">
        <f t="shared" si="524"/>
        <v>1.4737999999999998</v>
      </c>
      <c r="E347">
        <f t="shared" si="525"/>
        <v>147379.99999999997</v>
      </c>
      <c r="F347">
        <f t="shared" si="526"/>
        <v>1099850746.2686565</v>
      </c>
      <c r="G347">
        <f t="shared" si="527"/>
        <v>3.0922499999999999</v>
      </c>
      <c r="H347">
        <f t="shared" si="528"/>
        <v>1.9643400070714392</v>
      </c>
      <c r="I347">
        <f t="shared" si="529"/>
        <v>1.3987666666666666E-3</v>
      </c>
      <c r="J347">
        <f t="shared" si="530"/>
        <v>2.7319661458333333E-11</v>
      </c>
    </row>
    <row r="348" spans="1:10" x14ac:dyDescent="0.2">
      <c r="A348">
        <v>1.4912000000000001</v>
      </c>
      <c r="B348">
        <v>85.436999999999998</v>
      </c>
      <c r="C348">
        <f t="shared" si="523"/>
        <v>2.4912000000000001</v>
      </c>
      <c r="D348">
        <f t="shared" si="524"/>
        <v>1.4912000000000001</v>
      </c>
      <c r="E348">
        <f t="shared" si="525"/>
        <v>149120</v>
      </c>
      <c r="F348">
        <f t="shared" si="526"/>
        <v>1112835820.8955224</v>
      </c>
      <c r="G348">
        <f t="shared" si="527"/>
        <v>3.1139999999999999</v>
      </c>
      <c r="H348">
        <f t="shared" si="528"/>
        <v>1.9741792367689011</v>
      </c>
      <c r="I348">
        <f t="shared" si="529"/>
        <v>1.42395E-3</v>
      </c>
      <c r="J348">
        <f t="shared" si="530"/>
        <v>2.78115234375E-11</v>
      </c>
    </row>
    <row r="350" spans="1:10" x14ac:dyDescent="0.2">
      <c r="A350" s="1" t="s">
        <v>145</v>
      </c>
    </row>
    <row r="351" spans="1:10" x14ac:dyDescent="0.2">
      <c r="A351" s="3" t="s">
        <v>1</v>
      </c>
    </row>
    <row r="352" spans="1:10" x14ac:dyDescent="0.2">
      <c r="A352" s="4" t="s">
        <v>2</v>
      </c>
    </row>
    <row r="353" spans="1:12" x14ac:dyDescent="0.2">
      <c r="A353" t="s">
        <v>3</v>
      </c>
      <c r="B353" t="s">
        <v>4</v>
      </c>
      <c r="C353" t="s">
        <v>5</v>
      </c>
      <c r="D353" t="s">
        <v>6</v>
      </c>
      <c r="E353" t="s">
        <v>180</v>
      </c>
      <c r="F353" t="s">
        <v>181</v>
      </c>
      <c r="G353" t="s">
        <v>9</v>
      </c>
      <c r="H353" t="s">
        <v>10</v>
      </c>
      <c r="I353" t="s">
        <v>73</v>
      </c>
      <c r="J353" t="s">
        <v>12</v>
      </c>
      <c r="K353" t="s">
        <v>182</v>
      </c>
      <c r="L353" t="s">
        <v>14</v>
      </c>
    </row>
    <row r="354" spans="1:12" x14ac:dyDescent="0.2">
      <c r="A354">
        <v>0.71706000000000003</v>
      </c>
      <c r="B354">
        <v>34.652000000000001</v>
      </c>
      <c r="C354">
        <f t="shared" ref="C354:C393" si="531">B354/(1000*60)</f>
        <v>5.7753333333333335E-4</v>
      </c>
      <c r="D354">
        <f t="shared" ref="D354:D393" si="532">A354+1</f>
        <v>1.71706</v>
      </c>
      <c r="E354">
        <f t="shared" ref="E354:E393" si="533">D354-1</f>
        <v>0.71706000000000003</v>
      </c>
      <c r="F354">
        <f t="shared" ref="F354:F393" si="534">E354*100000</f>
        <v>71706</v>
      </c>
      <c r="G354">
        <f t="shared" ref="G354:G393" si="535">(0.00001781*0.000134*C354)/(0.0002688*F354)</f>
        <v>7.1509050583644254E-14</v>
      </c>
      <c r="H354">
        <f t="shared" ref="H354:H393" si="536">G354/(0.0000000000009869233)</f>
        <v>7.2456543060280612E-2</v>
      </c>
      <c r="I354">
        <f t="shared" ref="I354:I393" si="537">LOG(F354)</f>
        <v>4.8555554967817418</v>
      </c>
      <c r="J354">
        <f t="shared" ref="J354:J393" si="538">LOG(H354)</f>
        <v>-1.1399223902250046</v>
      </c>
      <c r="K354">
        <f t="shared" ref="K354:K393" si="539">LOG(A354)</f>
        <v>-0.14444450321825847</v>
      </c>
      <c r="L354">
        <f t="shared" ref="L354:L393" si="540">LOG(B354)</f>
        <v>1.5397283057269675</v>
      </c>
    </row>
    <row r="355" spans="1:12" x14ac:dyDescent="0.2">
      <c r="A355">
        <v>0.73579000000000006</v>
      </c>
      <c r="B355">
        <v>35.811</v>
      </c>
      <c r="C355">
        <f t="shared" si="531"/>
        <v>5.9685000000000001E-4</v>
      </c>
      <c r="D355">
        <f t="shared" si="532"/>
        <v>1.7357900000000002</v>
      </c>
      <c r="E355">
        <f t="shared" si="533"/>
        <v>0.73579000000000017</v>
      </c>
      <c r="F355">
        <f t="shared" si="534"/>
        <v>73579.000000000015</v>
      </c>
      <c r="G355">
        <f t="shared" si="535"/>
        <v>7.2019610876210804E-14</v>
      </c>
      <c r="H355">
        <f t="shared" si="536"/>
        <v>7.2973868259276889E-2</v>
      </c>
      <c r="I355">
        <f t="shared" si="537"/>
        <v>4.8667538811108582</v>
      </c>
      <c r="J355">
        <f t="shared" si="538"/>
        <v>-1.1368326316953759</v>
      </c>
      <c r="K355">
        <f t="shared" si="539"/>
        <v>-0.13324611888914159</v>
      </c>
      <c r="L355">
        <f t="shared" si="540"/>
        <v>1.5540164485857131</v>
      </c>
    </row>
    <row r="356" spans="1:12" x14ac:dyDescent="0.2">
      <c r="A356">
        <v>0.75521000000000005</v>
      </c>
      <c r="B356">
        <v>37.084000000000003</v>
      </c>
      <c r="C356">
        <f t="shared" si="531"/>
        <v>6.1806666666666676E-4</v>
      </c>
      <c r="D356">
        <f t="shared" si="532"/>
        <v>1.7552099999999999</v>
      </c>
      <c r="E356">
        <f t="shared" si="533"/>
        <v>0.75520999999999994</v>
      </c>
      <c r="F356">
        <f t="shared" si="534"/>
        <v>75521</v>
      </c>
      <c r="G356">
        <f t="shared" si="535"/>
        <v>7.2661949133563844E-14</v>
      </c>
      <c r="H356">
        <f t="shared" si="536"/>
        <v>7.3624717476589968E-2</v>
      </c>
      <c r="I356">
        <f t="shared" si="537"/>
        <v>4.8780677319733625</v>
      </c>
      <c r="J356">
        <f t="shared" si="538"/>
        <v>-1.1329763587392174</v>
      </c>
      <c r="K356">
        <f t="shared" si="539"/>
        <v>-0.12193226802663773</v>
      </c>
      <c r="L356">
        <f t="shared" si="540"/>
        <v>1.5691865724043752</v>
      </c>
    </row>
    <row r="357" spans="1:12" x14ac:dyDescent="0.2">
      <c r="A357">
        <v>0.77646999999999999</v>
      </c>
      <c r="B357">
        <v>38.292999999999999</v>
      </c>
      <c r="C357">
        <f t="shared" si="531"/>
        <v>6.3821666666666668E-4</v>
      </c>
      <c r="D357">
        <f t="shared" si="532"/>
        <v>1.77647</v>
      </c>
      <c r="E357">
        <f t="shared" si="533"/>
        <v>0.77646999999999999</v>
      </c>
      <c r="F357">
        <f t="shared" si="534"/>
        <v>77647</v>
      </c>
      <c r="G357">
        <f t="shared" si="535"/>
        <v>7.2976480424815341E-14</v>
      </c>
      <c r="H357">
        <f t="shared" si="536"/>
        <v>7.3943416296702424E-2</v>
      </c>
      <c r="I357">
        <f t="shared" si="537"/>
        <v>4.8901246808164798</v>
      </c>
      <c r="J357">
        <f t="shared" si="538"/>
        <v>-1.1311004882431421</v>
      </c>
      <c r="K357">
        <f t="shared" si="539"/>
        <v>-0.10987531918351982</v>
      </c>
      <c r="L357">
        <f t="shared" si="540"/>
        <v>1.5831193917435686</v>
      </c>
    </row>
    <row r="358" spans="1:12" x14ac:dyDescent="0.2">
      <c r="A358">
        <v>0.79542000000000002</v>
      </c>
      <c r="B358">
        <v>39.512999999999998</v>
      </c>
      <c r="C358">
        <f t="shared" si="531"/>
        <v>6.5854999999999993E-4</v>
      </c>
      <c r="D358">
        <f t="shared" si="532"/>
        <v>1.79542</v>
      </c>
      <c r="E358">
        <f t="shared" si="533"/>
        <v>0.79542000000000002</v>
      </c>
      <c r="F358">
        <f t="shared" si="534"/>
        <v>79542</v>
      </c>
      <c r="G358">
        <f t="shared" si="535"/>
        <v>7.3507508172157635E-14</v>
      </c>
      <c r="H358">
        <f t="shared" si="536"/>
        <v>7.4481480143550799E-2</v>
      </c>
      <c r="I358">
        <f t="shared" si="537"/>
        <v>4.9005965066655994</v>
      </c>
      <c r="J358">
        <f t="shared" si="538"/>
        <v>-1.1279517013635929</v>
      </c>
      <c r="K358">
        <f t="shared" si="539"/>
        <v>-9.9403493334400572E-2</v>
      </c>
      <c r="L358">
        <f t="shared" si="540"/>
        <v>1.5967400044722371</v>
      </c>
    </row>
    <row r="359" spans="1:12" x14ac:dyDescent="0.2">
      <c r="A359">
        <v>0.81530000000000002</v>
      </c>
      <c r="B359">
        <v>40.640999999999998</v>
      </c>
      <c r="C359">
        <f t="shared" si="531"/>
        <v>6.7734999999999996E-4</v>
      </c>
      <c r="D359">
        <f t="shared" si="532"/>
        <v>1.8153000000000001</v>
      </c>
      <c r="E359">
        <f t="shared" si="533"/>
        <v>0.81530000000000014</v>
      </c>
      <c r="F359">
        <f t="shared" si="534"/>
        <v>81530.000000000015</v>
      </c>
      <c r="G359">
        <f t="shared" si="535"/>
        <v>7.3762418239634258E-14</v>
      </c>
      <c r="H359">
        <f t="shared" si="536"/>
        <v>7.4739767760710743E-2</v>
      </c>
      <c r="I359">
        <f t="shared" si="537"/>
        <v>4.9113174423240302</v>
      </c>
      <c r="J359">
        <f t="shared" si="538"/>
        <v>-1.1264482559699043</v>
      </c>
      <c r="K359">
        <f t="shared" si="539"/>
        <v>-8.8682557675969442E-2</v>
      </c>
      <c r="L359">
        <f t="shared" si="540"/>
        <v>1.6089643855243569</v>
      </c>
    </row>
    <row r="360" spans="1:12" x14ac:dyDescent="0.2">
      <c r="A360">
        <v>0.83543000000000001</v>
      </c>
      <c r="B360">
        <v>41.893000000000001</v>
      </c>
      <c r="C360">
        <f t="shared" si="531"/>
        <v>6.9821666666666663E-4</v>
      </c>
      <c r="D360">
        <f t="shared" si="532"/>
        <v>1.8354300000000001</v>
      </c>
      <c r="E360">
        <f t="shared" si="533"/>
        <v>0.83543000000000012</v>
      </c>
      <c r="F360">
        <f t="shared" si="534"/>
        <v>83543.000000000015</v>
      </c>
      <c r="G360">
        <f t="shared" si="535"/>
        <v>7.4202681217746618E-14</v>
      </c>
      <c r="H360">
        <f t="shared" si="536"/>
        <v>7.5185864208238487E-2</v>
      </c>
      <c r="I360">
        <f t="shared" si="537"/>
        <v>4.9219100665725355</v>
      </c>
      <c r="J360">
        <f t="shared" si="538"/>
        <v>-1.1238638040018807</v>
      </c>
      <c r="K360">
        <f t="shared" si="539"/>
        <v>-7.8089933427464786E-2</v>
      </c>
      <c r="L360">
        <f t="shared" si="540"/>
        <v>1.6221414617408851</v>
      </c>
    </row>
    <row r="361" spans="1:12" x14ac:dyDescent="0.2">
      <c r="A361">
        <v>0.85567000000000004</v>
      </c>
      <c r="B361">
        <v>42.93</v>
      </c>
      <c r="C361">
        <f t="shared" si="531"/>
        <v>7.1549999999999999E-4</v>
      </c>
      <c r="D361">
        <f t="shared" si="532"/>
        <v>1.8556699999999999</v>
      </c>
      <c r="E361">
        <f t="shared" si="533"/>
        <v>0.85566999999999993</v>
      </c>
      <c r="F361">
        <f t="shared" si="534"/>
        <v>85567</v>
      </c>
      <c r="G361">
        <f t="shared" si="535"/>
        <v>7.4240824389492623E-14</v>
      </c>
      <c r="H361">
        <f t="shared" si="536"/>
        <v>7.5224512775706701E-2</v>
      </c>
      <c r="I361">
        <f t="shared" si="537"/>
        <v>4.9323063057851897</v>
      </c>
      <c r="J361">
        <f t="shared" si="538"/>
        <v>-1.1236406164759813</v>
      </c>
      <c r="K361">
        <f t="shared" si="539"/>
        <v>-6.7693694214810446E-2</v>
      </c>
      <c r="L361">
        <f t="shared" si="540"/>
        <v>1.6327608884794389</v>
      </c>
    </row>
    <row r="362" spans="1:12" x14ac:dyDescent="0.2">
      <c r="A362">
        <v>0.87465999999999999</v>
      </c>
      <c r="B362">
        <v>44.161000000000001</v>
      </c>
      <c r="C362">
        <f t="shared" si="531"/>
        <v>7.3601666666666668E-4</v>
      </c>
      <c r="D362">
        <f t="shared" si="532"/>
        <v>1.87466</v>
      </c>
      <c r="E362">
        <f t="shared" si="533"/>
        <v>0.87465999999999999</v>
      </c>
      <c r="F362">
        <f t="shared" si="534"/>
        <v>87466</v>
      </c>
      <c r="G362">
        <f t="shared" si="535"/>
        <v>7.4711565459426615E-14</v>
      </c>
      <c r="H362">
        <f t="shared" si="536"/>
        <v>7.5701491148731218E-2</v>
      </c>
      <c r="I362">
        <f t="shared" si="537"/>
        <v>4.941839265799989</v>
      </c>
      <c r="J362">
        <f t="shared" si="538"/>
        <v>-1.120895565793355</v>
      </c>
      <c r="K362">
        <f t="shared" si="539"/>
        <v>-5.8160734200010791E-2</v>
      </c>
      <c r="L362">
        <f t="shared" si="540"/>
        <v>1.6450388991768647</v>
      </c>
    </row>
    <row r="363" spans="1:12" x14ac:dyDescent="0.2">
      <c r="A363">
        <v>0.89471000000000001</v>
      </c>
      <c r="B363">
        <v>45.384999999999998</v>
      </c>
      <c r="C363">
        <f t="shared" si="531"/>
        <v>7.5641666666666663E-4</v>
      </c>
      <c r="D363">
        <f t="shared" si="532"/>
        <v>1.8947099999999999</v>
      </c>
      <c r="E363">
        <f t="shared" si="533"/>
        <v>0.89470999999999989</v>
      </c>
      <c r="F363">
        <f t="shared" si="534"/>
        <v>89470.999999999985</v>
      </c>
      <c r="G363">
        <f t="shared" si="535"/>
        <v>7.5061674998154967E-14</v>
      </c>
      <c r="H363">
        <f t="shared" si="536"/>
        <v>7.6056239626883834E-2</v>
      </c>
      <c r="I363">
        <f t="shared" si="537"/>
        <v>4.9516822913955512</v>
      </c>
      <c r="J363">
        <f t="shared" si="538"/>
        <v>-1.1188651507843586</v>
      </c>
      <c r="K363">
        <f t="shared" si="539"/>
        <v>-4.8317708604448555E-2</v>
      </c>
      <c r="L363">
        <f t="shared" si="540"/>
        <v>1.6569123397814234</v>
      </c>
    </row>
    <row r="364" spans="1:12" x14ac:dyDescent="0.2">
      <c r="A364">
        <v>0.91571999999999998</v>
      </c>
      <c r="B364">
        <v>46.609000000000002</v>
      </c>
      <c r="C364">
        <f t="shared" si="531"/>
        <v>7.7681666666666669E-4</v>
      </c>
      <c r="D364">
        <f t="shared" si="532"/>
        <v>1.9157199999999999</v>
      </c>
      <c r="E364">
        <f t="shared" si="533"/>
        <v>0.91571999999999987</v>
      </c>
      <c r="F364">
        <f t="shared" si="534"/>
        <v>91571.999999999985</v>
      </c>
      <c r="G364">
        <f t="shared" si="535"/>
        <v>7.5317394651701802E-14</v>
      </c>
      <c r="H364">
        <f t="shared" si="536"/>
        <v>7.6315347557101745E-2</v>
      </c>
      <c r="I364">
        <f t="shared" si="537"/>
        <v>4.9617626996020761</v>
      </c>
      <c r="J364">
        <f t="shared" si="538"/>
        <v>-1.1173881135642605</v>
      </c>
      <c r="K364">
        <f t="shared" si="539"/>
        <v>-3.8237300397923939E-2</v>
      </c>
      <c r="L364">
        <f t="shared" si="540"/>
        <v>1.6684697852080461</v>
      </c>
    </row>
    <row r="365" spans="1:12" x14ac:dyDescent="0.2">
      <c r="A365">
        <v>0.93459999999999999</v>
      </c>
      <c r="B365">
        <v>47.683999999999997</v>
      </c>
      <c r="C365">
        <f t="shared" si="531"/>
        <v>7.9473333333333332E-4</v>
      </c>
      <c r="D365">
        <f t="shared" si="532"/>
        <v>1.9346000000000001</v>
      </c>
      <c r="E365">
        <f t="shared" si="533"/>
        <v>0.9346000000000001</v>
      </c>
      <c r="F365">
        <f t="shared" si="534"/>
        <v>93460.000000000015</v>
      </c>
      <c r="G365">
        <f t="shared" si="535"/>
        <v>7.5497940666833109E-14</v>
      </c>
      <c r="H365">
        <f t="shared" si="536"/>
        <v>7.6498285800763954E-2</v>
      </c>
      <c r="I365">
        <f t="shared" si="537"/>
        <v>4.9706257766882942</v>
      </c>
      <c r="J365">
        <f t="shared" si="538"/>
        <v>-1.1163482965537048</v>
      </c>
      <c r="K365">
        <f t="shared" si="539"/>
        <v>-2.93742233117055E-2</v>
      </c>
      <c r="L365">
        <f t="shared" si="540"/>
        <v>1.6783726793048201</v>
      </c>
    </row>
    <row r="366" spans="1:12" x14ac:dyDescent="0.2">
      <c r="A366">
        <v>0.95667000000000002</v>
      </c>
      <c r="B366">
        <v>48.962000000000003</v>
      </c>
      <c r="C366">
        <f t="shared" si="531"/>
        <v>8.1603333333333335E-4</v>
      </c>
      <c r="D366">
        <f t="shared" si="532"/>
        <v>1.9566699999999999</v>
      </c>
      <c r="E366">
        <f t="shared" si="533"/>
        <v>0.95666999999999991</v>
      </c>
      <c r="F366">
        <f t="shared" si="534"/>
        <v>95666.999999999985</v>
      </c>
      <c r="G366">
        <f t="shared" si="535"/>
        <v>7.5733006379727257E-14</v>
      </c>
      <c r="H366">
        <f t="shared" si="536"/>
        <v>7.6736466126321318E-2</v>
      </c>
      <c r="I366">
        <f t="shared" si="537"/>
        <v>4.9807621552328847</v>
      </c>
      <c r="J366">
        <f t="shared" si="538"/>
        <v>-1.114998204840294</v>
      </c>
      <c r="K366">
        <f t="shared" si="539"/>
        <v>-1.923784476711507E-2</v>
      </c>
      <c r="L366">
        <f t="shared" si="540"/>
        <v>1.6898591495628215</v>
      </c>
    </row>
    <row r="367" spans="1:12" x14ac:dyDescent="0.2">
      <c r="A367">
        <v>0.97497</v>
      </c>
      <c r="B367">
        <v>50.329000000000001</v>
      </c>
      <c r="C367">
        <f t="shared" si="531"/>
        <v>8.3881666666666668E-4</v>
      </c>
      <c r="D367">
        <f t="shared" si="532"/>
        <v>1.9749699999999999</v>
      </c>
      <c r="E367">
        <f t="shared" si="533"/>
        <v>0.97496999999999989</v>
      </c>
      <c r="F367">
        <f t="shared" si="534"/>
        <v>97496.999999999985</v>
      </c>
      <c r="G367">
        <f t="shared" si="535"/>
        <v>7.6386260895430922E-14</v>
      </c>
      <c r="H367">
        <f t="shared" si="536"/>
        <v>7.7398376242035133E-2</v>
      </c>
      <c r="I367">
        <f t="shared" si="537"/>
        <v>4.988991252585814</v>
      </c>
      <c r="J367">
        <f t="shared" si="538"/>
        <v>-1.1112681503832726</v>
      </c>
      <c r="K367">
        <f t="shared" si="539"/>
        <v>-1.1008747414186072E-2</v>
      </c>
      <c r="L367">
        <f t="shared" si="540"/>
        <v>1.7018183013727717</v>
      </c>
    </row>
    <row r="368" spans="1:12" x14ac:dyDescent="0.2">
      <c r="A368">
        <v>0.99428000000000005</v>
      </c>
      <c r="B368">
        <v>51.691000000000003</v>
      </c>
      <c r="C368">
        <f t="shared" si="531"/>
        <v>8.6151666666666675E-4</v>
      </c>
      <c r="D368">
        <f t="shared" si="532"/>
        <v>1.9942800000000001</v>
      </c>
      <c r="E368">
        <f t="shared" si="533"/>
        <v>0.99428000000000005</v>
      </c>
      <c r="F368">
        <f t="shared" si="534"/>
        <v>99428</v>
      </c>
      <c r="G368">
        <f t="shared" si="535"/>
        <v>7.6929769893413353E-14</v>
      </c>
      <c r="H368">
        <f t="shared" si="536"/>
        <v>7.7949086715668123E-2</v>
      </c>
      <c r="I368">
        <f t="shared" si="537"/>
        <v>4.9975087036438346</v>
      </c>
      <c r="J368">
        <f t="shared" si="538"/>
        <v>-1.1081889688224045</v>
      </c>
      <c r="K368">
        <f t="shared" si="539"/>
        <v>-2.4912963561652761E-3</v>
      </c>
      <c r="L368">
        <f t="shared" si="540"/>
        <v>1.7134149339916609</v>
      </c>
    </row>
    <row r="369" spans="1:12" x14ac:dyDescent="0.2">
      <c r="A369">
        <v>1.0135000000000001</v>
      </c>
      <c r="B369">
        <v>53.012</v>
      </c>
      <c r="C369">
        <f t="shared" si="531"/>
        <v>8.8353333333333331E-4</v>
      </c>
      <c r="D369">
        <f t="shared" si="532"/>
        <v>2.0135000000000001</v>
      </c>
      <c r="E369">
        <f t="shared" si="533"/>
        <v>1.0135000000000001</v>
      </c>
      <c r="F369">
        <f t="shared" si="534"/>
        <v>101350</v>
      </c>
      <c r="G369">
        <f t="shared" si="535"/>
        <v>7.7399586289457428E-14</v>
      </c>
      <c r="H369">
        <f t="shared" si="536"/>
        <v>7.8425128162905283E-2</v>
      </c>
      <c r="I369">
        <f t="shared" si="537"/>
        <v>5.0058237530290279</v>
      </c>
      <c r="J369">
        <f t="shared" si="538"/>
        <v>-1.1055447629024893</v>
      </c>
      <c r="K369">
        <f t="shared" si="539"/>
        <v>5.8237530290275435E-3</v>
      </c>
      <c r="L369">
        <f t="shared" si="540"/>
        <v>1.7243741892967688</v>
      </c>
    </row>
    <row r="370" spans="1:12" x14ac:dyDescent="0.2">
      <c r="A370">
        <v>1.0345</v>
      </c>
      <c r="B370">
        <v>54.167999999999999</v>
      </c>
      <c r="C370">
        <f t="shared" si="531"/>
        <v>9.0279999999999994E-4</v>
      </c>
      <c r="D370">
        <f t="shared" si="532"/>
        <v>2.0345</v>
      </c>
      <c r="E370">
        <f t="shared" si="533"/>
        <v>1.0345</v>
      </c>
      <c r="F370">
        <f t="shared" si="534"/>
        <v>103450</v>
      </c>
      <c r="G370">
        <f t="shared" si="535"/>
        <v>7.7481944060852962E-14</v>
      </c>
      <c r="H370">
        <f t="shared" si="536"/>
        <v>7.8508577171957486E-2</v>
      </c>
      <c r="I370">
        <f t="shared" si="537"/>
        <v>5.0147304950017535</v>
      </c>
      <c r="J370">
        <f t="shared" si="538"/>
        <v>-1.105082893382616</v>
      </c>
      <c r="K370">
        <f t="shared" si="539"/>
        <v>1.4730495001753385E-2</v>
      </c>
      <c r="L370">
        <f t="shared" si="540"/>
        <v>1.733742800789368</v>
      </c>
    </row>
    <row r="371" spans="1:12" x14ac:dyDescent="0.2">
      <c r="A371">
        <v>1.0536000000000001</v>
      </c>
      <c r="B371">
        <v>55.597000000000001</v>
      </c>
      <c r="C371">
        <f t="shared" si="531"/>
        <v>9.2661666666666665E-4</v>
      </c>
      <c r="D371">
        <f t="shared" si="532"/>
        <v>2.0536000000000003</v>
      </c>
      <c r="E371">
        <f t="shared" si="533"/>
        <v>1.0536000000000003</v>
      </c>
      <c r="F371">
        <f t="shared" si="534"/>
        <v>105360.00000000003</v>
      </c>
      <c r="G371">
        <f t="shared" si="535"/>
        <v>7.8084313944687749E-14</v>
      </c>
      <c r="H371">
        <f t="shared" si="536"/>
        <v>7.9118928436168995E-2</v>
      </c>
      <c r="I371">
        <f t="shared" si="537"/>
        <v>5.0226757619537272</v>
      </c>
      <c r="J371">
        <f t="shared" si="538"/>
        <v>-1.1017196033296111</v>
      </c>
      <c r="K371">
        <f t="shared" si="539"/>
        <v>2.2675761953727433E-2</v>
      </c>
      <c r="L371">
        <f t="shared" si="540"/>
        <v>1.7450513577943469</v>
      </c>
    </row>
    <row r="372" spans="1:12" x14ac:dyDescent="0.2">
      <c r="A372">
        <v>1.0731999999999999</v>
      </c>
      <c r="B372">
        <v>56.856000000000002</v>
      </c>
      <c r="C372">
        <f t="shared" si="531"/>
        <v>9.4760000000000005E-4</v>
      </c>
      <c r="D372">
        <f t="shared" si="532"/>
        <v>2.0731999999999999</v>
      </c>
      <c r="E372">
        <f t="shared" si="533"/>
        <v>1.0731999999999999</v>
      </c>
      <c r="F372">
        <f t="shared" si="534"/>
        <v>107320</v>
      </c>
      <c r="G372">
        <f t="shared" si="535"/>
        <v>7.8394183560957013E-14</v>
      </c>
      <c r="H372">
        <f t="shared" si="536"/>
        <v>7.9432903814265002E-2</v>
      </c>
      <c r="I372">
        <f t="shared" si="537"/>
        <v>5.0306806639999015</v>
      </c>
      <c r="J372">
        <f t="shared" si="538"/>
        <v>-1.0999995607357609</v>
      </c>
      <c r="K372">
        <f t="shared" si="539"/>
        <v>3.0680663999901367E-2</v>
      </c>
      <c r="L372">
        <f t="shared" si="540"/>
        <v>1.7547763024343712</v>
      </c>
    </row>
    <row r="373" spans="1:12" x14ac:dyDescent="0.2">
      <c r="A373">
        <v>1.0991</v>
      </c>
      <c r="B373">
        <v>57.578000000000003</v>
      </c>
      <c r="C373">
        <f t="shared" si="531"/>
        <v>9.5963333333333337E-4</v>
      </c>
      <c r="D373">
        <f t="shared" si="532"/>
        <v>2.0991</v>
      </c>
      <c r="E373">
        <f t="shared" si="533"/>
        <v>1.0991</v>
      </c>
      <c r="F373">
        <f t="shared" si="534"/>
        <v>109910</v>
      </c>
      <c r="G373">
        <f t="shared" si="535"/>
        <v>7.7518894495026971E-14</v>
      </c>
      <c r="H373">
        <f t="shared" si="536"/>
        <v>7.854601719812164E-2</v>
      </c>
      <c r="I373">
        <f t="shared" si="537"/>
        <v>5.0410372078670287</v>
      </c>
      <c r="J373">
        <f t="shared" si="538"/>
        <v>-1.1048758316645091</v>
      </c>
      <c r="K373">
        <f t="shared" si="539"/>
        <v>4.1037207867028413E-2</v>
      </c>
      <c r="L373">
        <f t="shared" si="540"/>
        <v>1.7602565753727499</v>
      </c>
    </row>
    <row r="374" spans="1:12" x14ac:dyDescent="0.2">
      <c r="A374">
        <v>1.113</v>
      </c>
      <c r="B374">
        <v>59.356999999999999</v>
      </c>
      <c r="C374">
        <f t="shared" si="531"/>
        <v>9.8928333333333325E-4</v>
      </c>
      <c r="D374">
        <f t="shared" si="532"/>
        <v>2.113</v>
      </c>
      <c r="E374">
        <f t="shared" si="533"/>
        <v>1.113</v>
      </c>
      <c r="F374">
        <f t="shared" si="534"/>
        <v>111300</v>
      </c>
      <c r="G374">
        <f t="shared" si="535"/>
        <v>7.8915985001836181E-14</v>
      </c>
      <c r="H374">
        <f t="shared" si="536"/>
        <v>7.9961619106404896E-2</v>
      </c>
      <c r="I374">
        <f t="shared" si="537"/>
        <v>5.0464951643347087</v>
      </c>
      <c r="J374">
        <f t="shared" si="538"/>
        <v>-1.0971184206337339</v>
      </c>
      <c r="K374">
        <f t="shared" si="539"/>
        <v>4.6495164334708308E-2</v>
      </c>
      <c r="L374">
        <f t="shared" si="540"/>
        <v>1.7734719428712051</v>
      </c>
    </row>
    <row r="375" spans="1:12" x14ac:dyDescent="0.2">
      <c r="A375">
        <v>1.1343000000000001</v>
      </c>
      <c r="B375">
        <v>60.707999999999998</v>
      </c>
      <c r="C375">
        <f t="shared" si="531"/>
        <v>1.0118E-3</v>
      </c>
      <c r="D375">
        <f t="shared" si="532"/>
        <v>2.1343000000000001</v>
      </c>
      <c r="E375">
        <f t="shared" si="533"/>
        <v>1.1343000000000001</v>
      </c>
      <c r="F375">
        <f t="shared" si="534"/>
        <v>113430.00000000001</v>
      </c>
      <c r="G375">
        <f t="shared" si="535"/>
        <v>7.9196537853217634E-14</v>
      </c>
      <c r="H375">
        <f t="shared" si="536"/>
        <v>8.0245889273480142E-2</v>
      </c>
      <c r="I375">
        <f t="shared" si="537"/>
        <v>5.0547279320821978</v>
      </c>
      <c r="J375">
        <f t="shared" si="538"/>
        <v>-1.0955772057962365</v>
      </c>
      <c r="K375">
        <f t="shared" si="539"/>
        <v>5.4727932082198082E-2</v>
      </c>
      <c r="L375">
        <f t="shared" si="540"/>
        <v>1.7832459254561921</v>
      </c>
    </row>
    <row r="376" spans="1:12" x14ac:dyDescent="0.2">
      <c r="A376">
        <v>1.1541999999999999</v>
      </c>
      <c r="B376">
        <v>61.780999999999999</v>
      </c>
      <c r="C376">
        <f t="shared" si="531"/>
        <v>1.0296833333333334E-3</v>
      </c>
      <c r="D376">
        <f t="shared" si="532"/>
        <v>2.1541999999999999</v>
      </c>
      <c r="E376">
        <f t="shared" si="533"/>
        <v>1.1541999999999999</v>
      </c>
      <c r="F376">
        <f t="shared" si="534"/>
        <v>115419.99999999999</v>
      </c>
      <c r="G376">
        <f t="shared" si="535"/>
        <v>7.9206726827813828E-14</v>
      </c>
      <c r="H376">
        <f t="shared" si="536"/>
        <v>8.0256213251641562E-2</v>
      </c>
      <c r="I376">
        <f t="shared" si="537"/>
        <v>5.0622810699726442</v>
      </c>
      <c r="J376">
        <f t="shared" si="538"/>
        <v>-1.0955213355405522</v>
      </c>
      <c r="K376">
        <f t="shared" si="539"/>
        <v>6.228106997264389E-2</v>
      </c>
      <c r="L376">
        <f t="shared" si="540"/>
        <v>1.7908549336023223</v>
      </c>
    </row>
    <row r="377" spans="1:12" x14ac:dyDescent="0.2">
      <c r="A377">
        <v>1.1734</v>
      </c>
      <c r="B377">
        <v>63.304000000000002</v>
      </c>
      <c r="C377">
        <f t="shared" si="531"/>
        <v>1.0550666666666667E-3</v>
      </c>
      <c r="D377">
        <f t="shared" si="532"/>
        <v>2.1734</v>
      </c>
      <c r="E377">
        <f t="shared" si="533"/>
        <v>1.1734</v>
      </c>
      <c r="F377">
        <f t="shared" si="534"/>
        <v>117340</v>
      </c>
      <c r="G377">
        <f t="shared" si="535"/>
        <v>7.9831312936088619E-14</v>
      </c>
      <c r="H377">
        <f t="shared" si="536"/>
        <v>8.0889075104507727E-2</v>
      </c>
      <c r="I377">
        <f t="shared" si="537"/>
        <v>5.0694460838803126</v>
      </c>
      <c r="J377">
        <f t="shared" si="538"/>
        <v>-1.0921101303310905</v>
      </c>
      <c r="K377">
        <f t="shared" si="539"/>
        <v>6.9446083880312856E-2</v>
      </c>
      <c r="L377">
        <f t="shared" si="540"/>
        <v>1.8014311527194529</v>
      </c>
    </row>
    <row r="378" spans="1:12" x14ac:dyDescent="0.2">
      <c r="A378">
        <v>1.1991000000000001</v>
      </c>
      <c r="B378">
        <v>64.626999999999995</v>
      </c>
      <c r="C378">
        <f t="shared" si="531"/>
        <v>1.0771166666666667E-3</v>
      </c>
      <c r="D378">
        <f t="shared" si="532"/>
        <v>2.1991000000000001</v>
      </c>
      <c r="E378">
        <f t="shared" si="533"/>
        <v>1.1991000000000001</v>
      </c>
      <c r="F378">
        <f t="shared" si="534"/>
        <v>119910</v>
      </c>
      <c r="G378">
        <f t="shared" si="535"/>
        <v>7.9752957378831106E-14</v>
      </c>
      <c r="H378">
        <f t="shared" si="536"/>
        <v>8.0809681338794112E-2</v>
      </c>
      <c r="I378">
        <f t="shared" si="537"/>
        <v>5.0788554029797677</v>
      </c>
      <c r="J378">
        <f t="shared" si="538"/>
        <v>-1.0925366058077879</v>
      </c>
      <c r="K378">
        <f t="shared" si="539"/>
        <v>7.8855402979767342E-2</v>
      </c>
      <c r="L378">
        <f t="shared" si="540"/>
        <v>1.8104139963422099</v>
      </c>
    </row>
    <row r="379" spans="1:12" x14ac:dyDescent="0.2">
      <c r="A379">
        <v>1.2129000000000001</v>
      </c>
      <c r="B379">
        <v>65.680000000000007</v>
      </c>
      <c r="C379">
        <f t="shared" si="531"/>
        <v>1.0946666666666667E-3</v>
      </c>
      <c r="D379">
        <f t="shared" si="532"/>
        <v>2.2129000000000003</v>
      </c>
      <c r="E379">
        <f t="shared" si="533"/>
        <v>1.2129000000000003</v>
      </c>
      <c r="F379">
        <f t="shared" si="534"/>
        <v>121290.00000000003</v>
      </c>
      <c r="G379">
        <f t="shared" si="535"/>
        <v>8.0130222953776019E-14</v>
      </c>
      <c r="H379">
        <f t="shared" si="536"/>
        <v>8.1191945669715174E-2</v>
      </c>
      <c r="I379">
        <f t="shared" si="537"/>
        <v>5.0838249960533366</v>
      </c>
      <c r="J379">
        <f t="shared" si="538"/>
        <v>-1.0904870511121829</v>
      </c>
      <c r="K379">
        <f t="shared" si="539"/>
        <v>8.3824996053336751E-2</v>
      </c>
      <c r="L379">
        <f t="shared" si="540"/>
        <v>1.8174331441113845</v>
      </c>
    </row>
    <row r="380" spans="1:12" x14ac:dyDescent="0.2">
      <c r="A380">
        <v>1.2342</v>
      </c>
      <c r="B380">
        <v>67.415000000000006</v>
      </c>
      <c r="C380">
        <f t="shared" si="531"/>
        <v>1.1235833333333334E-3</v>
      </c>
      <c r="D380">
        <f t="shared" si="532"/>
        <v>2.2342</v>
      </c>
      <c r="E380">
        <f t="shared" si="533"/>
        <v>1.2342</v>
      </c>
      <c r="F380">
        <f t="shared" si="534"/>
        <v>123420</v>
      </c>
      <c r="G380">
        <f t="shared" si="535"/>
        <v>8.0827509974088369E-14</v>
      </c>
      <c r="H380">
        <f t="shared" si="536"/>
        <v>8.1898471719219074E-2</v>
      </c>
      <c r="I380">
        <f t="shared" si="537"/>
        <v>5.0913855420783678</v>
      </c>
      <c r="J380">
        <f t="shared" si="538"/>
        <v>-1.0867242023922394</v>
      </c>
      <c r="K380">
        <f t="shared" si="539"/>
        <v>9.1385542078367632E-2</v>
      </c>
      <c r="L380">
        <f t="shared" si="540"/>
        <v>1.8287565388563587</v>
      </c>
    </row>
    <row r="381" spans="1:12" x14ac:dyDescent="0.2">
      <c r="A381">
        <v>1.2555000000000001</v>
      </c>
      <c r="B381">
        <v>68.488</v>
      </c>
      <c r="C381">
        <f t="shared" si="531"/>
        <v>1.1414666666666666E-3</v>
      </c>
      <c r="D381">
        <f t="shared" si="532"/>
        <v>2.2555000000000001</v>
      </c>
      <c r="E381">
        <f t="shared" si="533"/>
        <v>1.2555000000000001</v>
      </c>
      <c r="F381">
        <f t="shared" si="534"/>
        <v>125550</v>
      </c>
      <c r="G381">
        <f t="shared" si="535"/>
        <v>8.0720895282977135E-14</v>
      </c>
      <c r="H381">
        <f t="shared" si="536"/>
        <v>8.1790444387093833E-2</v>
      </c>
      <c r="I381">
        <f t="shared" si="537"/>
        <v>5.0988167170489413</v>
      </c>
      <c r="J381">
        <f t="shared" si="538"/>
        <v>-1.087297432176686</v>
      </c>
      <c r="K381">
        <f t="shared" si="539"/>
        <v>9.8816717048941252E-2</v>
      </c>
      <c r="L381">
        <f t="shared" si="540"/>
        <v>1.8356144840424859</v>
      </c>
    </row>
    <row r="382" spans="1:12" x14ac:dyDescent="0.2">
      <c r="A382">
        <v>1.2722</v>
      </c>
      <c r="B382">
        <v>69.978999999999999</v>
      </c>
      <c r="C382">
        <f t="shared" si="531"/>
        <v>1.1663166666666667E-3</v>
      </c>
      <c r="D382">
        <f t="shared" si="532"/>
        <v>2.2721999999999998</v>
      </c>
      <c r="E382">
        <f t="shared" si="533"/>
        <v>1.2721999999999998</v>
      </c>
      <c r="F382">
        <f t="shared" si="534"/>
        <v>127219.99999999997</v>
      </c>
      <c r="G382">
        <f t="shared" si="535"/>
        <v>8.1395527855835956E-14</v>
      </c>
      <c r="H382">
        <f t="shared" si="536"/>
        <v>8.2474015818489593E-2</v>
      </c>
      <c r="I382">
        <f t="shared" si="537"/>
        <v>5.1045553912405133</v>
      </c>
      <c r="J382">
        <f t="shared" si="538"/>
        <v>-1.0836828582882194</v>
      </c>
      <c r="K382">
        <f t="shared" si="539"/>
        <v>0.10455539124051359</v>
      </c>
      <c r="L382">
        <f t="shared" si="540"/>
        <v>1.8449677321225246</v>
      </c>
    </row>
    <row r="383" spans="1:12" x14ac:dyDescent="0.2">
      <c r="A383">
        <v>1.292</v>
      </c>
      <c r="B383">
        <v>71.337000000000003</v>
      </c>
      <c r="C383">
        <f t="shared" si="531"/>
        <v>1.18895E-3</v>
      </c>
      <c r="D383">
        <f t="shared" si="532"/>
        <v>2.2919999999999998</v>
      </c>
      <c r="E383">
        <f t="shared" si="533"/>
        <v>1.2919999999999998</v>
      </c>
      <c r="F383">
        <f t="shared" si="534"/>
        <v>129199.99999999999</v>
      </c>
      <c r="G383">
        <f t="shared" si="535"/>
        <v>8.1703475514383412E-14</v>
      </c>
      <c r="H383">
        <f t="shared" si="536"/>
        <v>8.2786043772989662E-2</v>
      </c>
      <c r="I383">
        <f t="shared" si="537"/>
        <v>5.1112625136590655</v>
      </c>
      <c r="J383">
        <f t="shared" si="538"/>
        <v>-1.0820428712253485</v>
      </c>
      <c r="K383">
        <f t="shared" si="539"/>
        <v>0.1112625136590653</v>
      </c>
      <c r="L383">
        <f t="shared" si="540"/>
        <v>1.8533148416039473</v>
      </c>
    </row>
    <row r="384" spans="1:12" x14ac:dyDescent="0.2">
      <c r="A384">
        <v>1.3113999999999999</v>
      </c>
      <c r="B384">
        <v>72.914000000000001</v>
      </c>
      <c r="C384">
        <f t="shared" si="531"/>
        <v>1.2152333333333334E-3</v>
      </c>
      <c r="D384">
        <f t="shared" si="532"/>
        <v>2.3113999999999999</v>
      </c>
      <c r="E384">
        <f t="shared" si="533"/>
        <v>1.3113999999999999</v>
      </c>
      <c r="F384">
        <f t="shared" si="534"/>
        <v>131140</v>
      </c>
      <c r="G384">
        <f t="shared" si="535"/>
        <v>8.2274252960455473E-14</v>
      </c>
      <c r="H384">
        <f t="shared" si="536"/>
        <v>8.3364384000717648E-2</v>
      </c>
      <c r="I384">
        <f t="shared" si="537"/>
        <v>5.1177351793304968</v>
      </c>
      <c r="J384">
        <f t="shared" si="538"/>
        <v>-1.0790194545860974</v>
      </c>
      <c r="K384">
        <f t="shared" si="539"/>
        <v>0.1177351793304965</v>
      </c>
      <c r="L384">
        <f t="shared" si="540"/>
        <v>1.8628109239146298</v>
      </c>
    </row>
    <row r="385" spans="1:13" x14ac:dyDescent="0.2">
      <c r="A385">
        <v>1.3324</v>
      </c>
      <c r="B385">
        <v>74.209999999999994</v>
      </c>
      <c r="C385">
        <f t="shared" si="531"/>
        <v>1.2368333333333333E-3</v>
      </c>
      <c r="D385">
        <f t="shared" si="532"/>
        <v>2.3323999999999998</v>
      </c>
      <c r="E385">
        <f t="shared" si="533"/>
        <v>1.3323999999999998</v>
      </c>
      <c r="F385">
        <f t="shared" si="534"/>
        <v>133239.99999999997</v>
      </c>
      <c r="G385">
        <f t="shared" si="535"/>
        <v>8.2416849811981519E-14</v>
      </c>
      <c r="H385">
        <f t="shared" si="536"/>
        <v>8.3508870255653622E-2</v>
      </c>
      <c r="I385">
        <f t="shared" si="537"/>
        <v>5.1246346240191389</v>
      </c>
      <c r="J385">
        <f t="shared" si="538"/>
        <v>-1.0782673916004497</v>
      </c>
      <c r="K385">
        <f t="shared" si="539"/>
        <v>0.1246346240191392</v>
      </c>
      <c r="L385">
        <f t="shared" si="540"/>
        <v>1.87046243158892</v>
      </c>
    </row>
    <row r="386" spans="1:13" x14ac:dyDescent="0.2">
      <c r="A386">
        <v>1.3512999999999999</v>
      </c>
      <c r="B386">
        <v>75.769000000000005</v>
      </c>
      <c r="C386">
        <f t="shared" si="531"/>
        <v>1.2628166666666667E-3</v>
      </c>
      <c r="D386">
        <f t="shared" si="532"/>
        <v>2.3513000000000002</v>
      </c>
      <c r="E386">
        <f t="shared" si="533"/>
        <v>1.3513000000000002</v>
      </c>
      <c r="F386">
        <f t="shared" si="534"/>
        <v>135130.00000000003</v>
      </c>
      <c r="G386">
        <f t="shared" si="535"/>
        <v>8.2971316632998325E-14</v>
      </c>
      <c r="H386">
        <f t="shared" si="536"/>
        <v>8.407068374310174E-2</v>
      </c>
      <c r="I386">
        <f t="shared" si="537"/>
        <v>5.1307517767651429</v>
      </c>
      <c r="J386">
        <f t="shared" si="538"/>
        <v>-1.0753554204709233</v>
      </c>
      <c r="K386">
        <f t="shared" si="539"/>
        <v>0.13075177676514291</v>
      </c>
      <c r="L386">
        <f t="shared" si="540"/>
        <v>1.8794915554644502</v>
      </c>
    </row>
    <row r="387" spans="1:13" x14ac:dyDescent="0.2">
      <c r="A387">
        <v>1.3752</v>
      </c>
      <c r="B387">
        <v>77.006</v>
      </c>
      <c r="C387">
        <f t="shared" si="531"/>
        <v>1.2834333333333334E-3</v>
      </c>
      <c r="D387">
        <f t="shared" si="532"/>
        <v>2.3752</v>
      </c>
      <c r="E387">
        <f t="shared" si="533"/>
        <v>1.3752</v>
      </c>
      <c r="F387">
        <f t="shared" si="534"/>
        <v>137520</v>
      </c>
      <c r="G387">
        <f t="shared" si="535"/>
        <v>8.2860376892509739E-14</v>
      </c>
      <c r="H387">
        <f t="shared" si="536"/>
        <v>8.3958274054842699E-2</v>
      </c>
      <c r="I387">
        <f t="shared" si="537"/>
        <v>5.1383658636789962</v>
      </c>
      <c r="J387">
        <f t="shared" si="538"/>
        <v>-1.0759364978667016</v>
      </c>
      <c r="K387">
        <f t="shared" si="539"/>
        <v>0.138365863678996</v>
      </c>
      <c r="L387">
        <f t="shared" si="540"/>
        <v>1.8865245649825249</v>
      </c>
    </row>
    <row r="388" spans="1:13" x14ac:dyDescent="0.2">
      <c r="A388">
        <v>1.3912</v>
      </c>
      <c r="B388">
        <v>78.424000000000007</v>
      </c>
      <c r="C388">
        <f t="shared" si="531"/>
        <v>1.3070666666666667E-3</v>
      </c>
      <c r="D388">
        <f t="shared" si="532"/>
        <v>2.3912</v>
      </c>
      <c r="E388">
        <f t="shared" si="533"/>
        <v>1.3912</v>
      </c>
      <c r="F388">
        <f t="shared" si="534"/>
        <v>139120</v>
      </c>
      <c r="G388">
        <f t="shared" si="535"/>
        <v>8.3415666402534778E-14</v>
      </c>
      <c r="H388">
        <f t="shared" si="536"/>
        <v>8.4520921131900295E-2</v>
      </c>
      <c r="I388">
        <f t="shared" si="537"/>
        <v>5.1433895689946558</v>
      </c>
      <c r="J388">
        <f t="shared" si="538"/>
        <v>-1.0730357785349927</v>
      </c>
      <c r="K388">
        <f t="shared" si="539"/>
        <v>0.14338956899465605</v>
      </c>
      <c r="L388">
        <f t="shared" si="540"/>
        <v>1.8944489896298939</v>
      </c>
    </row>
    <row r="389" spans="1:13" x14ac:dyDescent="0.2">
      <c r="A389">
        <v>1.4136</v>
      </c>
      <c r="B389">
        <v>79.900000000000006</v>
      </c>
      <c r="C389">
        <f t="shared" si="531"/>
        <v>1.3316666666666668E-3</v>
      </c>
      <c r="D389">
        <f t="shared" si="532"/>
        <v>2.4135999999999997</v>
      </c>
      <c r="E389">
        <f t="shared" si="533"/>
        <v>1.4135999999999997</v>
      </c>
      <c r="F389">
        <f t="shared" si="534"/>
        <v>141359.99999999997</v>
      </c>
      <c r="G389">
        <f t="shared" si="535"/>
        <v>8.363892569826227E-14</v>
      </c>
      <c r="H389">
        <f t="shared" si="536"/>
        <v>8.4747138605666988E-2</v>
      </c>
      <c r="I389">
        <f t="shared" si="537"/>
        <v>5.1503265364987074</v>
      </c>
      <c r="J389">
        <f t="shared" si="538"/>
        <v>-1.0718749563549468</v>
      </c>
      <c r="K389">
        <f t="shared" si="539"/>
        <v>0.15032653649870764</v>
      </c>
      <c r="L389">
        <f t="shared" si="540"/>
        <v>1.9025467793139914</v>
      </c>
    </row>
    <row r="390" spans="1:13" x14ac:dyDescent="0.2">
      <c r="A390">
        <v>1.4311</v>
      </c>
      <c r="B390">
        <v>81.25</v>
      </c>
      <c r="C390">
        <f t="shared" si="531"/>
        <v>1.3541666666666667E-3</v>
      </c>
      <c r="D390">
        <f t="shared" si="532"/>
        <v>2.4310999999999998</v>
      </c>
      <c r="E390">
        <f t="shared" si="533"/>
        <v>1.4310999999999998</v>
      </c>
      <c r="F390">
        <f t="shared" si="534"/>
        <v>143109.99999999997</v>
      </c>
      <c r="G390">
        <f t="shared" si="535"/>
        <v>8.4012051706673668E-14</v>
      </c>
      <c r="H390">
        <f t="shared" si="536"/>
        <v>8.5125208520939424E-2</v>
      </c>
      <c r="I390">
        <f t="shared" si="537"/>
        <v>5.1556699817198108</v>
      </c>
      <c r="J390">
        <f t="shared" si="538"/>
        <v>-1.0699418112391299</v>
      </c>
      <c r="K390">
        <f t="shared" si="539"/>
        <v>0.15566998171981131</v>
      </c>
      <c r="L390">
        <f t="shared" si="540"/>
        <v>1.9098233696509119</v>
      </c>
    </row>
    <row r="391" spans="1:13" x14ac:dyDescent="0.2">
      <c r="A391">
        <v>1.4521999999999999</v>
      </c>
      <c r="B391">
        <v>82.677999999999997</v>
      </c>
      <c r="C391">
        <f t="shared" si="531"/>
        <v>1.3779666666666665E-3</v>
      </c>
      <c r="D391">
        <f t="shared" si="532"/>
        <v>2.4521999999999999</v>
      </c>
      <c r="E391">
        <f t="shared" si="533"/>
        <v>1.4521999999999999</v>
      </c>
      <c r="F391">
        <f t="shared" si="534"/>
        <v>145220</v>
      </c>
      <c r="G391">
        <f t="shared" si="535"/>
        <v>8.4246473963012898E-14</v>
      </c>
      <c r="H391">
        <f t="shared" si="536"/>
        <v>8.5362736864164512E-2</v>
      </c>
      <c r="I391">
        <f t="shared" si="537"/>
        <v>5.1620264324211771</v>
      </c>
      <c r="J391">
        <f t="shared" si="538"/>
        <v>-1.0687316691933582</v>
      </c>
      <c r="K391">
        <f t="shared" si="539"/>
        <v>0.16202643242117698</v>
      </c>
      <c r="L391">
        <f t="shared" si="540"/>
        <v>1.9173899623980493</v>
      </c>
    </row>
    <row r="392" spans="1:13" x14ac:dyDescent="0.2">
      <c r="A392">
        <v>1.4738</v>
      </c>
      <c r="B392">
        <v>83.926000000000002</v>
      </c>
      <c r="C392">
        <f t="shared" si="531"/>
        <v>1.3987666666666666E-3</v>
      </c>
      <c r="D392">
        <f t="shared" si="532"/>
        <v>2.4737999999999998</v>
      </c>
      <c r="E392">
        <f t="shared" si="533"/>
        <v>1.4737999999999998</v>
      </c>
      <c r="F392">
        <f t="shared" si="534"/>
        <v>147379.99999999997</v>
      </c>
      <c r="G392">
        <f t="shared" si="535"/>
        <v>8.4264796356384682E-14</v>
      </c>
      <c r="H392">
        <f t="shared" si="536"/>
        <v>8.5381302028622361E-2</v>
      </c>
      <c r="I392">
        <f t="shared" si="537"/>
        <v>5.168438552186772</v>
      </c>
      <c r="J392">
        <f t="shared" si="538"/>
        <v>-1.0686372266750281</v>
      </c>
      <c r="K392">
        <f t="shared" si="539"/>
        <v>0.16843855218677245</v>
      </c>
      <c r="L392">
        <f t="shared" si="540"/>
        <v>1.9238965246819748</v>
      </c>
    </row>
    <row r="393" spans="1:13" x14ac:dyDescent="0.2">
      <c r="A393">
        <v>1.4912000000000001</v>
      </c>
      <c r="B393">
        <v>85.436999999999998</v>
      </c>
      <c r="C393">
        <f t="shared" si="531"/>
        <v>1.42395E-3</v>
      </c>
      <c r="D393">
        <f t="shared" si="532"/>
        <v>2.4912000000000001</v>
      </c>
      <c r="E393">
        <f t="shared" si="533"/>
        <v>1.4912000000000001</v>
      </c>
      <c r="F393">
        <f t="shared" si="534"/>
        <v>149120</v>
      </c>
      <c r="G393">
        <f t="shared" si="535"/>
        <v>8.4780953842902186E-14</v>
      </c>
      <c r="H393">
        <f t="shared" si="536"/>
        <v>8.5904298584198166E-2</v>
      </c>
      <c r="I393">
        <f t="shared" si="537"/>
        <v>5.1735358950099064</v>
      </c>
      <c r="J393">
        <f t="shared" si="538"/>
        <v>-1.0659851038673771</v>
      </c>
      <c r="K393">
        <f t="shared" si="539"/>
        <v>0.17353589500990615</v>
      </c>
      <c r="L393">
        <f t="shared" si="540"/>
        <v>1.9316459903127594</v>
      </c>
    </row>
    <row r="395" spans="1:13" x14ac:dyDescent="0.2">
      <c r="A395" s="4" t="s">
        <v>145</v>
      </c>
    </row>
    <row r="396" spans="1:13" x14ac:dyDescent="0.2">
      <c r="A396" t="s">
        <v>146</v>
      </c>
      <c r="B396" t="s">
        <v>147</v>
      </c>
      <c r="C396" t="s">
        <v>5</v>
      </c>
      <c r="D396" t="s">
        <v>6</v>
      </c>
      <c r="E396" s="5" t="s">
        <v>7</v>
      </c>
      <c r="F396" s="5" t="s">
        <v>8</v>
      </c>
      <c r="G396" s="2" t="s">
        <v>9</v>
      </c>
      <c r="H396" s="6" t="s">
        <v>10</v>
      </c>
      <c r="I396" s="6" t="s">
        <v>11</v>
      </c>
      <c r="J396" s="6" t="s">
        <v>12</v>
      </c>
      <c r="K396" s="6" t="s">
        <v>13</v>
      </c>
      <c r="L396" s="6" t="s">
        <v>14</v>
      </c>
      <c r="M396" s="6" t="s">
        <v>18</v>
      </c>
    </row>
    <row r="397" spans="1:13" x14ac:dyDescent="0.2">
      <c r="A397">
        <v>0.71560000000000001</v>
      </c>
      <c r="B397">
        <v>19.795999999999999</v>
      </c>
      <c r="C397">
        <f t="shared" ref="C397" si="541">B397/(1000*60)</f>
        <v>3.2993333333333335E-4</v>
      </c>
      <c r="D397">
        <f t="shared" ref="D397" si="542">A397+1</f>
        <v>1.7156</v>
      </c>
      <c r="E397">
        <f t="shared" ref="E397" si="543">D397-1</f>
        <v>0.71560000000000001</v>
      </c>
      <c r="F397">
        <f t="shared" ref="F397" si="544">E397*100000</f>
        <v>71560</v>
      </c>
      <c r="G397">
        <f t="shared" ref="G397" si="545">(0.00001781*0.000134*C397)/(0.0002688*F397)</f>
        <v>4.093504916231912E-14</v>
      </c>
      <c r="H397">
        <f t="shared" ref="H397" si="546">G397/(0.0000000000009869233)</f>
        <v>4.1477437164893279E-2</v>
      </c>
      <c r="I397">
        <f t="shared" ref="I397" si="547">LOG(F397)</f>
        <v>4.8546703318953357</v>
      </c>
      <c r="J397">
        <f t="shared" ref="J397" si="548">LOG(H397)</f>
        <v>-1.3821880859264473</v>
      </c>
      <c r="K397">
        <f t="shared" ref="K397" si="549">LOG(A397)</f>
        <v>-0.14532966810466461</v>
      </c>
      <c r="L397">
        <f t="shared" ref="L397" si="550">LOG(B397)</f>
        <v>1.2965774451391185</v>
      </c>
      <c r="M397">
        <f>G397/G354</f>
        <v>0.57244570901465575</v>
      </c>
    </row>
    <row r="398" spans="1:13" x14ac:dyDescent="0.2">
      <c r="A398">
        <v>0.73524</v>
      </c>
      <c r="B398">
        <v>20.879000000000001</v>
      </c>
      <c r="C398">
        <f t="shared" ref="C398:C436" si="551">B398/(1000*60)</f>
        <v>3.4798333333333338E-4</v>
      </c>
      <c r="D398">
        <f t="shared" ref="D398:D436" si="552">A398+1</f>
        <v>1.7352400000000001</v>
      </c>
      <c r="E398">
        <f t="shared" ref="E398:E436" si="553">D398-1</f>
        <v>0.73524000000000012</v>
      </c>
      <c r="F398">
        <f t="shared" ref="F398:F436" si="554">E398*100000</f>
        <v>73524.000000000015</v>
      </c>
      <c r="G398">
        <f t="shared" ref="G398:G436" si="555">(0.00001781*0.000134*C398)/(0.0002688*F398)</f>
        <v>4.2021231017563218E-14</v>
      </c>
      <c r="H398">
        <f t="shared" ref="H398:H436" si="556">G398/(0.0000000000009869233)</f>
        <v>4.2578010892602512E-2</v>
      </c>
      <c r="I398">
        <f t="shared" ref="I398:I436" si="557">LOG(F398)</f>
        <v>4.8664291263795789</v>
      </c>
      <c r="J398">
        <f t="shared" ref="J398:J436" si="558">LOG(H398)</f>
        <v>-1.3708146312618266</v>
      </c>
      <c r="K398">
        <f t="shared" ref="K398:K436" si="559">LOG(A398)</f>
        <v>-0.13357087362042122</v>
      </c>
      <c r="L398">
        <f t="shared" ref="L398:L436" si="560">LOG(B398)</f>
        <v>1.3197096942879829</v>
      </c>
      <c r="M398">
        <f t="shared" ref="M398:M436" si="561">G398/G355</f>
        <v>0.58346928713333945</v>
      </c>
    </row>
    <row r="399" spans="1:13" x14ac:dyDescent="0.2">
      <c r="A399">
        <v>0.75671999999999995</v>
      </c>
      <c r="B399">
        <v>22.007000000000001</v>
      </c>
      <c r="C399">
        <f t="shared" si="551"/>
        <v>3.6678333333333335E-4</v>
      </c>
      <c r="D399">
        <f t="shared" si="552"/>
        <v>1.7567200000000001</v>
      </c>
      <c r="E399">
        <f t="shared" si="553"/>
        <v>0.75672000000000006</v>
      </c>
      <c r="F399">
        <f t="shared" si="554"/>
        <v>75672</v>
      </c>
      <c r="G399">
        <f t="shared" si="555"/>
        <v>4.3034209924185134E-14</v>
      </c>
      <c r="H399">
        <f t="shared" si="556"/>
        <v>4.3604411735121799E-2</v>
      </c>
      <c r="I399">
        <f t="shared" si="557"/>
        <v>4.8789352124595107</v>
      </c>
      <c r="J399">
        <f t="shared" si="558"/>
        <v>-1.3604695681789094</v>
      </c>
      <c r="K399">
        <f t="shared" si="559"/>
        <v>-0.12106478754048935</v>
      </c>
      <c r="L399">
        <f t="shared" si="560"/>
        <v>1.3425608434508318</v>
      </c>
      <c r="M399">
        <f t="shared" si="561"/>
        <v>0.59225234716841457</v>
      </c>
    </row>
    <row r="400" spans="1:13" x14ac:dyDescent="0.2">
      <c r="A400">
        <v>0.77503999999999995</v>
      </c>
      <c r="B400">
        <v>23.068999999999999</v>
      </c>
      <c r="C400">
        <f t="shared" si="551"/>
        <v>3.8448333333333329E-4</v>
      </c>
      <c r="D400">
        <f t="shared" si="552"/>
        <v>1.77504</v>
      </c>
      <c r="E400">
        <f t="shared" si="553"/>
        <v>0.77503999999999995</v>
      </c>
      <c r="F400">
        <f t="shared" si="554"/>
        <v>77504</v>
      </c>
      <c r="G400">
        <f t="shared" si="555"/>
        <v>4.4044618738444025E-14</v>
      </c>
      <c r="H400">
        <f t="shared" si="556"/>
        <v>4.4628208431642072E-2</v>
      </c>
      <c r="I400">
        <f t="shared" si="557"/>
        <v>4.8893241171269395</v>
      </c>
      <c r="J400">
        <f t="shared" si="558"/>
        <v>-1.3503905472591591</v>
      </c>
      <c r="K400">
        <f t="shared" si="559"/>
        <v>-0.11067588287306061</v>
      </c>
      <c r="L400">
        <f t="shared" si="560"/>
        <v>1.363028769038011</v>
      </c>
      <c r="M400">
        <f t="shared" si="561"/>
        <v>0.60354539547603125</v>
      </c>
    </row>
    <row r="401" spans="1:13" x14ac:dyDescent="0.2">
      <c r="A401">
        <v>0.79471999999999998</v>
      </c>
      <c r="B401">
        <v>24.29</v>
      </c>
      <c r="C401">
        <f t="shared" si="551"/>
        <v>4.0483333333333333E-4</v>
      </c>
      <c r="D401">
        <f t="shared" si="552"/>
        <v>1.7947199999999999</v>
      </c>
      <c r="E401">
        <f t="shared" si="553"/>
        <v>0.79471999999999987</v>
      </c>
      <c r="F401">
        <f t="shared" si="554"/>
        <v>79471.999999999985</v>
      </c>
      <c r="G401">
        <f t="shared" si="555"/>
        <v>4.5227395122041599E-14</v>
      </c>
      <c r="H401">
        <f t="shared" si="556"/>
        <v>4.5826656561904655E-2</v>
      </c>
      <c r="I401">
        <f t="shared" si="557"/>
        <v>4.9002141426511479</v>
      </c>
      <c r="J401">
        <f t="shared" si="558"/>
        <v>-1.3388818270162481</v>
      </c>
      <c r="K401">
        <f t="shared" si="559"/>
        <v>-9.9785857348851884E-2</v>
      </c>
      <c r="L401">
        <f t="shared" si="560"/>
        <v>1.3854275148051305</v>
      </c>
      <c r="M401">
        <f t="shared" si="561"/>
        <v>0.61527585748270996</v>
      </c>
    </row>
    <row r="402" spans="1:13" x14ac:dyDescent="0.2">
      <c r="A402">
        <v>0.81510000000000005</v>
      </c>
      <c r="B402">
        <v>25.45</v>
      </c>
      <c r="C402">
        <f t="shared" si="551"/>
        <v>4.2416666666666666E-4</v>
      </c>
      <c r="D402">
        <f t="shared" si="552"/>
        <v>1.8151000000000002</v>
      </c>
      <c r="E402">
        <f t="shared" si="553"/>
        <v>0.81510000000000016</v>
      </c>
      <c r="F402">
        <f t="shared" si="554"/>
        <v>81510.000000000015</v>
      </c>
      <c r="G402">
        <f t="shared" si="555"/>
        <v>4.6202459668742564E-14</v>
      </c>
      <c r="H402">
        <f t="shared" si="556"/>
        <v>4.6814640680529644E-2</v>
      </c>
      <c r="I402">
        <f t="shared" si="557"/>
        <v>4.9112108931375529</v>
      </c>
      <c r="J402">
        <f t="shared" si="558"/>
        <v>-1.3296183056350064</v>
      </c>
      <c r="K402">
        <f t="shared" si="559"/>
        <v>-8.8789106862446759E-2</v>
      </c>
      <c r="L402">
        <f t="shared" si="560"/>
        <v>1.4056877866727775</v>
      </c>
      <c r="M402">
        <f t="shared" si="561"/>
        <v>0.62636855964568838</v>
      </c>
    </row>
    <row r="403" spans="1:13" x14ac:dyDescent="0.2">
      <c r="A403">
        <v>0.83504999999999996</v>
      </c>
      <c r="B403">
        <v>26.379000000000001</v>
      </c>
      <c r="C403">
        <f t="shared" si="551"/>
        <v>4.3965000000000003E-4</v>
      </c>
      <c r="D403">
        <f t="shared" si="552"/>
        <v>1.8350499999999998</v>
      </c>
      <c r="E403">
        <f t="shared" si="553"/>
        <v>0.83504999999999985</v>
      </c>
      <c r="F403">
        <f t="shared" si="554"/>
        <v>83504.999999999985</v>
      </c>
      <c r="G403">
        <f t="shared" si="555"/>
        <v>4.6744880145115372E-14</v>
      </c>
      <c r="H403">
        <f t="shared" si="556"/>
        <v>4.7364248209678876E-2</v>
      </c>
      <c r="I403">
        <f t="shared" si="557"/>
        <v>4.9217124803626193</v>
      </c>
      <c r="J403">
        <f t="shared" si="558"/>
        <v>-1.3245493516550897</v>
      </c>
      <c r="K403">
        <f t="shared" si="559"/>
        <v>-7.8287519637380357E-2</v>
      </c>
      <c r="L403">
        <f t="shared" si="560"/>
        <v>1.4212583278777604</v>
      </c>
      <c r="M403">
        <f t="shared" si="561"/>
        <v>0.62996214392770045</v>
      </c>
    </row>
    <row r="404" spans="1:13" x14ac:dyDescent="0.2">
      <c r="A404">
        <v>0.85592999999999997</v>
      </c>
      <c r="B404">
        <v>27.547999999999998</v>
      </c>
      <c r="C404">
        <f t="shared" si="551"/>
        <v>4.5913333333333329E-4</v>
      </c>
      <c r="D404">
        <f t="shared" si="552"/>
        <v>1.8559299999999999</v>
      </c>
      <c r="E404">
        <f t="shared" si="553"/>
        <v>0.85592999999999986</v>
      </c>
      <c r="F404">
        <f t="shared" si="554"/>
        <v>85592.999999999985</v>
      </c>
      <c r="G404">
        <f t="shared" si="555"/>
        <v>4.7625552714962057E-14</v>
      </c>
      <c r="H404">
        <f t="shared" si="556"/>
        <v>4.8256589660981813E-2</v>
      </c>
      <c r="I404">
        <f t="shared" si="557"/>
        <v>4.9324382484892828</v>
      </c>
      <c r="J404">
        <f t="shared" si="558"/>
        <v>-1.3164433733462313</v>
      </c>
      <c r="K404">
        <f t="shared" si="559"/>
        <v>-6.7561751510716819E-2</v>
      </c>
      <c r="L404">
        <f t="shared" si="560"/>
        <v>1.4400900743132825</v>
      </c>
      <c r="M404">
        <f t="shared" si="561"/>
        <v>0.6415008602962462</v>
      </c>
    </row>
    <row r="405" spans="1:13" x14ac:dyDescent="0.2">
      <c r="A405">
        <v>0.87534999999999996</v>
      </c>
      <c r="B405">
        <v>28.873999999999999</v>
      </c>
      <c r="C405">
        <f t="shared" si="551"/>
        <v>4.8123333333333334E-4</v>
      </c>
      <c r="D405">
        <f t="shared" si="552"/>
        <v>1.8753500000000001</v>
      </c>
      <c r="E405">
        <f t="shared" si="553"/>
        <v>0.87535000000000007</v>
      </c>
      <c r="F405">
        <f t="shared" si="554"/>
        <v>87535</v>
      </c>
      <c r="G405">
        <f t="shared" si="555"/>
        <v>4.8810518281349606E-14</v>
      </c>
      <c r="H405">
        <f t="shared" si="556"/>
        <v>4.9457255980631526E-2</v>
      </c>
      <c r="I405">
        <f t="shared" si="557"/>
        <v>4.9421817360807783</v>
      </c>
      <c r="J405">
        <f t="shared" si="558"/>
        <v>-1.3057699831127934</v>
      </c>
      <c r="K405">
        <f t="shared" si="559"/>
        <v>-5.7818263919221853E-2</v>
      </c>
      <c r="L405">
        <f t="shared" si="560"/>
        <v>1.4605069521382152</v>
      </c>
      <c r="M405">
        <f t="shared" si="561"/>
        <v>0.6533194423272658</v>
      </c>
    </row>
    <row r="406" spans="1:13" x14ac:dyDescent="0.2">
      <c r="A406">
        <v>0.89568999999999999</v>
      </c>
      <c r="B406">
        <v>30.27</v>
      </c>
      <c r="C406">
        <f t="shared" si="551"/>
        <v>5.0449999999999996E-4</v>
      </c>
      <c r="D406">
        <f t="shared" si="552"/>
        <v>1.8956900000000001</v>
      </c>
      <c r="E406">
        <f t="shared" si="553"/>
        <v>0.8956900000000001</v>
      </c>
      <c r="F406">
        <f t="shared" si="554"/>
        <v>89569.000000000015</v>
      </c>
      <c r="G406">
        <f t="shared" si="555"/>
        <v>5.0008392954168354E-14</v>
      </c>
      <c r="H406">
        <f t="shared" si="556"/>
        <v>5.067100245193152E-2</v>
      </c>
      <c r="I406">
        <f t="shared" si="557"/>
        <v>4.9521577255273321</v>
      </c>
      <c r="J406">
        <f t="shared" si="558"/>
        <v>-1.29524050374099</v>
      </c>
      <c r="K406">
        <f t="shared" si="559"/>
        <v>-4.7842274472667617E-2</v>
      </c>
      <c r="L406">
        <f t="shared" si="560"/>
        <v>1.4810124209565729</v>
      </c>
      <c r="M406">
        <f t="shared" si="561"/>
        <v>0.66623070901891768</v>
      </c>
    </row>
    <row r="407" spans="1:13" x14ac:dyDescent="0.2">
      <c r="A407">
        <v>0.91574</v>
      </c>
      <c r="B407">
        <v>31.257999999999999</v>
      </c>
      <c r="C407">
        <f t="shared" si="551"/>
        <v>5.2096666666666663E-4</v>
      </c>
      <c r="D407">
        <f t="shared" si="552"/>
        <v>1.91574</v>
      </c>
      <c r="E407">
        <f t="shared" si="553"/>
        <v>0.91574</v>
      </c>
      <c r="F407">
        <f t="shared" si="554"/>
        <v>91574</v>
      </c>
      <c r="G407">
        <f t="shared" si="555"/>
        <v>5.0509980993556787E-14</v>
      </c>
      <c r="H407">
        <f t="shared" si="556"/>
        <v>5.1179236515701658E-2</v>
      </c>
      <c r="I407">
        <f t="shared" si="557"/>
        <v>4.9617721848102034</v>
      </c>
      <c r="J407">
        <f t="shared" si="558"/>
        <v>-1.2909061971415059</v>
      </c>
      <c r="K407">
        <f t="shared" si="559"/>
        <v>-3.8227815189796628E-2</v>
      </c>
      <c r="L407">
        <f t="shared" si="560"/>
        <v>1.4949611868389279</v>
      </c>
      <c r="M407">
        <f t="shared" si="561"/>
        <v>0.67062836184304353</v>
      </c>
    </row>
    <row r="408" spans="1:13" x14ac:dyDescent="0.2">
      <c r="A408">
        <v>0.93494999999999995</v>
      </c>
      <c r="B408">
        <v>32.332999999999998</v>
      </c>
      <c r="C408">
        <f t="shared" si="551"/>
        <v>5.3888333333333336E-4</v>
      </c>
      <c r="D408">
        <f t="shared" si="552"/>
        <v>1.9349499999999999</v>
      </c>
      <c r="E408">
        <f t="shared" si="553"/>
        <v>0.93494999999999995</v>
      </c>
      <c r="F408">
        <f t="shared" si="554"/>
        <v>93495</v>
      </c>
      <c r="G408">
        <f t="shared" si="555"/>
        <v>5.1173582236275273E-14</v>
      </c>
      <c r="H408">
        <f t="shared" si="556"/>
        <v>5.1851630452209682E-2</v>
      </c>
      <c r="I408">
        <f t="shared" si="557"/>
        <v>4.9707883859476798</v>
      </c>
      <c r="J408">
        <f t="shared" si="558"/>
        <v>-1.2852375828571068</v>
      </c>
      <c r="K408">
        <f t="shared" si="559"/>
        <v>-2.9211614052320173E-2</v>
      </c>
      <c r="L408">
        <f t="shared" si="560"/>
        <v>1.5096460022608036</v>
      </c>
      <c r="M408">
        <f t="shared" si="561"/>
        <v>0.67781427922783422</v>
      </c>
    </row>
    <row r="409" spans="1:13" x14ac:dyDescent="0.2">
      <c r="A409">
        <v>0.95450999999999997</v>
      </c>
      <c r="B409">
        <v>33.484999999999999</v>
      </c>
      <c r="C409">
        <f t="shared" si="551"/>
        <v>5.5808333333333328E-4</v>
      </c>
      <c r="D409">
        <f t="shared" si="552"/>
        <v>1.95451</v>
      </c>
      <c r="E409">
        <f t="shared" si="553"/>
        <v>0.95450999999999997</v>
      </c>
      <c r="F409">
        <f t="shared" si="554"/>
        <v>95451</v>
      </c>
      <c r="G409">
        <f t="shared" si="555"/>
        <v>5.1910836073353851E-14</v>
      </c>
      <c r="H409">
        <f t="shared" si="556"/>
        <v>5.2598652877436217E-2</v>
      </c>
      <c r="I409">
        <f t="shared" si="557"/>
        <v>4.979780482674232</v>
      </c>
      <c r="J409">
        <f t="shared" si="558"/>
        <v>-1.2790253785722641</v>
      </c>
      <c r="K409">
        <f t="shared" si="559"/>
        <v>-2.0219517325768224E-2</v>
      </c>
      <c r="L409">
        <f t="shared" si="560"/>
        <v>1.5248503032721983</v>
      </c>
      <c r="M409">
        <f t="shared" si="561"/>
        <v>0.68544533691256848</v>
      </c>
    </row>
    <row r="410" spans="1:13" x14ac:dyDescent="0.2">
      <c r="A410">
        <v>0.97363</v>
      </c>
      <c r="B410">
        <v>34.776000000000003</v>
      </c>
      <c r="C410">
        <f t="shared" si="551"/>
        <v>5.796000000000001E-4</v>
      </c>
      <c r="D410">
        <f t="shared" si="552"/>
        <v>1.97363</v>
      </c>
      <c r="E410">
        <f t="shared" si="553"/>
        <v>0.97363</v>
      </c>
      <c r="F410">
        <f t="shared" si="554"/>
        <v>97363</v>
      </c>
      <c r="G410">
        <f t="shared" si="555"/>
        <v>5.2853515966024071E-14</v>
      </c>
      <c r="H410">
        <f t="shared" si="556"/>
        <v>5.3553823246471198E-2</v>
      </c>
      <c r="I410">
        <f t="shared" si="557"/>
        <v>4.988393947138329</v>
      </c>
      <c r="J410">
        <f t="shared" si="558"/>
        <v>-1.2712095191257786</v>
      </c>
      <c r="K410">
        <f t="shared" si="559"/>
        <v>-1.160605286167119E-2</v>
      </c>
      <c r="L410">
        <f t="shared" si="560"/>
        <v>1.5412796271827807</v>
      </c>
      <c r="M410">
        <f t="shared" si="561"/>
        <v>0.69192437679830887</v>
      </c>
    </row>
    <row r="411" spans="1:13" x14ac:dyDescent="0.2">
      <c r="A411">
        <v>0.99433000000000005</v>
      </c>
      <c r="B411">
        <v>35.956000000000003</v>
      </c>
      <c r="C411">
        <f t="shared" si="551"/>
        <v>5.9926666666666674E-4</v>
      </c>
      <c r="D411">
        <f t="shared" si="552"/>
        <v>1.9943300000000002</v>
      </c>
      <c r="E411">
        <f t="shared" si="553"/>
        <v>0.99433000000000016</v>
      </c>
      <c r="F411">
        <f t="shared" si="554"/>
        <v>99433.000000000015</v>
      </c>
      <c r="G411">
        <f t="shared" si="555"/>
        <v>5.3509270729720069E-14</v>
      </c>
      <c r="H411">
        <f t="shared" si="556"/>
        <v>5.4218266738377811E-2</v>
      </c>
      <c r="I411">
        <f t="shared" si="557"/>
        <v>4.9975305427415959</v>
      </c>
      <c r="J411">
        <f t="shared" si="558"/>
        <v>-1.265854370156309</v>
      </c>
      <c r="K411">
        <f t="shared" si="559"/>
        <v>-2.4694572584037884E-3</v>
      </c>
      <c r="L411">
        <f t="shared" si="560"/>
        <v>1.5557713717555177</v>
      </c>
      <c r="M411">
        <f t="shared" si="561"/>
        <v>0.69555999977456684</v>
      </c>
    </row>
    <row r="412" spans="1:13" x14ac:dyDescent="0.2">
      <c r="A412">
        <v>1.0159</v>
      </c>
      <c r="B412">
        <v>37.19</v>
      </c>
      <c r="C412">
        <f t="shared" si="551"/>
        <v>6.1983333333333335E-4</v>
      </c>
      <c r="D412">
        <f t="shared" si="552"/>
        <v>2.0159000000000002</v>
      </c>
      <c r="E412">
        <f t="shared" si="553"/>
        <v>1.0159000000000002</v>
      </c>
      <c r="F412">
        <f t="shared" si="554"/>
        <v>101590.00000000003</v>
      </c>
      <c r="G412">
        <f t="shared" si="555"/>
        <v>5.4170571958440172E-14</v>
      </c>
      <c r="H412">
        <f t="shared" si="556"/>
        <v>5.4888330185780564E-2</v>
      </c>
      <c r="I412">
        <f t="shared" si="557"/>
        <v>5.0068509603242717</v>
      </c>
      <c r="J412">
        <f t="shared" si="558"/>
        <v>-1.2605199811355299</v>
      </c>
      <c r="K412">
        <f t="shared" si="559"/>
        <v>6.8509603242719467E-3</v>
      </c>
      <c r="L412">
        <f t="shared" si="560"/>
        <v>1.5704261783589726</v>
      </c>
      <c r="M412">
        <f t="shared" si="561"/>
        <v>0.69988193161464907</v>
      </c>
    </row>
    <row r="413" spans="1:13" x14ac:dyDescent="0.2">
      <c r="A413">
        <v>1.0391999999999999</v>
      </c>
      <c r="B413">
        <v>38.216999999999999</v>
      </c>
      <c r="C413">
        <f t="shared" si="551"/>
        <v>6.3694999999999995E-4</v>
      </c>
      <c r="D413">
        <f t="shared" si="552"/>
        <v>2.0392000000000001</v>
      </c>
      <c r="E413">
        <f t="shared" si="553"/>
        <v>1.0392000000000001</v>
      </c>
      <c r="F413">
        <f t="shared" si="554"/>
        <v>103920.00000000001</v>
      </c>
      <c r="G413">
        <f t="shared" si="555"/>
        <v>5.4418386059617744E-14</v>
      </c>
      <c r="H413">
        <f t="shared" si="556"/>
        <v>5.5139427815330468E-2</v>
      </c>
      <c r="I413">
        <f t="shared" si="557"/>
        <v>5.0166991380649719</v>
      </c>
      <c r="J413">
        <f t="shared" si="558"/>
        <v>-1.258537744902968</v>
      </c>
      <c r="K413">
        <f t="shared" si="559"/>
        <v>1.6699138064971423E-2</v>
      </c>
      <c r="L413">
        <f t="shared" si="560"/>
        <v>1.5822565923322343</v>
      </c>
      <c r="M413">
        <f t="shared" si="561"/>
        <v>0.70233635357520841</v>
      </c>
    </row>
    <row r="414" spans="1:13" x14ac:dyDescent="0.2">
      <c r="A414">
        <v>1.0566</v>
      </c>
      <c r="B414">
        <v>39.405999999999999</v>
      </c>
      <c r="C414">
        <f t="shared" si="551"/>
        <v>6.5676666666666667E-4</v>
      </c>
      <c r="D414">
        <f t="shared" si="552"/>
        <v>2.0566</v>
      </c>
      <c r="E414">
        <f t="shared" si="553"/>
        <v>1.0566</v>
      </c>
      <c r="F414">
        <f t="shared" si="554"/>
        <v>105660</v>
      </c>
      <c r="G414">
        <f t="shared" si="555"/>
        <v>5.5187402000163765E-14</v>
      </c>
      <c r="H414">
        <f t="shared" si="556"/>
        <v>5.5918633190810023E-2</v>
      </c>
      <c r="I414">
        <f t="shared" si="557"/>
        <v>5.0239106063509205</v>
      </c>
      <c r="J414">
        <f t="shared" si="558"/>
        <v>-1.2524434525152999</v>
      </c>
      <c r="K414">
        <f t="shared" si="559"/>
        <v>2.391060635092054E-2</v>
      </c>
      <c r="L414">
        <f t="shared" si="560"/>
        <v>1.5955623530058511</v>
      </c>
      <c r="M414">
        <f t="shared" si="561"/>
        <v>0.70676681669069452</v>
      </c>
    </row>
    <row r="415" spans="1:13" x14ac:dyDescent="0.2">
      <c r="A415">
        <v>1.0750999999999999</v>
      </c>
      <c r="B415">
        <v>40.65</v>
      </c>
      <c r="C415">
        <f t="shared" si="551"/>
        <v>6.7749999999999993E-4</v>
      </c>
      <c r="D415">
        <f t="shared" si="552"/>
        <v>2.0750999999999999</v>
      </c>
      <c r="E415">
        <f t="shared" si="553"/>
        <v>1.0750999999999999</v>
      </c>
      <c r="F415">
        <f t="shared" si="554"/>
        <v>107510</v>
      </c>
      <c r="G415">
        <f t="shared" si="555"/>
        <v>5.5949974268728057E-14</v>
      </c>
      <c r="H415">
        <f t="shared" si="556"/>
        <v>5.6691309515874283E-2</v>
      </c>
      <c r="I415">
        <f t="shared" si="557"/>
        <v>5.0314488618593831</v>
      </c>
      <c r="J415">
        <f t="shared" si="558"/>
        <v>-1.2464835110995272</v>
      </c>
      <c r="K415">
        <f t="shared" si="559"/>
        <v>3.144886185938342E-2</v>
      </c>
      <c r="L415">
        <f t="shared" si="560"/>
        <v>1.609060549930087</v>
      </c>
      <c r="M415">
        <f t="shared" si="561"/>
        <v>0.71370057990619928</v>
      </c>
    </row>
    <row r="416" spans="1:13" x14ac:dyDescent="0.2">
      <c r="A416">
        <v>1.0931</v>
      </c>
      <c r="B416">
        <v>41.96</v>
      </c>
      <c r="C416">
        <f t="shared" si="551"/>
        <v>6.9933333333333338E-4</v>
      </c>
      <c r="D416">
        <f t="shared" si="552"/>
        <v>2.0930999999999997</v>
      </c>
      <c r="E416">
        <f t="shared" si="553"/>
        <v>1.0930999999999997</v>
      </c>
      <c r="F416">
        <f t="shared" si="554"/>
        <v>109309.99999999997</v>
      </c>
      <c r="G416">
        <f t="shared" si="555"/>
        <v>5.6802021028732937E-14</v>
      </c>
      <c r="H416">
        <f t="shared" si="556"/>
        <v>5.7554645866333208E-2</v>
      </c>
      <c r="I416">
        <f t="shared" si="557"/>
        <v>5.0386598943024961</v>
      </c>
      <c r="J416">
        <f t="shared" si="558"/>
        <v>-1.2399196139512061</v>
      </c>
      <c r="K416">
        <f t="shared" si="559"/>
        <v>3.8659894302495987E-2</v>
      </c>
      <c r="L416">
        <f t="shared" si="560"/>
        <v>1.6228354795215203</v>
      </c>
      <c r="M416">
        <f t="shared" si="561"/>
        <v>0.73275065903290104</v>
      </c>
    </row>
    <row r="417" spans="1:13" x14ac:dyDescent="0.2">
      <c r="A417">
        <v>1.1131</v>
      </c>
      <c r="B417">
        <v>43.506</v>
      </c>
      <c r="C417">
        <f t="shared" si="551"/>
        <v>7.2510000000000001E-4</v>
      </c>
      <c r="D417">
        <f t="shared" si="552"/>
        <v>2.1131000000000002</v>
      </c>
      <c r="E417">
        <f t="shared" si="553"/>
        <v>1.1131000000000002</v>
      </c>
      <c r="F417">
        <f t="shared" si="554"/>
        <v>111310.00000000001</v>
      </c>
      <c r="G417">
        <f t="shared" si="555"/>
        <v>5.7836656113235889E-14</v>
      </c>
      <c r="H417">
        <f t="shared" si="556"/>
        <v>5.8602989830350428E-2</v>
      </c>
      <c r="I417">
        <f t="shared" si="557"/>
        <v>5.0465341827509693</v>
      </c>
      <c r="J417">
        <f t="shared" si="558"/>
        <v>-1.2320802264102437</v>
      </c>
      <c r="K417">
        <f t="shared" si="559"/>
        <v>4.6534182750969516E-2</v>
      </c>
      <c r="L417">
        <f t="shared" si="560"/>
        <v>1.6385491555109564</v>
      </c>
      <c r="M417">
        <f t="shared" si="561"/>
        <v>0.73288898455604623</v>
      </c>
    </row>
    <row r="418" spans="1:13" x14ac:dyDescent="0.2">
      <c r="A418">
        <v>1.1332</v>
      </c>
      <c r="B418">
        <v>44.991</v>
      </c>
      <c r="C418">
        <f t="shared" si="551"/>
        <v>7.4985000000000004E-4</v>
      </c>
      <c r="D418">
        <f t="shared" si="552"/>
        <v>2.1332</v>
      </c>
      <c r="E418">
        <f t="shared" si="553"/>
        <v>1.1332</v>
      </c>
      <c r="F418">
        <f t="shared" si="554"/>
        <v>113320</v>
      </c>
      <c r="G418">
        <f t="shared" si="555"/>
        <v>5.8749920519798554E-14</v>
      </c>
      <c r="H418">
        <f t="shared" si="556"/>
        <v>5.952835495909211E-2</v>
      </c>
      <c r="I418">
        <f t="shared" si="557"/>
        <v>5.0543065658483997</v>
      </c>
      <c r="J418">
        <f t="shared" si="558"/>
        <v>-1.2252761188267152</v>
      </c>
      <c r="K418">
        <f t="shared" si="559"/>
        <v>5.4306565848399581E-2</v>
      </c>
      <c r="L418">
        <f t="shared" si="560"/>
        <v>1.653125646191915</v>
      </c>
      <c r="M418">
        <f t="shared" si="561"/>
        <v>0.74182435384593814</v>
      </c>
    </row>
    <row r="419" spans="1:13" x14ac:dyDescent="0.2">
      <c r="A419">
        <v>1.1529</v>
      </c>
      <c r="B419">
        <v>45.68</v>
      </c>
      <c r="C419">
        <f t="shared" si="551"/>
        <v>7.6133333333333337E-4</v>
      </c>
      <c r="D419">
        <f t="shared" si="552"/>
        <v>2.1528999999999998</v>
      </c>
      <c r="E419">
        <f t="shared" si="553"/>
        <v>1.1528999999999998</v>
      </c>
      <c r="F419">
        <f t="shared" si="554"/>
        <v>115289.99999999999</v>
      </c>
      <c r="G419">
        <f t="shared" si="555"/>
        <v>5.8630373268514079E-14</v>
      </c>
      <c r="H419">
        <f t="shared" si="556"/>
        <v>5.9407223710813264E-2</v>
      </c>
      <c r="I419">
        <f t="shared" si="557"/>
        <v>5.061791639184011</v>
      </c>
      <c r="J419">
        <f t="shared" si="558"/>
        <v>-1.2261607431164498</v>
      </c>
      <c r="K419">
        <f t="shared" si="559"/>
        <v>6.1791639184011191E-2</v>
      </c>
      <c r="L419">
        <f t="shared" si="560"/>
        <v>1.6597260952377917</v>
      </c>
      <c r="M419">
        <f t="shared" si="561"/>
        <v>0.74021962043665379</v>
      </c>
    </row>
    <row r="420" spans="1:13" x14ac:dyDescent="0.2">
      <c r="A420">
        <v>1.1736</v>
      </c>
      <c r="B420">
        <v>47.497</v>
      </c>
      <c r="C420">
        <f t="shared" si="551"/>
        <v>7.9161666666666662E-4</v>
      </c>
      <c r="D420">
        <f t="shared" si="552"/>
        <v>2.1736</v>
      </c>
      <c r="E420">
        <f t="shared" si="553"/>
        <v>1.1736</v>
      </c>
      <c r="F420">
        <f t="shared" si="554"/>
        <v>117360</v>
      </c>
      <c r="G420">
        <f t="shared" si="555"/>
        <v>5.9887237721523672E-14</v>
      </c>
      <c r="H420">
        <f t="shared" si="556"/>
        <v>6.0680741574875845E-2</v>
      </c>
      <c r="I420">
        <f t="shared" si="557"/>
        <v>5.0695201008352262</v>
      </c>
      <c r="J420">
        <f t="shared" si="558"/>
        <v>-1.2169491203719824</v>
      </c>
      <c r="K420">
        <f t="shared" si="559"/>
        <v>6.9520100835226264E-2</v>
      </c>
      <c r="L420">
        <f t="shared" si="560"/>
        <v>1.6766661796334743</v>
      </c>
      <c r="M420">
        <f t="shared" si="561"/>
        <v>0.7501722760023779</v>
      </c>
    </row>
    <row r="421" spans="1:13" x14ac:dyDescent="0.2">
      <c r="A421">
        <v>1.1933</v>
      </c>
      <c r="B421">
        <v>48.731000000000002</v>
      </c>
      <c r="C421">
        <f t="shared" si="551"/>
        <v>8.1218333333333333E-4</v>
      </c>
      <c r="D421">
        <f t="shared" si="552"/>
        <v>2.1932999999999998</v>
      </c>
      <c r="E421">
        <f t="shared" si="553"/>
        <v>1.1932999999999998</v>
      </c>
      <c r="F421">
        <f t="shared" si="554"/>
        <v>119329.99999999999</v>
      </c>
      <c r="G421">
        <f t="shared" si="555"/>
        <v>6.042878829957011E-14</v>
      </c>
      <c r="H421">
        <f t="shared" si="556"/>
        <v>6.1229467679575614E-2</v>
      </c>
      <c r="I421">
        <f t="shared" si="557"/>
        <v>5.0767496406240005</v>
      </c>
      <c r="J421">
        <f t="shared" si="558"/>
        <v>-1.213039516243311</v>
      </c>
      <c r="K421">
        <f t="shared" si="559"/>
        <v>7.6749640624000165E-2</v>
      </c>
      <c r="L421">
        <f t="shared" si="560"/>
        <v>1.6878053235509198</v>
      </c>
      <c r="M421">
        <f t="shared" si="561"/>
        <v>0.75769965510532622</v>
      </c>
    </row>
    <row r="422" spans="1:13" x14ac:dyDescent="0.2">
      <c r="A422">
        <v>1.2141999999999999</v>
      </c>
      <c r="B422">
        <v>49.966000000000001</v>
      </c>
      <c r="C422">
        <f t="shared" si="551"/>
        <v>8.3276666666666672E-4</v>
      </c>
      <c r="D422">
        <f t="shared" si="552"/>
        <v>2.2141999999999999</v>
      </c>
      <c r="E422">
        <f t="shared" si="553"/>
        <v>1.2141999999999999</v>
      </c>
      <c r="F422">
        <f t="shared" si="554"/>
        <v>121420</v>
      </c>
      <c r="G422">
        <f t="shared" si="555"/>
        <v>6.0893727322745675E-14</v>
      </c>
      <c r="H422">
        <f t="shared" si="556"/>
        <v>6.1700567128920421E-2</v>
      </c>
      <c r="I422">
        <f t="shared" si="557"/>
        <v>5.08429022853693</v>
      </c>
      <c r="J422">
        <f t="shared" si="558"/>
        <v>-1.2097108440732622</v>
      </c>
      <c r="K422">
        <f t="shared" si="559"/>
        <v>8.4290228536930106E-2</v>
      </c>
      <c r="L422">
        <f t="shared" si="560"/>
        <v>1.6986745836338986</v>
      </c>
      <c r="M422">
        <f t="shared" si="561"/>
        <v>0.75993457996332892</v>
      </c>
    </row>
    <row r="423" spans="1:13" x14ac:dyDescent="0.2">
      <c r="A423" s="4">
        <v>1.2337</v>
      </c>
      <c r="B423" s="4">
        <v>51.201999999999998</v>
      </c>
      <c r="C423">
        <f t="shared" si="551"/>
        <v>8.5336666666666668E-4</v>
      </c>
      <c r="D423">
        <f t="shared" si="552"/>
        <v>2.2336999999999998</v>
      </c>
      <c r="E423">
        <f t="shared" si="553"/>
        <v>1.2336999999999998</v>
      </c>
      <c r="F423">
        <f t="shared" si="554"/>
        <v>123369.99999999999</v>
      </c>
      <c r="G423">
        <f t="shared" si="555"/>
        <v>6.1413742483733946E-14</v>
      </c>
      <c r="H423">
        <f t="shared" si="556"/>
        <v>6.2227472473021905E-2</v>
      </c>
      <c r="I423">
        <f t="shared" si="557"/>
        <v>5.0912095647341298</v>
      </c>
      <c r="J423">
        <f t="shared" si="558"/>
        <v>-1.2060178386316616</v>
      </c>
      <c r="K423">
        <f t="shared" si="559"/>
        <v>9.1209564734129445E-2</v>
      </c>
      <c r="L423">
        <f t="shared" si="560"/>
        <v>1.7092869252726983</v>
      </c>
      <c r="M423">
        <f t="shared" si="561"/>
        <v>0.75981237704120697</v>
      </c>
    </row>
    <row r="424" spans="1:13" x14ac:dyDescent="0.2">
      <c r="A424">
        <v>1.2525999999999999</v>
      </c>
      <c r="B424">
        <v>52.481999999999999</v>
      </c>
      <c r="C424">
        <f t="shared" si="551"/>
        <v>8.7469999999999996E-4</v>
      </c>
      <c r="D424">
        <f t="shared" si="552"/>
        <v>2.2526000000000002</v>
      </c>
      <c r="E424">
        <f t="shared" si="553"/>
        <v>1.2526000000000002</v>
      </c>
      <c r="F424">
        <f t="shared" si="554"/>
        <v>125260.00000000001</v>
      </c>
      <c r="G424">
        <f t="shared" si="555"/>
        <v>6.1999212411992583E-14</v>
      </c>
      <c r="H424">
        <f t="shared" si="556"/>
        <v>6.2820699857823376E-2</v>
      </c>
      <c r="I424">
        <f t="shared" si="557"/>
        <v>5.0978124073652893</v>
      </c>
      <c r="J424">
        <f t="shared" si="558"/>
        <v>-1.2018972296265025</v>
      </c>
      <c r="K424">
        <f t="shared" si="559"/>
        <v>9.781240736528897E-2</v>
      </c>
      <c r="L424">
        <f t="shared" si="560"/>
        <v>1.7200103769090171</v>
      </c>
      <c r="M424">
        <f t="shared" si="561"/>
        <v>0.76806893920894503</v>
      </c>
    </row>
    <row r="425" spans="1:13" x14ac:dyDescent="0.2">
      <c r="A425">
        <v>1.2763</v>
      </c>
      <c r="B425">
        <v>53.82</v>
      </c>
      <c r="C425">
        <f t="shared" si="551"/>
        <v>8.9700000000000001E-4</v>
      </c>
      <c r="D425">
        <f t="shared" si="552"/>
        <v>2.2763</v>
      </c>
      <c r="E425">
        <f t="shared" si="553"/>
        <v>1.2763</v>
      </c>
      <c r="F425">
        <f t="shared" si="554"/>
        <v>127630</v>
      </c>
      <c r="G425">
        <f t="shared" si="555"/>
        <v>6.2399215155975447E-14</v>
      </c>
      <c r="H425">
        <f t="shared" si="556"/>
        <v>6.3226002624495181E-2</v>
      </c>
      <c r="I425">
        <f t="shared" si="557"/>
        <v>5.1059527692369802</v>
      </c>
      <c r="J425">
        <f t="shared" si="558"/>
        <v>-1.1991042749794747</v>
      </c>
      <c r="K425">
        <f t="shared" si="559"/>
        <v>0.1059527692369799</v>
      </c>
      <c r="L425">
        <f t="shared" si="560"/>
        <v>1.7309436934277358</v>
      </c>
      <c r="M425">
        <f t="shared" si="561"/>
        <v>0.76661724298285883</v>
      </c>
    </row>
    <row r="426" spans="1:13" x14ac:dyDescent="0.2">
      <c r="A426">
        <v>1.2950999999999999</v>
      </c>
      <c r="B426">
        <v>55.116</v>
      </c>
      <c r="C426">
        <f t="shared" si="551"/>
        <v>9.1859999999999999E-4</v>
      </c>
      <c r="D426">
        <f t="shared" si="552"/>
        <v>2.2950999999999997</v>
      </c>
      <c r="E426">
        <f t="shared" si="553"/>
        <v>1.2950999999999997</v>
      </c>
      <c r="F426">
        <f t="shared" si="554"/>
        <v>129509.99999999997</v>
      </c>
      <c r="G426">
        <f t="shared" si="555"/>
        <v>6.2974190148030517E-14</v>
      </c>
      <c r="H426">
        <f t="shared" si="556"/>
        <v>6.3808596015547017E-2</v>
      </c>
      <c r="I426">
        <f t="shared" si="557"/>
        <v>5.1123033033759295</v>
      </c>
      <c r="J426">
        <f t="shared" si="558"/>
        <v>-1.1951208110806122</v>
      </c>
      <c r="K426">
        <f t="shared" si="559"/>
        <v>0.11230330337593004</v>
      </c>
      <c r="L426">
        <f t="shared" si="560"/>
        <v>1.7412776914655483</v>
      </c>
      <c r="M426">
        <f t="shared" si="561"/>
        <v>0.7707651327138989</v>
      </c>
    </row>
    <row r="427" spans="1:13" x14ac:dyDescent="0.2">
      <c r="A427">
        <v>1.3138000000000001</v>
      </c>
      <c r="B427">
        <v>56.277999999999999</v>
      </c>
      <c r="C427">
        <f t="shared" si="551"/>
        <v>9.3796666666666668E-4</v>
      </c>
      <c r="D427">
        <f t="shared" si="552"/>
        <v>2.3138000000000001</v>
      </c>
      <c r="E427">
        <f t="shared" si="553"/>
        <v>1.3138000000000001</v>
      </c>
      <c r="F427">
        <f t="shared" si="554"/>
        <v>131380</v>
      </c>
      <c r="G427">
        <f t="shared" si="555"/>
        <v>6.3386620934940954E-14</v>
      </c>
      <c r="H427">
        <f t="shared" si="556"/>
        <v>6.4226491496290491E-2</v>
      </c>
      <c r="I427">
        <f t="shared" si="557"/>
        <v>5.1185292575317396</v>
      </c>
      <c r="J427">
        <f t="shared" si="558"/>
        <v>-1.1922858015639513</v>
      </c>
      <c r="K427">
        <f t="shared" si="559"/>
        <v>0.1185292575317395</v>
      </c>
      <c r="L427">
        <f t="shared" si="560"/>
        <v>1.7503386551380187</v>
      </c>
      <c r="M427">
        <f t="shared" si="561"/>
        <v>0.77043082925842277</v>
      </c>
    </row>
    <row r="428" spans="1:13" x14ac:dyDescent="0.2">
      <c r="A428">
        <v>1.3328</v>
      </c>
      <c r="B428">
        <v>57.767000000000003</v>
      </c>
      <c r="C428">
        <f t="shared" si="551"/>
        <v>9.6278333333333342E-4</v>
      </c>
      <c r="D428">
        <f t="shared" si="552"/>
        <v>2.3327999999999998</v>
      </c>
      <c r="E428">
        <f t="shared" si="553"/>
        <v>1.3327999999999998</v>
      </c>
      <c r="F428">
        <f t="shared" si="554"/>
        <v>133279.99999999997</v>
      </c>
      <c r="G428">
        <f t="shared" si="555"/>
        <v>6.4136171665466809E-14</v>
      </c>
      <c r="H428">
        <f t="shared" si="556"/>
        <v>6.4985973748382275E-2</v>
      </c>
      <c r="I428">
        <f t="shared" si="557"/>
        <v>5.1247649840627121</v>
      </c>
      <c r="J428">
        <f t="shared" si="558"/>
        <v>-1.1871803692189025</v>
      </c>
      <c r="K428">
        <f t="shared" si="559"/>
        <v>0.12476498406271237</v>
      </c>
      <c r="L428">
        <f t="shared" si="560"/>
        <v>1.7616798140140404</v>
      </c>
      <c r="M428">
        <f t="shared" si="561"/>
        <v>0.7781924668533361</v>
      </c>
    </row>
    <row r="429" spans="1:13" x14ac:dyDescent="0.2">
      <c r="A429">
        <v>1.3514999999999999</v>
      </c>
      <c r="B429">
        <v>59.406999999999996</v>
      </c>
      <c r="C429">
        <f t="shared" si="551"/>
        <v>9.9011666666666662E-4</v>
      </c>
      <c r="D429">
        <f t="shared" si="552"/>
        <v>2.3514999999999997</v>
      </c>
      <c r="E429">
        <f t="shared" si="553"/>
        <v>1.3514999999999997</v>
      </c>
      <c r="F429">
        <f t="shared" si="554"/>
        <v>135149.99999999997</v>
      </c>
      <c r="G429">
        <f t="shared" si="555"/>
        <v>6.5044379417123261E-14</v>
      </c>
      <c r="H429">
        <f t="shared" si="556"/>
        <v>6.5906215221713027E-2</v>
      </c>
      <c r="I429">
        <f t="shared" si="557"/>
        <v>5.1308160500347437</v>
      </c>
      <c r="J429">
        <f t="shared" si="558"/>
        <v>-1.1810736277547711</v>
      </c>
      <c r="K429">
        <f t="shared" si="559"/>
        <v>0.1308160500347442</v>
      </c>
      <c r="L429">
        <f t="shared" si="560"/>
        <v>1.7738376214502036</v>
      </c>
      <c r="M429">
        <f t="shared" si="561"/>
        <v>0.78393813737860607</v>
      </c>
    </row>
    <row r="430" spans="1:13" x14ac:dyDescent="0.2">
      <c r="A430">
        <v>1.3711</v>
      </c>
      <c r="B430">
        <v>60.786999999999999</v>
      </c>
      <c r="C430">
        <f t="shared" si="551"/>
        <v>1.0131166666666666E-3</v>
      </c>
      <c r="D430">
        <f t="shared" si="552"/>
        <v>2.3711000000000002</v>
      </c>
      <c r="E430">
        <f t="shared" si="553"/>
        <v>1.3711000000000002</v>
      </c>
      <c r="F430">
        <f t="shared" si="554"/>
        <v>137110.00000000003</v>
      </c>
      <c r="G430">
        <f t="shared" si="555"/>
        <v>6.5603918822637475E-14</v>
      </c>
      <c r="H430">
        <f t="shared" si="556"/>
        <v>6.6473168505229802E-2</v>
      </c>
      <c r="I430">
        <f t="shared" si="557"/>
        <v>5.1370691308394081</v>
      </c>
      <c r="J430">
        <f t="shared" si="558"/>
        <v>-1.1773536196831937</v>
      </c>
      <c r="K430">
        <f t="shared" si="559"/>
        <v>0.13706913083940842</v>
      </c>
      <c r="L430">
        <f t="shared" si="560"/>
        <v>1.7838107103264453</v>
      </c>
      <c r="M430">
        <f t="shared" si="561"/>
        <v>0.79174053127638888</v>
      </c>
    </row>
    <row r="431" spans="1:13" x14ac:dyDescent="0.2">
      <c r="A431">
        <v>1.391</v>
      </c>
      <c r="B431">
        <v>62.381999999999998</v>
      </c>
      <c r="C431">
        <f t="shared" si="551"/>
        <v>1.0397E-3</v>
      </c>
      <c r="D431">
        <f t="shared" si="552"/>
        <v>2.391</v>
      </c>
      <c r="E431">
        <f t="shared" si="553"/>
        <v>1.391</v>
      </c>
      <c r="F431">
        <f t="shared" si="554"/>
        <v>139100</v>
      </c>
      <c r="G431">
        <f t="shared" si="555"/>
        <v>6.6362137711392979E-14</v>
      </c>
      <c r="H431">
        <f t="shared" si="556"/>
        <v>6.724143376835158E-2</v>
      </c>
      <c r="I431">
        <f t="shared" si="557"/>
        <v>5.1433271299920467</v>
      </c>
      <c r="J431">
        <f t="shared" si="558"/>
        <v>-1.1723630348065583</v>
      </c>
      <c r="K431">
        <f t="shared" si="559"/>
        <v>0.14332712999204641</v>
      </c>
      <c r="L431">
        <f t="shared" si="560"/>
        <v>1.7950592943557184</v>
      </c>
      <c r="M431">
        <f t="shared" si="561"/>
        <v>0.79555964213188146</v>
      </c>
    </row>
    <row r="432" spans="1:13" x14ac:dyDescent="0.2">
      <c r="A432">
        <v>1.4132</v>
      </c>
      <c r="B432">
        <v>63.722000000000001</v>
      </c>
      <c r="C432">
        <f t="shared" si="551"/>
        <v>1.0620333333333334E-3</v>
      </c>
      <c r="D432">
        <f t="shared" si="552"/>
        <v>2.4131999999999998</v>
      </c>
      <c r="E432">
        <f t="shared" si="553"/>
        <v>1.4131999999999998</v>
      </c>
      <c r="F432">
        <f t="shared" si="554"/>
        <v>141319.99999999997</v>
      </c>
      <c r="G432">
        <f t="shared" si="555"/>
        <v>6.6722755372109483E-14</v>
      </c>
      <c r="H432">
        <f t="shared" si="556"/>
        <v>6.7606829600749596E-2</v>
      </c>
      <c r="I432">
        <f t="shared" si="557"/>
        <v>5.1502036287628075</v>
      </c>
      <c r="J432">
        <f t="shared" si="558"/>
        <v>-1.1700094296781951</v>
      </c>
      <c r="K432">
        <f t="shared" si="559"/>
        <v>0.15020362876280788</v>
      </c>
      <c r="L432">
        <f t="shared" si="560"/>
        <v>1.8042893982548434</v>
      </c>
      <c r="M432">
        <f t="shared" si="561"/>
        <v>0.79774763741968713</v>
      </c>
    </row>
    <row r="433" spans="1:91" x14ac:dyDescent="0.2">
      <c r="A433">
        <v>1.4319999999999999</v>
      </c>
      <c r="B433">
        <v>64.77</v>
      </c>
      <c r="C433">
        <f t="shared" si="551"/>
        <v>1.0794999999999999E-3</v>
      </c>
      <c r="D433">
        <f t="shared" si="552"/>
        <v>2.4319999999999999</v>
      </c>
      <c r="E433">
        <f t="shared" si="553"/>
        <v>1.4319999999999999</v>
      </c>
      <c r="F433">
        <f t="shared" si="554"/>
        <v>143200</v>
      </c>
      <c r="G433">
        <f t="shared" si="555"/>
        <v>6.692973140504456E-14</v>
      </c>
      <c r="H433">
        <f t="shared" si="556"/>
        <v>6.7816548059048312E-2</v>
      </c>
      <c r="I433">
        <f t="shared" si="557"/>
        <v>5.1559430179718371</v>
      </c>
      <c r="J433">
        <f t="shared" si="558"/>
        <v>-1.1686643200881741</v>
      </c>
      <c r="K433">
        <f t="shared" si="559"/>
        <v>0.15594301797183674</v>
      </c>
      <c r="L433">
        <f t="shared" si="560"/>
        <v>1.8113738970538933</v>
      </c>
      <c r="M433">
        <f t="shared" si="561"/>
        <v>0.79666821658788101</v>
      </c>
    </row>
    <row r="434" spans="1:91" x14ac:dyDescent="0.2">
      <c r="A434">
        <v>1.4522999999999999</v>
      </c>
      <c r="B434">
        <v>66.375</v>
      </c>
      <c r="C434">
        <f t="shared" si="551"/>
        <v>1.10625E-3</v>
      </c>
      <c r="D434">
        <f t="shared" si="552"/>
        <v>2.4523000000000001</v>
      </c>
      <c r="E434">
        <f t="shared" si="553"/>
        <v>1.4523000000000001</v>
      </c>
      <c r="F434">
        <f t="shared" si="554"/>
        <v>145230.00000000003</v>
      </c>
      <c r="G434">
        <f t="shared" si="555"/>
        <v>6.7629534755830649E-14</v>
      </c>
      <c r="H434">
        <f t="shared" si="556"/>
        <v>6.8525623780318734E-2</v>
      </c>
      <c r="I434">
        <f t="shared" si="557"/>
        <v>5.1620563373605526</v>
      </c>
      <c r="J434">
        <f t="shared" si="558"/>
        <v>-1.1641470024412572</v>
      </c>
      <c r="K434">
        <f t="shared" si="559"/>
        <v>0.16205633736055208</v>
      </c>
      <c r="L434">
        <f t="shared" si="560"/>
        <v>1.8220045340895255</v>
      </c>
      <c r="M434">
        <f t="shared" si="561"/>
        <v>0.80275804522717875</v>
      </c>
    </row>
    <row r="435" spans="1:91" x14ac:dyDescent="0.2">
      <c r="A435">
        <v>1.4724999999999999</v>
      </c>
      <c r="B435">
        <v>67.61</v>
      </c>
      <c r="C435">
        <f t="shared" si="551"/>
        <v>1.1268333333333334E-3</v>
      </c>
      <c r="D435">
        <f t="shared" si="552"/>
        <v>2.4725000000000001</v>
      </c>
      <c r="E435">
        <f t="shared" si="553"/>
        <v>1.4725000000000001</v>
      </c>
      <c r="F435">
        <f t="shared" si="554"/>
        <v>147250</v>
      </c>
      <c r="G435">
        <f t="shared" si="555"/>
        <v>6.7942861774732553E-14</v>
      </c>
      <c r="H435">
        <f t="shared" si="556"/>
        <v>6.8843102371514128E-2</v>
      </c>
      <c r="I435">
        <f t="shared" si="557"/>
        <v>5.1680553034591394</v>
      </c>
      <c r="J435">
        <f t="shared" si="558"/>
        <v>-1.1621395666932519</v>
      </c>
      <c r="K435">
        <f t="shared" si="559"/>
        <v>0.16805530345913922</v>
      </c>
      <c r="L435">
        <f t="shared" si="560"/>
        <v>1.8300109359361179</v>
      </c>
      <c r="M435">
        <f t="shared" si="561"/>
        <v>0.80630185691518108</v>
      </c>
    </row>
    <row r="436" spans="1:91" x14ac:dyDescent="0.2">
      <c r="A436">
        <v>1.4923999999999999</v>
      </c>
      <c r="B436">
        <v>69.17</v>
      </c>
      <c r="C436">
        <f t="shared" si="551"/>
        <v>1.1528333333333334E-3</v>
      </c>
      <c r="D436">
        <f t="shared" si="552"/>
        <v>2.4923999999999999</v>
      </c>
      <c r="E436">
        <f t="shared" si="553"/>
        <v>1.4923999999999999</v>
      </c>
      <c r="F436">
        <f t="shared" si="554"/>
        <v>149240</v>
      </c>
      <c r="G436">
        <f t="shared" si="555"/>
        <v>6.8583672734846E-14</v>
      </c>
      <c r="H436">
        <f t="shared" si="556"/>
        <v>6.9492404054951371E-2</v>
      </c>
      <c r="I436">
        <f t="shared" si="557"/>
        <v>5.1738852403687918</v>
      </c>
      <c r="J436">
        <f t="shared" si="558"/>
        <v>-1.1580626638603411</v>
      </c>
      <c r="K436">
        <f t="shared" si="559"/>
        <v>0.17388524036879147</v>
      </c>
      <c r="L436">
        <f t="shared" si="560"/>
        <v>1.8399177756786811</v>
      </c>
      <c r="M436">
        <f t="shared" si="561"/>
        <v>0.80895141687047423</v>
      </c>
    </row>
    <row r="438" spans="1:91" x14ac:dyDescent="0.2">
      <c r="A438" s="18" t="s">
        <v>130</v>
      </c>
    </row>
    <row r="439" spans="1:91" x14ac:dyDescent="0.2">
      <c r="A439" s="7" t="s">
        <v>19</v>
      </c>
    </row>
    <row r="440" spans="1:91" x14ac:dyDescent="0.2">
      <c r="A440" s="4" t="s">
        <v>149</v>
      </c>
      <c r="K440" s="8" t="s">
        <v>21</v>
      </c>
      <c r="L440" s="8"/>
      <c r="M440" s="8"/>
      <c r="X440" t="s">
        <v>22</v>
      </c>
      <c r="AC440" t="s">
        <v>23</v>
      </c>
      <c r="BA440" s="5"/>
      <c r="BI440" s="2"/>
      <c r="BK440" s="5"/>
      <c r="CB440" s="9" t="s">
        <v>24</v>
      </c>
      <c r="CG440" s="9" t="s">
        <v>100</v>
      </c>
    </row>
    <row r="441" spans="1:91" x14ac:dyDescent="0.2">
      <c r="A441" t="s">
        <v>150</v>
      </c>
      <c r="B441" t="s">
        <v>151</v>
      </c>
      <c r="C441" t="s">
        <v>25</v>
      </c>
      <c r="D441" t="s">
        <v>26</v>
      </c>
      <c r="E441" t="s">
        <v>27</v>
      </c>
      <c r="F441" s="5" t="s">
        <v>28</v>
      </c>
      <c r="G441" t="s">
        <v>29</v>
      </c>
      <c r="H441" t="s">
        <v>30</v>
      </c>
      <c r="I441" t="s">
        <v>31</v>
      </c>
      <c r="J441" t="s">
        <v>32</v>
      </c>
      <c r="K441" s="4" t="s">
        <v>33</v>
      </c>
      <c r="L441" t="s">
        <v>34</v>
      </c>
      <c r="M441" t="s">
        <v>35</v>
      </c>
      <c r="N441" t="s">
        <v>36</v>
      </c>
      <c r="O441" t="s">
        <v>37</v>
      </c>
      <c r="P441" s="10" t="s">
        <v>38</v>
      </c>
      <c r="Q441" s="10" t="s">
        <v>39</v>
      </c>
      <c r="R441" s="10" t="s">
        <v>40</v>
      </c>
      <c r="S441" s="10" t="s">
        <v>41</v>
      </c>
      <c r="T441" s="10" t="s">
        <v>42</v>
      </c>
      <c r="U441" s="5" t="s">
        <v>43</v>
      </c>
      <c r="V441" s="10" t="s">
        <v>44</v>
      </c>
      <c r="W441" s="10" t="s">
        <v>45</v>
      </c>
      <c r="X441" s="11" t="s">
        <v>46</v>
      </c>
      <c r="Y441" s="11" t="s">
        <v>47</v>
      </c>
      <c r="Z441" s="11" t="s">
        <v>48</v>
      </c>
      <c r="AA441" s="11" t="s">
        <v>49</v>
      </c>
      <c r="AB441" s="12"/>
      <c r="AC441" s="12" t="s">
        <v>50</v>
      </c>
      <c r="AD441" s="12" t="s">
        <v>51</v>
      </c>
      <c r="AE441" s="13" t="s">
        <v>52</v>
      </c>
      <c r="AF441" s="13" t="s">
        <v>53</v>
      </c>
      <c r="AG441" s="13" t="s">
        <v>54</v>
      </c>
      <c r="AH441" s="13" t="s">
        <v>55</v>
      </c>
      <c r="AI441" s="12" t="s">
        <v>56</v>
      </c>
      <c r="AJ441" s="12" t="s">
        <v>57</v>
      </c>
      <c r="AK441" s="12" t="s">
        <v>58</v>
      </c>
      <c r="AL441" s="12" t="s">
        <v>59</v>
      </c>
      <c r="AM441" s="12" t="s">
        <v>60</v>
      </c>
      <c r="AN441" s="12" t="s">
        <v>61</v>
      </c>
      <c r="AO441" s="12" t="s">
        <v>62</v>
      </c>
      <c r="AP441" s="12" t="s">
        <v>63</v>
      </c>
      <c r="AQ441" s="12" t="s">
        <v>64</v>
      </c>
      <c r="AR441" s="12" t="s">
        <v>65</v>
      </c>
      <c r="AS441" s="12" t="s">
        <v>66</v>
      </c>
      <c r="AU441" s="5" t="s">
        <v>67</v>
      </c>
      <c r="AV441" s="5" t="s">
        <v>68</v>
      </c>
      <c r="AW441" s="5" t="s">
        <v>69</v>
      </c>
      <c r="AX441" s="5" t="s">
        <v>70</v>
      </c>
      <c r="AY441" s="5" t="s">
        <v>71</v>
      </c>
      <c r="AZ441" s="5"/>
      <c r="BA441" s="5" t="s">
        <v>72</v>
      </c>
      <c r="BB441" s="5"/>
      <c r="BC441" s="5"/>
      <c r="BD441" s="5"/>
      <c r="BE441" s="5"/>
      <c r="BF441" s="5" t="s">
        <v>73</v>
      </c>
      <c r="BG441" s="5" t="s">
        <v>74</v>
      </c>
      <c r="BH441" s="5" t="s">
        <v>75</v>
      </c>
      <c r="BI441" s="5" t="s">
        <v>76</v>
      </c>
      <c r="BJ441" s="4" t="s">
        <v>77</v>
      </c>
      <c r="BK441" s="5" t="s">
        <v>78</v>
      </c>
      <c r="BL441" s="5" t="s">
        <v>79</v>
      </c>
      <c r="BM441" s="5" t="s">
        <v>80</v>
      </c>
      <c r="BN441" s="5" t="s">
        <v>81</v>
      </c>
      <c r="BO441" s="5" t="s">
        <v>82</v>
      </c>
      <c r="BP441" s="5" t="s">
        <v>83</v>
      </c>
      <c r="BQ441" s="5" t="s">
        <v>84</v>
      </c>
      <c r="BR441" s="5" t="s">
        <v>12</v>
      </c>
      <c r="BS441" s="5" t="s">
        <v>73</v>
      </c>
      <c r="BT441" s="5" t="s">
        <v>85</v>
      </c>
      <c r="BU441" s="5" t="s">
        <v>86</v>
      </c>
      <c r="BW441" t="s">
        <v>87</v>
      </c>
      <c r="CB441" t="s">
        <v>88</v>
      </c>
      <c r="CC441" t="s">
        <v>111</v>
      </c>
      <c r="CD441" t="s">
        <v>112</v>
      </c>
      <c r="CE441" t="s">
        <v>113</v>
      </c>
      <c r="CF441" t="s">
        <v>114</v>
      </c>
      <c r="CG441" t="s">
        <v>115</v>
      </c>
      <c r="CH441" t="s">
        <v>116</v>
      </c>
      <c r="CI441" t="s">
        <v>113</v>
      </c>
      <c r="CJ441" t="s">
        <v>117</v>
      </c>
      <c r="CM441" t="s">
        <v>118</v>
      </c>
    </row>
    <row r="442" spans="1:91" x14ac:dyDescent="0.2">
      <c r="A442">
        <v>0.71560000000000001</v>
      </c>
      <c r="B442">
        <v>19.795999999999999</v>
      </c>
      <c r="C442">
        <f t="shared" ref="C442" si="562">A442+1</f>
        <v>1.7156</v>
      </c>
      <c r="D442">
        <f t="shared" ref="D442" si="563">C442-1</f>
        <v>0.71560000000000001</v>
      </c>
      <c r="E442">
        <f t="shared" ref="E442" si="564">D442*100000</f>
        <v>71560</v>
      </c>
      <c r="F442">
        <f t="shared" ref="F442" si="565">E442/(0.000134)</f>
        <v>534029850.74626863</v>
      </c>
      <c r="G442">
        <f t="shared" ref="G442" si="566">1.25*C442/1</f>
        <v>2.1444999999999999</v>
      </c>
      <c r="H442">
        <f t="shared" ref="H442" si="567">(((((C442+1)*100000)/2)*28.02)/(8.314*298))/1000</f>
        <v>1.5355984003693939</v>
      </c>
      <c r="I442">
        <f t="shared" ref="I442" si="568">B442/60000</f>
        <v>3.2993333333333335E-4</v>
      </c>
      <c r="J442">
        <f t="shared" ref="J442" si="569">I442/51200000</f>
        <v>6.4440104166666666E-12</v>
      </c>
      <c r="K442" s="4">
        <f>1-(((J442/J485)^0.25)*1)</f>
        <v>0.13061471560686777</v>
      </c>
      <c r="L442">
        <f t="shared" ref="L442" si="570">K442*10^-6</f>
        <v>1.3061471560686777E-7</v>
      </c>
      <c r="M442">
        <f t="shared" ref="M442" si="571">1-K442</f>
        <v>0.86938528439313223</v>
      </c>
      <c r="N442">
        <f t="shared" ref="N442" si="572">M442*10^-6</f>
        <v>8.6938528439313221E-7</v>
      </c>
      <c r="O442">
        <f t="shared" ref="O442" si="573">F442*(N442/2)</f>
        <v>232.13884683273335</v>
      </c>
      <c r="P442">
        <f>(((O442*N442)+(0.5*(N442^2)*(17640+F442))))</f>
        <v>4.036428611721547E-4</v>
      </c>
      <c r="Q442">
        <f t="shared" ref="Q442" si="574">(((0.25*(((1*10^-6)^2)-(N442^2)))-(0.5*(N442^2)*(LN(1/M442)))))</f>
        <v>8.145910911543537E-15</v>
      </c>
      <c r="R442">
        <f>(0.0625*(17640+F442)*((((1*10^-6)^2)-(N442^2))^2))</f>
        <v>1.9899481187814379E-18</v>
      </c>
      <c r="S442">
        <f>((2*PI()*1800)/(0.0044))*((P442*Q442)-R442)</f>
        <v>3.3366044516419405E-12</v>
      </c>
      <c r="T442">
        <f>S442/1800</f>
        <v>1.8536691398010782E-15</v>
      </c>
      <c r="U442">
        <f t="shared" ref="U442" si="575">(PI()*((0.000001)^2))-(PI()*(N442^2))</f>
        <v>7.670802506576576E-13</v>
      </c>
      <c r="V442">
        <f t="shared" ref="V442" si="576">T442/U442</f>
        <v>2.4165257001621822E-3</v>
      </c>
      <c r="W442">
        <f>(T442*1800)/U442</f>
        <v>4.3497462602919281</v>
      </c>
      <c r="X442">
        <f>(J442)/(PI()*(N442^2))</f>
        <v>2.713824703004021</v>
      </c>
      <c r="Y442">
        <f>(2*1800*V442*L442)/(0.0044)</f>
        <v>2.5824585034093947E-4</v>
      </c>
      <c r="Z442">
        <f>(1.25*X442*2*N442)/(0.00001781)</f>
        <v>0.33118462397729626</v>
      </c>
      <c r="AA442">
        <f>J442*1.25</f>
        <v>8.0550130208333331E-12</v>
      </c>
      <c r="AC442">
        <f t="shared" ref="AC442" si="577">AA442/(AA442+S442)</f>
        <v>0.70710002686590101</v>
      </c>
      <c r="AD442">
        <f t="shared" ref="AD442" si="578">(AA442+S442)/(PI()*(0.000001)^2)</f>
        <v>3.6260644611128856</v>
      </c>
      <c r="AE442">
        <f t="shared" ref="AE442" si="579">(AD442*AC442)/H442</f>
        <v>1.6697010606768234</v>
      </c>
      <c r="AF442">
        <f>(AD442*(1-AC442))/1800</f>
        <v>5.9004121291248628E-4</v>
      </c>
      <c r="AG442">
        <f t="shared" ref="AG442" si="580">(AD442*AC442*0.000002)/(0.00001781)</f>
        <v>0.28792703850313417</v>
      </c>
      <c r="AH442">
        <f>(AD442*(1-AC442)*0.000002)/(0.0044)</f>
        <v>4.8276099238294328E-4</v>
      </c>
      <c r="AI442">
        <f t="shared" ref="AI442" si="581">16/Z442</f>
        <v>48.311421610856094</v>
      </c>
      <c r="AJ442">
        <f t="shared" ref="AJ442" si="582">16/Y442</f>
        <v>61956.465046298305</v>
      </c>
      <c r="AK442">
        <f t="shared" ref="AK442" si="583">((((0.000134)/(0.000002))*4*AI442*((AD442*AC442)^2))/(2*1.25))*(2/(1+C442))</f>
        <v>25075.034915382628</v>
      </c>
      <c r="AL442">
        <f>((0.000134/0.000002)*4*AJ442*((AD442*(1-AC442))^2))/(2*1800)</f>
        <v>5202.6981360973095</v>
      </c>
      <c r="AM442">
        <f t="shared" ref="AM442" si="584">(AL442/AK442)^0.5</f>
        <v>0.45550541174231357</v>
      </c>
      <c r="AN442">
        <f>((0.017/(9.8*(1800-H442)))^0.5)/(0.000002)</f>
        <v>491.0554147013076</v>
      </c>
      <c r="AO442">
        <f t="shared" ref="AO442" si="585">26*(1+(Y442/1000))*(1-(EXP(-0.513/((0.27*AN442)+0.8))))</f>
        <v>9.9804258636686807E-2</v>
      </c>
      <c r="AP442">
        <f t="shared" ref="AP442" si="586">1+(AO442*AM442)+(AM442^2)</f>
        <v>1.252946560050475</v>
      </c>
      <c r="AQ442">
        <f t="shared" ref="AQ442" si="587">1+(AO442/AM442)+(1/(AM442^2))</f>
        <v>6.038727967396837</v>
      </c>
      <c r="AR442">
        <f t="shared" ref="AR442" si="588">AK442*AP442</f>
        <v>31417.678740374216</v>
      </c>
      <c r="AS442">
        <f t="shared" ref="AS442" si="589">AL442*AQ442</f>
        <v>31417.67874037422</v>
      </c>
      <c r="AU442">
        <f t="shared" ref="AU442" si="590">(E442*10^-6)/0.134</f>
        <v>0.53402985074626863</v>
      </c>
      <c r="AV442">
        <f t="shared" ref="AV442" si="591">(AS442*10^-6)/0.134</f>
        <v>0.23446028910727026</v>
      </c>
      <c r="AW442">
        <f t="shared" ref="AW442" si="592">LOG(AU442)</f>
        <v>-0.27243446646947228</v>
      </c>
      <c r="AX442">
        <f t="shared" ref="AX442" si="593">LOG(AV442)</f>
        <v>-0.62993070383167327</v>
      </c>
      <c r="AY442">
        <f t="shared" ref="AY442" si="594">AV442/AU442</f>
        <v>0.43903966937359162</v>
      </c>
      <c r="BA442">
        <f t="shared" ref="BA442" si="595">(AK442/0.000134)*(AP442)*(0.000002/4)</f>
        <v>117.23014455363513</v>
      </c>
      <c r="BF442">
        <f t="shared" ref="BF442" si="596">LOG(E442)</f>
        <v>4.8546703318953357</v>
      </c>
      <c r="BG442">
        <f>((AD442*(1-AC442))*0.000002*0.0044)/(2*1800*BA442)</f>
        <v>2.2146021799257738E-14</v>
      </c>
      <c r="BH442">
        <f t="shared" ref="BH442" si="597">(BG442^0.5)*10^6</f>
        <v>0.14881539503444438</v>
      </c>
      <c r="BI442" s="2">
        <f t="shared" ref="BI442" si="598">BH442/K442</f>
        <v>1.1393463159415984</v>
      </c>
      <c r="BJ442" s="4">
        <f>1-(((J442/J485)^0.25)*1)</f>
        <v>0.13061471560686777</v>
      </c>
      <c r="BK442">
        <f t="shared" ref="BK442" si="599">LOG(BJ442)</f>
        <v>-0.88400789084935461</v>
      </c>
      <c r="BL442">
        <f t="shared" ref="BL442" si="600">LOG(BH442)</f>
        <v>-0.82735213846311118</v>
      </c>
      <c r="BM442">
        <f t="shared" ref="BM442" si="601">1-BH442</f>
        <v>0.85118460496555559</v>
      </c>
      <c r="BN442">
        <f t="shared" ref="BN442" si="602">BM442*10^-6</f>
        <v>8.5118460496555557E-7</v>
      </c>
      <c r="BO442">
        <f t="shared" ref="BO442" si="603">(51200000*PI()*(BN442^2))/((PI()*((0.0185)^2))/4)</f>
        <v>0.43354483406392857</v>
      </c>
      <c r="BP442">
        <f t="shared" ref="BP442" si="604">(BO442*(BN442^2))/8</f>
        <v>3.9263729489666442E-14</v>
      </c>
      <c r="BQ442">
        <f t="shared" ref="BQ442" si="605">BP442/(0.0000000000009869233)</f>
        <v>3.9783972563690047E-2</v>
      </c>
      <c r="BR442">
        <f t="shared" ref="BR442" si="606">LOG(BQ442)</f>
        <v>-1.4002918532792028</v>
      </c>
      <c r="BS442">
        <f t="shared" ref="BS442" si="607">LOG(E442)</f>
        <v>4.8546703318953357</v>
      </c>
      <c r="BT442">
        <f t="shared" ref="BT442" si="608">LOG(N442)</f>
        <v>-6.0607877151469625</v>
      </c>
      <c r="BU442">
        <f t="shared" ref="BU442" si="609">LOG(BN442)</f>
        <v>-6.0699762398880432</v>
      </c>
      <c r="BW442">
        <f t="shared" ref="BW442" si="610">((BJ442-BH442)/BJ442)*100</f>
        <v>-13.934631594159832</v>
      </c>
      <c r="CB442">
        <f t="shared" ref="CB442" si="611">(((BN442^4)*PI())/(8*0.00001781*0.000134))*E442</f>
        <v>6.1809686410397543E-12</v>
      </c>
      <c r="CC442">
        <f t="shared" ref="CC442" si="612">CB442*60000</f>
        <v>3.7085811846238526E-7</v>
      </c>
      <c r="CD442">
        <f t="shared" ref="CD442" si="613">CC442*51200000</f>
        <v>18.987935665274126</v>
      </c>
      <c r="CE442">
        <f t="shared" ref="CE442" si="614">LOG(CD442)</f>
        <v>1.2784777515767745</v>
      </c>
      <c r="CF442">
        <f t="shared" ref="CF442" si="615">LOG(B442)</f>
        <v>1.2965774451391185</v>
      </c>
      <c r="CG442">
        <f t="shared" ref="CG442" si="616">((BP442*0.0002688)/(0.00001781*0.000134))*E442</f>
        <v>3.1646262590905933E-4</v>
      </c>
      <c r="CH442">
        <f t="shared" ref="CH442" si="617">CG442*60000</f>
        <v>18.98775755454356</v>
      </c>
      <c r="CI442">
        <f t="shared" ref="CI442" si="618">LOG(CH442)</f>
        <v>1.278473677786363</v>
      </c>
      <c r="CJ442">
        <f t="shared" ref="CJ442" si="619">((B442-CD442)/(B442))*100</f>
        <v>4.0819576415734167</v>
      </c>
      <c r="CM442">
        <f t="shared" ref="CM442" si="620">CD442/B442</f>
        <v>0.95918042358426581</v>
      </c>
    </row>
    <row r="443" spans="1:91" x14ac:dyDescent="0.2">
      <c r="A443">
        <v>0.73524</v>
      </c>
      <c r="B443">
        <v>20.879000000000001</v>
      </c>
      <c r="C443">
        <f t="shared" ref="C443:C481" si="621">A443+1</f>
        <v>1.7352400000000001</v>
      </c>
      <c r="D443">
        <f t="shared" ref="D443:D481" si="622">C443-1</f>
        <v>0.73524000000000012</v>
      </c>
      <c r="E443">
        <f t="shared" ref="E443:E481" si="623">D443*100000</f>
        <v>73524.000000000015</v>
      </c>
      <c r="F443">
        <f t="shared" ref="F443:F481" si="624">E443/(0.000134)</f>
        <v>548686567.16417921</v>
      </c>
      <c r="G443">
        <f t="shared" ref="G443:G481" si="625">1.25*C443/1</f>
        <v>2.1690500000000004</v>
      </c>
      <c r="H443">
        <f t="shared" ref="H443:H481" si="626">(((((C443+1)*100000)/2)*28.02)/(8.314*298))/1000</f>
        <v>1.546704289522161</v>
      </c>
      <c r="I443">
        <f t="shared" ref="I443:I481" si="627">B443/60000</f>
        <v>3.4798333333333338E-4</v>
      </c>
      <c r="J443">
        <f t="shared" ref="J443:J481" si="628">I443/51200000</f>
        <v>6.7965494791666673E-12</v>
      </c>
      <c r="K443" s="4">
        <f t="shared" ref="K443:K481" si="629">1-(((J443/J486)^0.25)*1)</f>
        <v>0.12617732236198387</v>
      </c>
      <c r="L443">
        <f t="shared" ref="L443:L481" si="630">K443*10^-6</f>
        <v>1.2617732236198385E-7</v>
      </c>
      <c r="M443">
        <f t="shared" ref="M443:M481" si="631">1-K443</f>
        <v>0.87382267763801613</v>
      </c>
      <c r="N443">
        <f t="shared" ref="N443:N481" si="632">M443*10^-6</f>
        <v>8.7382267763801613E-7</v>
      </c>
      <c r="O443">
        <f t="shared" ref="O443:O481" si="633">F443*(N443/2)</f>
        <v>239.72738265170713</v>
      </c>
      <c r="P443">
        <f t="shared" ref="P443:P481" si="634">(((O443*N443)+(0.5*(N443^2)*(17640+F443))))</f>
        <v>4.1896518147649067E-4</v>
      </c>
      <c r="Q443">
        <f t="shared" ref="Q443:Q481" si="635">(((0.25*(((1*10^-6)^2)-(N443^2)))-(0.5*(N443^2)*(LN(1/M443)))))</f>
        <v>7.6144222585759806E-15</v>
      </c>
      <c r="R443">
        <f t="shared" ref="R443:R481" si="636">(0.0625*(17640+F443)*((((1*10^-6)^2)-(N443^2))^2))</f>
        <v>1.9170696977334388E-18</v>
      </c>
      <c r="S443">
        <f t="shared" ref="S443:S481" si="637">((2*PI()*1800)/(0.0044))*((P443*Q443)-R443)</f>
        <v>3.2723894225428742E-12</v>
      </c>
      <c r="T443">
        <f t="shared" ref="T443:T481" si="638">S443/1800</f>
        <v>1.8179941236349301E-15</v>
      </c>
      <c r="U443">
        <f t="shared" ref="U443:U481" si="639">(PI()*((0.000001)^2))-(PI()*(N443^2))</f>
        <v>7.4277909140720789E-13</v>
      </c>
      <c r="V443">
        <f t="shared" ref="V443:V481" si="640">T443/U443</f>
        <v>2.4475569448120958E-3</v>
      </c>
      <c r="W443">
        <f t="shared" ref="W443:W481" si="641">(T443*1800)/U443</f>
        <v>4.4056025006617725</v>
      </c>
      <c r="X443">
        <f t="shared" ref="X443:X481" si="642">(J443)/(PI()*(N443^2))</f>
        <v>2.8332962537458548</v>
      </c>
      <c r="Y443">
        <f t="shared" ref="Y443:Y481" si="643">(2*1800*V443*L443)/(0.0044)</f>
        <v>2.52675966783983E-4</v>
      </c>
      <c r="Z443">
        <f t="shared" ref="Z443:Z481" si="644">(1.25*X443*2*N443)/(0.00001781)</f>
        <v>0.34752926993121319</v>
      </c>
      <c r="AA443">
        <f t="shared" ref="AA443:AA481" si="645">J443*1.25</f>
        <v>8.4956868489583336E-12</v>
      </c>
      <c r="AC443">
        <f t="shared" ref="AC443:AC481" si="646">AA443/(AA443+S443)</f>
        <v>0.72192656241805375</v>
      </c>
      <c r="AD443">
        <f t="shared" ref="AD443:AD481" si="647">(AA443+S443)/(PI()*(0.000001)^2)</f>
        <v>3.7458950185837172</v>
      </c>
      <c r="AE443">
        <f t="shared" ref="AE443:AE481" si="648">(AD443*AC443)/H443</f>
        <v>1.748402155644444</v>
      </c>
      <c r="AF443">
        <f t="shared" ref="AF443:AF481" si="649">(AD443*(1-AC443))/1800</f>
        <v>5.7868550257703479E-4</v>
      </c>
      <c r="AG443">
        <f t="shared" ref="AG443:AG481" si="650">(AD443*AC443*0.000002)/(0.00001781)</f>
        <v>0.30367895720887755</v>
      </c>
      <c r="AH443">
        <f t="shared" ref="AH443:AH481" si="651">(AD443*(1-AC443)*0.000002)/(0.0044)</f>
        <v>4.7346995665393756E-4</v>
      </c>
      <c r="AI443">
        <f t="shared" ref="AI443:AI481" si="652">16/Z443</f>
        <v>46.039287577610068</v>
      </c>
      <c r="AJ443">
        <f t="shared" ref="AJ443:AJ481" si="653">16/Y443</f>
        <v>63322.207504121958</v>
      </c>
      <c r="AK443">
        <f t="shared" ref="AK443:AK481" si="654">((((0.000134)/(0.000002))*4*AI443*((AD443*AC443)^2))/(2*1.25))*(2/(1+C443))</f>
        <v>26390.959681980581</v>
      </c>
      <c r="AL443">
        <f t="shared" ref="AL443:AL481" si="655">((0.000134/0.000002)*4*AJ443*((AD443*(1-AC443))^2))/(2*1800)</f>
        <v>5114.6810318627904</v>
      </c>
      <c r="AM443">
        <f t="shared" ref="AM443:AM481" si="656">(AL443/AK443)^0.5</f>
        <v>0.4402320791277568</v>
      </c>
      <c r="AN443">
        <f t="shared" ref="AN443:AN481" si="657">((0.017/(9.8*(1800-H443)))^0.5)/(0.000002)</f>
        <v>491.05693089263633</v>
      </c>
      <c r="AO443">
        <f t="shared" ref="AO443:AO481" si="658">26*(1+(Y443/1000))*(1-(EXP(-0.513/((0.27*AN443)+0.8))))</f>
        <v>9.9803952361231213E-2</v>
      </c>
      <c r="AP443">
        <f t="shared" ref="AP443:AP481" si="659">1+(AO443*AM443)+(AM443^2)</f>
        <v>1.2377411849462998</v>
      </c>
      <c r="AQ443">
        <f t="shared" ref="AQ443:AQ481" si="660">1+(AO443/AM443)+(1/(AM443^2))</f>
        <v>6.3865522610601317</v>
      </c>
      <c r="AR443">
        <f t="shared" ref="AR443:AR481" si="661">AK443*AP443</f>
        <v>32665.177708644667</v>
      </c>
      <c r="AS443">
        <f t="shared" ref="AS443:AS481" si="662">AL443*AQ443</f>
        <v>32665.177708644671</v>
      </c>
      <c r="AU443">
        <f t="shared" ref="AU443:AU481" si="663">(E443*10^-6)/0.134</f>
        <v>0.54868656716417907</v>
      </c>
      <c r="AV443">
        <f t="shared" ref="AV443:AV481" si="664">(AS443*10^-6)/0.134</f>
        <v>0.24376998290033333</v>
      </c>
      <c r="AW443">
        <f t="shared" ref="AW443:AW481" si="665">LOG(AU443)</f>
        <v>-0.2606756719852289</v>
      </c>
      <c r="AX443">
        <f t="shared" ref="AX443:AX481" si="666">LOG(AV443)</f>
        <v>-0.61301977313657829</v>
      </c>
      <c r="AY443">
        <f t="shared" ref="AY443:AY481" si="667">AV443/AU443</f>
        <v>0.44427911578048895</v>
      </c>
      <c r="BA443">
        <f t="shared" ref="BA443:BA481" si="668">(AK443/0.000134)*(AP443)*(0.000002/4)</f>
        <v>121.88499145016667</v>
      </c>
      <c r="BF443">
        <f t="shared" ref="BF443:BF481" si="669">LOG(E443)</f>
        <v>4.8664291263795789</v>
      </c>
      <c r="BG443">
        <f t="shared" ref="BG443:BG481" si="670">((AD443*(1-AC443))*0.000002*0.0044)/(2*1800*BA443)</f>
        <v>2.0890317840158258E-14</v>
      </c>
      <c r="BH443">
        <f t="shared" ref="BH443:BH481" si="671">(BG443^0.5)*10^6</f>
        <v>0.14453483261884748</v>
      </c>
      <c r="BI443" s="2">
        <f t="shared" ref="BI443:BI481" si="672">BH443/K443</f>
        <v>1.1454897751293109</v>
      </c>
      <c r="BJ443" s="4">
        <f t="shared" ref="BJ443:BJ481" si="673">1-(((J443/J486)^0.25)*1)</f>
        <v>0.12617732236198387</v>
      </c>
      <c r="BK443">
        <f t="shared" ref="BK443:BK481" si="674">LOG(BJ443)</f>
        <v>-0.89901869309546367</v>
      </c>
      <c r="BL443">
        <f t="shared" ref="BL443:BL481" si="675">LOG(BH443)</f>
        <v>-0.8400274761520965</v>
      </c>
      <c r="BM443">
        <f t="shared" ref="BM443:BM481" si="676">1-BH443</f>
        <v>0.85546516738115252</v>
      </c>
      <c r="BN443">
        <f t="shared" ref="BN443:BN481" si="677">BM443*10^-6</f>
        <v>8.5546516738115251E-7</v>
      </c>
      <c r="BO443">
        <f t="shared" ref="BO443:BO481" si="678">(51200000*PI()*(BN443^2))/((PI()*((0.0185)^2))/4)</f>
        <v>0.4379163466851263</v>
      </c>
      <c r="BP443">
        <f t="shared" ref="BP443:BP481" si="679">(BO443*(BN443^2))/8</f>
        <v>4.0059528327049461E-14</v>
      </c>
      <c r="BQ443">
        <f t="shared" ref="BQ443:BQ481" si="680">BP443/(0.0000000000009869233)</f>
        <v>4.0590315708474468E-2</v>
      </c>
      <c r="BR443">
        <f t="shared" ref="BR443:BR481" si="681">LOG(BQ443)</f>
        <v>-1.391577570759208</v>
      </c>
      <c r="BS443">
        <f t="shared" ref="BS443:BS481" si="682">LOG(E443)</f>
        <v>4.8664291263795789</v>
      </c>
      <c r="BT443">
        <f t="shared" ref="BT443:BT481" si="683">LOG(N443)</f>
        <v>-6.0585766885744325</v>
      </c>
      <c r="BU443">
        <f t="shared" ref="BU443:BU481" si="684">LOG(BN443)</f>
        <v>-6.0677976692580451</v>
      </c>
      <c r="BW443">
        <f t="shared" ref="BW443:BW481" si="685">((BJ443-BH443)/BJ443)*100</f>
        <v>-14.54897751293109</v>
      </c>
      <c r="CB443">
        <f t="shared" ref="CB443:CB481" si="686">(((BN443^4)*PI())/(8*0.00001781*0.000134))*E443</f>
        <v>6.4793228026389306E-12</v>
      </c>
      <c r="CC443">
        <f t="shared" ref="CC443:CC481" si="687">CB443*60000</f>
        <v>3.8875936815833585E-7</v>
      </c>
      <c r="CD443">
        <f t="shared" ref="CD443:CD481" si="688">CC443*51200000</f>
        <v>19.904479649706797</v>
      </c>
      <c r="CE443">
        <f t="shared" ref="CE443:CE481" si="689">LOG(CD443)</f>
        <v>1.2989508285810127</v>
      </c>
      <c r="CF443">
        <f t="shared" ref="CF443:CF481" si="690">LOG(B443)</f>
        <v>1.3197096942879829</v>
      </c>
      <c r="CG443">
        <f t="shared" ref="CG443:CG481" si="691">((BP443*0.0002688)/(0.00001781*0.000134))*E443</f>
        <v>3.3173821569342822E-4</v>
      </c>
      <c r="CH443">
        <f t="shared" ref="CH443:CH481" si="692">CG443*60000</f>
        <v>19.904292941605693</v>
      </c>
      <c r="CI443">
        <f t="shared" ref="CI443:CI481" si="693">LOG(CH443)</f>
        <v>1.2989467547906013</v>
      </c>
      <c r="CJ443">
        <f t="shared" ref="CJ443:CJ481" si="694">((B443-CD443)/(B443))*100</f>
        <v>4.6674665946319474</v>
      </c>
      <c r="CM443">
        <f t="shared" ref="CM443:CM481" si="695">CD443/B443</f>
        <v>0.95332533405368058</v>
      </c>
    </row>
    <row r="444" spans="1:91" x14ac:dyDescent="0.2">
      <c r="A444">
        <v>0.75671999999999995</v>
      </c>
      <c r="B444">
        <v>22.007000000000001</v>
      </c>
      <c r="C444">
        <f t="shared" si="621"/>
        <v>1.7567200000000001</v>
      </c>
      <c r="D444">
        <f t="shared" si="622"/>
        <v>0.75672000000000006</v>
      </c>
      <c r="E444">
        <f t="shared" si="623"/>
        <v>75672</v>
      </c>
      <c r="F444">
        <f t="shared" si="624"/>
        <v>564716417.91044772</v>
      </c>
      <c r="G444">
        <f t="shared" si="625"/>
        <v>2.1959</v>
      </c>
      <c r="H444">
        <f t="shared" si="626"/>
        <v>1.5588506489417864</v>
      </c>
      <c r="I444">
        <f t="shared" si="627"/>
        <v>3.6678333333333335E-4</v>
      </c>
      <c r="J444">
        <f t="shared" si="628"/>
        <v>7.1637369791666669E-12</v>
      </c>
      <c r="K444" s="4">
        <f t="shared" si="629"/>
        <v>0.12230511426424329</v>
      </c>
      <c r="L444">
        <f t="shared" si="630"/>
        <v>1.2230511426424328E-7</v>
      </c>
      <c r="M444">
        <f t="shared" si="631"/>
        <v>0.87769488573575671</v>
      </c>
      <c r="N444">
        <f t="shared" si="632"/>
        <v>8.776948857357567E-7</v>
      </c>
      <c r="O444">
        <f t="shared" si="633"/>
        <v>247.82435594550813</v>
      </c>
      <c r="P444">
        <f t="shared" si="634"/>
        <v>4.3503513402037624E-4</v>
      </c>
      <c r="Q444">
        <f t="shared" si="635"/>
        <v>7.1645434460966772E-15</v>
      </c>
      <c r="R444">
        <f t="shared" si="636"/>
        <v>1.8615010239508825E-18</v>
      </c>
      <c r="S444">
        <f t="shared" si="637"/>
        <v>3.2266852178377354E-12</v>
      </c>
      <c r="T444">
        <f t="shared" si="638"/>
        <v>1.7926028987987418E-15</v>
      </c>
      <c r="U444">
        <f t="shared" si="639"/>
        <v>7.2147205450193627E-13</v>
      </c>
      <c r="V444">
        <f t="shared" si="640"/>
        <v>2.4846463388471145E-3</v>
      </c>
      <c r="W444">
        <f t="shared" si="641"/>
        <v>4.4723634099248066</v>
      </c>
      <c r="X444">
        <f t="shared" si="642"/>
        <v>2.9600743788828865</v>
      </c>
      <c r="Y444">
        <f t="shared" si="643"/>
        <v>2.4863314449185186E-4</v>
      </c>
      <c r="Z444">
        <f t="shared" si="644"/>
        <v>0.36468867823455303</v>
      </c>
      <c r="AA444">
        <f t="shared" si="645"/>
        <v>8.9546712239583338E-12</v>
      </c>
      <c r="AC444">
        <f t="shared" si="646"/>
        <v>0.73511281495987657</v>
      </c>
      <c r="AD444">
        <f t="shared" si="647"/>
        <v>3.8774461825522923</v>
      </c>
      <c r="AE444">
        <f t="shared" si="648"/>
        <v>1.8285012615200746</v>
      </c>
      <c r="AF444">
        <f t="shared" si="649"/>
        <v>5.7060322468936069E-4</v>
      </c>
      <c r="AG444">
        <f t="shared" si="650"/>
        <v>0.32008538777220025</v>
      </c>
      <c r="AH444">
        <f t="shared" si="651"/>
        <v>4.6685718383674958E-4</v>
      </c>
      <c r="AI444">
        <f t="shared" si="652"/>
        <v>43.873037346417007</v>
      </c>
      <c r="AJ444">
        <f t="shared" si="653"/>
        <v>64351.838660530426</v>
      </c>
      <c r="AK444">
        <f t="shared" si="654"/>
        <v>27722.307123742117</v>
      </c>
      <c r="AL444">
        <f t="shared" si="655"/>
        <v>5053.6679919966173</v>
      </c>
      <c r="AM444">
        <f t="shared" si="656"/>
        <v>0.42696145340949881</v>
      </c>
      <c r="AN444">
        <f t="shared" si="657"/>
        <v>491.05858914648286</v>
      </c>
      <c r="AO444">
        <f t="shared" si="658"/>
        <v>9.9803617595333155E-2</v>
      </c>
      <c r="AP444">
        <f t="shared" si="659"/>
        <v>1.224908380321581</v>
      </c>
      <c r="AQ444">
        <f t="shared" si="660"/>
        <v>6.7193346241774856</v>
      </c>
      <c r="AR444">
        <f t="shared" si="661"/>
        <v>33957.286317720384</v>
      </c>
      <c r="AS444">
        <f t="shared" si="662"/>
        <v>33957.286317720376</v>
      </c>
      <c r="AU444">
        <f t="shared" si="663"/>
        <v>0.5647164179104478</v>
      </c>
      <c r="AV444">
        <f t="shared" si="664"/>
        <v>0.25341258446059978</v>
      </c>
      <c r="AW444">
        <f t="shared" si="665"/>
        <v>-0.24816958590529692</v>
      </c>
      <c r="AX444">
        <f t="shared" si="666"/>
        <v>-0.59617182186737971</v>
      </c>
      <c r="AY444">
        <f t="shared" si="667"/>
        <v>0.44874307957659859</v>
      </c>
      <c r="BA444">
        <f t="shared" si="668"/>
        <v>126.70629223029992</v>
      </c>
      <c r="BF444">
        <f t="shared" si="669"/>
        <v>4.8789352124595107</v>
      </c>
      <c r="BG444">
        <f t="shared" si="670"/>
        <v>1.9814755403542628E-14</v>
      </c>
      <c r="BH444">
        <f t="shared" si="671"/>
        <v>0.14076489407356732</v>
      </c>
      <c r="BI444" s="2">
        <f t="shared" si="672"/>
        <v>1.1509321987095422</v>
      </c>
      <c r="BJ444" s="4">
        <f t="shared" si="673"/>
        <v>0.12230511426424329</v>
      </c>
      <c r="BK444">
        <f t="shared" si="674"/>
        <v>-0.91255538229077149</v>
      </c>
      <c r="BL444">
        <f t="shared" si="675"/>
        <v>-0.85150564214804914</v>
      </c>
      <c r="BM444">
        <f t="shared" si="676"/>
        <v>0.85923510592643271</v>
      </c>
      <c r="BN444">
        <f t="shared" si="677"/>
        <v>8.5923510592643269E-7</v>
      </c>
      <c r="BO444">
        <f t="shared" si="678"/>
        <v>0.44178454724357152</v>
      </c>
      <c r="BP444">
        <f t="shared" si="679"/>
        <v>4.0770361249513401E-14</v>
      </c>
      <c r="BQ444">
        <f t="shared" si="680"/>
        <v>4.1310567142870576E-2</v>
      </c>
      <c r="BR444">
        <f t="shared" si="681"/>
        <v>-1.383938842657682</v>
      </c>
      <c r="BS444">
        <f t="shared" si="682"/>
        <v>4.8789352124595107</v>
      </c>
      <c r="BT444">
        <f t="shared" si="683"/>
        <v>-6.0566564322383858</v>
      </c>
      <c r="BU444">
        <f t="shared" si="684"/>
        <v>-6.0658879872326636</v>
      </c>
      <c r="BW444">
        <f t="shared" si="685"/>
        <v>-15.093219870954222</v>
      </c>
      <c r="CB444">
        <f t="shared" si="686"/>
        <v>6.78694658822518E-12</v>
      </c>
      <c r="CC444">
        <f t="shared" si="687"/>
        <v>4.0721679529351082E-7</v>
      </c>
      <c r="CD444">
        <f t="shared" si="688"/>
        <v>20.849499919027753</v>
      </c>
      <c r="CE444">
        <f t="shared" si="689"/>
        <v>1.3190956427624707</v>
      </c>
      <c r="CF444">
        <f t="shared" si="690"/>
        <v>1.3425608434508318</v>
      </c>
      <c r="CG444">
        <f t="shared" si="691"/>
        <v>3.474884057740453E-4</v>
      </c>
      <c r="CH444">
        <f t="shared" si="692"/>
        <v>20.849304346442718</v>
      </c>
      <c r="CI444">
        <f t="shared" si="693"/>
        <v>1.3190915689720593</v>
      </c>
      <c r="CJ444">
        <f t="shared" si="694"/>
        <v>5.2596904665435913</v>
      </c>
      <c r="CM444">
        <f t="shared" si="695"/>
        <v>0.94740309533456413</v>
      </c>
    </row>
    <row r="445" spans="1:91" x14ac:dyDescent="0.2">
      <c r="A445">
        <v>0.77503999999999995</v>
      </c>
      <c r="B445">
        <v>23.068999999999999</v>
      </c>
      <c r="C445">
        <f t="shared" si="621"/>
        <v>1.77504</v>
      </c>
      <c r="D445">
        <f t="shared" si="622"/>
        <v>0.77503999999999995</v>
      </c>
      <c r="E445">
        <f t="shared" si="623"/>
        <v>77504</v>
      </c>
      <c r="F445">
        <f t="shared" si="624"/>
        <v>578388059.70149255</v>
      </c>
      <c r="G445">
        <f t="shared" si="625"/>
        <v>2.2187999999999999</v>
      </c>
      <c r="H445">
        <f t="shared" si="626"/>
        <v>1.5692101137726775</v>
      </c>
      <c r="I445">
        <f t="shared" si="627"/>
        <v>3.8448333333333329E-4</v>
      </c>
      <c r="J445">
        <f t="shared" si="628"/>
        <v>7.5094401041666655E-12</v>
      </c>
      <c r="K445" s="4">
        <f t="shared" si="629"/>
        <v>0.11899708713734403</v>
      </c>
      <c r="L445">
        <f t="shared" si="630"/>
        <v>1.1899708713734402E-7</v>
      </c>
      <c r="M445">
        <f t="shared" si="631"/>
        <v>0.88100291286265597</v>
      </c>
      <c r="N445">
        <f t="shared" si="632"/>
        <v>8.8100291286265593E-7</v>
      </c>
      <c r="O445">
        <f t="shared" si="633"/>
        <v>254.78078268099733</v>
      </c>
      <c r="P445">
        <f t="shared" si="634"/>
        <v>4.4893206915206036E-4</v>
      </c>
      <c r="Q445">
        <f t="shared" si="635"/>
        <v>6.7905363252316687E-15</v>
      </c>
      <c r="R445">
        <f t="shared" si="636"/>
        <v>1.8111906968819199E-18</v>
      </c>
      <c r="S445">
        <f t="shared" si="637"/>
        <v>3.1803454659787259E-12</v>
      </c>
      <c r="T445">
        <f t="shared" si="638"/>
        <v>1.7668585922104034E-15</v>
      </c>
      <c r="U445">
        <f t="shared" si="639"/>
        <v>7.0319483384903351E-13</v>
      </c>
      <c r="V445">
        <f t="shared" si="640"/>
        <v>2.5126160022241064E-3</v>
      </c>
      <c r="W445">
        <f t="shared" si="641"/>
        <v>4.5227088040033916</v>
      </c>
      <c r="X445">
        <f t="shared" si="642"/>
        <v>3.0796615890039791</v>
      </c>
      <c r="Y445">
        <f t="shared" si="643"/>
        <v>2.4463144256673839E-4</v>
      </c>
      <c r="Z445">
        <f t="shared" si="644"/>
        <v>0.38085216599434885</v>
      </c>
      <c r="AA445">
        <f t="shared" si="645"/>
        <v>9.3868001302083326E-12</v>
      </c>
      <c r="AC445">
        <f t="shared" si="646"/>
        <v>0.74693175617033836</v>
      </c>
      <c r="AD445">
        <f t="shared" si="647"/>
        <v>4.0002466843774291</v>
      </c>
      <c r="AE445">
        <f t="shared" si="648"/>
        <v>1.9040861735800971</v>
      </c>
      <c r="AF445">
        <f t="shared" si="649"/>
        <v>5.6240855738934597E-4</v>
      </c>
      <c r="AG445">
        <f t="shared" si="650"/>
        <v>0.33553186761107312</v>
      </c>
      <c r="AH445">
        <f t="shared" si="651"/>
        <v>4.6015245604582846E-4</v>
      </c>
      <c r="AI445">
        <f t="shared" si="652"/>
        <v>42.011051606405751</v>
      </c>
      <c r="AJ445">
        <f t="shared" si="653"/>
        <v>65404.511505650007</v>
      </c>
      <c r="AK445">
        <f t="shared" si="654"/>
        <v>28977.070824877599</v>
      </c>
      <c r="AL445">
        <f t="shared" si="655"/>
        <v>4989.8656208031734</v>
      </c>
      <c r="AM445">
        <f t="shared" si="656"/>
        <v>0.41497046159342965</v>
      </c>
      <c r="AN445">
        <f t="shared" si="657"/>
        <v>491.06000346192019</v>
      </c>
      <c r="AO445">
        <f t="shared" si="658"/>
        <v>9.9803332021893634E-2</v>
      </c>
      <c r="AP445">
        <f t="shared" si="659"/>
        <v>1.2136159187527518</v>
      </c>
      <c r="AQ445">
        <f t="shared" si="660"/>
        <v>7.0476916823737756</v>
      </c>
      <c r="AR445">
        <f t="shared" si="661"/>
        <v>35167.034431897388</v>
      </c>
      <c r="AS445">
        <f t="shared" si="662"/>
        <v>35167.03443189738</v>
      </c>
      <c r="AU445">
        <f t="shared" si="663"/>
        <v>0.57838805970149243</v>
      </c>
      <c r="AV445">
        <f t="shared" si="664"/>
        <v>0.26244055546192074</v>
      </c>
      <c r="AW445">
        <f t="shared" si="665"/>
        <v>-0.2377806812378683</v>
      </c>
      <c r="AX445">
        <f t="shared" si="666"/>
        <v>-0.58096905171876267</v>
      </c>
      <c r="AY445">
        <f t="shared" si="667"/>
        <v>0.45374476713327555</v>
      </c>
      <c r="BA445">
        <f t="shared" si="668"/>
        <v>131.22027773096039</v>
      </c>
      <c r="BF445">
        <f t="shared" si="669"/>
        <v>4.8893241171269395</v>
      </c>
      <c r="BG445">
        <f t="shared" si="670"/>
        <v>1.8858347926886461E-14</v>
      </c>
      <c r="BH445">
        <f t="shared" si="671"/>
        <v>0.13732570016892853</v>
      </c>
      <c r="BI445" s="2">
        <f t="shared" si="672"/>
        <v>1.154025728465353</v>
      </c>
      <c r="BJ445" s="4">
        <f t="shared" si="673"/>
        <v>0.11899708713734403</v>
      </c>
      <c r="BK445">
        <f t="shared" si="674"/>
        <v>-0.92446366932730961</v>
      </c>
      <c r="BL445">
        <f t="shared" si="675"/>
        <v>-0.86224817800675368</v>
      </c>
      <c r="BM445">
        <f t="shared" si="676"/>
        <v>0.86267429983107147</v>
      </c>
      <c r="BN445">
        <f t="shared" si="677"/>
        <v>8.6267429983107142E-7</v>
      </c>
      <c r="BO445">
        <f t="shared" si="678"/>
        <v>0.44532821874721168</v>
      </c>
      <c r="BP445">
        <f t="shared" si="679"/>
        <v>4.142704429364024E-14</v>
      </c>
      <c r="BQ445">
        <f t="shared" si="680"/>
        <v>4.1975951214892011E-2</v>
      </c>
      <c r="BR445">
        <f t="shared" si="681"/>
        <v>-1.3769994535532735</v>
      </c>
      <c r="BS445">
        <f t="shared" si="682"/>
        <v>4.8893241171269395</v>
      </c>
      <c r="BT445">
        <f t="shared" si="683"/>
        <v>-6.0550226556763898</v>
      </c>
      <c r="BU445">
        <f t="shared" si="684"/>
        <v>-6.0641531399565611</v>
      </c>
      <c r="BW445">
        <f t="shared" si="685"/>
        <v>-15.402572846535303</v>
      </c>
      <c r="CB445">
        <f t="shared" si="686"/>
        <v>7.0632198638204886E-12</v>
      </c>
      <c r="CC445">
        <f t="shared" si="687"/>
        <v>4.2379319182922931E-7</v>
      </c>
      <c r="CD445">
        <f t="shared" si="688"/>
        <v>21.698211421656541</v>
      </c>
      <c r="CE445">
        <f t="shared" si="689"/>
        <v>1.336423936534308</v>
      </c>
      <c r="CF445">
        <f t="shared" si="690"/>
        <v>1.363028769038011</v>
      </c>
      <c r="CG445">
        <f t="shared" si="691"/>
        <v>3.6163346479972593E-4</v>
      </c>
      <c r="CH445">
        <f t="shared" si="692"/>
        <v>21.698007887983557</v>
      </c>
      <c r="CI445">
        <f t="shared" si="693"/>
        <v>1.3364198627438966</v>
      </c>
      <c r="CJ445">
        <f t="shared" si="694"/>
        <v>5.9421239687175769</v>
      </c>
      <c r="CM445">
        <f t="shared" si="695"/>
        <v>0.94057876031282428</v>
      </c>
    </row>
    <row r="446" spans="1:91" x14ac:dyDescent="0.2">
      <c r="A446">
        <v>0.79471999999999998</v>
      </c>
      <c r="B446">
        <v>24.29</v>
      </c>
      <c r="C446">
        <f t="shared" si="621"/>
        <v>1.7947199999999999</v>
      </c>
      <c r="D446">
        <f t="shared" si="622"/>
        <v>0.79471999999999987</v>
      </c>
      <c r="E446">
        <f t="shared" si="623"/>
        <v>79471.999999999985</v>
      </c>
      <c r="F446">
        <f t="shared" si="624"/>
        <v>593074626.86567152</v>
      </c>
      <c r="G446">
        <f t="shared" si="625"/>
        <v>2.2433999999999998</v>
      </c>
      <c r="H446">
        <f t="shared" si="626"/>
        <v>1.5803386218442892</v>
      </c>
      <c r="I446">
        <f t="shared" si="627"/>
        <v>4.0483333333333333E-4</v>
      </c>
      <c r="J446">
        <f t="shared" si="628"/>
        <v>7.906901041666667E-12</v>
      </c>
      <c r="K446" s="4">
        <f t="shared" si="629"/>
        <v>0.1145340250454967</v>
      </c>
      <c r="L446">
        <f t="shared" si="630"/>
        <v>1.1453402504549669E-7</v>
      </c>
      <c r="M446">
        <f t="shared" si="631"/>
        <v>0.8854659749545033</v>
      </c>
      <c r="N446">
        <f t="shared" si="632"/>
        <v>8.8546597495450328E-7</v>
      </c>
      <c r="O446">
        <f t="shared" si="633"/>
        <v>262.57370134919506</v>
      </c>
      <c r="P446">
        <f t="shared" si="634"/>
        <v>4.6500707224609162E-4</v>
      </c>
      <c r="Q446">
        <f t="shared" si="635"/>
        <v>6.3010923163156042E-15</v>
      </c>
      <c r="R446">
        <f t="shared" si="636"/>
        <v>1.7286565835270597E-18</v>
      </c>
      <c r="S446">
        <f t="shared" si="637"/>
        <v>3.0880608166715604E-12</v>
      </c>
      <c r="T446">
        <f t="shared" si="638"/>
        <v>1.7155893425953114E-15</v>
      </c>
      <c r="U446">
        <f t="shared" si="639"/>
        <v>6.7842695615549424E-13</v>
      </c>
      <c r="V446">
        <f t="shared" si="640"/>
        <v>2.5287753191842533E-3</v>
      </c>
      <c r="W446">
        <f t="shared" si="641"/>
        <v>4.5517955745316563</v>
      </c>
      <c r="X446">
        <f t="shared" si="642"/>
        <v>3.2100564935208022</v>
      </c>
      <c r="Y446">
        <f t="shared" si="643"/>
        <v>2.3697066742517711E-4</v>
      </c>
      <c r="Z446">
        <f t="shared" si="644"/>
        <v>0.39898874265783701</v>
      </c>
      <c r="AA446">
        <f t="shared" si="645"/>
        <v>9.8836263020833338E-12</v>
      </c>
      <c r="AC446">
        <f t="shared" si="646"/>
        <v>0.76193838254032964</v>
      </c>
      <c r="AD446">
        <f t="shared" si="647"/>
        <v>4.1290162503826142</v>
      </c>
      <c r="AE446">
        <f t="shared" si="648"/>
        <v>1.9907480079350024</v>
      </c>
      <c r="AF446">
        <f t="shared" si="649"/>
        <v>5.4608904837963801E-4</v>
      </c>
      <c r="AG446">
        <f t="shared" si="650"/>
        <v>0.35329095601339305</v>
      </c>
      <c r="AH446">
        <f t="shared" si="651"/>
        <v>4.4680013049243101E-4</v>
      </c>
      <c r="AI446">
        <f t="shared" si="652"/>
        <v>40.101382042553539</v>
      </c>
      <c r="AJ446">
        <f t="shared" si="653"/>
        <v>67518.905077363466</v>
      </c>
      <c r="AK446">
        <f t="shared" si="654"/>
        <v>30449.39765525706</v>
      </c>
      <c r="AL446">
        <f t="shared" si="655"/>
        <v>4856.5697270471828</v>
      </c>
      <c r="AM446">
        <f t="shared" si="656"/>
        <v>0.39937002110337377</v>
      </c>
      <c r="AN446">
        <f t="shared" si="657"/>
        <v>491.06152278382143</v>
      </c>
      <c r="AO446">
        <f t="shared" si="658"/>
        <v>9.9803024912210561E-2</v>
      </c>
      <c r="AP446">
        <f t="shared" si="659"/>
        <v>1.1993547499214794</v>
      </c>
      <c r="AQ446">
        <f t="shared" si="660"/>
        <v>7.5196345903767403</v>
      </c>
      <c r="AR446">
        <f t="shared" si="661"/>
        <v>36519.62971008051</v>
      </c>
      <c r="AS446">
        <f t="shared" si="662"/>
        <v>36519.629710080517</v>
      </c>
      <c r="AU446">
        <f t="shared" si="663"/>
        <v>0.59307462686567147</v>
      </c>
      <c r="AV446">
        <f t="shared" si="664"/>
        <v>0.2725345500752277</v>
      </c>
      <c r="AW446">
        <f t="shared" si="665"/>
        <v>-0.22689065571365963</v>
      </c>
      <c r="AX446">
        <f t="shared" si="666"/>
        <v>-0.56457843299882293</v>
      </c>
      <c r="AY446">
        <f t="shared" si="667"/>
        <v>0.45952825787800133</v>
      </c>
      <c r="BA446">
        <f t="shared" si="668"/>
        <v>136.26727503761384</v>
      </c>
      <c r="BF446">
        <f t="shared" si="669"/>
        <v>4.9002141426511479</v>
      </c>
      <c r="BG446">
        <f t="shared" si="670"/>
        <v>1.7632933602049093E-14</v>
      </c>
      <c r="BH446">
        <f t="shared" si="671"/>
        <v>0.13278905678574981</v>
      </c>
      <c r="BI446" s="2">
        <f t="shared" si="672"/>
        <v>1.1593852283895691</v>
      </c>
      <c r="BJ446" s="4">
        <f t="shared" si="673"/>
        <v>0.1145340250454967</v>
      </c>
      <c r="BK446">
        <f t="shared" si="674"/>
        <v>-0.94106547669199025</v>
      </c>
      <c r="BL446">
        <f t="shared" si="675"/>
        <v>-0.87683771392424337</v>
      </c>
      <c r="BM446">
        <f t="shared" si="676"/>
        <v>0.86721094321425019</v>
      </c>
      <c r="BN446">
        <f t="shared" si="677"/>
        <v>8.6721094321425013E-7</v>
      </c>
      <c r="BO446">
        <f t="shared" si="678"/>
        <v>0.45002433058365671</v>
      </c>
      <c r="BP446">
        <f t="shared" si="679"/>
        <v>4.2305370868307547E-14</v>
      </c>
      <c r="BQ446">
        <f t="shared" si="680"/>
        <v>4.2865915586659614E-2</v>
      </c>
      <c r="BR446">
        <f t="shared" si="681"/>
        <v>-1.3678878956048697</v>
      </c>
      <c r="BS446">
        <f t="shared" si="682"/>
        <v>4.9002141426511479</v>
      </c>
      <c r="BT446">
        <f t="shared" si="683"/>
        <v>-6.052828122416777</v>
      </c>
      <c r="BU446">
        <f t="shared" si="684"/>
        <v>-6.06187525046946</v>
      </c>
      <c r="BW446">
        <f t="shared" si="685"/>
        <v>-15.938522838956906</v>
      </c>
      <c r="CB446">
        <f t="shared" si="686"/>
        <v>7.3961261273882083E-12</v>
      </c>
      <c r="CC446">
        <f t="shared" si="687"/>
        <v>4.4376756764329248E-7</v>
      </c>
      <c r="CD446">
        <f t="shared" si="688"/>
        <v>22.720899463336576</v>
      </c>
      <c r="CE446">
        <f t="shared" si="689"/>
        <v>1.3564255200069204</v>
      </c>
      <c r="CF446">
        <f t="shared" si="690"/>
        <v>1.3854275148051305</v>
      </c>
      <c r="CG446">
        <f t="shared" si="691"/>
        <v>3.786781056106671E-4</v>
      </c>
      <c r="CH446">
        <f t="shared" si="692"/>
        <v>22.720686336640025</v>
      </c>
      <c r="CI446">
        <f t="shared" si="693"/>
        <v>1.356421446216509</v>
      </c>
      <c r="CJ446">
        <f t="shared" si="694"/>
        <v>6.4598622341021965</v>
      </c>
      <c r="CM446">
        <f t="shared" si="695"/>
        <v>0.93540137765897802</v>
      </c>
    </row>
    <row r="447" spans="1:91" x14ac:dyDescent="0.2">
      <c r="A447" s="4">
        <v>0.81510000000000005</v>
      </c>
      <c r="B447" s="4">
        <v>25.45</v>
      </c>
      <c r="C447" s="4">
        <f t="shared" si="621"/>
        <v>1.8151000000000002</v>
      </c>
      <c r="D447" s="4">
        <f t="shared" si="622"/>
        <v>0.81510000000000016</v>
      </c>
      <c r="E447" s="4">
        <f t="shared" si="623"/>
        <v>81510.000000000015</v>
      </c>
      <c r="F447" s="4">
        <f t="shared" si="624"/>
        <v>608283582.08955228</v>
      </c>
      <c r="G447" s="4">
        <f t="shared" si="625"/>
        <v>2.2688750000000004</v>
      </c>
      <c r="H447" s="4">
        <f t="shared" si="626"/>
        <v>1.5918629609956845</v>
      </c>
      <c r="I447" s="4">
        <f t="shared" si="627"/>
        <v>4.2416666666666666E-4</v>
      </c>
      <c r="J447" s="4">
        <f t="shared" si="628"/>
        <v>8.2845052083333332E-12</v>
      </c>
      <c r="K447" s="4">
        <f t="shared" si="629"/>
        <v>0.11042852108109191</v>
      </c>
      <c r="L447" s="4">
        <f t="shared" si="630"/>
        <v>1.104285210810919E-7</v>
      </c>
      <c r="M447" s="4">
        <f t="shared" si="631"/>
        <v>0.88957147891890809</v>
      </c>
      <c r="N447" s="4">
        <f t="shared" si="632"/>
        <v>8.8957147891890804E-7</v>
      </c>
      <c r="O447" s="4">
        <f t="shared" si="633"/>
        <v>270.55586286074703</v>
      </c>
      <c r="P447" s="4">
        <f t="shared" si="634"/>
        <v>4.8136453770644206E-4</v>
      </c>
      <c r="Q447" s="4">
        <f t="shared" si="635"/>
        <v>5.8663072779443675E-15</v>
      </c>
      <c r="R447" s="4">
        <f t="shared" si="636"/>
        <v>1.655342510861396E-18</v>
      </c>
      <c r="S447" s="4">
        <f t="shared" si="637"/>
        <v>3.0034791071490489E-12</v>
      </c>
      <c r="T447" s="4">
        <f t="shared" si="638"/>
        <v>1.6685995039716938E-15</v>
      </c>
      <c r="U447" s="4">
        <f t="shared" si="639"/>
        <v>6.5553284064053837E-13</v>
      </c>
      <c r="V447" s="4">
        <f t="shared" si="640"/>
        <v>2.5454094753533038E-3</v>
      </c>
      <c r="W447" s="4">
        <f t="shared" si="641"/>
        <v>4.5817370556359469</v>
      </c>
      <c r="X447" s="4">
        <f t="shared" si="642"/>
        <v>3.3323837041978828</v>
      </c>
      <c r="Y447" s="4">
        <f t="shared" si="643"/>
        <v>2.2997929410741551E-4</v>
      </c>
      <c r="Z447" s="4">
        <f t="shared" si="644"/>
        <v>0.41611362999278206</v>
      </c>
      <c r="AA447" s="4">
        <f t="shared" si="645"/>
        <v>1.0355631510416666E-11</v>
      </c>
      <c r="AB447" s="4"/>
      <c r="AC447" s="4">
        <f t="shared" si="646"/>
        <v>0.77517372277763652</v>
      </c>
      <c r="AD447" s="4">
        <f t="shared" si="647"/>
        <v>4.2523369801940127</v>
      </c>
      <c r="AE447" s="4">
        <f t="shared" si="648"/>
        <v>2.0707183772780438</v>
      </c>
      <c r="AF447" s="4">
        <f t="shared" si="649"/>
        <v>5.3113171819555945E-4</v>
      </c>
      <c r="AG447" s="4">
        <f t="shared" si="650"/>
        <v>0.37016281723099442</v>
      </c>
      <c r="AH447" s="4">
        <f t="shared" si="651"/>
        <v>4.3456231488727586E-4</v>
      </c>
      <c r="AI447" s="4">
        <f t="shared" si="652"/>
        <v>38.451035598803955</v>
      </c>
      <c r="AJ447" s="4">
        <f t="shared" si="653"/>
        <v>69571.480606975616</v>
      </c>
      <c r="AK447" s="4">
        <f t="shared" si="654"/>
        <v>31819.432271201389</v>
      </c>
      <c r="AL447" s="4">
        <f t="shared" si="655"/>
        <v>4733.8339979991915</v>
      </c>
      <c r="AM447" s="4">
        <f t="shared" si="656"/>
        <v>0.38570946736213091</v>
      </c>
      <c r="AN447" s="4">
        <f t="shared" si="657"/>
        <v>491.06309616150753</v>
      </c>
      <c r="AO447" s="4">
        <f t="shared" si="658"/>
        <v>9.9802706971907018E-2</v>
      </c>
      <c r="AP447" s="4">
        <f t="shared" si="659"/>
        <v>1.1872666421602118</v>
      </c>
      <c r="AQ447" s="4">
        <f t="shared" si="660"/>
        <v>7.9804552766406509</v>
      </c>
      <c r="AR447" s="4">
        <f t="shared" si="661"/>
        <v>37778.150508073559</v>
      </c>
      <c r="AS447" s="4">
        <f t="shared" si="662"/>
        <v>37778.150508073559</v>
      </c>
      <c r="AT447" s="4"/>
      <c r="AU447" s="4">
        <f t="shared" si="663"/>
        <v>0.60828358208955235</v>
      </c>
      <c r="AV447" s="4">
        <f t="shared" si="664"/>
        <v>0.28192649632890715</v>
      </c>
      <c r="AW447" s="4">
        <f t="shared" si="665"/>
        <v>-0.21589390522725435</v>
      </c>
      <c r="AX447" s="4">
        <f t="shared" si="666"/>
        <v>-0.54986410586420309</v>
      </c>
      <c r="AY447" s="4">
        <f t="shared" si="667"/>
        <v>0.46347872050145444</v>
      </c>
      <c r="AZ447" s="4"/>
      <c r="BA447" s="4">
        <f t="shared" si="668"/>
        <v>140.96324816445355</v>
      </c>
      <c r="BB447" s="4"/>
      <c r="BC447" s="4"/>
      <c r="BD447" s="4"/>
      <c r="BE447" s="4"/>
      <c r="BF447" s="4">
        <f t="shared" si="669"/>
        <v>4.9112108931375529</v>
      </c>
      <c r="BG447" s="4">
        <f t="shared" si="670"/>
        <v>1.6578644366466673E-14</v>
      </c>
      <c r="BH447" s="4">
        <f t="shared" si="671"/>
        <v>0.12875808466448493</v>
      </c>
      <c r="BI447" s="4">
        <f t="shared" si="672"/>
        <v>1.1659857743628832</v>
      </c>
      <c r="BJ447" s="4">
        <f t="shared" si="673"/>
        <v>0.11042852108109191</v>
      </c>
      <c r="BK447" s="4">
        <f t="shared" si="674"/>
        <v>-0.95691874410299871</v>
      </c>
      <c r="BL447" s="4">
        <f t="shared" si="675"/>
        <v>-0.89022549226781589</v>
      </c>
      <c r="BM447" s="4">
        <f t="shared" si="676"/>
        <v>0.87124191533551509</v>
      </c>
      <c r="BN447" s="4">
        <f t="shared" si="677"/>
        <v>8.7124191533551507E-7</v>
      </c>
      <c r="BO447" s="4">
        <f t="shared" si="678"/>
        <v>0.45421766219920917</v>
      </c>
      <c r="BP447" s="4">
        <f t="shared" si="679"/>
        <v>4.3097447859334671E-14</v>
      </c>
      <c r="BQ447" s="4">
        <f t="shared" si="680"/>
        <v>4.3668487570751105E-2</v>
      </c>
      <c r="BR447" s="4">
        <f t="shared" si="681"/>
        <v>-1.3598318493209667</v>
      </c>
      <c r="BS447" s="4">
        <f t="shared" si="682"/>
        <v>4.9112108931375529</v>
      </c>
      <c r="BT447" s="4">
        <f t="shared" si="683"/>
        <v>-6.0508191497128951</v>
      </c>
      <c r="BU447" s="4">
        <f t="shared" si="684"/>
        <v>-6.0598612388984847</v>
      </c>
      <c r="BV447" s="4"/>
      <c r="BW447" s="4">
        <f t="shared" si="685"/>
        <v>-16.598577436288327</v>
      </c>
      <c r="BX447" s="4"/>
      <c r="BY447" s="4"/>
      <c r="BZ447" s="4"/>
      <c r="CA447" s="4"/>
      <c r="CB447" s="4">
        <f t="shared" si="686"/>
        <v>7.7278219161044956E-12</v>
      </c>
      <c r="CC447" s="4">
        <f t="shared" si="687"/>
        <v>4.6366931496626974E-7</v>
      </c>
      <c r="CD447" s="4">
        <f t="shared" si="688"/>
        <v>23.739868926273012</v>
      </c>
      <c r="CE447" s="4">
        <f t="shared" si="689"/>
        <v>1.3754783167772286</v>
      </c>
      <c r="CF447" s="4">
        <f t="shared" si="690"/>
        <v>1.4056877866727775</v>
      </c>
      <c r="CG447" s="4">
        <f t="shared" si="691"/>
        <v>3.9566077069056561E-4</v>
      </c>
      <c r="CH447" s="4">
        <f t="shared" si="692"/>
        <v>23.739646241433938</v>
      </c>
      <c r="CI447" s="4">
        <f t="shared" si="693"/>
        <v>1.3754742429868172</v>
      </c>
      <c r="CJ447" s="4">
        <f t="shared" si="694"/>
        <v>6.7195719989272611</v>
      </c>
      <c r="CK447" s="4"/>
      <c r="CL447" s="4"/>
      <c r="CM447" s="4">
        <f t="shared" si="695"/>
        <v>0.93280428001072735</v>
      </c>
    </row>
    <row r="448" spans="1:91" x14ac:dyDescent="0.2">
      <c r="A448">
        <v>0.83504999999999996</v>
      </c>
      <c r="B448">
        <v>26.379000000000001</v>
      </c>
      <c r="C448">
        <f t="shared" si="621"/>
        <v>1.8350499999999998</v>
      </c>
      <c r="D448">
        <f t="shared" si="622"/>
        <v>0.83504999999999985</v>
      </c>
      <c r="E448">
        <f t="shared" si="623"/>
        <v>83504.999999999985</v>
      </c>
      <c r="F448">
        <f t="shared" si="624"/>
        <v>623171641.79104459</v>
      </c>
      <c r="G448">
        <f t="shared" si="625"/>
        <v>2.2938124999999996</v>
      </c>
      <c r="H448">
        <f t="shared" si="626"/>
        <v>1.6031441467694982</v>
      </c>
      <c r="I448">
        <f t="shared" si="627"/>
        <v>4.3965000000000003E-4</v>
      </c>
      <c r="J448">
        <f t="shared" si="628"/>
        <v>8.5869140625000013E-12</v>
      </c>
      <c r="K448" s="4">
        <f t="shared" si="629"/>
        <v>0.10920203437809117</v>
      </c>
      <c r="L448">
        <f t="shared" si="630"/>
        <v>1.0920203437809117E-7</v>
      </c>
      <c r="M448">
        <f t="shared" si="631"/>
        <v>0.89079796562190883</v>
      </c>
      <c r="N448">
        <f t="shared" si="632"/>
        <v>8.9079796562190878E-7</v>
      </c>
      <c r="O448">
        <f t="shared" si="633"/>
        <v>277.56001537036371</v>
      </c>
      <c r="P448">
        <f t="shared" si="634"/>
        <v>4.9450679291516866E-4</v>
      </c>
      <c r="Q448">
        <f t="shared" si="635"/>
        <v>5.7393023586689538E-15</v>
      </c>
      <c r="R448">
        <f t="shared" si="636"/>
        <v>1.6605490313908663E-18</v>
      </c>
      <c r="S448">
        <f t="shared" si="637"/>
        <v>3.0268316288616164E-12</v>
      </c>
      <c r="T448">
        <f t="shared" si="638"/>
        <v>1.6815731271453424E-15</v>
      </c>
      <c r="U448">
        <f t="shared" si="639"/>
        <v>6.4867286064953875E-13</v>
      </c>
      <c r="V448">
        <f t="shared" si="640"/>
        <v>2.5923284742659413E-3</v>
      </c>
      <c r="W448">
        <f t="shared" si="641"/>
        <v>4.6661912536786945</v>
      </c>
      <c r="X448">
        <f t="shared" si="642"/>
        <v>3.4445207931749118</v>
      </c>
      <c r="Y448">
        <f t="shared" si="643"/>
        <v>2.3161708077225869E-4</v>
      </c>
      <c r="Z448">
        <f t="shared" si="644"/>
        <v>0.43070916831872186</v>
      </c>
      <c r="AA448">
        <f t="shared" si="645"/>
        <v>1.0733642578125002E-11</v>
      </c>
      <c r="AC448">
        <f t="shared" si="646"/>
        <v>0.78003435177220859</v>
      </c>
      <c r="AD448">
        <f t="shared" si="647"/>
        <v>4.3800949786608978</v>
      </c>
      <c r="AE448">
        <f t="shared" si="648"/>
        <v>2.1312023340292336</v>
      </c>
      <c r="AF448">
        <f t="shared" si="649"/>
        <v>5.3526135071135469E-4</v>
      </c>
      <c r="AG448">
        <f t="shared" si="650"/>
        <v>0.38367485091302178</v>
      </c>
      <c r="AH448">
        <f t="shared" si="651"/>
        <v>4.3794110512747195E-4</v>
      </c>
      <c r="AI448">
        <f t="shared" si="652"/>
        <v>37.148036719200064</v>
      </c>
      <c r="AJ448">
        <f t="shared" si="653"/>
        <v>69079.533973283527</v>
      </c>
      <c r="AK448">
        <f t="shared" si="654"/>
        <v>32794.003460990883</v>
      </c>
      <c r="AL448">
        <f t="shared" si="655"/>
        <v>4773.7368371314205</v>
      </c>
      <c r="AM448">
        <f t="shared" si="656"/>
        <v>0.38153292131490335</v>
      </c>
      <c r="AN448">
        <f t="shared" si="657"/>
        <v>491.06463635696241</v>
      </c>
      <c r="AO448">
        <f t="shared" si="658"/>
        <v>9.9802396585352629E-2</v>
      </c>
      <c r="AP448">
        <f t="shared" si="659"/>
        <v>1.1836452699705224</v>
      </c>
      <c r="AQ448">
        <f t="shared" si="660"/>
        <v>8.1312540687357924</v>
      </c>
      <c r="AR448">
        <f t="shared" si="661"/>
        <v>38816.467079998802</v>
      </c>
      <c r="AS448">
        <f t="shared" si="662"/>
        <v>38816.467079998794</v>
      </c>
      <c r="AU448">
        <f t="shared" si="663"/>
        <v>0.62317164179104456</v>
      </c>
      <c r="AV448">
        <f t="shared" si="664"/>
        <v>0.28967512746267754</v>
      </c>
      <c r="AW448">
        <f t="shared" si="665"/>
        <v>-0.20539231800218813</v>
      </c>
      <c r="AX448">
        <f t="shared" si="666"/>
        <v>-0.53808879326515824</v>
      </c>
      <c r="AY448">
        <f t="shared" si="667"/>
        <v>0.46484003448893846</v>
      </c>
      <c r="BA448">
        <f t="shared" si="668"/>
        <v>144.8375637313388</v>
      </c>
      <c r="BF448">
        <f t="shared" si="669"/>
        <v>4.9217124803626193</v>
      </c>
      <c r="BG448">
        <f t="shared" si="670"/>
        <v>1.6260629373044142E-14</v>
      </c>
      <c r="BH448">
        <f t="shared" si="671"/>
        <v>0.12751717285543993</v>
      </c>
      <c r="BI448" s="2">
        <f t="shared" si="672"/>
        <v>1.1677179237699555</v>
      </c>
      <c r="BJ448" s="4">
        <f t="shared" si="673"/>
        <v>0.10920203437809117</v>
      </c>
      <c r="BK448">
        <f t="shared" si="674"/>
        <v>-0.96176927087167263</v>
      </c>
      <c r="BL448">
        <f t="shared" si="675"/>
        <v>-0.89443132445245332</v>
      </c>
      <c r="BM448">
        <f t="shared" si="676"/>
        <v>0.87248282714456005</v>
      </c>
      <c r="BN448">
        <f t="shared" si="677"/>
        <v>8.7248282714456002E-7</v>
      </c>
      <c r="BO448">
        <f t="shared" si="678"/>
        <v>0.45551247010668</v>
      </c>
      <c r="BP448">
        <f t="shared" si="679"/>
        <v>4.3343508097635087E-14</v>
      </c>
      <c r="BQ448">
        <f t="shared" si="680"/>
        <v>4.3917808098800672E-2</v>
      </c>
      <c r="BR448">
        <f t="shared" si="681"/>
        <v>-1.3573593432927182</v>
      </c>
      <c r="BS448">
        <f t="shared" si="682"/>
        <v>4.9217124803626193</v>
      </c>
      <c r="BT448">
        <f t="shared" si="683"/>
        <v>-6.0502207834657815</v>
      </c>
      <c r="BU448">
        <f t="shared" si="684"/>
        <v>-6.0592431123914228</v>
      </c>
      <c r="BW448">
        <f t="shared" si="685"/>
        <v>-16.771792376995549</v>
      </c>
      <c r="CB448">
        <f t="shared" si="686"/>
        <v>7.9621654664462461E-12</v>
      </c>
      <c r="CC448">
        <f t="shared" si="687"/>
        <v>4.7772992798677478E-7</v>
      </c>
      <c r="CD448">
        <f t="shared" si="688"/>
        <v>24.459772312922869</v>
      </c>
      <c r="CE448">
        <f t="shared" si="689"/>
        <v>1.3884524100305433</v>
      </c>
      <c r="CF448">
        <f t="shared" si="690"/>
        <v>1.4212583278777604</v>
      </c>
      <c r="CG448">
        <f t="shared" si="691"/>
        <v>4.0765904792070646E-4</v>
      </c>
      <c r="CH448">
        <f t="shared" si="692"/>
        <v>24.459542875242388</v>
      </c>
      <c r="CI448">
        <f t="shared" si="693"/>
        <v>1.3884483362401319</v>
      </c>
      <c r="CJ448">
        <f t="shared" si="694"/>
        <v>7.2755892455253504</v>
      </c>
      <c r="CM448">
        <f t="shared" si="695"/>
        <v>0.92724410754474651</v>
      </c>
    </row>
    <row r="449" spans="1:91" x14ac:dyDescent="0.2">
      <c r="A449">
        <v>0.85592999999999997</v>
      </c>
      <c r="B449">
        <v>27.547999999999998</v>
      </c>
      <c r="C449">
        <f t="shared" si="621"/>
        <v>1.8559299999999999</v>
      </c>
      <c r="D449">
        <f t="shared" si="622"/>
        <v>0.85592999999999986</v>
      </c>
      <c r="E449">
        <f t="shared" si="623"/>
        <v>85592.999999999985</v>
      </c>
      <c r="F449">
        <f t="shared" si="624"/>
        <v>638753731.34328341</v>
      </c>
      <c r="G449">
        <f t="shared" si="625"/>
        <v>2.3199125</v>
      </c>
      <c r="H449">
        <f t="shared" si="626"/>
        <v>1.6149512224064528</v>
      </c>
      <c r="I449">
        <f t="shared" si="627"/>
        <v>4.5913333333333329E-4</v>
      </c>
      <c r="J449">
        <f t="shared" si="628"/>
        <v>8.967447916666666E-12</v>
      </c>
      <c r="K449" s="4">
        <f t="shared" si="629"/>
        <v>0.10498091430744794</v>
      </c>
      <c r="L449">
        <f t="shared" si="630"/>
        <v>1.0498091430744793E-7</v>
      </c>
      <c r="M449">
        <f t="shared" si="631"/>
        <v>0.89501908569255206</v>
      </c>
      <c r="N449">
        <f t="shared" si="632"/>
        <v>8.9501908569255202E-7</v>
      </c>
      <c r="O449">
        <f t="shared" si="633"/>
        <v>285.84839030478577</v>
      </c>
      <c r="P449">
        <f t="shared" si="634"/>
        <v>5.1168659521637848E-4</v>
      </c>
      <c r="Q449">
        <f t="shared" si="635"/>
        <v>5.3123785550863677E-15</v>
      </c>
      <c r="R449">
        <f t="shared" si="636"/>
        <v>1.5800591282387462E-18</v>
      </c>
      <c r="S449">
        <f t="shared" si="637"/>
        <v>2.9256578255289249E-12</v>
      </c>
      <c r="T449">
        <f t="shared" si="638"/>
        <v>1.6253654586271805E-15</v>
      </c>
      <c r="U449">
        <f t="shared" si="639"/>
        <v>6.2499106964965803E-13</v>
      </c>
      <c r="V449">
        <f t="shared" si="640"/>
        <v>2.6006218929468666E-3</v>
      </c>
      <c r="W449">
        <f t="shared" si="641"/>
        <v>4.6811194073043598</v>
      </c>
      <c r="X449">
        <f t="shared" si="642"/>
        <v>3.5633164875572865</v>
      </c>
      <c r="Y449">
        <f t="shared" si="643"/>
        <v>2.2337645243688655E-4</v>
      </c>
      <c r="Z449">
        <f t="shared" si="644"/>
        <v>0.4476749389004378</v>
      </c>
      <c r="AA449">
        <f t="shared" si="645"/>
        <v>1.1209309895833333E-11</v>
      </c>
      <c r="AC449">
        <f t="shared" si="646"/>
        <v>0.79301984389342739</v>
      </c>
      <c r="AD449">
        <f t="shared" si="647"/>
        <v>4.4992999665983753</v>
      </c>
      <c r="AE449">
        <f t="shared" si="648"/>
        <v>2.2093758050628849</v>
      </c>
      <c r="AF449">
        <f t="shared" si="649"/>
        <v>5.1736989414268258E-4</v>
      </c>
      <c r="AG449">
        <f t="shared" si="650"/>
        <v>0.40067761450213885</v>
      </c>
      <c r="AH449">
        <f t="shared" si="651"/>
        <v>4.2330264066219481E-4</v>
      </c>
      <c r="AI449">
        <f t="shared" si="652"/>
        <v>35.74021820229337</v>
      </c>
      <c r="AJ449">
        <f t="shared" si="653"/>
        <v>71627.961790290705</v>
      </c>
      <c r="AK449">
        <f t="shared" si="654"/>
        <v>34157.999567874016</v>
      </c>
      <c r="AL449">
        <f t="shared" si="655"/>
        <v>4624.4725255258818</v>
      </c>
      <c r="AM449">
        <f t="shared" si="656"/>
        <v>0.36794667900835437</v>
      </c>
      <c r="AN449">
        <f t="shared" si="657"/>
        <v>491.06624836652384</v>
      </c>
      <c r="AO449">
        <f t="shared" si="658"/>
        <v>9.9802070735087497E-2</v>
      </c>
      <c r="AP449">
        <f t="shared" si="659"/>
        <v>1.1721065990784094</v>
      </c>
      <c r="AQ449">
        <f t="shared" si="660"/>
        <v>8.6575964034448898</v>
      </c>
      <c r="AR449">
        <f t="shared" si="661"/>
        <v>40036.816704822595</v>
      </c>
      <c r="AS449">
        <f t="shared" si="662"/>
        <v>40036.816704822581</v>
      </c>
      <c r="AU449">
        <f t="shared" si="663"/>
        <v>0.63875373134328339</v>
      </c>
      <c r="AV449">
        <f t="shared" si="664"/>
        <v>0.29878221421509382</v>
      </c>
      <c r="AW449">
        <f t="shared" si="665"/>
        <v>-0.19466654987552456</v>
      </c>
      <c r="AX449">
        <f t="shared" si="666"/>
        <v>-0.52464525859070854</v>
      </c>
      <c r="AY449">
        <f t="shared" si="667"/>
        <v>0.46775807256227242</v>
      </c>
      <c r="BA449">
        <f t="shared" si="668"/>
        <v>149.39110710754699</v>
      </c>
      <c r="BF449">
        <f t="shared" si="669"/>
        <v>4.9324382484892828</v>
      </c>
      <c r="BG449">
        <f t="shared" si="670"/>
        <v>1.523803911961773E-14</v>
      </c>
      <c r="BH449">
        <f t="shared" si="671"/>
        <v>0.12344245266365106</v>
      </c>
      <c r="BI449" s="2">
        <f t="shared" si="672"/>
        <v>1.1758561399278398</v>
      </c>
      <c r="BJ449" s="4">
        <f t="shared" si="673"/>
        <v>0.10498091430744794</v>
      </c>
      <c r="BK449">
        <f t="shared" si="674"/>
        <v>-0.97888964916217935</v>
      </c>
      <c r="BL449">
        <f t="shared" si="675"/>
        <v>-0.90853545791292822</v>
      </c>
      <c r="BM449">
        <f t="shared" si="676"/>
        <v>0.87655754733634894</v>
      </c>
      <c r="BN449">
        <f t="shared" si="677"/>
        <v>8.765575473363489E-7</v>
      </c>
      <c r="BO449">
        <f t="shared" si="678"/>
        <v>0.45977712724811171</v>
      </c>
      <c r="BP449">
        <f t="shared" si="679"/>
        <v>4.4158899570889355E-14</v>
      </c>
      <c r="BQ449">
        <f t="shared" si="680"/>
        <v>4.4744003481212116E-2</v>
      </c>
      <c r="BR449">
        <f t="shared" si="681"/>
        <v>-1.3492651598904475</v>
      </c>
      <c r="BS449">
        <f t="shared" si="682"/>
        <v>4.9324382484892828</v>
      </c>
      <c r="BT449">
        <f t="shared" si="683"/>
        <v>-6.0481677035415391</v>
      </c>
      <c r="BU449">
        <f t="shared" si="684"/>
        <v>-6.057219566540855</v>
      </c>
      <c r="BW449">
        <f t="shared" si="685"/>
        <v>-17.585613992783976</v>
      </c>
      <c r="CB449">
        <f t="shared" si="686"/>
        <v>8.3147874179274039E-12</v>
      </c>
      <c r="CC449">
        <f t="shared" si="687"/>
        <v>4.9888724507564428E-7</v>
      </c>
      <c r="CD449">
        <f t="shared" si="688"/>
        <v>25.543026947872988</v>
      </c>
      <c r="CE449">
        <f t="shared" si="689"/>
        <v>1.4072723615594775</v>
      </c>
      <c r="CF449">
        <f t="shared" si="690"/>
        <v>1.4400900743132825</v>
      </c>
      <c r="CG449">
        <f t="shared" si="691"/>
        <v>4.2571312248403131E-4</v>
      </c>
      <c r="CH449">
        <f t="shared" si="692"/>
        <v>25.542787349041877</v>
      </c>
      <c r="CI449">
        <f t="shared" si="693"/>
        <v>1.4072682877690661</v>
      </c>
      <c r="CJ449">
        <f t="shared" si="694"/>
        <v>7.2781074928379912</v>
      </c>
      <c r="CM449">
        <f t="shared" si="695"/>
        <v>0.92721892507162007</v>
      </c>
    </row>
    <row r="450" spans="1:91" x14ac:dyDescent="0.2">
      <c r="A450">
        <v>0.87534999999999996</v>
      </c>
      <c r="B450">
        <v>28.873999999999999</v>
      </c>
      <c r="C450">
        <f t="shared" si="621"/>
        <v>1.8753500000000001</v>
      </c>
      <c r="D450">
        <f t="shared" si="622"/>
        <v>0.87535000000000007</v>
      </c>
      <c r="E450">
        <f t="shared" si="623"/>
        <v>87535</v>
      </c>
      <c r="F450">
        <f t="shared" si="624"/>
        <v>653246268.65671635</v>
      </c>
      <c r="G450">
        <f t="shared" si="625"/>
        <v>2.3441875000000003</v>
      </c>
      <c r="H450">
        <f t="shared" si="626"/>
        <v>1.6259327075055738</v>
      </c>
      <c r="I450">
        <f t="shared" si="627"/>
        <v>4.8123333333333334E-4</v>
      </c>
      <c r="J450">
        <f t="shared" si="628"/>
        <v>9.3990885416666675E-12</v>
      </c>
      <c r="K450" s="4">
        <f t="shared" si="629"/>
        <v>0.10077781445294709</v>
      </c>
      <c r="L450">
        <f t="shared" si="630"/>
        <v>1.0077781445294709E-7</v>
      </c>
      <c r="M450">
        <f t="shared" si="631"/>
        <v>0.89922218554705291</v>
      </c>
      <c r="N450">
        <f t="shared" si="632"/>
        <v>8.9922218554705285E-7</v>
      </c>
      <c r="O450">
        <f t="shared" si="633"/>
        <v>293.70676870097486</v>
      </c>
      <c r="P450">
        <f t="shared" si="634"/>
        <v>5.2822241677926048E-4</v>
      </c>
      <c r="Q450">
        <f t="shared" si="635"/>
        <v>4.9030175364339379E-15</v>
      </c>
      <c r="R450">
        <f t="shared" si="636"/>
        <v>1.4957193198087936E-18</v>
      </c>
      <c r="S450">
        <f t="shared" si="637"/>
        <v>2.8124337327770642E-12</v>
      </c>
      <c r="T450">
        <f t="shared" si="638"/>
        <v>1.5624631848761468E-15</v>
      </c>
      <c r="U450">
        <f t="shared" si="639"/>
        <v>6.012991406414201E-13</v>
      </c>
      <c r="V450">
        <f t="shared" si="640"/>
        <v>2.5984789920195633E-3</v>
      </c>
      <c r="W450">
        <f t="shared" si="641"/>
        <v>4.6772621856352137</v>
      </c>
      <c r="X450">
        <f t="shared" si="642"/>
        <v>3.7000010013636908</v>
      </c>
      <c r="Y450">
        <f t="shared" si="643"/>
        <v>2.1425648213260512E-4</v>
      </c>
      <c r="Z450">
        <f t="shared" si="644"/>
        <v>0.46703017784566841</v>
      </c>
      <c r="AA450">
        <f t="shared" si="645"/>
        <v>1.1748860677083334E-11</v>
      </c>
      <c r="AC450">
        <f t="shared" si="646"/>
        <v>0.80685551341695405</v>
      </c>
      <c r="AD450">
        <f t="shared" si="647"/>
        <v>4.6350039662913307</v>
      </c>
      <c r="AE450">
        <f t="shared" si="648"/>
        <v>2.3000819699660231</v>
      </c>
      <c r="AF450">
        <f t="shared" si="649"/>
        <v>4.9734747854428924E-4</v>
      </c>
      <c r="AG450">
        <f t="shared" si="650"/>
        <v>0.41996389723881078</v>
      </c>
      <c r="AH450">
        <f t="shared" si="651"/>
        <v>4.0692066426350939E-4</v>
      </c>
      <c r="AI450">
        <f t="shared" si="652"/>
        <v>34.259028129199926</v>
      </c>
      <c r="AJ450">
        <f t="shared" si="653"/>
        <v>74676.853837717106</v>
      </c>
      <c r="AK450">
        <f t="shared" si="654"/>
        <v>35727.355004911406</v>
      </c>
      <c r="AL450">
        <f t="shared" si="655"/>
        <v>4455.3636488678221</v>
      </c>
      <c r="AM450">
        <f t="shared" si="656"/>
        <v>0.35313531084973526</v>
      </c>
      <c r="AN450">
        <f t="shared" si="657"/>
        <v>491.06774767319064</v>
      </c>
      <c r="AO450">
        <f t="shared" si="658"/>
        <v>9.9801767523136214E-2</v>
      </c>
      <c r="AP450">
        <f t="shared" si="659"/>
        <v>1.159948075966575</v>
      </c>
      <c r="AQ450">
        <f t="shared" si="660"/>
        <v>9.3015699645196861</v>
      </c>
      <c r="AR450">
        <f t="shared" si="661"/>
        <v>41441.876697321772</v>
      </c>
      <c r="AS450">
        <f t="shared" si="662"/>
        <v>41441.876697321764</v>
      </c>
      <c r="AU450">
        <f t="shared" si="663"/>
        <v>0.65324626865671642</v>
      </c>
      <c r="AV450">
        <f t="shared" si="664"/>
        <v>0.30926773654717732</v>
      </c>
      <c r="AW450">
        <f t="shared" si="665"/>
        <v>-0.18492306228402947</v>
      </c>
      <c r="AX450">
        <f t="shared" si="666"/>
        <v>-0.50966538413640949</v>
      </c>
      <c r="AY450">
        <f t="shared" si="667"/>
        <v>0.47343207513933583</v>
      </c>
      <c r="BA450">
        <f t="shared" si="668"/>
        <v>154.63386827358869</v>
      </c>
      <c r="BF450">
        <f t="shared" si="669"/>
        <v>4.9421817360807783</v>
      </c>
      <c r="BG450">
        <f t="shared" si="670"/>
        <v>1.4151679253882037E-14</v>
      </c>
      <c r="BH450">
        <f t="shared" si="671"/>
        <v>0.11896083075484148</v>
      </c>
      <c r="BI450" s="2">
        <f t="shared" si="672"/>
        <v>1.1804267774668202</v>
      </c>
      <c r="BJ450" s="4">
        <f t="shared" si="673"/>
        <v>0.10077781445294709</v>
      </c>
      <c r="BK450">
        <f t="shared" si="674"/>
        <v>-0.99663506433029159</v>
      </c>
      <c r="BL450">
        <f t="shared" si="675"/>
        <v>-0.92459601160964222</v>
      </c>
      <c r="BM450">
        <f t="shared" si="676"/>
        <v>0.88103916924515846</v>
      </c>
      <c r="BN450">
        <f t="shared" si="677"/>
        <v>8.8103916924515845E-7</v>
      </c>
      <c r="BO450">
        <f t="shared" si="678"/>
        <v>0.46449059936891729</v>
      </c>
      <c r="BP450">
        <f t="shared" si="679"/>
        <v>4.5068943273768534E-14</v>
      </c>
      <c r="BQ450">
        <f t="shared" si="680"/>
        <v>4.5666105232056567E-2</v>
      </c>
      <c r="BR450">
        <f t="shared" si="681"/>
        <v>-1.3404060268943205</v>
      </c>
      <c r="BS450">
        <f t="shared" si="682"/>
        <v>4.9421817360807783</v>
      </c>
      <c r="BT450">
        <f t="shared" si="683"/>
        <v>-6.0461329867596625</v>
      </c>
      <c r="BU450">
        <f t="shared" si="684"/>
        <v>-6.0550047832918228</v>
      </c>
      <c r="BW450">
        <f t="shared" si="685"/>
        <v>-18.042677746682035</v>
      </c>
      <c r="CB450">
        <f t="shared" si="686"/>
        <v>8.6786819067450805E-12</v>
      </c>
      <c r="CC450">
        <f t="shared" si="687"/>
        <v>5.2072091440470483E-7</v>
      </c>
      <c r="CD450">
        <f t="shared" si="688"/>
        <v>26.660910817520886</v>
      </c>
      <c r="CE450">
        <f t="shared" si="689"/>
        <v>1.4258749821470995</v>
      </c>
      <c r="CF450">
        <f t="shared" si="690"/>
        <v>1.4605069521382152</v>
      </c>
      <c r="CG450">
        <f t="shared" si="691"/>
        <v>4.4434434554516383E-4</v>
      </c>
      <c r="CH450">
        <f t="shared" si="692"/>
        <v>26.660660732709829</v>
      </c>
      <c r="CI450">
        <f t="shared" si="693"/>
        <v>1.4258709083566881</v>
      </c>
      <c r="CJ450">
        <f t="shared" si="694"/>
        <v>7.6646435633411132</v>
      </c>
      <c r="CM450">
        <f t="shared" si="695"/>
        <v>0.92335356436658889</v>
      </c>
    </row>
    <row r="451" spans="1:91" x14ac:dyDescent="0.2">
      <c r="A451">
        <v>0.89568999999999999</v>
      </c>
      <c r="B451">
        <v>30.27</v>
      </c>
      <c r="C451">
        <f t="shared" si="621"/>
        <v>1.8956900000000001</v>
      </c>
      <c r="D451">
        <f t="shared" si="622"/>
        <v>0.8956900000000001</v>
      </c>
      <c r="E451">
        <f t="shared" si="623"/>
        <v>89569.000000000015</v>
      </c>
      <c r="F451">
        <f t="shared" si="624"/>
        <v>668425373.13432848</v>
      </c>
      <c r="G451">
        <f t="shared" si="625"/>
        <v>2.3696125000000001</v>
      </c>
      <c r="H451">
        <f t="shared" si="626"/>
        <v>1.6374344277381243</v>
      </c>
      <c r="I451">
        <f t="shared" si="627"/>
        <v>5.0449999999999996E-4</v>
      </c>
      <c r="J451">
        <f t="shared" si="628"/>
        <v>9.8535156249999997E-12</v>
      </c>
      <c r="K451" s="4">
        <f t="shared" si="629"/>
        <v>9.6298464306957099E-2</v>
      </c>
      <c r="L451">
        <f t="shared" si="630"/>
        <v>9.6298464306957099E-8</v>
      </c>
      <c r="M451">
        <f t="shared" si="631"/>
        <v>0.9037015356930429</v>
      </c>
      <c r="N451">
        <f t="shared" si="632"/>
        <v>9.0370153569304287E-7</v>
      </c>
      <c r="O451">
        <f t="shared" si="633"/>
        <v>302.0285180988439</v>
      </c>
      <c r="P451">
        <f t="shared" si="634"/>
        <v>5.4589447434446518E-4</v>
      </c>
      <c r="Q451">
        <f t="shared" si="635"/>
        <v>4.4841332941232584E-15</v>
      </c>
      <c r="R451">
        <f t="shared" si="636"/>
        <v>1.404044423096233E-18</v>
      </c>
      <c r="S451">
        <f t="shared" si="637"/>
        <v>2.6830265060642009E-12</v>
      </c>
      <c r="T451">
        <f t="shared" si="638"/>
        <v>1.4905702811467784E-15</v>
      </c>
      <c r="U451">
        <f t="shared" si="639"/>
        <v>5.7592786885728643E-13</v>
      </c>
      <c r="V451">
        <f t="shared" si="640"/>
        <v>2.5881197312160945E-3</v>
      </c>
      <c r="W451">
        <f t="shared" si="641"/>
        <v>4.65861551618897</v>
      </c>
      <c r="X451">
        <f t="shared" si="642"/>
        <v>3.8405311884994813</v>
      </c>
      <c r="Y451">
        <f t="shared" si="643"/>
        <v>2.0391705454798182E-4</v>
      </c>
      <c r="Z451">
        <f t="shared" si="644"/>
        <v>0.48718331455979902</v>
      </c>
      <c r="AA451">
        <f t="shared" si="645"/>
        <v>1.231689453125E-11</v>
      </c>
      <c r="AC451">
        <f t="shared" si="646"/>
        <v>0.82113062466196762</v>
      </c>
      <c r="AD451">
        <f t="shared" si="647"/>
        <v>4.7746231581533305</v>
      </c>
      <c r="AE451">
        <f t="shared" si="648"/>
        <v>2.3943488850394212</v>
      </c>
      <c r="AF451">
        <f t="shared" si="649"/>
        <v>4.7446325654077197E-4</v>
      </c>
      <c r="AG451">
        <f t="shared" si="650"/>
        <v>0.44026830953171703</v>
      </c>
      <c r="AH451">
        <f t="shared" si="651"/>
        <v>3.8819720989699525E-4</v>
      </c>
      <c r="AI451">
        <f t="shared" si="652"/>
        <v>32.841847250981928</v>
      </c>
      <c r="AJ451">
        <f t="shared" si="653"/>
        <v>78463.275352161334</v>
      </c>
      <c r="AK451">
        <f t="shared" si="654"/>
        <v>37376.875276631952</v>
      </c>
      <c r="AL451">
        <f t="shared" si="655"/>
        <v>4260.3855935267666</v>
      </c>
      <c r="AM451">
        <f t="shared" si="656"/>
        <v>0.33761595173046327</v>
      </c>
      <c r="AN451">
        <f t="shared" si="657"/>
        <v>491.0693180224979</v>
      </c>
      <c r="AO451">
        <f t="shared" si="658"/>
        <v>9.9801449867284953E-2</v>
      </c>
      <c r="AP451">
        <f t="shared" si="659"/>
        <v>1.14767909234389</v>
      </c>
      <c r="AQ451">
        <f t="shared" si="660"/>
        <v>10.068726726827958</v>
      </c>
      <c r="AR451">
        <f t="shared" si="661"/>
        <v>42896.65829213574</v>
      </c>
      <c r="AS451">
        <f t="shared" si="662"/>
        <v>42896.658292135748</v>
      </c>
      <c r="AU451">
        <f t="shared" si="663"/>
        <v>0.66842537313432837</v>
      </c>
      <c r="AV451">
        <f t="shared" si="664"/>
        <v>0.32012431561295329</v>
      </c>
      <c r="AW451">
        <f t="shared" si="665"/>
        <v>-0.17494707283747524</v>
      </c>
      <c r="AX451">
        <f t="shared" si="666"/>
        <v>-0.49468133699156724</v>
      </c>
      <c r="AY451">
        <f t="shared" si="667"/>
        <v>0.47892304583210421</v>
      </c>
      <c r="BA451">
        <f t="shared" si="668"/>
        <v>160.06215780647665</v>
      </c>
      <c r="BF451">
        <f t="shared" si="669"/>
        <v>4.9521577255273321</v>
      </c>
      <c r="BG451">
        <f t="shared" si="670"/>
        <v>1.304267265535342E-14</v>
      </c>
      <c r="BH451">
        <f t="shared" si="671"/>
        <v>0.11420452116861846</v>
      </c>
      <c r="BI451" s="2">
        <f t="shared" si="672"/>
        <v>1.1859433272433579</v>
      </c>
      <c r="BJ451" s="4">
        <f t="shared" si="673"/>
        <v>9.6298464306957099E-2</v>
      </c>
      <c r="BK451">
        <f t="shared" si="674"/>
        <v>-1.0163806386110039</v>
      </c>
      <c r="BL451">
        <f t="shared" si="675"/>
        <v>-0.94231670274764878</v>
      </c>
      <c r="BM451">
        <f t="shared" si="676"/>
        <v>0.88579547883138154</v>
      </c>
      <c r="BN451">
        <f t="shared" si="677"/>
        <v>8.8579547883138154E-7</v>
      </c>
      <c r="BO451">
        <f t="shared" si="678"/>
        <v>0.46951926220350693</v>
      </c>
      <c r="BP451">
        <f t="shared" si="679"/>
        <v>4.6050075400877657E-14</v>
      </c>
      <c r="BQ451">
        <f t="shared" si="680"/>
        <v>4.6660237326322782E-2</v>
      </c>
      <c r="BR451">
        <f t="shared" si="681"/>
        <v>-1.3310530565999115</v>
      </c>
      <c r="BS451">
        <f t="shared" si="682"/>
        <v>4.9521577255273321</v>
      </c>
      <c r="BT451">
        <f t="shared" si="683"/>
        <v>-6.0439749797062126</v>
      </c>
      <c r="BU451">
        <f t="shared" si="684"/>
        <v>-6.0526665407182207</v>
      </c>
      <c r="BW451">
        <f t="shared" si="685"/>
        <v>-18.594332724335803</v>
      </c>
      <c r="CB451">
        <f t="shared" si="686"/>
        <v>9.0736647799701945E-12</v>
      </c>
      <c r="CC451">
        <f t="shared" si="687"/>
        <v>5.4441988679821162E-7</v>
      </c>
      <c r="CD451">
        <f t="shared" si="688"/>
        <v>27.874298204068435</v>
      </c>
      <c r="CE451">
        <f t="shared" si="689"/>
        <v>1.4452039418880631</v>
      </c>
      <c r="CF451">
        <f t="shared" si="690"/>
        <v>1.4810124209565729</v>
      </c>
      <c r="CG451">
        <f t="shared" si="691"/>
        <v>4.6456727895724748E-4</v>
      </c>
      <c r="CH451">
        <f t="shared" si="692"/>
        <v>27.874036737434849</v>
      </c>
      <c r="CI451">
        <f t="shared" si="693"/>
        <v>1.4451998680976517</v>
      </c>
      <c r="CJ451">
        <f t="shared" si="694"/>
        <v>7.9144426690834653</v>
      </c>
      <c r="CM451">
        <f t="shared" si="695"/>
        <v>0.92085557330916534</v>
      </c>
    </row>
    <row r="452" spans="1:91" x14ac:dyDescent="0.2">
      <c r="A452">
        <v>0.91574</v>
      </c>
      <c r="B452">
        <v>31.257999999999999</v>
      </c>
      <c r="C452">
        <f t="shared" si="621"/>
        <v>1.91574</v>
      </c>
      <c r="D452">
        <f t="shared" si="622"/>
        <v>0.91574</v>
      </c>
      <c r="E452">
        <f t="shared" si="623"/>
        <v>91574</v>
      </c>
      <c r="F452">
        <f t="shared" si="624"/>
        <v>683388059.70149255</v>
      </c>
      <c r="G452">
        <f t="shared" si="625"/>
        <v>2.3946749999999999</v>
      </c>
      <c r="H452">
        <f t="shared" si="626"/>
        <v>1.6487721608090498</v>
      </c>
      <c r="I452">
        <f t="shared" si="627"/>
        <v>5.2096666666666663E-4</v>
      </c>
      <c r="J452">
        <f t="shared" si="628"/>
        <v>1.0175130208333333E-11</v>
      </c>
      <c r="K452" s="4">
        <f t="shared" si="629"/>
        <v>9.5053613096608758E-2</v>
      </c>
      <c r="L452">
        <f t="shared" si="630"/>
        <v>9.5053613096608751E-8</v>
      </c>
      <c r="M452">
        <f t="shared" si="631"/>
        <v>0.90494638690339124</v>
      </c>
      <c r="N452">
        <f t="shared" si="632"/>
        <v>9.0494638690339116E-7</v>
      </c>
      <c r="O452">
        <f t="shared" si="633"/>
        <v>309.21477773989233</v>
      </c>
      <c r="P452">
        <f t="shared" si="634"/>
        <v>5.5965281473033647E-4</v>
      </c>
      <c r="Q452">
        <f t="shared" si="635"/>
        <v>4.3709195093748669E-15</v>
      </c>
      <c r="R452">
        <f t="shared" si="636"/>
        <v>1.4004299420050327E-18</v>
      </c>
      <c r="S452">
        <f t="shared" si="637"/>
        <v>2.6880344046392529E-12</v>
      </c>
      <c r="T452">
        <f t="shared" si="638"/>
        <v>1.4933524470218072E-15</v>
      </c>
      <c r="U452">
        <f t="shared" si="639"/>
        <v>5.6885458067723272E-13</v>
      </c>
      <c r="V452">
        <f t="shared" si="640"/>
        <v>2.6251919167881907E-3</v>
      </c>
      <c r="W452">
        <f t="shared" si="641"/>
        <v>4.725345450218744</v>
      </c>
      <c r="X452">
        <f t="shared" si="642"/>
        <v>3.9549810046594494</v>
      </c>
      <c r="Y452">
        <f t="shared" si="643"/>
        <v>2.0416416280586949E-4</v>
      </c>
      <c r="Z452">
        <f t="shared" si="644"/>
        <v>0.50239272465442353</v>
      </c>
      <c r="AA452">
        <f t="shared" si="645"/>
        <v>1.2718912760416666E-11</v>
      </c>
      <c r="AC452">
        <f t="shared" si="646"/>
        <v>0.82553101689503339</v>
      </c>
      <c r="AD452">
        <f t="shared" si="647"/>
        <v>4.9041835985486264</v>
      </c>
      <c r="AE452">
        <f t="shared" si="648"/>
        <v>2.455497350927597</v>
      </c>
      <c r="AF452">
        <f t="shared" si="649"/>
        <v>4.7534884744379705E-4</v>
      </c>
      <c r="AG452">
        <f t="shared" si="650"/>
        <v>0.45463848098257059</v>
      </c>
      <c r="AH452">
        <f t="shared" si="651"/>
        <v>3.8892178427219756E-4</v>
      </c>
      <c r="AI452">
        <f t="shared" si="652"/>
        <v>31.847594948763998</v>
      </c>
      <c r="AJ452">
        <f t="shared" si="653"/>
        <v>78368.308032657427</v>
      </c>
      <c r="AK452">
        <f t="shared" si="654"/>
        <v>38384.232290552252</v>
      </c>
      <c r="AL452">
        <f t="shared" si="655"/>
        <v>4271.1287628136188</v>
      </c>
      <c r="AM452">
        <f t="shared" si="656"/>
        <v>0.33357608152590301</v>
      </c>
      <c r="AN452">
        <f t="shared" si="657"/>
        <v>491.07086599710533</v>
      </c>
      <c r="AO452">
        <f t="shared" si="658"/>
        <v>9.9801137781286742E-2</v>
      </c>
      <c r="AP452">
        <f t="shared" si="659"/>
        <v>1.1445642746390843</v>
      </c>
      <c r="AQ452">
        <f t="shared" si="660"/>
        <v>10.286091435996163</v>
      </c>
      <c r="AR452">
        <f t="shared" si="661"/>
        <v>43933.220989214053</v>
      </c>
      <c r="AS452">
        <f t="shared" si="662"/>
        <v>43933.220989214053</v>
      </c>
      <c r="AU452">
        <f t="shared" si="663"/>
        <v>0.68338805970149252</v>
      </c>
      <c r="AV452">
        <f t="shared" si="664"/>
        <v>0.32785985812846308</v>
      </c>
      <c r="AW452">
        <f t="shared" si="665"/>
        <v>-0.16533261355460427</v>
      </c>
      <c r="AX452">
        <f t="shared" si="666"/>
        <v>-0.48431175338399329</v>
      </c>
      <c r="AY452">
        <f t="shared" si="667"/>
        <v>0.4797564918996009</v>
      </c>
      <c r="BA452">
        <f t="shared" si="668"/>
        <v>163.92992906423154</v>
      </c>
      <c r="BF452">
        <f t="shared" si="669"/>
        <v>4.9617721848102034</v>
      </c>
      <c r="BG452">
        <f t="shared" si="670"/>
        <v>1.2758713071444053E-14</v>
      </c>
      <c r="BH452">
        <f t="shared" si="671"/>
        <v>0.1129544734459156</v>
      </c>
      <c r="BI452" s="2">
        <f t="shared" si="672"/>
        <v>1.1883238286914259</v>
      </c>
      <c r="BJ452" s="4">
        <f t="shared" si="673"/>
        <v>9.5053613096608758E-2</v>
      </c>
      <c r="BK452">
        <f t="shared" si="674"/>
        <v>-1.0220313704545418</v>
      </c>
      <c r="BL452">
        <f t="shared" si="675"/>
        <v>-0.94709656461608771</v>
      </c>
      <c r="BM452">
        <f t="shared" si="676"/>
        <v>0.88704552655408442</v>
      </c>
      <c r="BN452">
        <f t="shared" si="677"/>
        <v>8.8704552655408439E-7</v>
      </c>
      <c r="BO452">
        <f t="shared" si="678"/>
        <v>0.4708453823625558</v>
      </c>
      <c r="BP452">
        <f t="shared" si="679"/>
        <v>4.6310572377340934E-14</v>
      </c>
      <c r="BQ452">
        <f t="shared" si="680"/>
        <v>4.6924185878822529E-2</v>
      </c>
      <c r="BR452">
        <f t="shared" si="681"/>
        <v>-1.3286032535260537</v>
      </c>
      <c r="BS452">
        <f t="shared" si="682"/>
        <v>4.9617721848102034</v>
      </c>
      <c r="BT452">
        <f t="shared" si="683"/>
        <v>-6.0433771495922795</v>
      </c>
      <c r="BU452">
        <f t="shared" si="684"/>
        <v>-6.0520540899497561</v>
      </c>
      <c r="BW452">
        <f t="shared" si="685"/>
        <v>-18.832382869142602</v>
      </c>
      <c r="CB452">
        <f t="shared" si="686"/>
        <v>9.3292556211247211E-12</v>
      </c>
      <c r="CC452">
        <f t="shared" si="687"/>
        <v>5.5975533726748327E-7</v>
      </c>
      <c r="CD452">
        <f t="shared" si="688"/>
        <v>28.659473268095145</v>
      </c>
      <c r="CE452">
        <f t="shared" si="689"/>
        <v>1.4572682042447915</v>
      </c>
      <c r="CF452">
        <f t="shared" si="690"/>
        <v>1.4949611868389279</v>
      </c>
      <c r="CG452">
        <f t="shared" si="691"/>
        <v>4.7765340727264061E-4</v>
      </c>
      <c r="CH452">
        <f t="shared" si="692"/>
        <v>28.659204436358436</v>
      </c>
      <c r="CI452">
        <f t="shared" si="693"/>
        <v>1.4572641304543803</v>
      </c>
      <c r="CJ452">
        <f t="shared" si="694"/>
        <v>8.3131573738078401</v>
      </c>
      <c r="CM452">
        <f t="shared" si="695"/>
        <v>0.91686842626192155</v>
      </c>
    </row>
    <row r="453" spans="1:91" x14ac:dyDescent="0.2">
      <c r="A453">
        <v>0.93494999999999995</v>
      </c>
      <c r="B453">
        <v>32.332999999999998</v>
      </c>
      <c r="C453">
        <f t="shared" si="621"/>
        <v>1.9349499999999999</v>
      </c>
      <c r="D453">
        <f t="shared" si="622"/>
        <v>0.93494999999999995</v>
      </c>
      <c r="E453">
        <f t="shared" si="623"/>
        <v>93495</v>
      </c>
      <c r="F453">
        <f t="shared" si="624"/>
        <v>697723880.5970149</v>
      </c>
      <c r="G453">
        <f t="shared" si="625"/>
        <v>2.4186874999999999</v>
      </c>
      <c r="H453">
        <f t="shared" si="626"/>
        <v>1.6596348965842362</v>
      </c>
      <c r="I453">
        <f t="shared" si="627"/>
        <v>5.3888333333333336E-4</v>
      </c>
      <c r="J453">
        <f t="shared" si="628"/>
        <v>1.0525065104166666E-11</v>
      </c>
      <c r="K453" s="4">
        <f t="shared" si="629"/>
        <v>9.255913984324482E-2</v>
      </c>
      <c r="L453">
        <f t="shared" si="630"/>
        <v>9.2559139843244821E-8</v>
      </c>
      <c r="M453">
        <f t="shared" si="631"/>
        <v>0.90744086015675518</v>
      </c>
      <c r="N453">
        <f t="shared" si="632"/>
        <v>9.0744086015675517E-7</v>
      </c>
      <c r="O453">
        <f t="shared" si="633"/>
        <v>316.5715791804322</v>
      </c>
      <c r="P453">
        <f t="shared" si="634"/>
        <v>5.74547235044775E-4</v>
      </c>
      <c r="Q453">
        <f t="shared" si="635"/>
        <v>4.14825819979485E-15</v>
      </c>
      <c r="R453">
        <f t="shared" si="636"/>
        <v>1.3593001600354541E-18</v>
      </c>
      <c r="S453">
        <f t="shared" si="637"/>
        <v>2.6322636782648835E-12</v>
      </c>
      <c r="T453">
        <f t="shared" si="638"/>
        <v>1.4623687101471574E-15</v>
      </c>
      <c r="U453">
        <f t="shared" si="639"/>
        <v>5.5465159261823373E-13</v>
      </c>
      <c r="V453">
        <f t="shared" si="640"/>
        <v>2.6365537025577509E-3</v>
      </c>
      <c r="W453">
        <f t="shared" si="641"/>
        <v>4.7457966646039518</v>
      </c>
      <c r="X453">
        <f t="shared" si="642"/>
        <v>4.0685368766050827</v>
      </c>
      <c r="Y453">
        <f t="shared" si="643"/>
        <v>1.996667532484918E-4</v>
      </c>
      <c r="Z453">
        <f t="shared" si="644"/>
        <v>0.51824208350449108</v>
      </c>
      <c r="AA453">
        <f t="shared" si="645"/>
        <v>1.3156331380208332E-11</v>
      </c>
      <c r="AC453">
        <f t="shared" si="646"/>
        <v>0.83328068973101987</v>
      </c>
      <c r="AD453">
        <f t="shared" si="647"/>
        <v>5.0256658960645693</v>
      </c>
      <c r="AE453">
        <f t="shared" si="648"/>
        <v>2.5233202512488822</v>
      </c>
      <c r="AF453">
        <f t="shared" si="649"/>
        <v>4.6548641768567829E-4</v>
      </c>
      <c r="AG453">
        <f t="shared" si="650"/>
        <v>0.47027404202474427</v>
      </c>
      <c r="AH453">
        <f t="shared" si="651"/>
        <v>3.8085252356100943E-4</v>
      </c>
      <c r="AI453">
        <f t="shared" si="652"/>
        <v>30.873602336197276</v>
      </c>
      <c r="AJ453">
        <f t="shared" si="653"/>
        <v>80133.521178097566</v>
      </c>
      <c r="AK453">
        <f t="shared" si="654"/>
        <v>39553.165133887705</v>
      </c>
      <c r="AL453">
        <f t="shared" si="655"/>
        <v>4187.9892360832027</v>
      </c>
      <c r="AM453">
        <f t="shared" si="656"/>
        <v>0.32539596043421132</v>
      </c>
      <c r="AN453">
        <f t="shared" si="657"/>
        <v>491.07234913264301</v>
      </c>
      <c r="AO453">
        <f t="shared" si="658"/>
        <v>9.9800838296801794E-2</v>
      </c>
      <c r="AP453">
        <f t="shared" si="659"/>
        <v>1.1383573206966302</v>
      </c>
      <c r="AQ453">
        <f t="shared" si="660"/>
        <v>10.751134386628413</v>
      </c>
      <c r="AR453">
        <f t="shared" si="661"/>
        <v>45025.635086883776</v>
      </c>
      <c r="AS453">
        <f t="shared" si="662"/>
        <v>45025.635086883784</v>
      </c>
      <c r="AU453">
        <f t="shared" si="663"/>
        <v>0.69772388059701484</v>
      </c>
      <c r="AV453">
        <f t="shared" si="664"/>
        <v>0.3360122021409237</v>
      </c>
      <c r="AW453">
        <f t="shared" si="665"/>
        <v>-0.15631641241712782</v>
      </c>
      <c r="AX453">
        <f t="shared" si="666"/>
        <v>-0.47364495110346527</v>
      </c>
      <c r="AY453">
        <f t="shared" si="667"/>
        <v>0.48158334763232025</v>
      </c>
      <c r="BA453">
        <f t="shared" si="668"/>
        <v>168.00610107046182</v>
      </c>
      <c r="BF453">
        <f t="shared" si="669"/>
        <v>4.9707883859476798</v>
      </c>
      <c r="BG453">
        <f t="shared" si="670"/>
        <v>1.2190868217089292E-14</v>
      </c>
      <c r="BH453">
        <f t="shared" si="671"/>
        <v>0.11041226479467439</v>
      </c>
      <c r="BI453" s="2">
        <f t="shared" si="672"/>
        <v>1.1928834362729066</v>
      </c>
      <c r="BJ453" s="4">
        <f t="shared" si="673"/>
        <v>9.255913984324482E-2</v>
      </c>
      <c r="BK453">
        <f t="shared" si="674"/>
        <v>-1.0335806899580797</v>
      </c>
      <c r="BL453">
        <f t="shared" si="675"/>
        <v>-0.95698268170829315</v>
      </c>
      <c r="BM453">
        <f t="shared" si="676"/>
        <v>0.88958773520532564</v>
      </c>
      <c r="BN453">
        <f t="shared" si="677"/>
        <v>8.8958773520532555E-7</v>
      </c>
      <c r="BO453">
        <f t="shared" si="678"/>
        <v>0.47354806764342217</v>
      </c>
      <c r="BP453">
        <f t="shared" si="679"/>
        <v>4.684375005690207E-14</v>
      </c>
      <c r="BQ453">
        <f t="shared" si="680"/>
        <v>4.7464428144418182E-2</v>
      </c>
      <c r="BR453">
        <f t="shared" si="681"/>
        <v>-1.3236317471769306</v>
      </c>
      <c r="BS453">
        <f t="shared" si="682"/>
        <v>4.9707883859476798</v>
      </c>
      <c r="BT453">
        <f t="shared" si="683"/>
        <v>-6.0421816692610042</v>
      </c>
      <c r="BU453">
        <f t="shared" si="684"/>
        <v>-6.0508112133624756</v>
      </c>
      <c r="BW453">
        <f t="shared" si="685"/>
        <v>-19.288343627290672</v>
      </c>
      <c r="CB453">
        <f t="shared" si="686"/>
        <v>9.6346224423899717E-12</v>
      </c>
      <c r="CC453">
        <f t="shared" si="687"/>
        <v>5.7807734654339832E-7</v>
      </c>
      <c r="CD453">
        <f t="shared" si="688"/>
        <v>29.597560143021994</v>
      </c>
      <c r="CE453">
        <f t="shared" si="689"/>
        <v>1.4712559117313913</v>
      </c>
      <c r="CF453">
        <f t="shared" si="690"/>
        <v>1.5096460022608036</v>
      </c>
      <c r="CG453">
        <f t="shared" si="691"/>
        <v>4.9328804186396698E-4</v>
      </c>
      <c r="CH453">
        <f t="shared" si="692"/>
        <v>29.597282511838017</v>
      </c>
      <c r="CI453">
        <f t="shared" si="693"/>
        <v>1.4712518379409798</v>
      </c>
      <c r="CJ453">
        <f t="shared" si="694"/>
        <v>8.4602104876689594</v>
      </c>
      <c r="CM453">
        <f t="shared" si="695"/>
        <v>0.91539789512331038</v>
      </c>
    </row>
    <row r="454" spans="1:91" x14ac:dyDescent="0.2">
      <c r="A454">
        <v>0.95450999999999997</v>
      </c>
      <c r="B454">
        <v>33.484999999999999</v>
      </c>
      <c r="C454">
        <f t="shared" si="621"/>
        <v>1.95451</v>
      </c>
      <c r="D454">
        <f t="shared" si="622"/>
        <v>0.95450999999999997</v>
      </c>
      <c r="E454">
        <f t="shared" si="623"/>
        <v>95451</v>
      </c>
      <c r="F454">
        <f t="shared" si="624"/>
        <v>712320895.52238798</v>
      </c>
      <c r="G454">
        <f t="shared" si="625"/>
        <v>2.4431374999999997</v>
      </c>
      <c r="H454">
        <f t="shared" si="626"/>
        <v>1.6706955478993142</v>
      </c>
      <c r="I454">
        <f t="shared" si="627"/>
        <v>5.5808333333333328E-4</v>
      </c>
      <c r="J454">
        <f t="shared" si="628"/>
        <v>1.0900065104166665E-11</v>
      </c>
      <c r="K454" s="4">
        <f t="shared" si="629"/>
        <v>9.0614995726859937E-2</v>
      </c>
      <c r="L454">
        <f t="shared" si="630"/>
        <v>9.0614995726859939E-8</v>
      </c>
      <c r="M454">
        <f t="shared" si="631"/>
        <v>0.90938500427314006</v>
      </c>
      <c r="N454">
        <f t="shared" si="632"/>
        <v>9.0938500427314002E-7</v>
      </c>
      <c r="O454">
        <f t="shared" si="633"/>
        <v>323.88697030923686</v>
      </c>
      <c r="P454">
        <f t="shared" si="634"/>
        <v>5.8908320173053788E-4</v>
      </c>
      <c r="Q454">
        <f t="shared" si="635"/>
        <v>3.978615002149112E-15</v>
      </c>
      <c r="R454">
        <f t="shared" si="636"/>
        <v>1.3327651251526529E-18</v>
      </c>
      <c r="S454">
        <f t="shared" si="637"/>
        <v>2.5985915680479378E-12</v>
      </c>
      <c r="T454">
        <f t="shared" si="638"/>
        <v>1.4436619822488544E-15</v>
      </c>
      <c r="U454">
        <f t="shared" si="639"/>
        <v>5.4355494916435257E-13</v>
      </c>
      <c r="V454">
        <f t="shared" si="640"/>
        <v>2.6559632737560451E-3</v>
      </c>
      <c r="W454">
        <f t="shared" si="641"/>
        <v>4.7807338927608809</v>
      </c>
      <c r="X454">
        <f t="shared" si="642"/>
        <v>4.1954991975673535</v>
      </c>
      <c r="Y454">
        <f t="shared" si="643"/>
        <v>1.9691190057444621E-4</v>
      </c>
      <c r="Z454">
        <f t="shared" si="644"/>
        <v>0.53555924420378209</v>
      </c>
      <c r="AA454">
        <f t="shared" si="645"/>
        <v>1.3625081380208331E-11</v>
      </c>
      <c r="AC454">
        <f t="shared" si="646"/>
        <v>0.83982717253140649</v>
      </c>
      <c r="AD454">
        <f t="shared" si="647"/>
        <v>5.1641554896424973</v>
      </c>
      <c r="AE454">
        <f t="shared" si="648"/>
        <v>2.5959236611555103</v>
      </c>
      <c r="AF454">
        <f t="shared" si="649"/>
        <v>4.5953188125749878E-4</v>
      </c>
      <c r="AG454">
        <f t="shared" si="650"/>
        <v>0.48702954557877581</v>
      </c>
      <c r="AH454">
        <f t="shared" si="651"/>
        <v>3.7598063011977167E-4</v>
      </c>
      <c r="AI454">
        <f t="shared" si="652"/>
        <v>29.875312905460646</v>
      </c>
      <c r="AJ454">
        <f t="shared" si="653"/>
        <v>81254.611596981165</v>
      </c>
      <c r="AK454">
        <f t="shared" si="654"/>
        <v>40778.40584738797</v>
      </c>
      <c r="AL454">
        <f t="shared" si="655"/>
        <v>4138.6301415303078</v>
      </c>
      <c r="AM454">
        <f t="shared" si="656"/>
        <v>0.31857609626794153</v>
      </c>
      <c r="AN454">
        <f t="shared" si="657"/>
        <v>491.07385930423931</v>
      </c>
      <c r="AO454">
        <f t="shared" si="658"/>
        <v>9.9800533536949718E-2</v>
      </c>
      <c r="AP454">
        <f t="shared" si="659"/>
        <v>1.1332847934929799</v>
      </c>
      <c r="AQ454">
        <f t="shared" si="660"/>
        <v>11.16638734782954</v>
      </c>
      <c r="AR454">
        <f t="shared" si="661"/>
        <v>46213.54724973</v>
      </c>
      <c r="AS454">
        <f t="shared" si="662"/>
        <v>46213.547249730007</v>
      </c>
      <c r="AU454">
        <f t="shared" si="663"/>
        <v>0.71232089552238798</v>
      </c>
      <c r="AV454">
        <f t="shared" si="664"/>
        <v>0.3448772182815672</v>
      </c>
      <c r="AW454">
        <f t="shared" si="665"/>
        <v>-0.14732431569057589</v>
      </c>
      <c r="AX454">
        <f t="shared" si="666"/>
        <v>-0.46233549308225247</v>
      </c>
      <c r="AY454">
        <f t="shared" si="667"/>
        <v>0.48415990665084713</v>
      </c>
      <c r="BA454">
        <f t="shared" si="668"/>
        <v>172.4386091407836</v>
      </c>
      <c r="BF454">
        <f t="shared" si="669"/>
        <v>4.979780482674232</v>
      </c>
      <c r="BG454">
        <f t="shared" si="670"/>
        <v>1.1725565913618727E-14</v>
      </c>
      <c r="BH454">
        <f t="shared" si="671"/>
        <v>0.10828465225330285</v>
      </c>
      <c r="BI454" s="2">
        <f t="shared" si="672"/>
        <v>1.1949970464017281</v>
      </c>
      <c r="BJ454" s="4">
        <f t="shared" si="673"/>
        <v>9.0614995726859937E-2</v>
      </c>
      <c r="BK454">
        <f t="shared" si="674"/>
        <v>-1.0427999256949185</v>
      </c>
      <c r="BL454">
        <f t="shared" si="675"/>
        <v>-0.96543309382751219</v>
      </c>
      <c r="BM454">
        <f t="shared" si="676"/>
        <v>0.89171534774669714</v>
      </c>
      <c r="BN454">
        <f t="shared" si="677"/>
        <v>8.9171534774669708E-7</v>
      </c>
      <c r="BO454">
        <f t="shared" si="678"/>
        <v>0.47581593085801682</v>
      </c>
      <c r="BP454">
        <f t="shared" si="679"/>
        <v>4.7293502087369798E-14</v>
      </c>
      <c r="BQ454">
        <f t="shared" si="680"/>
        <v>4.7920139373920742E-2</v>
      </c>
      <c r="BR454">
        <f t="shared" si="681"/>
        <v>-1.3194819274877627</v>
      </c>
      <c r="BS454">
        <f t="shared" si="682"/>
        <v>4.979780482674232</v>
      </c>
      <c r="BT454">
        <f t="shared" si="683"/>
        <v>-6.0412522115726555</v>
      </c>
      <c r="BU454">
        <f t="shared" si="684"/>
        <v>-6.0497737584401836</v>
      </c>
      <c r="BW454">
        <f t="shared" si="685"/>
        <v>-19.499704640172819</v>
      </c>
      <c r="CB454">
        <f t="shared" si="686"/>
        <v>9.9306257866878101E-12</v>
      </c>
      <c r="CC454">
        <f t="shared" si="687"/>
        <v>5.958375472012686E-7</v>
      </c>
      <c r="CD454">
        <f t="shared" si="688"/>
        <v>30.506882416704951</v>
      </c>
      <c r="CE454">
        <f t="shared" si="689"/>
        <v>1.4843978281471111</v>
      </c>
      <c r="CF454">
        <f t="shared" si="690"/>
        <v>1.5248503032721983</v>
      </c>
      <c r="CG454">
        <f t="shared" si="691"/>
        <v>5.0844327093152604E-4</v>
      </c>
      <c r="CH454">
        <f t="shared" si="692"/>
        <v>30.506596255891562</v>
      </c>
      <c r="CI454">
        <f t="shared" si="693"/>
        <v>1.4843937543566996</v>
      </c>
      <c r="CJ454">
        <f t="shared" si="694"/>
        <v>8.8938855705391937</v>
      </c>
      <c r="CM454">
        <f t="shared" si="695"/>
        <v>0.91106114429460805</v>
      </c>
    </row>
    <row r="455" spans="1:91" x14ac:dyDescent="0.2">
      <c r="A455">
        <v>0.97363</v>
      </c>
      <c r="B455">
        <v>34.776000000000003</v>
      </c>
      <c r="C455">
        <f t="shared" si="621"/>
        <v>1.97363</v>
      </c>
      <c r="D455">
        <f t="shared" si="622"/>
        <v>0.97363</v>
      </c>
      <c r="E455">
        <f t="shared" si="623"/>
        <v>97363</v>
      </c>
      <c r="F455">
        <f t="shared" si="624"/>
        <v>726589552.23880589</v>
      </c>
      <c r="G455">
        <f t="shared" si="625"/>
        <v>2.4670375</v>
      </c>
      <c r="H455">
        <f t="shared" si="626"/>
        <v>1.6815073911070999</v>
      </c>
      <c r="I455">
        <f t="shared" si="627"/>
        <v>5.796000000000001E-4</v>
      </c>
      <c r="J455">
        <f t="shared" si="628"/>
        <v>1.1320312500000002E-11</v>
      </c>
      <c r="K455" s="4">
        <f t="shared" si="629"/>
        <v>8.8271918403819871E-2</v>
      </c>
      <c r="L455">
        <f t="shared" si="630"/>
        <v>8.8271918403819866E-8</v>
      </c>
      <c r="M455">
        <f t="shared" si="631"/>
        <v>0.91172808159618013</v>
      </c>
      <c r="N455">
        <f t="shared" si="632"/>
        <v>9.1172808159618012E-7</v>
      </c>
      <c r="O455">
        <f t="shared" si="633"/>
        <v>331.22604928525698</v>
      </c>
      <c r="P455">
        <f t="shared" si="634"/>
        <v>6.0398351258725421E-4</v>
      </c>
      <c r="Q455">
        <f t="shared" si="635"/>
        <v>3.7787077641854402E-15</v>
      </c>
      <c r="R455">
        <f t="shared" si="636"/>
        <v>1.2932338965332628E-18</v>
      </c>
      <c r="S455">
        <f t="shared" si="637"/>
        <v>2.5422309327098709E-12</v>
      </c>
      <c r="T455">
        <f t="shared" si="638"/>
        <v>1.4123505181721506E-15</v>
      </c>
      <c r="U455">
        <f t="shared" si="639"/>
        <v>5.301497457465476E-13</v>
      </c>
      <c r="V455">
        <f t="shared" si="640"/>
        <v>2.6640595973186844E-3</v>
      </c>
      <c r="W455">
        <f t="shared" si="641"/>
        <v>4.7953072751736316</v>
      </c>
      <c r="X455">
        <f t="shared" si="642"/>
        <v>4.3348879908499667</v>
      </c>
      <c r="Y455">
        <f t="shared" si="643"/>
        <v>1.9240498750698661E-4</v>
      </c>
      <c r="Z455">
        <f t="shared" si="644"/>
        <v>0.55477808981358223</v>
      </c>
      <c r="AA455">
        <f t="shared" si="645"/>
        <v>1.4150390625000003E-11</v>
      </c>
      <c r="AC455">
        <f t="shared" si="646"/>
        <v>0.84770331466984683</v>
      </c>
      <c r="AD455">
        <f t="shared" si="647"/>
        <v>5.3134264681437209</v>
      </c>
      <c r="AE455">
        <f t="shared" si="648"/>
        <v>2.6786734647264145</v>
      </c>
      <c r="AF455">
        <f t="shared" si="649"/>
        <v>4.495651326909952E-4</v>
      </c>
      <c r="AG455">
        <f t="shared" si="650"/>
        <v>0.50580676353733067</v>
      </c>
      <c r="AH455">
        <f t="shared" si="651"/>
        <v>3.6782601765626878E-4</v>
      </c>
      <c r="AI455">
        <f t="shared" si="652"/>
        <v>28.840360305823101</v>
      </c>
      <c r="AJ455">
        <f t="shared" si="653"/>
        <v>83157.927490933711</v>
      </c>
      <c r="AK455">
        <f t="shared" si="654"/>
        <v>42186.708830976175</v>
      </c>
      <c r="AL455">
        <f t="shared" si="655"/>
        <v>4053.8362544075667</v>
      </c>
      <c r="AM455">
        <f t="shared" si="656"/>
        <v>0.30998828288502267</v>
      </c>
      <c r="AN455">
        <f t="shared" si="657"/>
        <v>491.07533551816124</v>
      </c>
      <c r="AO455">
        <f t="shared" si="658"/>
        <v>9.9800235450681368E-2</v>
      </c>
      <c r="AP455">
        <f t="shared" si="659"/>
        <v>1.1270296391448824</v>
      </c>
      <c r="AQ455">
        <f t="shared" si="660"/>
        <v>11.728562341113529</v>
      </c>
      <c r="AR455">
        <f t="shared" si="661"/>
        <v>47545.671230485299</v>
      </c>
      <c r="AS455">
        <f t="shared" si="662"/>
        <v>47545.671230485306</v>
      </c>
      <c r="AU455">
        <f t="shared" si="663"/>
        <v>0.72658955223880584</v>
      </c>
      <c r="AV455">
        <f t="shared" si="664"/>
        <v>0.35481844201854701</v>
      </c>
      <c r="AW455">
        <f t="shared" si="665"/>
        <v>-0.13871085122647889</v>
      </c>
      <c r="AX455">
        <f t="shared" si="666"/>
        <v>-0.44999381539402605</v>
      </c>
      <c r="AY455">
        <f t="shared" si="667"/>
        <v>0.48833408204847129</v>
      </c>
      <c r="BA455">
        <f t="shared" si="668"/>
        <v>177.40922100927349</v>
      </c>
      <c r="BF455">
        <f t="shared" si="669"/>
        <v>4.988393947138329</v>
      </c>
      <c r="BG455">
        <f t="shared" si="670"/>
        <v>1.1149852147408846E-14</v>
      </c>
      <c r="BH455">
        <f t="shared" si="671"/>
        <v>0.10559286030508334</v>
      </c>
      <c r="BI455" s="2">
        <f t="shared" si="672"/>
        <v>1.1962225610870367</v>
      </c>
      <c r="BJ455" s="4">
        <f t="shared" si="673"/>
        <v>8.8271918403819871E-2</v>
      </c>
      <c r="BK455">
        <f t="shared" si="674"/>
        <v>-1.0541774348362531</v>
      </c>
      <c r="BL455">
        <f t="shared" si="675"/>
        <v>-0.97636544576935469</v>
      </c>
      <c r="BM455">
        <f t="shared" si="676"/>
        <v>0.8944071396949167</v>
      </c>
      <c r="BN455">
        <f t="shared" si="677"/>
        <v>8.9440713969491665E-7</v>
      </c>
      <c r="BO455">
        <f t="shared" si="678"/>
        <v>0.47869292662915175</v>
      </c>
      <c r="BP455">
        <f t="shared" si="679"/>
        <v>4.7867146415488765E-14</v>
      </c>
      <c r="BQ455">
        <f t="shared" si="680"/>
        <v>4.8501384469784796E-2</v>
      </c>
      <c r="BR455">
        <f t="shared" si="681"/>
        <v>-1.3142458643048243</v>
      </c>
      <c r="BS455">
        <f t="shared" si="682"/>
        <v>4.988393947138329</v>
      </c>
      <c r="BT455">
        <f t="shared" si="683"/>
        <v>-6.0401346685474975</v>
      </c>
      <c r="BU455">
        <f t="shared" si="684"/>
        <v>-6.0484647426444491</v>
      </c>
      <c r="BW455">
        <f t="shared" si="685"/>
        <v>-19.622256108703681</v>
      </c>
      <c r="CB455">
        <f t="shared" si="686"/>
        <v>1.0252414222815992E-11</v>
      </c>
      <c r="CC455">
        <f t="shared" si="687"/>
        <v>6.1514485336895952E-7</v>
      </c>
      <c r="CD455">
        <f t="shared" si="688"/>
        <v>31.495416492490726</v>
      </c>
      <c r="CE455">
        <f t="shared" si="689"/>
        <v>1.4982473557941467</v>
      </c>
      <c r="CF455">
        <f t="shared" si="690"/>
        <v>1.5412796271827807</v>
      </c>
      <c r="CG455">
        <f t="shared" si="691"/>
        <v>5.249186843170829E-4</v>
      </c>
      <c r="CH455">
        <f t="shared" si="692"/>
        <v>31.495121059024974</v>
      </c>
      <c r="CI455">
        <f t="shared" si="693"/>
        <v>1.4982432820037352</v>
      </c>
      <c r="CJ455">
        <f t="shared" si="694"/>
        <v>9.4334699433784124</v>
      </c>
      <c r="CM455">
        <f t="shared" si="695"/>
        <v>0.90566530056621586</v>
      </c>
    </row>
    <row r="456" spans="1:91" x14ac:dyDescent="0.2">
      <c r="A456">
        <v>0.99433000000000005</v>
      </c>
      <c r="B456">
        <v>35.956000000000003</v>
      </c>
      <c r="C456">
        <f t="shared" si="621"/>
        <v>1.9943300000000002</v>
      </c>
      <c r="D456">
        <f t="shared" si="622"/>
        <v>0.99433000000000016</v>
      </c>
      <c r="E456">
        <f t="shared" si="623"/>
        <v>99433.000000000015</v>
      </c>
      <c r="F456">
        <f t="shared" si="624"/>
        <v>742037313.43283594</v>
      </c>
      <c r="G456">
        <f t="shared" si="625"/>
        <v>2.4929125000000001</v>
      </c>
      <c r="H456">
        <f t="shared" si="626"/>
        <v>1.693212681609253</v>
      </c>
      <c r="I456">
        <f t="shared" si="627"/>
        <v>5.9926666666666674E-4</v>
      </c>
      <c r="J456">
        <f t="shared" si="628"/>
        <v>1.1704427083333335E-11</v>
      </c>
      <c r="K456" s="4">
        <f t="shared" si="629"/>
        <v>8.675120165000727E-2</v>
      </c>
      <c r="L456">
        <f t="shared" si="630"/>
        <v>8.6751201650007269E-8</v>
      </c>
      <c r="M456">
        <f t="shared" si="631"/>
        <v>0.91324879834999273</v>
      </c>
      <c r="N456">
        <f t="shared" si="632"/>
        <v>9.1324879834999273E-7</v>
      </c>
      <c r="O456">
        <f t="shared" si="633"/>
        <v>338.83234241169714</v>
      </c>
      <c r="P456">
        <f t="shared" si="634"/>
        <v>6.1888381518529446E-4</v>
      </c>
      <c r="Q456">
        <f t="shared" si="635"/>
        <v>3.6516283692330166E-15</v>
      </c>
      <c r="R456">
        <f t="shared" si="636"/>
        <v>1.277644361625037E-18</v>
      </c>
      <c r="S456">
        <f t="shared" si="637"/>
        <v>2.5248706028616865E-12</v>
      </c>
      <c r="T456">
        <f t="shared" si="638"/>
        <v>1.4027058904787147E-15</v>
      </c>
      <c r="U456">
        <f t="shared" si="639"/>
        <v>5.2143096873987803E-13</v>
      </c>
      <c r="V456">
        <f t="shared" si="640"/>
        <v>2.6901085178515183E-3</v>
      </c>
      <c r="W456">
        <f t="shared" si="641"/>
        <v>4.8421953321327331</v>
      </c>
      <c r="X456">
        <f t="shared" si="642"/>
        <v>4.4670629110446569</v>
      </c>
      <c r="Y456">
        <f t="shared" si="643"/>
        <v>1.9093921076662301E-4</v>
      </c>
      <c r="Z456">
        <f t="shared" si="644"/>
        <v>0.57264736603949373</v>
      </c>
      <c r="AA456">
        <f t="shared" si="645"/>
        <v>1.4630533854166669E-11</v>
      </c>
      <c r="AC456">
        <f t="shared" si="646"/>
        <v>0.85282360382781419</v>
      </c>
      <c r="AD456">
        <f t="shared" si="647"/>
        <v>5.4607348401535916</v>
      </c>
      <c r="AE456">
        <f t="shared" si="648"/>
        <v>2.7504185484258068</v>
      </c>
      <c r="AF456">
        <f t="shared" si="649"/>
        <v>4.4649515234761265E-4</v>
      </c>
      <c r="AG456">
        <f t="shared" si="650"/>
        <v>0.52296951891385612</v>
      </c>
      <c r="AH456">
        <f t="shared" si="651"/>
        <v>3.6531421555713756E-4</v>
      </c>
      <c r="AI456">
        <f t="shared" si="652"/>
        <v>27.940406171180275</v>
      </c>
      <c r="AJ456">
        <f t="shared" si="653"/>
        <v>83796.303209591293</v>
      </c>
      <c r="AK456">
        <f t="shared" si="654"/>
        <v>43388.879632980512</v>
      </c>
      <c r="AL456">
        <f t="shared" si="655"/>
        <v>4029.3561804515148</v>
      </c>
      <c r="AM456">
        <f t="shared" si="656"/>
        <v>0.30473940236691122</v>
      </c>
      <c r="AN456">
        <f t="shared" si="657"/>
        <v>491.07693373548079</v>
      </c>
      <c r="AO456">
        <f t="shared" si="658"/>
        <v>9.9799913071412436E-2</v>
      </c>
      <c r="AP456">
        <f t="shared" si="659"/>
        <v>1.1232790692205943</v>
      </c>
      <c r="AQ456">
        <f t="shared" si="660"/>
        <v>12.095684309347245</v>
      </c>
      <c r="AR456">
        <f t="shared" si="661"/>
        <v>48737.820328658752</v>
      </c>
      <c r="AS456">
        <f t="shared" si="662"/>
        <v>48737.82032865873</v>
      </c>
      <c r="AU456">
        <f t="shared" si="663"/>
        <v>0.74203731343283585</v>
      </c>
      <c r="AV456">
        <f t="shared" si="664"/>
        <v>0.3637150770795427</v>
      </c>
      <c r="AW456">
        <f t="shared" si="665"/>
        <v>-0.12957425562321143</v>
      </c>
      <c r="AX456">
        <f t="shared" si="666"/>
        <v>-0.43923869576483204</v>
      </c>
      <c r="AY456">
        <f t="shared" si="667"/>
        <v>0.49015739572032141</v>
      </c>
      <c r="BA456">
        <f t="shared" si="668"/>
        <v>181.85753853977147</v>
      </c>
      <c r="BF456">
        <f t="shared" si="669"/>
        <v>4.9975305427415959</v>
      </c>
      <c r="BG456">
        <f t="shared" si="670"/>
        <v>1.0802844281870946E-14</v>
      </c>
      <c r="BH456">
        <f t="shared" si="671"/>
        <v>0.10393673211079395</v>
      </c>
      <c r="BI456" s="2">
        <f t="shared" si="672"/>
        <v>1.1981013534558369</v>
      </c>
      <c r="BJ456" s="4">
        <f t="shared" si="673"/>
        <v>8.675120165000727E-2</v>
      </c>
      <c r="BK456">
        <f t="shared" si="674"/>
        <v>-1.0617245007866225</v>
      </c>
      <c r="BL456">
        <f t="shared" si="675"/>
        <v>-0.98323094201152827</v>
      </c>
      <c r="BM456">
        <f t="shared" si="676"/>
        <v>0.89606326788920609</v>
      </c>
      <c r="BN456">
        <f t="shared" si="677"/>
        <v>8.9606326788920601E-7</v>
      </c>
      <c r="BO456">
        <f t="shared" si="678"/>
        <v>0.48046731055177788</v>
      </c>
      <c r="BP456">
        <f t="shared" si="679"/>
        <v>4.8222664975071309E-14</v>
      </c>
      <c r="BQ456">
        <f t="shared" si="680"/>
        <v>4.8861613638133079E-2</v>
      </c>
      <c r="BR456">
        <f t="shared" si="681"/>
        <v>-1.3110321946985397</v>
      </c>
      <c r="BS456">
        <f t="shared" si="682"/>
        <v>4.9975305427415959</v>
      </c>
      <c r="BT456">
        <f t="shared" si="683"/>
        <v>-6.0394108905590356</v>
      </c>
      <c r="BU456">
        <f t="shared" si="684"/>
        <v>-6.0476613252428777</v>
      </c>
      <c r="BW456">
        <f t="shared" si="685"/>
        <v>-19.810135345583696</v>
      </c>
      <c r="CB456">
        <f t="shared" si="686"/>
        <v>1.0548152734657667E-11</v>
      </c>
      <c r="CC456">
        <f t="shared" si="687"/>
        <v>6.3288916407946004E-7</v>
      </c>
      <c r="CD456">
        <f t="shared" si="688"/>
        <v>32.40392520086835</v>
      </c>
      <c r="CE456">
        <f t="shared" si="689"/>
        <v>1.5105976210036984</v>
      </c>
      <c r="CF456">
        <f t="shared" si="690"/>
        <v>1.5557713717555177</v>
      </c>
      <c r="CG456">
        <f t="shared" si="691"/>
        <v>5.400603540900769E-4</v>
      </c>
      <c r="CH456">
        <f t="shared" si="692"/>
        <v>32.403621245404615</v>
      </c>
      <c r="CI456">
        <f t="shared" si="693"/>
        <v>1.5105935472132872</v>
      </c>
      <c r="CJ456">
        <f t="shared" si="694"/>
        <v>9.8789487126812006</v>
      </c>
      <c r="CM456">
        <f t="shared" si="695"/>
        <v>0.90121051287318799</v>
      </c>
    </row>
    <row r="457" spans="1:91" x14ac:dyDescent="0.2">
      <c r="A457">
        <v>1.0159</v>
      </c>
      <c r="B457">
        <v>37.19</v>
      </c>
      <c r="C457">
        <f t="shared" si="621"/>
        <v>2.0159000000000002</v>
      </c>
      <c r="D457">
        <f t="shared" si="622"/>
        <v>1.0159000000000002</v>
      </c>
      <c r="E457">
        <f t="shared" si="623"/>
        <v>101590.00000000003</v>
      </c>
      <c r="F457">
        <f t="shared" si="624"/>
        <v>758134328.35820913</v>
      </c>
      <c r="G457">
        <f t="shared" si="625"/>
        <v>2.5198750000000003</v>
      </c>
      <c r="H457">
        <f t="shared" si="626"/>
        <v>1.7054099335962789</v>
      </c>
      <c r="I457">
        <f t="shared" si="627"/>
        <v>6.1983333333333335E-4</v>
      </c>
      <c r="J457">
        <f t="shared" si="628"/>
        <v>1.2106119791666667E-11</v>
      </c>
      <c r="K457" s="4">
        <f t="shared" si="629"/>
        <v>8.4806351844630701E-2</v>
      </c>
      <c r="L457">
        <f t="shared" si="630"/>
        <v>8.4806351844630697E-8</v>
      </c>
      <c r="M457">
        <f t="shared" si="631"/>
        <v>0.9151936481553693</v>
      </c>
      <c r="N457">
        <f t="shared" si="632"/>
        <v>9.1519364815536922E-7</v>
      </c>
      <c r="O457">
        <f t="shared" si="633"/>
        <v>346.91986088098503</v>
      </c>
      <c r="P457">
        <f t="shared" si="634"/>
        <v>6.3500509364487192E-4</v>
      </c>
      <c r="Q457">
        <f t="shared" si="635"/>
        <v>3.4921708071819663E-15</v>
      </c>
      <c r="R457">
        <f t="shared" si="636"/>
        <v>1.2500242329556144E-18</v>
      </c>
      <c r="S457">
        <f t="shared" si="637"/>
        <v>2.486912778254063E-12</v>
      </c>
      <c r="T457">
        <f t="shared" si="638"/>
        <v>1.3816182101411462E-15</v>
      </c>
      <c r="U457">
        <f t="shared" si="639"/>
        <v>5.1025932095079611E-13</v>
      </c>
      <c r="V457">
        <f t="shared" si="640"/>
        <v>2.7076785340573416E-3</v>
      </c>
      <c r="W457">
        <f t="shared" si="641"/>
        <v>4.8738213613032144</v>
      </c>
      <c r="X457">
        <f t="shared" si="642"/>
        <v>4.6007549258403113</v>
      </c>
      <c r="Y457">
        <f t="shared" si="643"/>
        <v>1.878777314520715E-4</v>
      </c>
      <c r="Z457">
        <f t="shared" si="644"/>
        <v>0.59104178619435432</v>
      </c>
      <c r="AA457">
        <f t="shared" si="645"/>
        <v>1.5132649739583334E-11</v>
      </c>
      <c r="AC457">
        <f t="shared" si="646"/>
        <v>0.85885502118815926</v>
      </c>
      <c r="AD457">
        <f t="shared" si="647"/>
        <v>5.608480939661006</v>
      </c>
      <c r="AE457">
        <f t="shared" si="648"/>
        <v>2.8244657905260198</v>
      </c>
      <c r="AF457">
        <f t="shared" si="649"/>
        <v>4.3978273521948073E-4</v>
      </c>
      <c r="AG457">
        <f t="shared" si="650"/>
        <v>0.54091768851947675</v>
      </c>
      <c r="AH457">
        <f t="shared" si="651"/>
        <v>3.598222379068478E-4</v>
      </c>
      <c r="AI457">
        <f t="shared" si="652"/>
        <v>27.070844014298956</v>
      </c>
      <c r="AJ457">
        <f t="shared" si="653"/>
        <v>85161.769180088682</v>
      </c>
      <c r="AK457">
        <f t="shared" si="654"/>
        <v>44651.890883687367</v>
      </c>
      <c r="AL457">
        <f t="shared" si="655"/>
        <v>3972.8148958833203</v>
      </c>
      <c r="AM457">
        <f t="shared" si="656"/>
        <v>0.29828350516859975</v>
      </c>
      <c r="AN457">
        <f t="shared" si="657"/>
        <v>491.07859914085492</v>
      </c>
      <c r="AO457">
        <f t="shared" si="658"/>
        <v>9.9799576988634425E-2</v>
      </c>
      <c r="AP457">
        <f t="shared" si="659"/>
        <v>1.1187416170941793</v>
      </c>
      <c r="AQ457">
        <f t="shared" si="660"/>
        <v>12.573938107534817</v>
      </c>
      <c r="AR457">
        <f t="shared" si="661"/>
        <v>49953.92861352925</v>
      </c>
      <c r="AS457">
        <f t="shared" si="662"/>
        <v>49953.92861352925</v>
      </c>
      <c r="AU457">
        <f t="shared" si="663"/>
        <v>0.75813432835820915</v>
      </c>
      <c r="AV457">
        <f t="shared" si="664"/>
        <v>0.37279051204126301</v>
      </c>
      <c r="AW457">
        <f t="shared" si="665"/>
        <v>-0.12025383804053558</v>
      </c>
      <c r="AX457">
        <f t="shared" si="666"/>
        <v>-0.42853514948479504</v>
      </c>
      <c r="AY457">
        <f t="shared" si="667"/>
        <v>0.49172092345239915</v>
      </c>
      <c r="BA457">
        <f t="shared" si="668"/>
        <v>186.39525602063148</v>
      </c>
      <c r="BF457">
        <f t="shared" si="669"/>
        <v>5.0068509603242717</v>
      </c>
      <c r="BG457">
        <f t="shared" si="670"/>
        <v>1.0381401738848608E-14</v>
      </c>
      <c r="BH457">
        <f t="shared" si="671"/>
        <v>0.10188916399131268</v>
      </c>
      <c r="BI457" s="2">
        <f t="shared" si="672"/>
        <v>1.2014331683312884</v>
      </c>
      <c r="BJ457" s="4">
        <f t="shared" si="673"/>
        <v>8.4806351844630701E-2</v>
      </c>
      <c r="BK457">
        <f t="shared" si="674"/>
        <v>-1.0715716186422908</v>
      </c>
      <c r="BL457">
        <f t="shared" si="675"/>
        <v>-0.99187200116545449</v>
      </c>
      <c r="BM457">
        <f t="shared" si="676"/>
        <v>0.89811083600868735</v>
      </c>
      <c r="BN457">
        <f t="shared" si="677"/>
        <v>8.9811083600868733E-7</v>
      </c>
      <c r="BO457">
        <f t="shared" si="678"/>
        <v>0.48266562309795336</v>
      </c>
      <c r="BP457">
        <f t="shared" si="679"/>
        <v>4.8664946898408988E-14</v>
      </c>
      <c r="BQ457">
        <f t="shared" si="680"/>
        <v>4.9309755781841387E-2</v>
      </c>
      <c r="BR457">
        <f t="shared" si="681"/>
        <v>-1.3070671484090635</v>
      </c>
      <c r="BS457">
        <f t="shared" si="682"/>
        <v>5.0068509603242717</v>
      </c>
      <c r="BT457">
        <f t="shared" si="683"/>
        <v>-6.038487002734449</v>
      </c>
      <c r="BU457">
        <f t="shared" si="684"/>
        <v>-6.0466700636705086</v>
      </c>
      <c r="BW457">
        <f t="shared" si="685"/>
        <v>-20.14331683312885</v>
      </c>
      <c r="CB457">
        <f t="shared" si="686"/>
        <v>1.0875816552197035E-11</v>
      </c>
      <c r="CC457">
        <f t="shared" si="687"/>
        <v>6.525489931318221E-7</v>
      </c>
      <c r="CD457">
        <f t="shared" si="688"/>
        <v>33.41050844834929</v>
      </c>
      <c r="CE457">
        <f t="shared" si="689"/>
        <v>1.5238830848758507</v>
      </c>
      <c r="CF457">
        <f t="shared" si="690"/>
        <v>1.5704261783589726</v>
      </c>
      <c r="CG457">
        <f t="shared" si="691"/>
        <v>5.5683658418213746E-4</v>
      </c>
      <c r="CH457">
        <f t="shared" si="692"/>
        <v>33.410195050928245</v>
      </c>
      <c r="CI457">
        <f t="shared" si="693"/>
        <v>1.5238790110854392</v>
      </c>
      <c r="CJ457">
        <f t="shared" si="694"/>
        <v>10.16265542256173</v>
      </c>
      <c r="CM457">
        <f t="shared" si="695"/>
        <v>0.89837344577438272</v>
      </c>
    </row>
    <row r="458" spans="1:91" x14ac:dyDescent="0.2">
      <c r="A458">
        <v>1.0391999999999999</v>
      </c>
      <c r="B458">
        <v>38.216999999999999</v>
      </c>
      <c r="C458">
        <f t="shared" si="621"/>
        <v>2.0392000000000001</v>
      </c>
      <c r="D458">
        <f t="shared" si="622"/>
        <v>1.0392000000000001</v>
      </c>
      <c r="E458">
        <f t="shared" si="623"/>
        <v>103920.00000000001</v>
      </c>
      <c r="F458">
        <f t="shared" si="624"/>
        <v>775522388.05970156</v>
      </c>
      <c r="G458">
        <f t="shared" si="625"/>
        <v>2.5490000000000004</v>
      </c>
      <c r="H458">
        <f t="shared" si="626"/>
        <v>1.71858545382334</v>
      </c>
      <c r="I458">
        <f t="shared" si="627"/>
        <v>6.3694999999999995E-4</v>
      </c>
      <c r="J458">
        <f t="shared" si="628"/>
        <v>1.2440429687499999E-11</v>
      </c>
      <c r="K458" s="4">
        <f t="shared" si="629"/>
        <v>8.3508486424910822E-2</v>
      </c>
      <c r="L458">
        <f t="shared" si="630"/>
        <v>8.3508486424910821E-8</v>
      </c>
      <c r="M458">
        <f t="shared" si="631"/>
        <v>0.91649151357508918</v>
      </c>
      <c r="N458">
        <f t="shared" si="632"/>
        <v>9.1649151357508916E-7</v>
      </c>
      <c r="O458">
        <f t="shared" si="633"/>
        <v>355.37984362210176</v>
      </c>
      <c r="P458">
        <f t="shared" si="634"/>
        <v>6.5141262996864222E-4</v>
      </c>
      <c r="Q458">
        <f t="shared" si="635"/>
        <v>3.3876765957807495E-15</v>
      </c>
      <c r="R458">
        <f t="shared" si="636"/>
        <v>1.2415358394663045E-18</v>
      </c>
      <c r="S458">
        <f t="shared" si="637"/>
        <v>2.4810457609036107E-12</v>
      </c>
      <c r="T458">
        <f t="shared" si="638"/>
        <v>1.3783587560575615E-15</v>
      </c>
      <c r="U458">
        <f t="shared" si="639"/>
        <v>5.0279087295590284E-13</v>
      </c>
      <c r="V458">
        <f t="shared" si="640"/>
        <v>2.7414156266485174E-3</v>
      </c>
      <c r="W458">
        <f t="shared" si="641"/>
        <v>4.9345481279673313</v>
      </c>
      <c r="X458">
        <f t="shared" si="642"/>
        <v>4.7144237126107944</v>
      </c>
      <c r="Y458">
        <f t="shared" si="643"/>
        <v>1.8730756607155861E-4</v>
      </c>
      <c r="Z458">
        <f t="shared" si="644"/>
        <v>0.6065032740040649</v>
      </c>
      <c r="AA458">
        <f t="shared" si="645"/>
        <v>1.5550537109374997E-11</v>
      </c>
      <c r="AC458">
        <f t="shared" si="646"/>
        <v>0.86240554815666748</v>
      </c>
      <c r="AD458">
        <f t="shared" si="647"/>
        <v>5.7396310911519732</v>
      </c>
      <c r="AE458">
        <f t="shared" si="648"/>
        <v>2.8802115637426935</v>
      </c>
      <c r="AF458">
        <f t="shared" si="649"/>
        <v>4.3874521876111349E-4</v>
      </c>
      <c r="AG458">
        <f t="shared" si="650"/>
        <v>0.55585510358023227</v>
      </c>
      <c r="AH458">
        <f t="shared" si="651"/>
        <v>3.5897336080454738E-4</v>
      </c>
      <c r="AI458">
        <f t="shared" si="652"/>
        <v>26.38073145816648</v>
      </c>
      <c r="AJ458">
        <f t="shared" si="653"/>
        <v>85421.002128058142</v>
      </c>
      <c r="AK458">
        <f t="shared" si="654"/>
        <v>45597.746112115703</v>
      </c>
      <c r="AL458">
        <f t="shared" si="655"/>
        <v>3966.1283003781436</v>
      </c>
      <c r="AM458">
        <f t="shared" si="656"/>
        <v>0.29492507022460918</v>
      </c>
      <c r="AN458">
        <f t="shared" si="657"/>
        <v>491.08039813741703</v>
      </c>
      <c r="AO458">
        <f t="shared" si="658"/>
        <v>9.9799214222515517E-2</v>
      </c>
      <c r="AP458">
        <f t="shared" si="659"/>
        <v>1.1164140873099269</v>
      </c>
      <c r="AQ458">
        <f t="shared" si="660"/>
        <v>12.835178858004639</v>
      </c>
      <c r="AR458">
        <f t="shared" si="661"/>
        <v>50905.966109147419</v>
      </c>
      <c r="AS458">
        <f t="shared" si="662"/>
        <v>50905.966109147419</v>
      </c>
      <c r="AU458">
        <f t="shared" si="663"/>
        <v>0.77552238805970153</v>
      </c>
      <c r="AV458">
        <f t="shared" si="664"/>
        <v>0.37989526947124935</v>
      </c>
      <c r="AW458">
        <f t="shared" si="665"/>
        <v>-0.11040566029983614</v>
      </c>
      <c r="AX458">
        <f t="shared" si="666"/>
        <v>-0.42033611432978607</v>
      </c>
      <c r="AY458">
        <f t="shared" si="667"/>
        <v>0.48985725663151858</v>
      </c>
      <c r="BA458">
        <f t="shared" si="668"/>
        <v>189.94763473562469</v>
      </c>
      <c r="BF458">
        <f t="shared" si="669"/>
        <v>5.0166991380649719</v>
      </c>
      <c r="BG458">
        <f t="shared" si="670"/>
        <v>1.0163216642501514E-14</v>
      </c>
      <c r="BH458">
        <f t="shared" si="671"/>
        <v>0.10081278015460894</v>
      </c>
      <c r="BI458" s="2">
        <f t="shared" si="672"/>
        <v>1.207215990500053</v>
      </c>
      <c r="BJ458" s="4">
        <f t="shared" si="673"/>
        <v>8.3508486424910822E-2</v>
      </c>
      <c r="BK458">
        <f t="shared" si="674"/>
        <v>-1.0782693877471603</v>
      </c>
      <c r="BL458">
        <f t="shared" si="675"/>
        <v>-0.99648440837861429</v>
      </c>
      <c r="BM458">
        <f t="shared" si="676"/>
        <v>0.89918721984539107</v>
      </c>
      <c r="BN458">
        <f t="shared" si="677"/>
        <v>8.9918721984539099E-7</v>
      </c>
      <c r="BO458">
        <f t="shared" si="678"/>
        <v>0.48382326374596479</v>
      </c>
      <c r="BP458">
        <f t="shared" si="679"/>
        <v>4.8898665968585305E-14</v>
      </c>
      <c r="BQ458">
        <f t="shared" si="680"/>
        <v>4.954657162171093E-2</v>
      </c>
      <c r="BR458">
        <f t="shared" si="681"/>
        <v>-1.3049863911743627</v>
      </c>
      <c r="BS458">
        <f t="shared" si="682"/>
        <v>5.0166991380649719</v>
      </c>
      <c r="BT458">
        <f t="shared" si="683"/>
        <v>-6.0378715521142832</v>
      </c>
      <c r="BU458">
        <f t="shared" si="684"/>
        <v>-6.0461498743618334</v>
      </c>
      <c r="BW458">
        <f t="shared" si="685"/>
        <v>-20.721599050005292</v>
      </c>
      <c r="CB458">
        <f t="shared" si="686"/>
        <v>1.1178687316306402E-11</v>
      </c>
      <c r="CC458">
        <f t="shared" si="687"/>
        <v>6.707212389783841E-7</v>
      </c>
      <c r="CD458">
        <f t="shared" si="688"/>
        <v>34.340927435693267</v>
      </c>
      <c r="CE458">
        <f t="shared" si="689"/>
        <v>1.535812019851251</v>
      </c>
      <c r="CF458">
        <f t="shared" si="690"/>
        <v>1.5822565923322343</v>
      </c>
      <c r="CG458">
        <f t="shared" si="691"/>
        <v>5.7234342184585524E-4</v>
      </c>
      <c r="CH458">
        <f t="shared" si="692"/>
        <v>34.340605310751315</v>
      </c>
      <c r="CI458">
        <f t="shared" si="693"/>
        <v>1.5358079460608396</v>
      </c>
      <c r="CJ458">
        <f t="shared" si="694"/>
        <v>10.14227324046035</v>
      </c>
      <c r="CM458">
        <f t="shared" si="695"/>
        <v>0.89857726759539647</v>
      </c>
    </row>
    <row r="459" spans="1:91" x14ac:dyDescent="0.2">
      <c r="A459">
        <v>1.0566</v>
      </c>
      <c r="B459">
        <v>39.405999999999999</v>
      </c>
      <c r="C459">
        <f t="shared" si="621"/>
        <v>2.0566</v>
      </c>
      <c r="D459">
        <f t="shared" si="622"/>
        <v>1.0566</v>
      </c>
      <c r="E459">
        <f t="shared" si="623"/>
        <v>105660</v>
      </c>
      <c r="F459">
        <f t="shared" si="624"/>
        <v>788507462.68656719</v>
      </c>
      <c r="G459">
        <f t="shared" si="625"/>
        <v>2.5707499999999999</v>
      </c>
      <c r="H459">
        <f t="shared" si="626"/>
        <v>1.7284246835208017</v>
      </c>
      <c r="I459">
        <f t="shared" si="627"/>
        <v>6.5676666666666667E-4</v>
      </c>
      <c r="J459">
        <f t="shared" si="628"/>
        <v>1.2827473958333334E-11</v>
      </c>
      <c r="K459" s="4">
        <f t="shared" si="629"/>
        <v>8.2454205922731338E-2</v>
      </c>
      <c r="L459">
        <f t="shared" si="630"/>
        <v>8.2454205922731336E-8</v>
      </c>
      <c r="M459">
        <f t="shared" si="631"/>
        <v>0.91754579407726866</v>
      </c>
      <c r="N459">
        <f t="shared" si="632"/>
        <v>9.1754579407726867E-7</v>
      </c>
      <c r="O459">
        <f t="shared" si="633"/>
        <v>361.74585299329931</v>
      </c>
      <c r="P459">
        <f t="shared" si="634"/>
        <v>6.6384419735009831E-4</v>
      </c>
      <c r="Q459">
        <f t="shared" si="635"/>
        <v>3.3039256590906887E-15</v>
      </c>
      <c r="R459">
        <f t="shared" si="636"/>
        <v>1.2320055290949009E-18</v>
      </c>
      <c r="S459">
        <f t="shared" si="637"/>
        <v>2.4708846513293034E-12</v>
      </c>
      <c r="T459">
        <f t="shared" si="638"/>
        <v>1.3727136951829464E-15</v>
      </c>
      <c r="U459">
        <f t="shared" si="639"/>
        <v>4.9671632152770362E-13</v>
      </c>
      <c r="V459">
        <f t="shared" si="640"/>
        <v>2.7635767855604585E-3</v>
      </c>
      <c r="W459">
        <f t="shared" si="641"/>
        <v>4.974438214008825</v>
      </c>
      <c r="X459">
        <f t="shared" si="642"/>
        <v>4.8499333609040001</v>
      </c>
      <c r="Y459">
        <f t="shared" si="643"/>
        <v>1.8643788765808524E-4</v>
      </c>
      <c r="Z459">
        <f t="shared" si="644"/>
        <v>0.6246541208383628</v>
      </c>
      <c r="AA459">
        <f t="shared" si="645"/>
        <v>1.6034342447916668E-11</v>
      </c>
      <c r="AC459">
        <f t="shared" si="646"/>
        <v>0.86647639404382215</v>
      </c>
      <c r="AD459">
        <f t="shared" si="647"/>
        <v>5.8903967317661836</v>
      </c>
      <c r="AE459">
        <f t="shared" si="648"/>
        <v>2.9529141583604628</v>
      </c>
      <c r="AF459">
        <f t="shared" si="649"/>
        <v>4.3694834007661432E-4</v>
      </c>
      <c r="AG459">
        <f t="shared" si="650"/>
        <v>0.57314876132827375</v>
      </c>
      <c r="AH459">
        <f t="shared" si="651"/>
        <v>3.5750318733541162E-4</v>
      </c>
      <c r="AI459">
        <f t="shared" si="652"/>
        <v>25.614175055030501</v>
      </c>
      <c r="AJ459">
        <f t="shared" si="653"/>
        <v>85819.466209266131</v>
      </c>
      <c r="AK459">
        <f t="shared" si="654"/>
        <v>46802.506198479714</v>
      </c>
      <c r="AL459">
        <f t="shared" si="655"/>
        <v>3952.0579131811742</v>
      </c>
      <c r="AM459">
        <f t="shared" si="656"/>
        <v>0.2905876115321317</v>
      </c>
      <c r="AN459">
        <f t="shared" si="657"/>
        <v>491.08174160697257</v>
      </c>
      <c r="AO459">
        <f t="shared" si="658"/>
        <v>9.9798943270451107E-2</v>
      </c>
      <c r="AP459">
        <f t="shared" si="659"/>
        <v>1.1134414965343402</v>
      </c>
      <c r="AQ459">
        <f t="shared" si="660"/>
        <v>13.186004276249591</v>
      </c>
      <c r="AR459">
        <f t="shared" si="661"/>
        <v>52111.852543192988</v>
      </c>
      <c r="AS459">
        <f t="shared" si="662"/>
        <v>52111.852543192996</v>
      </c>
      <c r="AU459">
        <f t="shared" si="663"/>
        <v>0.78850746268656702</v>
      </c>
      <c r="AV459">
        <f t="shared" si="664"/>
        <v>0.38889442196412677</v>
      </c>
      <c r="AW459">
        <f t="shared" si="665"/>
        <v>-0.10319419201388716</v>
      </c>
      <c r="AX459">
        <f t="shared" si="666"/>
        <v>-0.41016828603117983</v>
      </c>
      <c r="AY459">
        <f t="shared" si="667"/>
        <v>0.4932032230095873</v>
      </c>
      <c r="BA459">
        <f t="shared" si="668"/>
        <v>194.44721098206338</v>
      </c>
      <c r="BF459">
        <f t="shared" si="669"/>
        <v>5.0239106063509205</v>
      </c>
      <c r="BG459">
        <f t="shared" si="670"/>
        <v>9.8873760473450492E-15</v>
      </c>
      <c r="BH459">
        <f t="shared" si="671"/>
        <v>9.9435285725667066E-2</v>
      </c>
      <c r="BI459" s="2">
        <f t="shared" si="672"/>
        <v>1.2059455865580571</v>
      </c>
      <c r="BJ459" s="4">
        <f t="shared" si="673"/>
        <v>8.2454205922731338E-2</v>
      </c>
      <c r="BK459">
        <f t="shared" si="674"/>
        <v>-1.0837871864421937</v>
      </c>
      <c r="BL459">
        <f t="shared" si="675"/>
        <v>-1.0024594739869055</v>
      </c>
      <c r="BM459">
        <f t="shared" si="676"/>
        <v>0.90056471427433293</v>
      </c>
      <c r="BN459">
        <f t="shared" si="677"/>
        <v>9.0056471427433291E-7</v>
      </c>
      <c r="BO459">
        <f t="shared" si="678"/>
        <v>0.48530676868155742</v>
      </c>
      <c r="BP459">
        <f t="shared" si="679"/>
        <v>4.9198993098116512E-14</v>
      </c>
      <c r="BQ459">
        <f t="shared" si="680"/>
        <v>4.9850878075445686E-2</v>
      </c>
      <c r="BR459">
        <f t="shared" si="681"/>
        <v>-1.3023271876038351</v>
      </c>
      <c r="BS459">
        <f t="shared" si="682"/>
        <v>5.0239106063509205</v>
      </c>
      <c r="BT459">
        <f t="shared" si="683"/>
        <v>-6.037372251197124</v>
      </c>
      <c r="BU459">
        <f t="shared" si="684"/>
        <v>-6.0454850734692016</v>
      </c>
      <c r="BW459">
        <f t="shared" si="685"/>
        <v>-20.594558655805706</v>
      </c>
      <c r="CB459">
        <f t="shared" si="686"/>
        <v>1.1435666470260058E-11</v>
      </c>
      <c r="CC459">
        <f t="shared" si="687"/>
        <v>6.8613998821560343E-7</v>
      </c>
      <c r="CD459">
        <f t="shared" si="688"/>
        <v>35.130367396638896</v>
      </c>
      <c r="CE459">
        <f t="shared" si="689"/>
        <v>1.5456826917077273</v>
      </c>
      <c r="CF459">
        <f t="shared" si="690"/>
        <v>1.5955623530058511</v>
      </c>
      <c r="CG459">
        <f t="shared" si="691"/>
        <v>5.8550063110980361E-4</v>
      </c>
      <c r="CH459">
        <f t="shared" si="692"/>
        <v>35.130037866588218</v>
      </c>
      <c r="CI459">
        <f t="shared" si="693"/>
        <v>1.5456786179173159</v>
      </c>
      <c r="CJ459">
        <f t="shared" si="694"/>
        <v>10.85020708359413</v>
      </c>
      <c r="CM459">
        <f t="shared" si="695"/>
        <v>0.89149792916405868</v>
      </c>
    </row>
    <row r="460" spans="1:91" x14ac:dyDescent="0.2">
      <c r="A460">
        <v>1.0750999999999999</v>
      </c>
      <c r="B460">
        <v>40.65</v>
      </c>
      <c r="C460">
        <f t="shared" si="621"/>
        <v>2.0750999999999999</v>
      </c>
      <c r="D460">
        <f t="shared" si="622"/>
        <v>1.0750999999999999</v>
      </c>
      <c r="E460">
        <f t="shared" si="623"/>
        <v>107510</v>
      </c>
      <c r="F460">
        <f t="shared" si="624"/>
        <v>802313432.83582091</v>
      </c>
      <c r="G460">
        <f t="shared" si="625"/>
        <v>2.5938749999999997</v>
      </c>
      <c r="H460">
        <f t="shared" si="626"/>
        <v>1.7388859334864937</v>
      </c>
      <c r="I460">
        <f t="shared" si="627"/>
        <v>6.7749999999999993E-4</v>
      </c>
      <c r="J460">
        <f t="shared" si="628"/>
        <v>1.3232421874999999E-11</v>
      </c>
      <c r="K460" s="4">
        <f t="shared" si="629"/>
        <v>8.0459076691224984E-2</v>
      </c>
      <c r="L460">
        <f t="shared" si="630"/>
        <v>8.0459076691224986E-8</v>
      </c>
      <c r="M460">
        <f t="shared" si="631"/>
        <v>0.91954092330877502</v>
      </c>
      <c r="N460">
        <f t="shared" si="632"/>
        <v>9.1954092330877501E-7</v>
      </c>
      <c r="O460">
        <f t="shared" si="633"/>
        <v>368.88001740644182</v>
      </c>
      <c r="P460">
        <f t="shared" si="634"/>
        <v>6.7840800139174796E-4</v>
      </c>
      <c r="Q460">
        <f t="shared" si="635"/>
        <v>3.1482159376619682E-15</v>
      </c>
      <c r="R460">
        <f t="shared" si="636"/>
        <v>1.1961302373139536E-18</v>
      </c>
      <c r="S460">
        <f t="shared" si="637"/>
        <v>2.4152569473423109E-12</v>
      </c>
      <c r="T460">
        <f t="shared" si="638"/>
        <v>1.3418094151901728E-15</v>
      </c>
      <c r="U460">
        <f t="shared" si="639"/>
        <v>4.8520167630379553E-13</v>
      </c>
      <c r="V460">
        <f t="shared" si="640"/>
        <v>2.7654673937070988E-3</v>
      </c>
      <c r="W460">
        <f t="shared" si="641"/>
        <v>4.9778413086727777</v>
      </c>
      <c r="X460">
        <f t="shared" si="642"/>
        <v>4.9813532677028602</v>
      </c>
      <c r="Y460">
        <f t="shared" si="643"/>
        <v>1.8205114345965943E-4</v>
      </c>
      <c r="Z460">
        <f t="shared" si="644"/>
        <v>0.64297560122272202</v>
      </c>
      <c r="AA460">
        <f t="shared" si="645"/>
        <v>1.6540527343749999E-11</v>
      </c>
      <c r="AC460">
        <f t="shared" si="646"/>
        <v>0.87258469972791963</v>
      </c>
      <c r="AD460">
        <f t="shared" si="647"/>
        <v>6.0338135402220807</v>
      </c>
      <c r="AE460">
        <f t="shared" si="648"/>
        <v>3.0278083655852606</v>
      </c>
      <c r="AF460">
        <f t="shared" si="649"/>
        <v>4.2711120222952261E-4</v>
      </c>
      <c r="AG460">
        <f t="shared" si="650"/>
        <v>0.59124237801335655</v>
      </c>
      <c r="AH460">
        <f t="shared" si="651"/>
        <v>3.4945462000597301E-4</v>
      </c>
      <c r="AI460">
        <f t="shared" si="652"/>
        <v>24.884303493901502</v>
      </c>
      <c r="AJ460">
        <f t="shared" si="653"/>
        <v>87887.390850392694</v>
      </c>
      <c r="AK460">
        <f t="shared" si="654"/>
        <v>48093.898773069079</v>
      </c>
      <c r="AL460">
        <f t="shared" si="655"/>
        <v>3867.1035328198586</v>
      </c>
      <c r="AM460">
        <f t="shared" si="656"/>
        <v>0.28356191931738983</v>
      </c>
      <c r="AN460">
        <f t="shared" si="657"/>
        <v>491.08317002060528</v>
      </c>
      <c r="AO460">
        <f t="shared" si="658"/>
        <v>9.9798654842894935E-2</v>
      </c>
      <c r="AP460">
        <f t="shared" si="659"/>
        <v>1.1087064601995069</v>
      </c>
      <c r="AQ460">
        <f t="shared" si="660"/>
        <v>13.788618746134492</v>
      </c>
      <c r="AR460">
        <f t="shared" si="661"/>
        <v>53322.016265882827</v>
      </c>
      <c r="AS460">
        <f t="shared" si="662"/>
        <v>53322.016265882827</v>
      </c>
      <c r="AU460">
        <f t="shared" si="663"/>
        <v>0.80231343283582079</v>
      </c>
      <c r="AV460">
        <f t="shared" si="664"/>
        <v>0.3979254945215136</v>
      </c>
      <c r="AW460">
        <f t="shared" si="665"/>
        <v>-9.5655936505424241E-2</v>
      </c>
      <c r="AX460">
        <f t="shared" si="666"/>
        <v>-0.40019823533132792</v>
      </c>
      <c r="AY460">
        <f t="shared" si="667"/>
        <v>0.49597261897388922</v>
      </c>
      <c r="BA460">
        <f t="shared" si="668"/>
        <v>198.96274726075677</v>
      </c>
      <c r="BF460">
        <f t="shared" si="669"/>
        <v>5.0314488618593831</v>
      </c>
      <c r="BG460">
        <f t="shared" si="670"/>
        <v>9.445432955079471E-15</v>
      </c>
      <c r="BH460">
        <f t="shared" si="671"/>
        <v>9.7187617292942577E-2</v>
      </c>
      <c r="BI460" s="2">
        <f t="shared" si="672"/>
        <v>1.2079136536194186</v>
      </c>
      <c r="BJ460" s="4">
        <f t="shared" si="673"/>
        <v>8.0459076691224984E-2</v>
      </c>
      <c r="BK460">
        <f t="shared" si="674"/>
        <v>-1.0944249554859462</v>
      </c>
      <c r="BL460">
        <f t="shared" si="675"/>
        <v>-1.0123890651552216</v>
      </c>
      <c r="BM460">
        <f t="shared" si="676"/>
        <v>0.90281238270705744</v>
      </c>
      <c r="BN460">
        <f t="shared" si="677"/>
        <v>9.0281238270705735E-7</v>
      </c>
      <c r="BO460">
        <f t="shared" si="678"/>
        <v>0.48773229109133953</v>
      </c>
      <c r="BP460">
        <f t="shared" si="679"/>
        <v>4.9692006906359957E-14</v>
      </c>
      <c r="BQ460">
        <f t="shared" si="680"/>
        <v>5.0350424299801161E-2</v>
      </c>
      <c r="BR460">
        <f t="shared" si="681"/>
        <v>-1.2979968653231557</v>
      </c>
      <c r="BS460">
        <f t="shared" si="682"/>
        <v>5.0314488618593831</v>
      </c>
      <c r="BT460">
        <f t="shared" si="683"/>
        <v>-6.036428938126071</v>
      </c>
      <c r="BU460">
        <f t="shared" si="684"/>
        <v>-6.0444024928990316</v>
      </c>
      <c r="BW460">
        <f t="shared" si="685"/>
        <v>-20.791365361941867</v>
      </c>
      <c r="CB460">
        <f t="shared" si="686"/>
        <v>1.1752494541151523E-11</v>
      </c>
      <c r="CC460">
        <f t="shared" si="687"/>
        <v>7.0514967246909141E-7</v>
      </c>
      <c r="CD460">
        <f t="shared" si="688"/>
        <v>36.103663230417482</v>
      </c>
      <c r="CE460">
        <f t="shared" si="689"/>
        <v>1.5575512694968698</v>
      </c>
      <c r="CF460">
        <f t="shared" si="690"/>
        <v>1.609060549930087</v>
      </c>
      <c r="CG460">
        <f t="shared" si="691"/>
        <v>6.0172207617753787E-4</v>
      </c>
      <c r="CH460">
        <f t="shared" si="692"/>
        <v>36.103324570652269</v>
      </c>
      <c r="CI460">
        <f t="shared" si="693"/>
        <v>1.5575471957064582</v>
      </c>
      <c r="CJ460">
        <f t="shared" si="694"/>
        <v>11.184100294175934</v>
      </c>
      <c r="CM460">
        <f t="shared" si="695"/>
        <v>0.88815899705824064</v>
      </c>
    </row>
    <row r="461" spans="1:91" x14ac:dyDescent="0.2">
      <c r="A461">
        <v>1.0931</v>
      </c>
      <c r="B461">
        <v>41.96</v>
      </c>
      <c r="C461">
        <f t="shared" si="621"/>
        <v>2.0930999999999997</v>
      </c>
      <c r="D461">
        <f t="shared" si="622"/>
        <v>1.0930999999999997</v>
      </c>
      <c r="E461">
        <f t="shared" si="623"/>
        <v>109309.99999999997</v>
      </c>
      <c r="F461">
        <f t="shared" si="624"/>
        <v>815746268.65671623</v>
      </c>
      <c r="G461">
        <f t="shared" si="625"/>
        <v>2.6163749999999997</v>
      </c>
      <c r="H461">
        <f t="shared" si="626"/>
        <v>1.7490644469666268</v>
      </c>
      <c r="I461">
        <f t="shared" si="627"/>
        <v>6.9933333333333338E-4</v>
      </c>
      <c r="J461">
        <f t="shared" si="628"/>
        <v>1.3658854166666667E-11</v>
      </c>
      <c r="K461" s="4">
        <f t="shared" si="629"/>
        <v>7.6057964723070581E-2</v>
      </c>
      <c r="L461">
        <f t="shared" si="630"/>
        <v>7.6057964723070582E-8</v>
      </c>
      <c r="M461">
        <f t="shared" si="631"/>
        <v>0.92394203527692942</v>
      </c>
      <c r="N461">
        <f t="shared" si="632"/>
        <v>9.2394203527692935E-7</v>
      </c>
      <c r="O461">
        <f t="shared" si="633"/>
        <v>376.85113386612358</v>
      </c>
      <c r="P461">
        <f t="shared" si="634"/>
        <v>6.9638473660093127E-4</v>
      </c>
      <c r="Q461">
        <f t="shared" si="635"/>
        <v>2.8176383590638588E-15</v>
      </c>
      <c r="R461">
        <f t="shared" si="636"/>
        <v>1.0917366017898301E-18</v>
      </c>
      <c r="S461">
        <f t="shared" si="637"/>
        <v>2.2373319615820162E-12</v>
      </c>
      <c r="T461">
        <f t="shared" si="638"/>
        <v>1.2429622008788979E-15</v>
      </c>
      <c r="U461">
        <f t="shared" si="639"/>
        <v>4.5971275728405901E-13</v>
      </c>
      <c r="V461">
        <f t="shared" si="640"/>
        <v>2.7037800913383503E-3</v>
      </c>
      <c r="W461">
        <f t="shared" si="641"/>
        <v>4.8668041644090305</v>
      </c>
      <c r="X461">
        <f t="shared" si="642"/>
        <v>5.0930148607630112</v>
      </c>
      <c r="Y461">
        <f t="shared" si="643"/>
        <v>1.6825419065941594E-4</v>
      </c>
      <c r="Z461">
        <f t="shared" si="644"/>
        <v>0.66053488435556207</v>
      </c>
      <c r="AA461">
        <f t="shared" si="645"/>
        <v>1.7073567708333334E-11</v>
      </c>
      <c r="AC461">
        <f t="shared" si="646"/>
        <v>0.8841414952267822</v>
      </c>
      <c r="AD461">
        <f t="shared" si="647"/>
        <v>6.1468502760373571</v>
      </c>
      <c r="AE461">
        <f t="shared" si="648"/>
        <v>3.1071956230178435</v>
      </c>
      <c r="AF461">
        <f t="shared" si="649"/>
        <v>3.9564715669251628E-4</v>
      </c>
      <c r="AG461">
        <f t="shared" si="650"/>
        <v>0.61029594542288912</v>
      </c>
      <c r="AH461">
        <f t="shared" si="651"/>
        <v>3.2371131002114961E-4</v>
      </c>
      <c r="AI461">
        <f t="shared" si="652"/>
        <v>24.222793343624971</v>
      </c>
      <c r="AJ461">
        <f t="shared" si="653"/>
        <v>95094.213922954077</v>
      </c>
      <c r="AK461">
        <f t="shared" si="654"/>
        <v>49591.113628326355</v>
      </c>
      <c r="AL461">
        <f t="shared" si="655"/>
        <v>3590.4385176141914</v>
      </c>
      <c r="AM461">
        <f t="shared" si="656"/>
        <v>0.26907405063738421</v>
      </c>
      <c r="AN461">
        <f t="shared" si="657"/>
        <v>491.08455984042797</v>
      </c>
      <c r="AO461">
        <f t="shared" si="658"/>
        <v>9.9798373258909112E-2</v>
      </c>
      <c r="AP461">
        <f t="shared" si="659"/>
        <v>1.0992539972662059</v>
      </c>
      <c r="AQ461">
        <f t="shared" si="660"/>
        <v>15.182889114348024</v>
      </c>
      <c r="AR461">
        <f t="shared" si="661"/>
        <v>54513.229884820365</v>
      </c>
      <c r="AS461">
        <f t="shared" si="662"/>
        <v>54513.229884820365</v>
      </c>
      <c r="AU461">
        <f t="shared" si="663"/>
        <v>0.81574626865671607</v>
      </c>
      <c r="AV461">
        <f t="shared" si="664"/>
        <v>0.40681514839418176</v>
      </c>
      <c r="AW461">
        <f t="shared" si="665"/>
        <v>-8.8444904062311813E-2</v>
      </c>
      <c r="AX461">
        <f t="shared" si="666"/>
        <v>-0.3906028838183338</v>
      </c>
      <c r="AY461">
        <f t="shared" si="667"/>
        <v>0.49870304532815279</v>
      </c>
      <c r="BA461">
        <f t="shared" si="668"/>
        <v>203.40757419709092</v>
      </c>
      <c r="BF461">
        <f t="shared" si="669"/>
        <v>5.0386598943024961</v>
      </c>
      <c r="BG461">
        <f t="shared" si="670"/>
        <v>8.5584201882290017E-15</v>
      </c>
      <c r="BH461">
        <f t="shared" si="671"/>
        <v>9.2511730003437945E-2</v>
      </c>
      <c r="BI461" s="2">
        <f t="shared" si="672"/>
        <v>1.2163319165885655</v>
      </c>
      <c r="BJ461" s="4">
        <f t="shared" si="673"/>
        <v>7.6057964723070581E-2</v>
      </c>
      <c r="BK461">
        <f t="shared" si="674"/>
        <v>-1.1188553002939603</v>
      </c>
      <c r="BL461">
        <f t="shared" si="675"/>
        <v>-1.0338031975010928</v>
      </c>
      <c r="BM461">
        <f t="shared" si="676"/>
        <v>0.90748826999656207</v>
      </c>
      <c r="BN461">
        <f t="shared" si="677"/>
        <v>9.0748826999656201E-7</v>
      </c>
      <c r="BO461">
        <f t="shared" si="678"/>
        <v>0.49279754520128882</v>
      </c>
      <c r="BP461">
        <f t="shared" si="679"/>
        <v>5.072950084560149E-14</v>
      </c>
      <c r="BQ461">
        <f t="shared" si="680"/>
        <v>5.1401664998284552E-2</v>
      </c>
      <c r="BR461">
        <f t="shared" si="681"/>
        <v>-1.2890228131476047</v>
      </c>
      <c r="BS461">
        <f t="shared" si="682"/>
        <v>5.0386598943024961</v>
      </c>
      <c r="BT461">
        <f t="shared" si="683"/>
        <v>-6.0343552739628077</v>
      </c>
      <c r="BU461">
        <f t="shared" si="684"/>
        <v>-6.0421589798551443</v>
      </c>
      <c r="BW461">
        <f t="shared" si="685"/>
        <v>-21.63319165885655</v>
      </c>
      <c r="CB461">
        <f t="shared" si="686"/>
        <v>1.2198744712212226E-11</v>
      </c>
      <c r="CC461">
        <f t="shared" si="687"/>
        <v>7.3192468273273358E-7</v>
      </c>
      <c r="CD461">
        <f t="shared" si="688"/>
        <v>37.47454375591596</v>
      </c>
      <c r="CE461">
        <f t="shared" si="689"/>
        <v>1.5737363541155331</v>
      </c>
      <c r="CF461">
        <f t="shared" si="690"/>
        <v>1.6228354795215203</v>
      </c>
      <c r="CG461">
        <f t="shared" si="691"/>
        <v>6.2456987061683812E-4</v>
      </c>
      <c r="CH461">
        <f t="shared" si="692"/>
        <v>37.474192237010286</v>
      </c>
      <c r="CI461">
        <f t="shared" si="693"/>
        <v>1.5737322803251217</v>
      </c>
      <c r="CJ461">
        <f t="shared" si="694"/>
        <v>10.689838522602576</v>
      </c>
      <c r="CM461">
        <f t="shared" si="695"/>
        <v>0.89310161477397421</v>
      </c>
    </row>
    <row r="462" spans="1:91" x14ac:dyDescent="0.2">
      <c r="A462">
        <v>1.1131</v>
      </c>
      <c r="B462">
        <v>43.506</v>
      </c>
      <c r="C462">
        <f t="shared" si="621"/>
        <v>2.1131000000000002</v>
      </c>
      <c r="D462">
        <f t="shared" si="622"/>
        <v>1.1131000000000002</v>
      </c>
      <c r="E462">
        <f t="shared" si="623"/>
        <v>111310.00000000001</v>
      </c>
      <c r="F462">
        <f t="shared" si="624"/>
        <v>830671641.79104483</v>
      </c>
      <c r="G462">
        <f t="shared" si="625"/>
        <v>2.641375</v>
      </c>
      <c r="H462">
        <f t="shared" si="626"/>
        <v>1.7603739063889969</v>
      </c>
      <c r="I462">
        <f t="shared" si="627"/>
        <v>7.2510000000000001E-4</v>
      </c>
      <c r="J462">
        <f t="shared" si="628"/>
        <v>1.4162109375E-11</v>
      </c>
      <c r="K462" s="4">
        <f t="shared" si="629"/>
        <v>7.4728248971370537E-2</v>
      </c>
      <c r="L462">
        <f t="shared" si="630"/>
        <v>7.4728248971370534E-8</v>
      </c>
      <c r="M462">
        <f t="shared" si="631"/>
        <v>0.92527175102862946</v>
      </c>
      <c r="N462">
        <f t="shared" si="632"/>
        <v>9.2527175102862947E-7</v>
      </c>
      <c r="O462">
        <f t="shared" si="633"/>
        <v>384.29850226491328</v>
      </c>
      <c r="P462">
        <f t="shared" si="634"/>
        <v>7.111686472639849E-4</v>
      </c>
      <c r="Q462">
        <f t="shared" si="635"/>
        <v>2.7212649198328241E-15</v>
      </c>
      <c r="R462">
        <f t="shared" si="636"/>
        <v>1.074663041579808E-18</v>
      </c>
      <c r="S462">
        <f t="shared" si="637"/>
        <v>2.212120266483593E-12</v>
      </c>
      <c r="T462">
        <f t="shared" si="638"/>
        <v>1.228955703601996E-15</v>
      </c>
      <c r="U462">
        <f t="shared" si="639"/>
        <v>4.5198780494471558E-13</v>
      </c>
      <c r="V462">
        <f t="shared" si="640"/>
        <v>2.719001907036661E-3</v>
      </c>
      <c r="W462">
        <f t="shared" si="641"/>
        <v>4.8942034326659902</v>
      </c>
      <c r="X462">
        <f t="shared" si="642"/>
        <v>5.2654981575209243</v>
      </c>
      <c r="Y462">
        <f t="shared" si="643"/>
        <v>1.6624329665127291E-4</v>
      </c>
      <c r="Z462">
        <f t="shared" si="644"/>
        <v>0.68388780183147213</v>
      </c>
      <c r="AA462">
        <f t="shared" si="645"/>
        <v>1.7702636718750001E-11</v>
      </c>
      <c r="AC462">
        <f t="shared" si="646"/>
        <v>0.88892054931306286</v>
      </c>
      <c r="AD462">
        <f t="shared" si="647"/>
        <v>6.339064029347556</v>
      </c>
      <c r="AE462">
        <f t="shared" si="648"/>
        <v>3.2009814839036448</v>
      </c>
      <c r="AF462">
        <f t="shared" si="649"/>
        <v>3.9118875013847163E-4</v>
      </c>
      <c r="AG462">
        <f t="shared" si="650"/>
        <v>0.63278206390772673</v>
      </c>
      <c r="AH462">
        <f t="shared" si="651"/>
        <v>3.2006352284056765E-4</v>
      </c>
      <c r="AI462">
        <f t="shared" si="652"/>
        <v>23.395650510436827</v>
      </c>
      <c r="AJ462">
        <f t="shared" si="653"/>
        <v>96244.482167380615</v>
      </c>
      <c r="AK462">
        <f t="shared" si="654"/>
        <v>51161.468735906194</v>
      </c>
      <c r="AL462">
        <f t="shared" si="655"/>
        <v>3552.4326849397967</v>
      </c>
      <c r="AM462">
        <f t="shared" si="656"/>
        <v>0.26350655717249755</v>
      </c>
      <c r="AN462">
        <f t="shared" si="657"/>
        <v>491.08610409851497</v>
      </c>
      <c r="AO462">
        <f t="shared" si="658"/>
        <v>9.9798061716091555E-2</v>
      </c>
      <c r="AP462">
        <f t="shared" si="659"/>
        <v>1.0957331493281983</v>
      </c>
      <c r="AQ462">
        <f t="shared" si="660"/>
        <v>15.780543147209753</v>
      </c>
      <c r="AR462">
        <f t="shared" si="661"/>
        <v>56059.317262250654</v>
      </c>
      <c r="AS462">
        <f t="shared" si="662"/>
        <v>56059.317262250654</v>
      </c>
      <c r="AU462">
        <f t="shared" si="663"/>
        <v>0.8306716417910448</v>
      </c>
      <c r="AV462">
        <f t="shared" si="664"/>
        <v>0.41835311389739288</v>
      </c>
      <c r="AW462">
        <f t="shared" si="665"/>
        <v>-8.057061561383809E-2</v>
      </c>
      <c r="AX462">
        <f t="shared" si="666"/>
        <v>-0.37845699411361727</v>
      </c>
      <c r="AY462">
        <f t="shared" si="667"/>
        <v>0.50363235344758461</v>
      </c>
      <c r="BA462">
        <f t="shared" si="668"/>
        <v>209.17655694869646</v>
      </c>
      <c r="BF462">
        <f t="shared" si="669"/>
        <v>5.0465341827509693</v>
      </c>
      <c r="BG462">
        <f t="shared" si="670"/>
        <v>8.2286013581886801E-15</v>
      </c>
      <c r="BH462">
        <f t="shared" si="671"/>
        <v>9.0711638493573027E-2</v>
      </c>
      <c r="BI462" s="2">
        <f t="shared" si="672"/>
        <v>1.2138868465702435</v>
      </c>
      <c r="BJ462" s="4">
        <f t="shared" si="673"/>
        <v>7.4728248971370537E-2</v>
      </c>
      <c r="BK462">
        <f t="shared" si="674"/>
        <v>-1.1265151939914011</v>
      </c>
      <c r="BL462">
        <f t="shared" si="675"/>
        <v>-1.0423369884716696</v>
      </c>
      <c r="BM462">
        <f t="shared" si="676"/>
        <v>0.909288361506427</v>
      </c>
      <c r="BN462">
        <f t="shared" si="677"/>
        <v>9.0928836150642697E-7</v>
      </c>
      <c r="BO462">
        <f t="shared" si="678"/>
        <v>0.49475450819923894</v>
      </c>
      <c r="BP462">
        <f t="shared" si="679"/>
        <v>5.1133207704463431E-14</v>
      </c>
      <c r="BQ462">
        <f t="shared" si="680"/>
        <v>5.1810720959231005E-2</v>
      </c>
      <c r="BR462">
        <f t="shared" si="681"/>
        <v>-1.2855803643537358</v>
      </c>
      <c r="BS462">
        <f t="shared" si="682"/>
        <v>5.0465341827509693</v>
      </c>
      <c r="BT462">
        <f t="shared" si="683"/>
        <v>-6.0337306968400624</v>
      </c>
      <c r="BU462">
        <f t="shared" si="684"/>
        <v>-6.0412983676566769</v>
      </c>
      <c r="BW462">
        <f t="shared" si="685"/>
        <v>-21.388684657024353</v>
      </c>
      <c r="CB462">
        <f t="shared" si="686"/>
        <v>1.2520794279062385E-11</v>
      </c>
      <c r="CC462">
        <f t="shared" si="687"/>
        <v>7.5124765674374308E-7</v>
      </c>
      <c r="CD462">
        <f t="shared" si="688"/>
        <v>38.463880025279643</v>
      </c>
      <c r="CE462">
        <f t="shared" si="689"/>
        <v>1.5850530913578758</v>
      </c>
      <c r="CF462">
        <f t="shared" si="690"/>
        <v>1.6385491555109564</v>
      </c>
      <c r="CG462">
        <f t="shared" si="691"/>
        <v>6.4105865376994802E-4</v>
      </c>
      <c r="CH462">
        <f t="shared" si="692"/>
        <v>38.46351922619688</v>
      </c>
      <c r="CI462">
        <f t="shared" si="693"/>
        <v>1.5850490175674643</v>
      </c>
      <c r="CJ462">
        <f t="shared" si="694"/>
        <v>11.589481852434968</v>
      </c>
      <c r="CM462">
        <f t="shared" si="695"/>
        <v>0.88410518147565031</v>
      </c>
    </row>
    <row r="463" spans="1:91" x14ac:dyDescent="0.2">
      <c r="A463">
        <v>1.1332</v>
      </c>
      <c r="B463">
        <v>44.991</v>
      </c>
      <c r="C463">
        <f t="shared" si="621"/>
        <v>2.1332</v>
      </c>
      <c r="D463">
        <f t="shared" si="622"/>
        <v>1.1332</v>
      </c>
      <c r="E463">
        <f t="shared" si="623"/>
        <v>113320</v>
      </c>
      <c r="F463">
        <f t="shared" si="624"/>
        <v>845671641.79104471</v>
      </c>
      <c r="G463">
        <f t="shared" si="625"/>
        <v>2.6665000000000001</v>
      </c>
      <c r="H463">
        <f t="shared" si="626"/>
        <v>1.7717399131084788</v>
      </c>
      <c r="I463">
        <f t="shared" si="627"/>
        <v>7.4985000000000004E-4</v>
      </c>
      <c r="J463">
        <f t="shared" si="628"/>
        <v>1.4645507812500002E-11</v>
      </c>
      <c r="K463" s="4">
        <f t="shared" si="629"/>
        <v>7.2166753702859299E-2</v>
      </c>
      <c r="L463">
        <f t="shared" si="630"/>
        <v>7.2166753702859302E-8</v>
      </c>
      <c r="M463">
        <f t="shared" si="631"/>
        <v>0.9278332462971407</v>
      </c>
      <c r="N463">
        <f t="shared" si="632"/>
        <v>9.2783324629714068E-7</v>
      </c>
      <c r="O463">
        <f t="shared" si="633"/>
        <v>392.32113235220885</v>
      </c>
      <c r="P463">
        <f t="shared" si="634"/>
        <v>7.2802477255602075E-4</v>
      </c>
      <c r="Q463">
        <f t="shared" si="635"/>
        <v>2.5402149372555184E-15</v>
      </c>
      <c r="R463">
        <f t="shared" si="636"/>
        <v>1.0230670897974839E-18</v>
      </c>
      <c r="S463">
        <f t="shared" si="637"/>
        <v>2.1238453846538059E-12</v>
      </c>
      <c r="T463">
        <f t="shared" si="638"/>
        <v>1.1799141025854478E-15</v>
      </c>
      <c r="U463">
        <f t="shared" si="639"/>
        <v>4.3707554526088138E-13</v>
      </c>
      <c r="V463">
        <f t="shared" si="640"/>
        <v>2.6995655908435266E-3</v>
      </c>
      <c r="W463">
        <f t="shared" si="641"/>
        <v>4.8592180635183473</v>
      </c>
      <c r="X463">
        <f t="shared" si="642"/>
        <v>5.4152025022867329</v>
      </c>
      <c r="Y463">
        <f t="shared" si="643"/>
        <v>1.5939726962655161E-4</v>
      </c>
      <c r="Z463">
        <f t="shared" si="644"/>
        <v>0.70527862395467411</v>
      </c>
      <c r="AA463">
        <f t="shared" si="645"/>
        <v>1.8306884765625001E-11</v>
      </c>
      <c r="AC463">
        <f t="shared" si="646"/>
        <v>0.89604652555088327</v>
      </c>
      <c r="AD463">
        <f t="shared" si="647"/>
        <v>6.5033033887869882</v>
      </c>
      <c r="AE463">
        <f t="shared" si="648"/>
        <v>3.2890055492976176</v>
      </c>
      <c r="AF463">
        <f t="shared" si="649"/>
        <v>3.755783237006236E-4</v>
      </c>
      <c r="AG463">
        <f t="shared" si="650"/>
        <v>0.65438095520784556</v>
      </c>
      <c r="AH463">
        <f t="shared" si="651"/>
        <v>3.0729135575505563E-4</v>
      </c>
      <c r="AI463">
        <f t="shared" si="652"/>
        <v>22.686069670287168</v>
      </c>
      <c r="AJ463">
        <f t="shared" si="653"/>
        <v>100378.13092712348</v>
      </c>
      <c r="AK463">
        <f t="shared" si="654"/>
        <v>52713.891086828618</v>
      </c>
      <c r="AL463">
        <f t="shared" si="655"/>
        <v>3415.2102613549869</v>
      </c>
      <c r="AM463">
        <f t="shared" si="656"/>
        <v>0.25453422469384551</v>
      </c>
      <c r="AN463">
        <f t="shared" si="657"/>
        <v>491.08765609257011</v>
      </c>
      <c r="AO463">
        <f t="shared" si="658"/>
        <v>9.9797748133028594E-2</v>
      </c>
      <c r="AP463">
        <f t="shared" si="659"/>
        <v>1.0901896139877292</v>
      </c>
      <c r="AQ463">
        <f t="shared" si="660"/>
        <v>16.82711522216508</v>
      </c>
      <c r="AR463">
        <f t="shared" si="661"/>
        <v>57468.136575740886</v>
      </c>
      <c r="AS463">
        <f t="shared" si="662"/>
        <v>57468.136575740878</v>
      </c>
      <c r="AU463">
        <f t="shared" si="663"/>
        <v>0.8456716417910447</v>
      </c>
      <c r="AV463">
        <f t="shared" si="664"/>
        <v>0.42886669086373785</v>
      </c>
      <c r="AW463">
        <f t="shared" si="665"/>
        <v>-7.2798232516408073E-2</v>
      </c>
      <c r="AX463">
        <f t="shared" si="666"/>
        <v>-0.36767768315200006</v>
      </c>
      <c r="AY463">
        <f t="shared" si="667"/>
        <v>0.50713145583957708</v>
      </c>
      <c r="BA463">
        <f t="shared" si="668"/>
        <v>214.43334543186896</v>
      </c>
      <c r="BF463">
        <f t="shared" si="669"/>
        <v>5.0543065658483997</v>
      </c>
      <c r="BG463">
        <f t="shared" si="670"/>
        <v>7.7065655108561469E-15</v>
      </c>
      <c r="BH463">
        <f t="shared" si="671"/>
        <v>8.7787046372777261E-2</v>
      </c>
      <c r="BI463" s="2">
        <f t="shared" si="672"/>
        <v>1.2164472124412473</v>
      </c>
      <c r="BJ463" s="4">
        <f t="shared" si="673"/>
        <v>7.2166753702859299E-2</v>
      </c>
      <c r="BK463">
        <f t="shared" si="674"/>
        <v>-1.1416628302522358</v>
      </c>
      <c r="BL463">
        <f t="shared" si="675"/>
        <v>-1.0565695627255491</v>
      </c>
      <c r="BM463">
        <f t="shared" si="676"/>
        <v>0.91221295362722277</v>
      </c>
      <c r="BN463">
        <f t="shared" si="677"/>
        <v>9.1221295362722271E-7</v>
      </c>
      <c r="BO463">
        <f t="shared" si="678"/>
        <v>0.49794223644217317</v>
      </c>
      <c r="BP463">
        <f t="shared" si="679"/>
        <v>5.1794238063113757E-14</v>
      </c>
      <c r="BQ463">
        <f t="shared" si="680"/>
        <v>5.2480509947544815E-2</v>
      </c>
      <c r="BR463">
        <f t="shared" si="681"/>
        <v>-1.2800019536185092</v>
      </c>
      <c r="BS463">
        <f t="shared" si="682"/>
        <v>5.0543065658483997</v>
      </c>
      <c r="BT463">
        <f t="shared" si="683"/>
        <v>-6.0325300698160689</v>
      </c>
      <c r="BU463">
        <f t="shared" si="684"/>
        <v>-6.0399037649728706</v>
      </c>
      <c r="BW463">
        <f t="shared" si="685"/>
        <v>-21.644721244124739</v>
      </c>
      <c r="CB463">
        <f t="shared" si="686"/>
        <v>1.2911677614761454E-11</v>
      </c>
      <c r="CC463">
        <f t="shared" si="687"/>
        <v>7.7470065688568731E-7</v>
      </c>
      <c r="CD463">
        <f t="shared" si="688"/>
        <v>39.664673632547192</v>
      </c>
      <c r="CE463">
        <f t="shared" si="689"/>
        <v>1.5984038851905322</v>
      </c>
      <c r="CF463">
        <f t="shared" si="690"/>
        <v>1.653125646191915</v>
      </c>
      <c r="CG463">
        <f t="shared" si="691"/>
        <v>6.6107169282956873E-4</v>
      </c>
      <c r="CH463">
        <f t="shared" si="692"/>
        <v>39.664301569774125</v>
      </c>
      <c r="CI463">
        <f t="shared" si="693"/>
        <v>1.5983998114001208</v>
      </c>
      <c r="CJ463">
        <f t="shared" si="694"/>
        <v>11.838648546271049</v>
      </c>
      <c r="CM463">
        <f t="shared" si="695"/>
        <v>0.88161351453728953</v>
      </c>
    </row>
    <row r="464" spans="1:91" x14ac:dyDescent="0.2">
      <c r="A464">
        <v>1.1529</v>
      </c>
      <c r="B464">
        <v>45.68</v>
      </c>
      <c r="C464">
        <f t="shared" si="621"/>
        <v>2.1528999999999998</v>
      </c>
      <c r="D464">
        <f t="shared" si="622"/>
        <v>1.1528999999999998</v>
      </c>
      <c r="E464">
        <f t="shared" si="623"/>
        <v>115289.99999999999</v>
      </c>
      <c r="F464">
        <f t="shared" si="624"/>
        <v>860373134.32835805</v>
      </c>
      <c r="G464">
        <f t="shared" si="625"/>
        <v>2.6911249999999995</v>
      </c>
      <c r="H464">
        <f t="shared" si="626"/>
        <v>1.7828797306395134</v>
      </c>
      <c r="I464">
        <f t="shared" si="627"/>
        <v>7.6133333333333337E-4</v>
      </c>
      <c r="J464">
        <f t="shared" si="628"/>
        <v>1.4869791666666669E-11</v>
      </c>
      <c r="K464" s="4">
        <f t="shared" si="629"/>
        <v>7.2705272560873779E-2</v>
      </c>
      <c r="L464">
        <f t="shared" si="630"/>
        <v>7.270527256087378E-8</v>
      </c>
      <c r="M464">
        <f t="shared" si="631"/>
        <v>0.92729472743912622</v>
      </c>
      <c r="N464">
        <f t="shared" si="632"/>
        <v>9.2729472743912616E-7</v>
      </c>
      <c r="O464">
        <f t="shared" si="633"/>
        <v>398.9097355464807</v>
      </c>
      <c r="P464">
        <f t="shared" si="634"/>
        <v>7.3982137309478715E-4</v>
      </c>
      <c r="Q464">
        <f t="shared" si="635"/>
        <v>2.577774887153621E-15</v>
      </c>
      <c r="R464">
        <f t="shared" si="636"/>
        <v>1.0558539346125878E-18</v>
      </c>
      <c r="S464">
        <f t="shared" si="637"/>
        <v>2.1880196654288196E-12</v>
      </c>
      <c r="T464">
        <f t="shared" si="638"/>
        <v>1.2155664807937887E-15</v>
      </c>
      <c r="U464">
        <f t="shared" si="639"/>
        <v>4.4021406354526319E-13</v>
      </c>
      <c r="V464">
        <f t="shared" si="640"/>
        <v>2.7613076942708875E-3</v>
      </c>
      <c r="W464">
        <f t="shared" si="641"/>
        <v>4.9703538496875979</v>
      </c>
      <c r="X464">
        <f t="shared" si="642"/>
        <v>5.5045197002251927</v>
      </c>
      <c r="Y464">
        <f t="shared" si="643"/>
        <v>1.6425951425705682E-4</v>
      </c>
      <c r="Z464">
        <f t="shared" si="644"/>
        <v>0.71649524075008697</v>
      </c>
      <c r="AA464">
        <f t="shared" si="645"/>
        <v>1.8587239583333335E-11</v>
      </c>
      <c r="AC464">
        <f t="shared" si="646"/>
        <v>0.8946814747662325</v>
      </c>
      <c r="AD464">
        <f t="shared" si="647"/>
        <v>6.6129704069122255</v>
      </c>
      <c r="AE464">
        <f t="shared" si="648"/>
        <v>3.3185088228690844</v>
      </c>
      <c r="AF464">
        <f t="shared" si="649"/>
        <v>3.8692682815030165E-4</v>
      </c>
      <c r="AG464">
        <f t="shared" si="650"/>
        <v>0.66440225898278293</v>
      </c>
      <c r="AH464">
        <f t="shared" si="651"/>
        <v>3.1657649575933766E-4</v>
      </c>
      <c r="AI464">
        <f t="shared" si="652"/>
        <v>22.33092292874111</v>
      </c>
      <c r="AJ464">
        <f t="shared" si="653"/>
        <v>97406.838638040223</v>
      </c>
      <c r="AK464">
        <f t="shared" si="654"/>
        <v>53155.879171237757</v>
      </c>
      <c r="AL464">
        <f t="shared" si="655"/>
        <v>3517.4216984558816</v>
      </c>
      <c r="AM464">
        <f t="shared" si="656"/>
        <v>0.257238854159556</v>
      </c>
      <c r="AN464">
        <f t="shared" si="657"/>
        <v>491.08917721544969</v>
      </c>
      <c r="AO464">
        <f t="shared" si="658"/>
        <v>9.9797441944311366E-2</v>
      </c>
      <c r="AP464">
        <f t="shared" si="659"/>
        <v>1.0918436077031308</v>
      </c>
      <c r="AQ464">
        <f t="shared" si="660"/>
        <v>16.50012761063995</v>
      </c>
      <c r="AR464">
        <f t="shared" si="661"/>
        <v>58037.906884955941</v>
      </c>
      <c r="AS464">
        <f t="shared" si="662"/>
        <v>58037.906884955963</v>
      </c>
      <c r="AU464">
        <f t="shared" si="663"/>
        <v>0.86037313432835794</v>
      </c>
      <c r="AV464">
        <f t="shared" si="664"/>
        <v>0.43311870809668629</v>
      </c>
      <c r="AW464">
        <f t="shared" si="665"/>
        <v>-6.5313159180796596E-2</v>
      </c>
      <c r="AX464">
        <f t="shared" si="666"/>
        <v>-0.36339305698204005</v>
      </c>
      <c r="AY464">
        <f t="shared" si="667"/>
        <v>0.50340798755274507</v>
      </c>
      <c r="BA464">
        <f t="shared" si="668"/>
        <v>216.55935404834304</v>
      </c>
      <c r="BF464">
        <f t="shared" si="669"/>
        <v>5.061791639184011</v>
      </c>
      <c r="BG464">
        <f t="shared" si="670"/>
        <v>7.8614846786127692E-15</v>
      </c>
      <c r="BH464">
        <f t="shared" si="671"/>
        <v>8.8665013836421239E-2</v>
      </c>
      <c r="BI464" s="2">
        <f t="shared" si="672"/>
        <v>1.2195128456768369</v>
      </c>
      <c r="BJ464" s="4">
        <f t="shared" si="673"/>
        <v>7.2705272560873779E-2</v>
      </c>
      <c r="BK464">
        <f t="shared" si="674"/>
        <v>-1.1384340931153552</v>
      </c>
      <c r="BL464">
        <f t="shared" si="675"/>
        <v>-1.0522477138225681</v>
      </c>
      <c r="BM464">
        <f t="shared" si="676"/>
        <v>0.91133498616357878</v>
      </c>
      <c r="BN464">
        <f t="shared" si="677"/>
        <v>9.1133498616357871E-7</v>
      </c>
      <c r="BO464">
        <f t="shared" si="678"/>
        <v>0.49698419983866099</v>
      </c>
      <c r="BP464">
        <f t="shared" si="679"/>
        <v>5.1595126450106245E-14</v>
      </c>
      <c r="BQ464">
        <f t="shared" si="680"/>
        <v>5.2278760112468965E-2</v>
      </c>
      <c r="BR464">
        <f t="shared" si="681"/>
        <v>-1.2816747210665955</v>
      </c>
      <c r="BS464">
        <f t="shared" si="682"/>
        <v>5.061791639184011</v>
      </c>
      <c r="BT464">
        <f t="shared" si="683"/>
        <v>-6.032782209591133</v>
      </c>
      <c r="BU464">
        <f t="shared" si="684"/>
        <v>-6.0403219568348918</v>
      </c>
      <c r="BW464">
        <f t="shared" si="685"/>
        <v>-21.9512845676837</v>
      </c>
      <c r="CB464">
        <f t="shared" si="686"/>
        <v>1.3085640346479418E-11</v>
      </c>
      <c r="CC464">
        <f t="shared" si="687"/>
        <v>7.8513842078876506E-7</v>
      </c>
      <c r="CD464">
        <f t="shared" si="688"/>
        <v>40.199087144384769</v>
      </c>
      <c r="CE464">
        <f t="shared" si="689"/>
        <v>1.6042161910780577</v>
      </c>
      <c r="CF464">
        <f t="shared" si="690"/>
        <v>1.6597260952377917</v>
      </c>
      <c r="CG464">
        <f t="shared" si="691"/>
        <v>6.6997850114505612E-4</v>
      </c>
      <c r="CH464">
        <f t="shared" si="692"/>
        <v>40.19871006870337</v>
      </c>
      <c r="CI464">
        <f t="shared" si="693"/>
        <v>1.6042121172876462</v>
      </c>
      <c r="CJ464">
        <f t="shared" si="694"/>
        <v>11.998495743465917</v>
      </c>
      <c r="CM464">
        <f t="shared" si="695"/>
        <v>0.8800150425653408</v>
      </c>
    </row>
    <row r="465" spans="1:91" x14ac:dyDescent="0.2">
      <c r="A465">
        <v>1.1736</v>
      </c>
      <c r="B465">
        <v>47.497</v>
      </c>
      <c r="C465">
        <f t="shared" si="621"/>
        <v>2.1736</v>
      </c>
      <c r="D465">
        <f t="shared" si="622"/>
        <v>1.1736</v>
      </c>
      <c r="E465">
        <f t="shared" si="623"/>
        <v>117360</v>
      </c>
      <c r="F465">
        <f t="shared" si="624"/>
        <v>875820895.52238798</v>
      </c>
      <c r="G465">
        <f t="shared" si="625"/>
        <v>2.7170000000000001</v>
      </c>
      <c r="H465">
        <f t="shared" si="626"/>
        <v>1.7945850211416658</v>
      </c>
      <c r="I465">
        <f t="shared" si="627"/>
        <v>7.9161666666666662E-4</v>
      </c>
      <c r="J465">
        <f t="shared" si="628"/>
        <v>1.5461263020833332E-11</v>
      </c>
      <c r="K465" s="4">
        <f t="shared" si="629"/>
        <v>6.9302051259070963E-2</v>
      </c>
      <c r="L465">
        <f t="shared" si="630"/>
        <v>6.9302051259070963E-8</v>
      </c>
      <c r="M465">
        <f t="shared" si="631"/>
        <v>0.93069794874092904</v>
      </c>
      <c r="N465">
        <f t="shared" si="632"/>
        <v>9.3069794874092895E-7</v>
      </c>
      <c r="O465">
        <f t="shared" si="633"/>
        <v>407.56235546356498</v>
      </c>
      <c r="P465">
        <f t="shared" si="634"/>
        <v>7.5864253630020771E-4</v>
      </c>
      <c r="Q465">
        <f t="shared" si="635"/>
        <v>2.3449247549137935E-15</v>
      </c>
      <c r="R465">
        <f t="shared" si="636"/>
        <v>9.7999738323122575E-19</v>
      </c>
      <c r="S465">
        <f t="shared" si="637"/>
        <v>2.0536478428832949E-12</v>
      </c>
      <c r="T465">
        <f t="shared" si="638"/>
        <v>1.1409154682684971E-15</v>
      </c>
      <c r="U465">
        <f t="shared" si="639"/>
        <v>4.2034926974329337E-13</v>
      </c>
      <c r="V465">
        <f t="shared" si="640"/>
        <v>2.7142082796176911E-3</v>
      </c>
      <c r="W465">
        <f t="shared" si="641"/>
        <v>4.8855749033118441</v>
      </c>
      <c r="X465">
        <f t="shared" si="642"/>
        <v>5.6816906244448857</v>
      </c>
      <c r="Y465">
        <f t="shared" si="643"/>
        <v>1.5390016471788549E-4</v>
      </c>
      <c r="Z465">
        <f t="shared" si="644"/>
        <v>0.74227088848279377</v>
      </c>
      <c r="AA465">
        <f t="shared" si="645"/>
        <v>1.9326578776041665E-11</v>
      </c>
      <c r="AC465">
        <f t="shared" si="646"/>
        <v>0.90394639498042151</v>
      </c>
      <c r="AD465">
        <f t="shared" si="647"/>
        <v>6.8055375016536566</v>
      </c>
      <c r="AE465">
        <f t="shared" si="648"/>
        <v>3.4280020272376142</v>
      </c>
      <c r="AF465">
        <f t="shared" si="649"/>
        <v>3.6316467284987181E-4</v>
      </c>
      <c r="AG465">
        <f t="shared" si="650"/>
        <v>0.69082999332104289</v>
      </c>
      <c r="AH465">
        <f t="shared" si="651"/>
        <v>2.9713473233171329E-4</v>
      </c>
      <c r="AI465">
        <f t="shared" si="652"/>
        <v>21.555472871506652</v>
      </c>
      <c r="AJ465">
        <f t="shared" si="653"/>
        <v>103963.50146427467</v>
      </c>
      <c r="AK465">
        <f t="shared" si="654"/>
        <v>55111.263170097576</v>
      </c>
      <c r="AL465">
        <f t="shared" si="655"/>
        <v>3307.2375676081365</v>
      </c>
      <c r="AM465">
        <f t="shared" si="656"/>
        <v>0.2449697808168354</v>
      </c>
      <c r="AN465">
        <f t="shared" si="657"/>
        <v>491.09077556791806</v>
      </c>
      <c r="AO465">
        <f t="shared" si="658"/>
        <v>9.9797118668277271E-2</v>
      </c>
      <c r="AP465">
        <f t="shared" si="659"/>
        <v>1.0844574717997679</v>
      </c>
      <c r="AQ465">
        <f t="shared" si="660"/>
        <v>18.071221042750668</v>
      </c>
      <c r="AR465">
        <f t="shared" si="661"/>
        <v>59765.821125135684</v>
      </c>
      <c r="AS465">
        <f t="shared" si="662"/>
        <v>59765.821125135692</v>
      </c>
      <c r="AU465">
        <f t="shared" si="663"/>
        <v>0.87582089552238795</v>
      </c>
      <c r="AV465">
        <f t="shared" si="664"/>
        <v>0.44601359048608724</v>
      </c>
      <c r="AW465">
        <f t="shared" si="665"/>
        <v>-5.7584697529581411E-2</v>
      </c>
      <c r="AX465">
        <f t="shared" si="666"/>
        <v>-0.35065190769326388</v>
      </c>
      <c r="AY465">
        <f t="shared" si="667"/>
        <v>0.50925205457682088</v>
      </c>
      <c r="BA465">
        <f t="shared" si="668"/>
        <v>223.0067952430436</v>
      </c>
      <c r="BF465">
        <f t="shared" si="669"/>
        <v>5.0695201008352262</v>
      </c>
      <c r="BG465">
        <f t="shared" si="670"/>
        <v>7.1653626464518295E-15</v>
      </c>
      <c r="BH465">
        <f t="shared" si="671"/>
        <v>8.464846511574696E-2</v>
      </c>
      <c r="BI465" s="2">
        <f t="shared" si="672"/>
        <v>1.2214424187720894</v>
      </c>
      <c r="BJ465" s="4">
        <f t="shared" si="673"/>
        <v>6.9302051259070963E-2</v>
      </c>
      <c r="BK465">
        <f t="shared" si="674"/>
        <v>-1.1592539105929367</v>
      </c>
      <c r="BL465">
        <f t="shared" si="675"/>
        <v>-1.072380912307614</v>
      </c>
      <c r="BM465">
        <f t="shared" si="676"/>
        <v>0.91535153488425303</v>
      </c>
      <c r="BN465">
        <f t="shared" si="677"/>
        <v>9.1535153488425296E-7</v>
      </c>
      <c r="BO465">
        <f t="shared" si="678"/>
        <v>0.50137459447358168</v>
      </c>
      <c r="BP465">
        <f t="shared" si="679"/>
        <v>5.2510743190533127E-14</v>
      </c>
      <c r="BQ465">
        <f t="shared" si="680"/>
        <v>5.3206508743418181E-2</v>
      </c>
      <c r="BR465">
        <f t="shared" si="681"/>
        <v>-1.2740352372829964</v>
      </c>
      <c r="BS465">
        <f t="shared" si="682"/>
        <v>5.0695201008352262</v>
      </c>
      <c r="BT465">
        <f t="shared" si="683"/>
        <v>-6.0311912432714943</v>
      </c>
      <c r="BU465">
        <f t="shared" si="684"/>
        <v>-6.038412085888992</v>
      </c>
      <c r="BW465">
        <f t="shared" si="685"/>
        <v>-22.144241877208941</v>
      </c>
      <c r="CB465">
        <f t="shared" si="686"/>
        <v>1.3556979057182831E-11</v>
      </c>
      <c r="CC465">
        <f t="shared" si="687"/>
        <v>8.1341874343096987E-7</v>
      </c>
      <c r="CD465">
        <f t="shared" si="688"/>
        <v>41.647039663665659</v>
      </c>
      <c r="CE465">
        <f t="shared" si="689"/>
        <v>1.6195841365128718</v>
      </c>
      <c r="CF465">
        <f t="shared" si="690"/>
        <v>1.6766661796334743</v>
      </c>
      <c r="CG465">
        <f t="shared" si="691"/>
        <v>6.9411081676487801E-4</v>
      </c>
      <c r="CH465">
        <f t="shared" si="692"/>
        <v>41.646649005892684</v>
      </c>
      <c r="CI465">
        <f t="shared" si="693"/>
        <v>1.6195800627224604</v>
      </c>
      <c r="CJ465">
        <f t="shared" si="694"/>
        <v>12.316483854420996</v>
      </c>
      <c r="CM465">
        <f t="shared" si="695"/>
        <v>0.87683516145578999</v>
      </c>
    </row>
    <row r="466" spans="1:91" x14ac:dyDescent="0.2">
      <c r="A466">
        <v>1.1933</v>
      </c>
      <c r="B466">
        <v>48.731000000000002</v>
      </c>
      <c r="C466">
        <f t="shared" si="621"/>
        <v>2.1932999999999998</v>
      </c>
      <c r="D466">
        <f t="shared" si="622"/>
        <v>1.1932999999999998</v>
      </c>
      <c r="E466">
        <f t="shared" si="623"/>
        <v>119329.99999999999</v>
      </c>
      <c r="F466">
        <f t="shared" si="624"/>
        <v>890522388.05970132</v>
      </c>
      <c r="G466">
        <f t="shared" si="625"/>
        <v>2.741625</v>
      </c>
      <c r="H466">
        <f t="shared" si="626"/>
        <v>1.8057248386727003</v>
      </c>
      <c r="I466">
        <f t="shared" si="627"/>
        <v>8.1218333333333333E-4</v>
      </c>
      <c r="J466">
        <f t="shared" si="628"/>
        <v>1.5862955729166667E-11</v>
      </c>
      <c r="K466" s="4">
        <f t="shared" si="629"/>
        <v>6.8146090046845131E-2</v>
      </c>
      <c r="L466">
        <f t="shared" si="630"/>
        <v>6.8146090046845133E-8</v>
      </c>
      <c r="M466">
        <f t="shared" si="631"/>
        <v>0.93185390995315487</v>
      </c>
      <c r="N466">
        <f t="shared" si="632"/>
        <v>9.3185390995315486E-7</v>
      </c>
      <c r="O466">
        <f t="shared" si="633"/>
        <v>414.91838460712665</v>
      </c>
      <c r="P466">
        <f t="shared" si="634"/>
        <v>7.7329429687727352E-4</v>
      </c>
      <c r="Q466">
        <f t="shared" si="635"/>
        <v>2.2682770412158496E-15</v>
      </c>
      <c r="R466">
        <f t="shared" si="636"/>
        <v>9.6463698769235538E-19</v>
      </c>
      <c r="S466">
        <f t="shared" si="637"/>
        <v>2.029091408471465E-12</v>
      </c>
      <c r="T466">
        <f t="shared" si="638"/>
        <v>1.1272730047063695E-15</v>
      </c>
      <c r="U466">
        <f t="shared" si="639"/>
        <v>4.1358530230821778E-13</v>
      </c>
      <c r="V466">
        <f t="shared" si="640"/>
        <v>2.7256118590652614E-3</v>
      </c>
      <c r="W466">
        <f t="shared" si="641"/>
        <v>4.9061013463174694</v>
      </c>
      <c r="X466">
        <f t="shared" si="642"/>
        <v>5.8148508000590606</v>
      </c>
      <c r="Y466">
        <f t="shared" si="643"/>
        <v>1.5196892005686294E-4</v>
      </c>
      <c r="Z466">
        <f t="shared" si="644"/>
        <v>0.76061081609057646</v>
      </c>
      <c r="AA466">
        <f t="shared" si="645"/>
        <v>1.9828694661458334E-11</v>
      </c>
      <c r="AC466">
        <f t="shared" si="646"/>
        <v>0.90716848440277642</v>
      </c>
      <c r="AD466">
        <f t="shared" si="647"/>
        <v>6.957549396149</v>
      </c>
      <c r="AE466">
        <f t="shared" si="648"/>
        <v>3.495366185194273</v>
      </c>
      <c r="AF466">
        <f t="shared" si="649"/>
        <v>3.5882214182614411E-4</v>
      </c>
      <c r="AG466">
        <f t="shared" si="650"/>
        <v>0.70877816292666362</v>
      </c>
      <c r="AH466">
        <f t="shared" si="651"/>
        <v>2.9358175240320881E-4</v>
      </c>
      <c r="AI466">
        <f t="shared" si="652"/>
        <v>21.035725053500499</v>
      </c>
      <c r="AJ466">
        <f t="shared" si="653"/>
        <v>105284.6858029471</v>
      </c>
      <c r="AK466">
        <f t="shared" si="654"/>
        <v>56264.057830805054</v>
      </c>
      <c r="AL466">
        <f t="shared" si="655"/>
        <v>3269.6478259123919</v>
      </c>
      <c r="AM466">
        <f t="shared" si="656"/>
        <v>0.24106544577599504</v>
      </c>
      <c r="AN466">
        <f t="shared" si="657"/>
        <v>491.09229671978522</v>
      </c>
      <c r="AO466">
        <f t="shared" si="658"/>
        <v>9.9796811799612931E-2</v>
      </c>
      <c r="AP466">
        <f t="shared" si="659"/>
        <v>1.0821701120706759</v>
      </c>
      <c r="AQ466">
        <f t="shared" si="660"/>
        <v>18.621969401650396</v>
      </c>
      <c r="AR466">
        <f t="shared" si="661"/>
        <v>60887.281768313296</v>
      </c>
      <c r="AS466">
        <f t="shared" si="662"/>
        <v>60887.281768313303</v>
      </c>
      <c r="AU466">
        <f t="shared" si="663"/>
        <v>0.8905223880597013</v>
      </c>
      <c r="AV466">
        <f t="shared" si="664"/>
        <v>0.45438269976353207</v>
      </c>
      <c r="AW466">
        <f t="shared" si="665"/>
        <v>-5.0355157740807573E-2</v>
      </c>
      <c r="AX466">
        <f t="shared" si="666"/>
        <v>-0.34257821237684594</v>
      </c>
      <c r="AY466">
        <f t="shared" si="667"/>
        <v>0.51024287076437869</v>
      </c>
      <c r="BA466">
        <f t="shared" si="668"/>
        <v>227.191349881766</v>
      </c>
      <c r="BF466">
        <f t="shared" si="669"/>
        <v>5.0767496406240005</v>
      </c>
      <c r="BG466">
        <f t="shared" si="670"/>
        <v>6.9492849303315282E-15</v>
      </c>
      <c r="BH466">
        <f t="shared" si="671"/>
        <v>8.3362371189473303E-2</v>
      </c>
      <c r="BI466" s="2">
        <f t="shared" si="672"/>
        <v>1.2232891297529787</v>
      </c>
      <c r="BJ466" s="4">
        <f t="shared" si="673"/>
        <v>6.8146090046845131E-2</v>
      </c>
      <c r="BK466">
        <f t="shared" si="674"/>
        <v>-1.1665590572143851</v>
      </c>
      <c r="BL466">
        <f t="shared" si="675"/>
        <v>-1.0790299406393475</v>
      </c>
      <c r="BM466">
        <f t="shared" si="676"/>
        <v>0.91663762881052668</v>
      </c>
      <c r="BN466">
        <f t="shared" si="677"/>
        <v>9.1663762881052663E-7</v>
      </c>
      <c r="BO466">
        <f t="shared" si="678"/>
        <v>0.50278447425719097</v>
      </c>
      <c r="BP466">
        <f t="shared" si="679"/>
        <v>5.2806481860585849E-14</v>
      </c>
      <c r="BQ466">
        <f t="shared" si="680"/>
        <v>5.3506165940743158E-2</v>
      </c>
      <c r="BR466">
        <f t="shared" si="681"/>
        <v>-1.2715961678901637</v>
      </c>
      <c r="BS466">
        <f t="shared" si="682"/>
        <v>5.0767496406240005</v>
      </c>
      <c r="BT466">
        <f t="shared" si="683"/>
        <v>-6.0306521681978227</v>
      </c>
      <c r="BU466">
        <f t="shared" si="684"/>
        <v>-6.0378023185407841</v>
      </c>
      <c r="BW466">
        <f t="shared" si="685"/>
        <v>-22.328912975297868</v>
      </c>
      <c r="CB466">
        <f t="shared" si="686"/>
        <v>1.3862180015519859E-11</v>
      </c>
      <c r="CC466">
        <f t="shared" si="687"/>
        <v>8.3173080093119153E-7</v>
      </c>
      <c r="CD466">
        <f t="shared" si="688"/>
        <v>42.584617007677004</v>
      </c>
      <c r="CE466">
        <f t="shared" si="689"/>
        <v>1.6292527456944783</v>
      </c>
      <c r="CF466">
        <f t="shared" si="690"/>
        <v>1.6878053235509198</v>
      </c>
      <c r="CG466">
        <f t="shared" si="691"/>
        <v>7.0973695925393777E-4</v>
      </c>
      <c r="CH466">
        <f t="shared" si="692"/>
        <v>42.584217555236265</v>
      </c>
      <c r="CI466">
        <f t="shared" si="693"/>
        <v>1.6292486719040671</v>
      </c>
      <c r="CJ466">
        <f t="shared" si="694"/>
        <v>12.61288090193716</v>
      </c>
      <c r="CM466">
        <f t="shared" si="695"/>
        <v>0.87387119098062838</v>
      </c>
    </row>
    <row r="467" spans="1:91" x14ac:dyDescent="0.2">
      <c r="A467">
        <v>1.2141999999999999</v>
      </c>
      <c r="B467">
        <v>49.966000000000001</v>
      </c>
      <c r="C467">
        <f t="shared" si="621"/>
        <v>2.2141999999999999</v>
      </c>
      <c r="D467">
        <f t="shared" si="622"/>
        <v>1.2141999999999999</v>
      </c>
      <c r="E467">
        <f t="shared" si="623"/>
        <v>121420</v>
      </c>
      <c r="F467">
        <f t="shared" si="624"/>
        <v>906119402.98507464</v>
      </c>
      <c r="G467">
        <f t="shared" si="625"/>
        <v>2.7677499999999999</v>
      </c>
      <c r="H467">
        <f t="shared" si="626"/>
        <v>1.817543223769077</v>
      </c>
      <c r="I467">
        <f t="shared" si="627"/>
        <v>8.3276666666666672E-4</v>
      </c>
      <c r="J467">
        <f t="shared" si="628"/>
        <v>1.6264973958333335E-11</v>
      </c>
      <c r="K467" s="4">
        <f t="shared" si="629"/>
        <v>6.6078529288304821E-2</v>
      </c>
      <c r="L467">
        <f t="shared" si="630"/>
        <v>6.607852928830482E-8</v>
      </c>
      <c r="M467">
        <f t="shared" si="631"/>
        <v>0.93392147071169518</v>
      </c>
      <c r="N467">
        <f t="shared" si="632"/>
        <v>9.3392147071169511E-7</v>
      </c>
      <c r="O467">
        <f t="shared" si="633"/>
        <v>423.12218273811203</v>
      </c>
      <c r="P467">
        <f t="shared" si="634"/>
        <v>7.9033347527318501E-4</v>
      </c>
      <c r="Q467">
        <f t="shared" si="635"/>
        <v>2.134282674826819E-15</v>
      </c>
      <c r="R467">
        <f t="shared" si="636"/>
        <v>9.2485214643192451E-19</v>
      </c>
      <c r="S467">
        <f t="shared" si="637"/>
        <v>1.9584934431000754E-12</v>
      </c>
      <c r="T467">
        <f t="shared" si="638"/>
        <v>1.0880519128333752E-15</v>
      </c>
      <c r="U467">
        <f t="shared" si="639"/>
        <v>4.0146628204289783E-13</v>
      </c>
      <c r="V467">
        <f t="shared" si="640"/>
        <v>2.7101950064068237E-3</v>
      </c>
      <c r="W467">
        <f t="shared" si="641"/>
        <v>4.878351011532283</v>
      </c>
      <c r="X467">
        <f t="shared" si="642"/>
        <v>5.9358481153375422</v>
      </c>
      <c r="Y467">
        <f t="shared" si="643"/>
        <v>1.4652466372462152E-4</v>
      </c>
      <c r="Z467">
        <f t="shared" si="644"/>
        <v>0.77816058419389122</v>
      </c>
      <c r="AA467">
        <f t="shared" si="645"/>
        <v>2.0331217447916667E-11</v>
      </c>
      <c r="AC467">
        <f t="shared" si="646"/>
        <v>0.91213464128467481</v>
      </c>
      <c r="AD467">
        <f t="shared" si="647"/>
        <v>7.095035336789139</v>
      </c>
      <c r="AE467">
        <f t="shared" si="648"/>
        <v>3.5606457261599012</v>
      </c>
      <c r="AF467">
        <f t="shared" si="649"/>
        <v>3.4633768053604765E-4</v>
      </c>
      <c r="AG467">
        <f t="shared" si="650"/>
        <v>0.7267408772402304</v>
      </c>
      <c r="AH467">
        <f t="shared" si="651"/>
        <v>2.8336719316585714E-4</v>
      </c>
      <c r="AI467">
        <f t="shared" si="652"/>
        <v>20.561308713129762</v>
      </c>
      <c r="AJ467">
        <f t="shared" si="653"/>
        <v>109196.63347646648</v>
      </c>
      <c r="AK467">
        <f t="shared" si="654"/>
        <v>57442.014621013885</v>
      </c>
      <c r="AL467">
        <f t="shared" si="655"/>
        <v>3159.2648894995</v>
      </c>
      <c r="AM467">
        <f t="shared" si="656"/>
        <v>0.23451908382511152</v>
      </c>
      <c r="AN467">
        <f t="shared" si="657"/>
        <v>491.09391054610245</v>
      </c>
      <c r="AO467">
        <f t="shared" si="658"/>
        <v>9.9796485898540038E-2</v>
      </c>
      <c r="AP467">
        <f t="shared" si="659"/>
        <v>1.0784033811200608</v>
      </c>
      <c r="AQ467">
        <f t="shared" si="660"/>
        <v>19.607619162147234</v>
      </c>
      <c r="AR467">
        <f t="shared" si="661"/>
        <v>61945.662785649343</v>
      </c>
      <c r="AS467">
        <f t="shared" si="662"/>
        <v>61945.662785649358</v>
      </c>
      <c r="AU467">
        <f t="shared" si="663"/>
        <v>0.90611940298507454</v>
      </c>
      <c r="AV467">
        <f t="shared" si="664"/>
        <v>0.4622810655645474</v>
      </c>
      <c r="AW467">
        <f t="shared" si="665"/>
        <v>-4.2814569827877541E-2</v>
      </c>
      <c r="AX467">
        <f t="shared" si="666"/>
        <v>-0.33509389433876646</v>
      </c>
      <c r="AY467">
        <f t="shared" si="667"/>
        <v>0.51017676482992391</v>
      </c>
      <c r="BA467">
        <f t="shared" si="668"/>
        <v>231.14053278227368</v>
      </c>
      <c r="BF467">
        <f t="shared" si="669"/>
        <v>5.08429022853693</v>
      </c>
      <c r="BG467">
        <f t="shared" si="670"/>
        <v>6.5928972993847729E-15</v>
      </c>
      <c r="BH467">
        <f t="shared" si="671"/>
        <v>8.1196658178676134E-2</v>
      </c>
      <c r="BI467" s="2">
        <f t="shared" si="672"/>
        <v>1.2287903355779901</v>
      </c>
      <c r="BJ467" s="4">
        <f t="shared" si="673"/>
        <v>6.6078529288304821E-2</v>
      </c>
      <c r="BK467">
        <f t="shared" si="674"/>
        <v>-1.1799396316846726</v>
      </c>
      <c r="BL467">
        <f t="shared" si="675"/>
        <v>-1.090461844704963</v>
      </c>
      <c r="BM467">
        <f t="shared" si="676"/>
        <v>0.91880334182132384</v>
      </c>
      <c r="BN467">
        <f t="shared" si="677"/>
        <v>9.1880334182132385E-7</v>
      </c>
      <c r="BO467">
        <f t="shared" si="678"/>
        <v>0.50516310935552455</v>
      </c>
      <c r="BP467">
        <f t="shared" si="679"/>
        <v>5.3307310653163495E-14</v>
      </c>
      <c r="BQ467">
        <f t="shared" si="680"/>
        <v>5.4013630697708211E-2</v>
      </c>
      <c r="BR467">
        <f t="shared" si="681"/>
        <v>-1.2674966292549219</v>
      </c>
      <c r="BS467">
        <f t="shared" si="682"/>
        <v>5.08429022853693</v>
      </c>
      <c r="BT467">
        <f t="shared" si="683"/>
        <v>-6.0296896401193711</v>
      </c>
      <c r="BU467">
        <f t="shared" si="684"/>
        <v>-6.0367774338819737</v>
      </c>
      <c r="BW467">
        <f t="shared" si="685"/>
        <v>-22.879033557799019</v>
      </c>
      <c r="CB467">
        <f t="shared" si="686"/>
        <v>1.4238743312184558E-11</v>
      </c>
      <c r="CC467">
        <f t="shared" si="687"/>
        <v>8.5432459873107349E-7</v>
      </c>
      <c r="CD467">
        <f t="shared" si="688"/>
        <v>43.741419455030965</v>
      </c>
      <c r="CE467">
        <f t="shared" si="689"/>
        <v>1.6408928722426501</v>
      </c>
      <c r="CF467">
        <f t="shared" si="690"/>
        <v>1.6986745836338986</v>
      </c>
      <c r="CG467">
        <f t="shared" si="691"/>
        <v>7.2901681919243391E-4</v>
      </c>
      <c r="CH467">
        <f t="shared" si="692"/>
        <v>43.741009151546038</v>
      </c>
      <c r="CI467">
        <f t="shared" si="693"/>
        <v>1.6408887984522389</v>
      </c>
      <c r="CJ467">
        <f t="shared" si="694"/>
        <v>12.457632279888397</v>
      </c>
      <c r="CM467">
        <f t="shared" si="695"/>
        <v>0.87542367720111602</v>
      </c>
    </row>
    <row r="468" spans="1:91" x14ac:dyDescent="0.2">
      <c r="A468" s="4">
        <v>1.2337</v>
      </c>
      <c r="B468" s="4">
        <v>51.201999999999998</v>
      </c>
      <c r="C468">
        <f t="shared" si="621"/>
        <v>2.2336999999999998</v>
      </c>
      <c r="D468">
        <f t="shared" si="622"/>
        <v>1.2336999999999998</v>
      </c>
      <c r="E468">
        <f t="shared" si="623"/>
        <v>123369.99999999999</v>
      </c>
      <c r="F468">
        <f t="shared" si="624"/>
        <v>920671641.79104459</v>
      </c>
      <c r="G468">
        <f t="shared" si="625"/>
        <v>2.7921249999999995</v>
      </c>
      <c r="H468">
        <f t="shared" si="626"/>
        <v>1.8285699467058878</v>
      </c>
      <c r="I468">
        <f t="shared" si="627"/>
        <v>8.5336666666666668E-4</v>
      </c>
      <c r="J468">
        <f t="shared" si="628"/>
        <v>1.6667317708333333E-11</v>
      </c>
      <c r="K468" s="4">
        <f t="shared" si="629"/>
        <v>6.6460719197691032E-2</v>
      </c>
      <c r="L468">
        <f t="shared" si="630"/>
        <v>6.6460719197691033E-8</v>
      </c>
      <c r="M468">
        <f t="shared" si="631"/>
        <v>0.93353928080230897</v>
      </c>
      <c r="N468">
        <f t="shared" si="632"/>
        <v>9.3353928080230888E-7</v>
      </c>
      <c r="O468">
        <f t="shared" si="633"/>
        <v>429.74157116634638</v>
      </c>
      <c r="P468">
        <f t="shared" si="634"/>
        <v>8.023689611460637E-4</v>
      </c>
      <c r="Q468">
        <f t="shared" si="635"/>
        <v>2.1587518511694479E-15</v>
      </c>
      <c r="R468">
        <f t="shared" si="636"/>
        <v>9.5023096103189719E-19</v>
      </c>
      <c r="S468">
        <f t="shared" si="637"/>
        <v>2.009751268384066E-12</v>
      </c>
      <c r="T468">
        <f t="shared" si="638"/>
        <v>1.1165284824355922E-15</v>
      </c>
      <c r="U468">
        <f t="shared" si="639"/>
        <v>4.0370851417699929E-13</v>
      </c>
      <c r="V468">
        <f t="shared" si="640"/>
        <v>2.7656797992277886E-3</v>
      </c>
      <c r="W468">
        <f t="shared" si="641"/>
        <v>4.9782236386100198</v>
      </c>
      <c r="X468">
        <f t="shared" si="642"/>
        <v>6.0876636335341958</v>
      </c>
      <c r="Y468">
        <f t="shared" si="643"/>
        <v>1.5038923788589464E-4</v>
      </c>
      <c r="Z468">
        <f t="shared" si="644"/>
        <v>0.79773626196180281</v>
      </c>
      <c r="AA468">
        <f t="shared" si="645"/>
        <v>2.0834147135416666E-11</v>
      </c>
      <c r="AC468">
        <f t="shared" si="646"/>
        <v>0.91202240384462196</v>
      </c>
      <c r="AD468">
        <f t="shared" si="647"/>
        <v>7.271438700907888</v>
      </c>
      <c r="AE468">
        <f t="shared" si="648"/>
        <v>3.6267220815685266</v>
      </c>
      <c r="AF468">
        <f t="shared" si="649"/>
        <v>3.5540205416503378E-4</v>
      </c>
      <c r="AG468">
        <f t="shared" si="650"/>
        <v>0.74471813626174355</v>
      </c>
      <c r="AH468">
        <f t="shared" si="651"/>
        <v>2.9078349886230034E-4</v>
      </c>
      <c r="AI468">
        <f t="shared" si="652"/>
        <v>20.056754046321782</v>
      </c>
      <c r="AJ468">
        <f t="shared" si="653"/>
        <v>106390.59167345296</v>
      </c>
      <c r="AK468">
        <f t="shared" si="654"/>
        <v>58484.046220111879</v>
      </c>
      <c r="AL468">
        <f t="shared" si="655"/>
        <v>3241.3086997488995</v>
      </c>
      <c r="AM468">
        <f t="shared" si="656"/>
        <v>0.23541898970470346</v>
      </c>
      <c r="AN468">
        <f t="shared" si="657"/>
        <v>491.09541628356874</v>
      </c>
      <c r="AO468">
        <f t="shared" si="658"/>
        <v>9.9796182719779386E-2</v>
      </c>
      <c r="AP468">
        <f t="shared" si="659"/>
        <v>1.0789160172258598</v>
      </c>
      <c r="AQ468">
        <f t="shared" si="660"/>
        <v>19.467252293477767</v>
      </c>
      <c r="AR468">
        <f t="shared" si="661"/>
        <v>63099.374219056212</v>
      </c>
      <c r="AS468">
        <f t="shared" si="662"/>
        <v>63099.374219056204</v>
      </c>
      <c r="AU468">
        <f t="shared" si="663"/>
        <v>0.92067164179104455</v>
      </c>
      <c r="AV468">
        <f t="shared" si="664"/>
        <v>0.47089085238101641</v>
      </c>
      <c r="AW468">
        <f t="shared" si="665"/>
        <v>-3.58952336306783E-2</v>
      </c>
      <c r="AX468">
        <f t="shared" si="666"/>
        <v>-0.32707974616597296</v>
      </c>
      <c r="AY468">
        <f t="shared" si="667"/>
        <v>0.51146449071132538</v>
      </c>
      <c r="BA468">
        <f t="shared" si="668"/>
        <v>235.44542619050824</v>
      </c>
      <c r="BF468">
        <f t="shared" si="669"/>
        <v>5.0912095647341298</v>
      </c>
      <c r="BG468">
        <f t="shared" si="670"/>
        <v>6.6417473621290109E-15</v>
      </c>
      <c r="BH468">
        <f t="shared" si="671"/>
        <v>8.1496916273740144E-2</v>
      </c>
      <c r="BI468" s="2">
        <f t="shared" si="672"/>
        <v>1.2262418652335543</v>
      </c>
      <c r="BJ468" s="4">
        <f t="shared" si="673"/>
        <v>6.6460719197691032E-2</v>
      </c>
      <c r="BK468">
        <f t="shared" si="674"/>
        <v>-1.1774349633597663</v>
      </c>
      <c r="BL468">
        <f t="shared" si="675"/>
        <v>-1.0888588240285584</v>
      </c>
      <c r="BM468">
        <f t="shared" si="676"/>
        <v>0.91850308372625988</v>
      </c>
      <c r="BN468">
        <f t="shared" si="677"/>
        <v>9.1850308372625985E-7</v>
      </c>
      <c r="BO468">
        <f t="shared" si="678"/>
        <v>0.50483299621341149</v>
      </c>
      <c r="BP468">
        <f t="shared" si="679"/>
        <v>5.3237663073134506E-14</v>
      </c>
      <c r="BQ468">
        <f t="shared" si="680"/>
        <v>5.3943060289623826E-2</v>
      </c>
      <c r="BR468">
        <f t="shared" si="681"/>
        <v>-1.2680644188546566</v>
      </c>
      <c r="BS468">
        <f t="shared" si="682"/>
        <v>5.0912095647341298</v>
      </c>
      <c r="BT468">
        <f t="shared" si="683"/>
        <v>-6.0298674033959152</v>
      </c>
      <c r="BU468">
        <f t="shared" si="684"/>
        <v>-6.0369193812819066</v>
      </c>
      <c r="BW468">
        <f t="shared" si="685"/>
        <v>-22.624186523355437</v>
      </c>
      <c r="CB468">
        <f t="shared" si="686"/>
        <v>1.4448514811333045E-11</v>
      </c>
      <c r="CC468">
        <f t="shared" si="687"/>
        <v>8.6691088867998271E-7</v>
      </c>
      <c r="CD468">
        <f t="shared" si="688"/>
        <v>44.385837500415114</v>
      </c>
      <c r="CE468">
        <f t="shared" si="689"/>
        <v>1.6472444188401147</v>
      </c>
      <c r="CF468">
        <f t="shared" si="690"/>
        <v>1.7092869252726983</v>
      </c>
      <c r="CG468">
        <f t="shared" si="691"/>
        <v>7.3975701920261266E-4</v>
      </c>
      <c r="CH468">
        <f t="shared" si="692"/>
        <v>44.385421152156759</v>
      </c>
      <c r="CI468">
        <f t="shared" si="693"/>
        <v>1.6472403450497033</v>
      </c>
      <c r="CJ468">
        <f t="shared" si="694"/>
        <v>13.312297370385695</v>
      </c>
      <c r="CM468">
        <f t="shared" si="695"/>
        <v>0.86687702629614305</v>
      </c>
    </row>
    <row r="469" spans="1:91" x14ac:dyDescent="0.2">
      <c r="A469">
        <v>1.2525999999999999</v>
      </c>
      <c r="B469">
        <v>52.481999999999999</v>
      </c>
      <c r="C469">
        <f t="shared" si="621"/>
        <v>2.2526000000000002</v>
      </c>
      <c r="D469">
        <f t="shared" si="622"/>
        <v>1.2526000000000002</v>
      </c>
      <c r="E469">
        <f t="shared" si="623"/>
        <v>125260.00000000001</v>
      </c>
      <c r="F469">
        <f t="shared" si="624"/>
        <v>934776119.4029851</v>
      </c>
      <c r="G469">
        <f t="shared" si="625"/>
        <v>2.8157500000000004</v>
      </c>
      <c r="H469">
        <f t="shared" si="626"/>
        <v>1.8392573858600272</v>
      </c>
      <c r="I469">
        <f t="shared" si="627"/>
        <v>8.7469999999999996E-4</v>
      </c>
      <c r="J469">
        <f t="shared" si="628"/>
        <v>1.7083984374999998E-11</v>
      </c>
      <c r="K469" s="4">
        <f t="shared" si="629"/>
        <v>6.4381127982514386E-2</v>
      </c>
      <c r="L469">
        <f t="shared" si="630"/>
        <v>6.4381127982514382E-8</v>
      </c>
      <c r="M469">
        <f t="shared" si="631"/>
        <v>0.93561887201748561</v>
      </c>
      <c r="N469">
        <f t="shared" si="632"/>
        <v>9.3561887201748556E-7</v>
      </c>
      <c r="O469">
        <f t="shared" si="633"/>
        <v>437.29708921235164</v>
      </c>
      <c r="P469">
        <f t="shared" si="634"/>
        <v>8.1829453956596223E-4</v>
      </c>
      <c r="Q469">
        <f t="shared" si="635"/>
        <v>2.0272540430191166E-15</v>
      </c>
      <c r="R469">
        <f t="shared" si="636"/>
        <v>9.0730369626152776E-19</v>
      </c>
      <c r="S469">
        <f t="shared" si="637"/>
        <v>1.9318752661791214E-12</v>
      </c>
      <c r="T469">
        <f t="shared" si="638"/>
        <v>1.0732640367661786E-15</v>
      </c>
      <c r="U469">
        <f t="shared" si="639"/>
        <v>3.9149687689176722E-13</v>
      </c>
      <c r="V469">
        <f t="shared" si="640"/>
        <v>2.7414370333863273E-3</v>
      </c>
      <c r="W469">
        <f t="shared" si="641"/>
        <v>4.9345866600953894</v>
      </c>
      <c r="X469">
        <f t="shared" si="642"/>
        <v>6.2121415987599997</v>
      </c>
      <c r="Y469">
        <f t="shared" si="643"/>
        <v>1.4440647968382247E-4</v>
      </c>
      <c r="Z469">
        <f t="shared" si="644"/>
        <v>0.81586144237011926</v>
      </c>
      <c r="AA469">
        <f t="shared" si="645"/>
        <v>2.1354980468749997E-11</v>
      </c>
      <c r="AC469">
        <f t="shared" si="646"/>
        <v>0.91704009814938625</v>
      </c>
      <c r="AD469">
        <f t="shared" si="647"/>
        <v>7.4124363985636412</v>
      </c>
      <c r="AE469">
        <f t="shared" si="648"/>
        <v>3.6957858398303558</v>
      </c>
      <c r="AF469">
        <f t="shared" si="649"/>
        <v>3.4163055338819811E-4</v>
      </c>
      <c r="AG469">
        <f t="shared" si="650"/>
        <v>0.76333536243288991</v>
      </c>
      <c r="AH469">
        <f t="shared" si="651"/>
        <v>2.7951590731761658E-4</v>
      </c>
      <c r="AI469">
        <f t="shared" si="652"/>
        <v>19.611173134397895</v>
      </c>
      <c r="AJ469">
        <f t="shared" si="653"/>
        <v>110798.35222790521</v>
      </c>
      <c r="AK469">
        <f t="shared" si="654"/>
        <v>59730.521823930016</v>
      </c>
      <c r="AL469">
        <f t="shared" si="655"/>
        <v>3119.0620460405294</v>
      </c>
      <c r="AM469">
        <f t="shared" si="656"/>
        <v>0.22851454729468221</v>
      </c>
      <c r="AN469">
        <f t="shared" si="657"/>
        <v>491.09687570386893</v>
      </c>
      <c r="AO469">
        <f t="shared" si="658"/>
        <v>9.9795887897832516E-2</v>
      </c>
      <c r="AP469">
        <f t="shared" si="659"/>
        <v>1.0750237104701377</v>
      </c>
      <c r="AQ469">
        <f t="shared" si="660"/>
        <v>20.586870748849609</v>
      </c>
      <c r="AR469">
        <f t="shared" si="661"/>
        <v>64211.727199478781</v>
      </c>
      <c r="AS469">
        <f t="shared" si="662"/>
        <v>64211.727199478788</v>
      </c>
      <c r="AU469">
        <f t="shared" si="663"/>
        <v>0.93477611940298511</v>
      </c>
      <c r="AV469">
        <f t="shared" si="664"/>
        <v>0.47919199402596108</v>
      </c>
      <c r="AW469">
        <f t="shared" si="665"/>
        <v>-2.9292390999518626E-2</v>
      </c>
      <c r="AX469">
        <f t="shared" si="666"/>
        <v>-0.31949044641881247</v>
      </c>
      <c r="AY469">
        <f t="shared" si="667"/>
        <v>0.51262755228707313</v>
      </c>
      <c r="BA469">
        <f t="shared" si="668"/>
        <v>239.59599701298052</v>
      </c>
      <c r="BF469">
        <f t="shared" si="669"/>
        <v>5.0978124073652893</v>
      </c>
      <c r="BG469">
        <f t="shared" si="670"/>
        <v>6.2737877662732177E-15</v>
      </c>
      <c r="BH469">
        <f t="shared" si="671"/>
        <v>7.9207245667762091E-2</v>
      </c>
      <c r="BI469" s="2">
        <f t="shared" si="672"/>
        <v>1.2302867027939368</v>
      </c>
      <c r="BJ469" s="4">
        <f t="shared" si="673"/>
        <v>6.4381127982514386E-2</v>
      </c>
      <c r="BK469">
        <f t="shared" si="674"/>
        <v>-1.1912414185747568</v>
      </c>
      <c r="BL469">
        <f t="shared" si="675"/>
        <v>-1.1012350884913893</v>
      </c>
      <c r="BM469">
        <f t="shared" si="676"/>
        <v>0.92079275433223795</v>
      </c>
      <c r="BN469">
        <f t="shared" si="677"/>
        <v>9.2079275433223789E-7</v>
      </c>
      <c r="BO469">
        <f t="shared" si="678"/>
        <v>0.50735305744051828</v>
      </c>
      <c r="BP469">
        <f t="shared" si="679"/>
        <v>5.3770500790438399E-14</v>
      </c>
      <c r="BQ469">
        <f t="shared" si="680"/>
        <v>5.4482958088473941E-2</v>
      </c>
      <c r="BR469">
        <f t="shared" si="681"/>
        <v>-1.2637393209442902</v>
      </c>
      <c r="BS469">
        <f t="shared" si="682"/>
        <v>5.0978124073652893</v>
      </c>
      <c r="BT469">
        <f t="shared" si="683"/>
        <v>-6.0289010267833669</v>
      </c>
      <c r="BU469">
        <f t="shared" si="684"/>
        <v>-6.0358381068043157</v>
      </c>
      <c r="BW469">
        <f t="shared" si="685"/>
        <v>-23.028670279393694</v>
      </c>
      <c r="CB469">
        <f t="shared" si="686"/>
        <v>1.4816688413840711E-11</v>
      </c>
      <c r="CC469">
        <f t="shared" si="687"/>
        <v>8.8900130483044259E-7</v>
      </c>
      <c r="CD469">
        <f t="shared" si="688"/>
        <v>45.516866807318664</v>
      </c>
      <c r="CE469">
        <f t="shared" si="689"/>
        <v>1.6581723593816409</v>
      </c>
      <c r="CF469">
        <f t="shared" si="690"/>
        <v>1.7200103769090171</v>
      </c>
      <c r="CG469">
        <f t="shared" si="691"/>
        <v>7.5860733082955755E-4</v>
      </c>
      <c r="CH469">
        <f t="shared" si="692"/>
        <v>45.516439849773455</v>
      </c>
      <c r="CI469">
        <f t="shared" si="693"/>
        <v>1.6581682855912294</v>
      </c>
      <c r="CJ469">
        <f t="shared" si="694"/>
        <v>13.271470585498523</v>
      </c>
      <c r="CM469">
        <f t="shared" si="695"/>
        <v>0.86728529414501476</v>
      </c>
    </row>
    <row r="470" spans="1:91" x14ac:dyDescent="0.2">
      <c r="A470">
        <v>1.2763</v>
      </c>
      <c r="B470">
        <v>53.82</v>
      </c>
      <c r="C470">
        <f t="shared" si="621"/>
        <v>2.2763</v>
      </c>
      <c r="D470">
        <f t="shared" si="622"/>
        <v>1.2763</v>
      </c>
      <c r="E470">
        <f t="shared" si="623"/>
        <v>127630</v>
      </c>
      <c r="F470">
        <f t="shared" si="624"/>
        <v>952462686.56716418</v>
      </c>
      <c r="G470">
        <f t="shared" si="625"/>
        <v>2.8453749999999998</v>
      </c>
      <c r="H470">
        <f t="shared" si="626"/>
        <v>1.8526590952755357</v>
      </c>
      <c r="I470">
        <f t="shared" si="627"/>
        <v>8.9700000000000001E-4</v>
      </c>
      <c r="J470">
        <f t="shared" si="628"/>
        <v>1.751953125E-11</v>
      </c>
      <c r="K470" s="4">
        <f t="shared" si="629"/>
        <v>6.352973886953639E-2</v>
      </c>
      <c r="L470">
        <f t="shared" si="630"/>
        <v>6.3529738869536392E-8</v>
      </c>
      <c r="M470">
        <f t="shared" si="631"/>
        <v>0.93647026113046361</v>
      </c>
      <c r="N470">
        <f t="shared" si="632"/>
        <v>9.3647026113046358E-7</v>
      </c>
      <c r="O470">
        <f t="shared" si="633"/>
        <v>445.97649040328758</v>
      </c>
      <c r="P470">
        <f t="shared" si="634"/>
        <v>8.3529517578519955E-4</v>
      </c>
      <c r="Q470">
        <f t="shared" si="635"/>
        <v>1.9745826828255342E-15</v>
      </c>
      <c r="R470">
        <f t="shared" si="636"/>
        <v>9.0097312262129768E-19</v>
      </c>
      <c r="S470">
        <f t="shared" si="637"/>
        <v>1.9236475611687344E-12</v>
      </c>
      <c r="T470">
        <f t="shared" si="638"/>
        <v>1.0686930895381857E-15</v>
      </c>
      <c r="U470">
        <f t="shared" si="639"/>
        <v>3.864895667965781E-13</v>
      </c>
      <c r="V470">
        <f t="shared" si="640"/>
        <v>2.7651279137909388E-3</v>
      </c>
      <c r="W470">
        <f t="shared" si="641"/>
        <v>4.9772302448236898</v>
      </c>
      <c r="X470">
        <f t="shared" si="642"/>
        <v>6.3589385580456623</v>
      </c>
      <c r="Y470">
        <f t="shared" si="643"/>
        <v>1.4372824443054894E-4</v>
      </c>
      <c r="Z470">
        <f t="shared" si="644"/>
        <v>0.83590073722144786</v>
      </c>
      <c r="AA470">
        <f t="shared" si="645"/>
        <v>2.1899414062500001E-11</v>
      </c>
      <c r="AC470">
        <f t="shared" si="646"/>
        <v>0.91925271438421885</v>
      </c>
      <c r="AD470">
        <f t="shared" si="647"/>
        <v>7.5831160339794268</v>
      </c>
      <c r="AE470">
        <f t="shared" si="648"/>
        <v>3.7625918419110733</v>
      </c>
      <c r="AF470">
        <f t="shared" si="649"/>
        <v>3.4017557569630358E-4</v>
      </c>
      <c r="AG470">
        <f t="shared" si="650"/>
        <v>0.78279618166491638</v>
      </c>
      <c r="AH470">
        <f t="shared" si="651"/>
        <v>2.7832547102424836E-4</v>
      </c>
      <c r="AI470">
        <f t="shared" si="652"/>
        <v>19.141028698197285</v>
      </c>
      <c r="AJ470">
        <f t="shared" si="653"/>
        <v>111321.19552000356</v>
      </c>
      <c r="AK470">
        <f t="shared" si="654"/>
        <v>60865.562272703006</v>
      </c>
      <c r="AL470">
        <f t="shared" si="655"/>
        <v>3107.1442938075884</v>
      </c>
      <c r="AM470">
        <f t="shared" si="656"/>
        <v>0.22594091950670694</v>
      </c>
      <c r="AN470">
        <f t="shared" si="657"/>
        <v>491.09870578898222</v>
      </c>
      <c r="AO470">
        <f t="shared" si="658"/>
        <v>9.9795518880220646E-2</v>
      </c>
      <c r="AP470">
        <f t="shared" si="659"/>
        <v>1.0735971904059822</v>
      </c>
      <c r="AQ470">
        <f t="shared" si="660"/>
        <v>21.030596093874497</v>
      </c>
      <c r="AR470">
        <f t="shared" si="661"/>
        <v>65345.096648454295</v>
      </c>
      <c r="AS470">
        <f t="shared" si="662"/>
        <v>65345.096648454302</v>
      </c>
      <c r="AU470">
        <f t="shared" si="663"/>
        <v>0.95246268656716404</v>
      </c>
      <c r="AV470">
        <f t="shared" si="664"/>
        <v>0.48764997498846485</v>
      </c>
      <c r="AW470">
        <f t="shared" si="665"/>
        <v>-2.1152029127827796E-2</v>
      </c>
      <c r="AX470">
        <f t="shared" si="666"/>
        <v>-0.31189179372312692</v>
      </c>
      <c r="AY470">
        <f t="shared" si="667"/>
        <v>0.51198853442336678</v>
      </c>
      <c r="BA470">
        <f t="shared" si="668"/>
        <v>243.82498749423243</v>
      </c>
      <c r="BF470">
        <f t="shared" si="669"/>
        <v>5.1059527692369802</v>
      </c>
      <c r="BG470">
        <f t="shared" si="670"/>
        <v>6.1387167428815774E-15</v>
      </c>
      <c r="BH470">
        <f t="shared" si="671"/>
        <v>7.834996326024396E-2</v>
      </c>
      <c r="BI470" s="2">
        <f t="shared" si="672"/>
        <v>1.2332801087242329</v>
      </c>
      <c r="BJ470" s="4">
        <f t="shared" si="673"/>
        <v>6.352973886953639E-2</v>
      </c>
      <c r="BK470">
        <f t="shared" si="674"/>
        <v>-1.1970229297702391</v>
      </c>
      <c r="BL470">
        <f t="shared" si="675"/>
        <v>-1.105961202844109</v>
      </c>
      <c r="BM470">
        <f t="shared" si="676"/>
        <v>0.92165003673975598</v>
      </c>
      <c r="BN470">
        <f t="shared" si="677"/>
        <v>9.2165003673975593E-7</v>
      </c>
      <c r="BO470">
        <f t="shared" si="678"/>
        <v>0.50829821544936793</v>
      </c>
      <c r="BP470">
        <f t="shared" si="679"/>
        <v>5.3971027650439073E-14</v>
      </c>
      <c r="BQ470">
        <f t="shared" si="680"/>
        <v>5.4686141922517251E-2</v>
      </c>
      <c r="BR470">
        <f t="shared" si="681"/>
        <v>-1.2621227147834231</v>
      </c>
      <c r="BS470">
        <f t="shared" si="682"/>
        <v>5.1059527692369802</v>
      </c>
      <c r="BT470">
        <f t="shared" si="683"/>
        <v>-6.0285060096736975</v>
      </c>
      <c r="BU470">
        <f t="shared" si="684"/>
        <v>-6.0354339552640983</v>
      </c>
      <c r="BW470">
        <f t="shared" si="685"/>
        <v>-23.328010872423285</v>
      </c>
      <c r="CB470">
        <f t="shared" si="686"/>
        <v>1.5153331218379802E-11</v>
      </c>
      <c r="CC470">
        <f t="shared" si="687"/>
        <v>9.0919987310278817E-7</v>
      </c>
      <c r="CD470">
        <f t="shared" si="688"/>
        <v>46.551033502862751</v>
      </c>
      <c r="CE470">
        <f t="shared" si="689"/>
        <v>1.6679293274141986</v>
      </c>
      <c r="CF470">
        <f t="shared" si="690"/>
        <v>1.7309436934277358</v>
      </c>
      <c r="CG470">
        <f t="shared" si="691"/>
        <v>7.7584328074369773E-4</v>
      </c>
      <c r="CH470">
        <f t="shared" si="692"/>
        <v>46.550596844621865</v>
      </c>
      <c r="CI470">
        <f t="shared" si="693"/>
        <v>1.6679252536237874</v>
      </c>
      <c r="CJ470">
        <f t="shared" si="694"/>
        <v>13.506069299771925</v>
      </c>
      <c r="CM470">
        <f t="shared" si="695"/>
        <v>0.86493930700228072</v>
      </c>
    </row>
    <row r="471" spans="1:91" x14ac:dyDescent="0.2">
      <c r="A471">
        <v>1.2950999999999999</v>
      </c>
      <c r="B471">
        <v>55.116</v>
      </c>
      <c r="C471">
        <f t="shared" si="621"/>
        <v>2.2950999999999997</v>
      </c>
      <c r="D471">
        <f t="shared" si="622"/>
        <v>1.2950999999999997</v>
      </c>
      <c r="E471">
        <f t="shared" si="623"/>
        <v>129509.99999999997</v>
      </c>
      <c r="F471">
        <f t="shared" si="624"/>
        <v>966492537.31343257</v>
      </c>
      <c r="G471">
        <f t="shared" si="625"/>
        <v>2.8688749999999996</v>
      </c>
      <c r="H471">
        <f t="shared" si="626"/>
        <v>1.863289987132563</v>
      </c>
      <c r="I471">
        <f t="shared" si="627"/>
        <v>9.1859999999999999E-4</v>
      </c>
      <c r="J471">
        <f t="shared" si="628"/>
        <v>1.7941406250000001E-11</v>
      </c>
      <c r="K471" s="4">
        <f t="shared" si="629"/>
        <v>6.2458042940821468E-2</v>
      </c>
      <c r="L471">
        <f t="shared" si="630"/>
        <v>6.245804294082146E-8</v>
      </c>
      <c r="M471">
        <f t="shared" si="631"/>
        <v>0.93754195705917853</v>
      </c>
      <c r="N471">
        <f t="shared" si="632"/>
        <v>9.3754195705917845E-7</v>
      </c>
      <c r="O471">
        <f t="shared" si="633"/>
        <v>453.06365245796331</v>
      </c>
      <c r="P471">
        <f t="shared" si="634"/>
        <v>8.4954011944264217E-4</v>
      </c>
      <c r="Q471">
        <f t="shared" si="635"/>
        <v>1.9092449204784711E-15</v>
      </c>
      <c r="R471">
        <f t="shared" si="636"/>
        <v>8.8463766111651668E-19</v>
      </c>
      <c r="S471">
        <f t="shared" si="637"/>
        <v>1.8952607215017645E-12</v>
      </c>
      <c r="T471">
        <f t="shared" si="638"/>
        <v>1.0529226230565359E-15</v>
      </c>
      <c r="U471">
        <f t="shared" si="639"/>
        <v>3.8018008238604326E-13</v>
      </c>
      <c r="V471">
        <f t="shared" si="640"/>
        <v>2.769536521872219E-3</v>
      </c>
      <c r="W471">
        <f t="shared" si="641"/>
        <v>4.985165739369994</v>
      </c>
      <c r="X471">
        <f t="shared" si="642"/>
        <v>6.4971842444314714</v>
      </c>
      <c r="Y471">
        <f t="shared" si="643"/>
        <v>1.4152895264394683E-4</v>
      </c>
      <c r="Z471">
        <f t="shared" si="644"/>
        <v>0.85505093092340556</v>
      </c>
      <c r="AA471">
        <f t="shared" si="645"/>
        <v>2.2426757812500001E-11</v>
      </c>
      <c r="AC471">
        <f t="shared" si="646"/>
        <v>0.9220763392293192</v>
      </c>
      <c r="AD471">
        <f t="shared" si="647"/>
        <v>7.7419389513181498</v>
      </c>
      <c r="AE471">
        <f t="shared" si="648"/>
        <v>3.8312118758036546</v>
      </c>
      <c r="AF471">
        <f t="shared" si="649"/>
        <v>3.3515568030546432E-4</v>
      </c>
      <c r="AG471">
        <f t="shared" si="650"/>
        <v>0.80164612316320205</v>
      </c>
      <c r="AH471">
        <f t="shared" si="651"/>
        <v>2.7421828388628894E-4</v>
      </c>
      <c r="AI471">
        <f t="shared" si="652"/>
        <v>18.712335629786317</v>
      </c>
      <c r="AJ471">
        <f t="shared" si="653"/>
        <v>113051.07330407646</v>
      </c>
      <c r="AK471">
        <f t="shared" si="654"/>
        <v>62046.518993749487</v>
      </c>
      <c r="AL471">
        <f t="shared" si="655"/>
        <v>3062.9870595091961</v>
      </c>
      <c r="AM471">
        <f t="shared" si="656"/>
        <v>0.22218455725463812</v>
      </c>
      <c r="AN471">
        <f t="shared" si="657"/>
        <v>491.10015751661973</v>
      </c>
      <c r="AO471">
        <f t="shared" si="658"/>
        <v>9.9795225990606959E-2</v>
      </c>
      <c r="AP471">
        <f t="shared" si="659"/>
        <v>1.0715389355852891</v>
      </c>
      <c r="AQ471">
        <f t="shared" si="660"/>
        <v>21.706020831177835</v>
      </c>
      <c r="AR471">
        <f t="shared" si="661"/>
        <v>66485.260919334745</v>
      </c>
      <c r="AS471">
        <f t="shared" si="662"/>
        <v>66485.26091933476</v>
      </c>
      <c r="AU471">
        <f t="shared" si="663"/>
        <v>0.96649253731343243</v>
      </c>
      <c r="AV471">
        <f t="shared" si="664"/>
        <v>0.49615866357712496</v>
      </c>
      <c r="AW471">
        <f t="shared" si="665"/>
        <v>-1.4801494988877742E-2</v>
      </c>
      <c r="AX471">
        <f t="shared" si="666"/>
        <v>-0.30437942089444187</v>
      </c>
      <c r="AY471">
        <f t="shared" si="667"/>
        <v>0.51336005651559546</v>
      </c>
      <c r="BA471">
        <f t="shared" si="668"/>
        <v>248.07933178856246</v>
      </c>
      <c r="BF471">
        <f t="shared" si="669"/>
        <v>5.1123033033759295</v>
      </c>
      <c r="BG471">
        <f t="shared" si="670"/>
        <v>5.9444089223882394E-15</v>
      </c>
      <c r="BH471">
        <f t="shared" si="671"/>
        <v>7.7099993011596563E-2</v>
      </c>
      <c r="BI471" s="2">
        <f t="shared" si="672"/>
        <v>1.2344285760706308</v>
      </c>
      <c r="BJ471" s="4">
        <f t="shared" si="673"/>
        <v>6.2458042940821468E-2</v>
      </c>
      <c r="BK471">
        <f t="shared" si="674"/>
        <v>-1.2044116280680017</v>
      </c>
      <c r="BL471">
        <f t="shared" si="675"/>
        <v>-1.1129456613138315</v>
      </c>
      <c r="BM471">
        <f t="shared" si="676"/>
        <v>0.92290000698840347</v>
      </c>
      <c r="BN471">
        <f t="shared" si="677"/>
        <v>9.2290000698840339E-7</v>
      </c>
      <c r="BO471">
        <f t="shared" si="678"/>
        <v>0.50967788987510632</v>
      </c>
      <c r="BP471">
        <f t="shared" si="679"/>
        <v>5.4264412522018987E-14</v>
      </c>
      <c r="BQ471">
        <f t="shared" si="680"/>
        <v>5.4983414133620089E-2</v>
      </c>
      <c r="BR471">
        <f t="shared" si="681"/>
        <v>-1.259768296625031</v>
      </c>
      <c r="BS471">
        <f t="shared" si="682"/>
        <v>5.1123033033759295</v>
      </c>
      <c r="BT471">
        <f t="shared" si="683"/>
        <v>-6.0280092875345996</v>
      </c>
      <c r="BU471">
        <f t="shared" si="684"/>
        <v>-6.0348453507245008</v>
      </c>
      <c r="BW471">
        <f t="shared" si="685"/>
        <v>-23.442857607063086</v>
      </c>
      <c r="CB471">
        <f t="shared" si="686"/>
        <v>1.5460127397447505E-11</v>
      </c>
      <c r="CC471">
        <f t="shared" si="687"/>
        <v>9.2760764384685031E-7</v>
      </c>
      <c r="CD471">
        <f t="shared" si="688"/>
        <v>47.493511364958735</v>
      </c>
      <c r="CE471">
        <f t="shared" si="689"/>
        <v>1.676634279711541</v>
      </c>
      <c r="CF471">
        <f t="shared" si="690"/>
        <v>1.7412776914655483</v>
      </c>
      <c r="CG471">
        <f t="shared" si="691"/>
        <v>7.9155109776803687E-4</v>
      </c>
      <c r="CH471">
        <f t="shared" si="692"/>
        <v>47.493065866082212</v>
      </c>
      <c r="CI471">
        <f t="shared" si="693"/>
        <v>1.6766302059211295</v>
      </c>
      <c r="CJ471">
        <f t="shared" si="694"/>
        <v>13.829901725526645</v>
      </c>
      <c r="CM471">
        <f t="shared" si="695"/>
        <v>0.86170098274473361</v>
      </c>
    </row>
    <row r="472" spans="1:91" x14ac:dyDescent="0.2">
      <c r="A472">
        <v>1.3138000000000001</v>
      </c>
      <c r="B472">
        <v>56.277999999999999</v>
      </c>
      <c r="C472">
        <f t="shared" si="621"/>
        <v>2.3138000000000001</v>
      </c>
      <c r="D472">
        <f t="shared" si="622"/>
        <v>1.3138000000000001</v>
      </c>
      <c r="E472">
        <f t="shared" si="623"/>
        <v>131380</v>
      </c>
      <c r="F472">
        <f t="shared" si="624"/>
        <v>980447761.19402981</v>
      </c>
      <c r="G472">
        <f t="shared" si="625"/>
        <v>2.8922500000000002</v>
      </c>
      <c r="H472">
        <f t="shared" si="626"/>
        <v>1.8738643316924795</v>
      </c>
      <c r="I472">
        <f t="shared" si="627"/>
        <v>9.3796666666666668E-4</v>
      </c>
      <c r="J472">
        <f t="shared" si="628"/>
        <v>1.8319661458333332E-11</v>
      </c>
      <c r="K472" s="4">
        <f t="shared" si="629"/>
        <v>6.2692843814058596E-2</v>
      </c>
      <c r="L472">
        <f t="shared" si="630"/>
        <v>6.2692843814058594E-8</v>
      </c>
      <c r="M472">
        <f t="shared" si="631"/>
        <v>0.9373071561859414</v>
      </c>
      <c r="N472">
        <f t="shared" si="632"/>
        <v>9.3730715618594133E-7</v>
      </c>
      <c r="O472">
        <f t="shared" si="633"/>
        <v>459.49035141682452</v>
      </c>
      <c r="P472">
        <f t="shared" si="634"/>
        <v>8.6137493792706364E-4</v>
      </c>
      <c r="Q472">
        <f t="shared" si="635"/>
        <v>1.9234680849153734E-15</v>
      </c>
      <c r="R472">
        <f t="shared" si="636"/>
        <v>9.0395163842946067E-19</v>
      </c>
      <c r="S472">
        <f t="shared" si="637"/>
        <v>1.935186823932295E-12</v>
      </c>
      <c r="T472">
        <f t="shared" si="638"/>
        <v>1.0751037910734973E-15</v>
      </c>
      <c r="U472">
        <f t="shared" si="639"/>
        <v>3.8156306239415884E-13</v>
      </c>
      <c r="V472">
        <f t="shared" si="640"/>
        <v>2.8176306803065314E-3</v>
      </c>
      <c r="W472">
        <f t="shared" si="641"/>
        <v>5.0717352245517562</v>
      </c>
      <c r="X472">
        <f t="shared" si="642"/>
        <v>6.6374873359228461</v>
      </c>
      <c r="Y472">
        <f t="shared" si="643"/>
        <v>1.4452795649958302E-4</v>
      </c>
      <c r="Z472">
        <f t="shared" si="644"/>
        <v>0.87329651586946144</v>
      </c>
      <c r="AA472">
        <f t="shared" si="645"/>
        <v>2.2899576822916665E-11</v>
      </c>
      <c r="AC472">
        <f t="shared" si="646"/>
        <v>0.92207750186590431</v>
      </c>
      <c r="AD472">
        <f t="shared" si="647"/>
        <v>7.9051507898298352</v>
      </c>
      <c r="AE472">
        <f t="shared" si="648"/>
        <v>3.8899089805375526</v>
      </c>
      <c r="AF472">
        <f t="shared" si="649"/>
        <v>3.4221616537236685E-4</v>
      </c>
      <c r="AG472">
        <f t="shared" si="650"/>
        <v>0.81854707379669567</v>
      </c>
      <c r="AH472">
        <f t="shared" si="651"/>
        <v>2.7999504439557284E-4</v>
      </c>
      <c r="AI472">
        <f t="shared" si="652"/>
        <v>18.321383068922774</v>
      </c>
      <c r="AJ472">
        <f t="shared" si="653"/>
        <v>110705.22539385771</v>
      </c>
      <c r="AK472">
        <f t="shared" si="654"/>
        <v>62981.342067485137</v>
      </c>
      <c r="AL472">
        <f t="shared" si="655"/>
        <v>3127.1338103295975</v>
      </c>
      <c r="AM472">
        <f t="shared" si="656"/>
        <v>0.22282672495519615</v>
      </c>
      <c r="AN472">
        <f t="shared" si="657"/>
        <v>491.10160153507337</v>
      </c>
      <c r="AO472">
        <f t="shared" si="658"/>
        <v>9.9794935175645041E-2</v>
      </c>
      <c r="AP472">
        <f t="shared" si="659"/>
        <v>1.0718887279265636</v>
      </c>
      <c r="AQ472">
        <f t="shared" si="660"/>
        <v>21.588136206013207</v>
      </c>
      <c r="AR472">
        <f t="shared" si="661"/>
        <v>67508.990631824418</v>
      </c>
      <c r="AS472">
        <f t="shared" si="662"/>
        <v>67508.990631824418</v>
      </c>
      <c r="AU472">
        <f t="shared" si="663"/>
        <v>0.98044776119402977</v>
      </c>
      <c r="AV472">
        <f t="shared" si="664"/>
        <v>0.50379843755092846</v>
      </c>
      <c r="AW472">
        <f t="shared" si="665"/>
        <v>-8.5755408330681973E-3</v>
      </c>
      <c r="AX472">
        <f t="shared" si="666"/>
        <v>-0.29774318372965297</v>
      </c>
      <c r="AY472">
        <f t="shared" si="667"/>
        <v>0.51384526283927856</v>
      </c>
      <c r="BA472">
        <f t="shared" si="668"/>
        <v>251.89921877546419</v>
      </c>
      <c r="BF472">
        <f t="shared" si="669"/>
        <v>5.1185292575317396</v>
      </c>
      <c r="BG472">
        <f t="shared" si="670"/>
        <v>5.9775934794803706E-15</v>
      </c>
      <c r="BH472">
        <f t="shared" si="671"/>
        <v>7.7314898172864271E-2</v>
      </c>
      <c r="BI472" s="2">
        <f t="shared" si="672"/>
        <v>1.2332332283756882</v>
      </c>
      <c r="BJ472" s="4">
        <f t="shared" si="673"/>
        <v>6.2692843814058596E-2</v>
      </c>
      <c r="BK472">
        <f t="shared" si="674"/>
        <v>-1.2027820296547223</v>
      </c>
      <c r="BL472">
        <f t="shared" si="675"/>
        <v>-1.1117368117629274</v>
      </c>
      <c r="BM472">
        <f t="shared" si="676"/>
        <v>0.9226851018271357</v>
      </c>
      <c r="BN472">
        <f t="shared" si="677"/>
        <v>9.2268510182713564E-7</v>
      </c>
      <c r="BO472">
        <f t="shared" si="678"/>
        <v>0.50944055179837067</v>
      </c>
      <c r="BP472">
        <f t="shared" si="679"/>
        <v>5.4213886443018224E-14</v>
      </c>
      <c r="BQ472">
        <f t="shared" si="680"/>
        <v>5.4932218585799136E-2</v>
      </c>
      <c r="BR472">
        <f t="shared" si="681"/>
        <v>-1.2601728604704896</v>
      </c>
      <c r="BS472">
        <f t="shared" si="682"/>
        <v>5.1185292575317396</v>
      </c>
      <c r="BT472">
        <f t="shared" si="683"/>
        <v>-6.0281180671941526</v>
      </c>
      <c r="BU472">
        <f t="shared" si="684"/>
        <v>-6.0349464916858651</v>
      </c>
      <c r="BW472">
        <f t="shared" si="685"/>
        <v>-23.323322837568814</v>
      </c>
      <c r="CB472">
        <f t="shared" si="686"/>
        <v>1.5668753873406751E-11</v>
      </c>
      <c r="CC472">
        <f t="shared" si="687"/>
        <v>9.4012523240440503E-7</v>
      </c>
      <c r="CD472">
        <f t="shared" si="688"/>
        <v>48.134411899105537</v>
      </c>
      <c r="CE472">
        <f t="shared" si="689"/>
        <v>1.6824556700218918</v>
      </c>
      <c r="CF472">
        <f t="shared" si="690"/>
        <v>1.7503386551380187</v>
      </c>
      <c r="CG472">
        <f t="shared" si="691"/>
        <v>8.0223267314084292E-4</v>
      </c>
      <c r="CH472">
        <f t="shared" si="692"/>
        <v>48.133960388450575</v>
      </c>
      <c r="CI472">
        <f t="shared" si="693"/>
        <v>1.6824515962314806</v>
      </c>
      <c r="CJ472">
        <f t="shared" si="694"/>
        <v>14.470286969854049</v>
      </c>
      <c r="CM472">
        <f t="shared" si="695"/>
        <v>0.85529713030145949</v>
      </c>
    </row>
    <row r="473" spans="1:91" x14ac:dyDescent="0.2">
      <c r="A473">
        <v>1.3328</v>
      </c>
      <c r="B473">
        <v>57.767000000000003</v>
      </c>
      <c r="C473">
        <f t="shared" si="621"/>
        <v>2.3327999999999998</v>
      </c>
      <c r="D473">
        <f t="shared" si="622"/>
        <v>1.3327999999999998</v>
      </c>
      <c r="E473">
        <f t="shared" si="623"/>
        <v>133279.99999999997</v>
      </c>
      <c r="F473">
        <f t="shared" si="624"/>
        <v>994626865.67164159</v>
      </c>
      <c r="G473">
        <f t="shared" si="625"/>
        <v>2.9159999999999995</v>
      </c>
      <c r="H473">
        <f t="shared" si="626"/>
        <v>1.884608318143731</v>
      </c>
      <c r="I473">
        <f t="shared" si="627"/>
        <v>9.6278333333333342E-4</v>
      </c>
      <c r="J473">
        <f t="shared" si="628"/>
        <v>1.8804361979166668E-11</v>
      </c>
      <c r="K473" s="4">
        <f t="shared" si="629"/>
        <v>6.0699949671863207E-2</v>
      </c>
      <c r="L473">
        <f t="shared" si="630"/>
        <v>6.0699949671863206E-8</v>
      </c>
      <c r="M473">
        <f t="shared" si="631"/>
        <v>0.93930005032813679</v>
      </c>
      <c r="N473">
        <f t="shared" si="632"/>
        <v>9.3930005032813677E-7</v>
      </c>
      <c r="O473">
        <f t="shared" si="633"/>
        <v>467.12653249154494</v>
      </c>
      <c r="P473">
        <f t="shared" si="634"/>
        <v>8.7755173270786808E-4</v>
      </c>
      <c r="Q473">
        <f t="shared" si="635"/>
        <v>1.8043874724297324E-15</v>
      </c>
      <c r="R473">
        <f t="shared" si="636"/>
        <v>8.6141927400634509E-19</v>
      </c>
      <c r="S473">
        <f t="shared" si="637"/>
        <v>1.8558863525368575E-12</v>
      </c>
      <c r="T473">
        <f t="shared" si="638"/>
        <v>1.0310479736315875E-15</v>
      </c>
      <c r="U473">
        <f t="shared" si="639"/>
        <v>3.6981388440317335E-13</v>
      </c>
      <c r="V473">
        <f t="shared" si="640"/>
        <v>2.7880185604592734E-3</v>
      </c>
      <c r="W473">
        <f t="shared" si="641"/>
        <v>5.0184334088266924</v>
      </c>
      <c r="X473">
        <f t="shared" si="642"/>
        <v>6.7842218102726939</v>
      </c>
      <c r="Y473">
        <f t="shared" si="643"/>
        <v>1.3846302515789868E-4</v>
      </c>
      <c r="Z473">
        <f t="shared" si="644"/>
        <v>0.89450026499528135</v>
      </c>
      <c r="AA473">
        <f t="shared" si="645"/>
        <v>2.3505452473958335E-11</v>
      </c>
      <c r="AC473">
        <f t="shared" si="646"/>
        <v>0.9268222247558161</v>
      </c>
      <c r="AD473">
        <f t="shared" si="647"/>
        <v>8.0727648753302361</v>
      </c>
      <c r="AE473">
        <f t="shared" si="648"/>
        <v>3.970065201162694</v>
      </c>
      <c r="AF473">
        <f t="shared" si="649"/>
        <v>3.2819276313669901E-4</v>
      </c>
      <c r="AG473">
        <f t="shared" si="650"/>
        <v>0.84020414392859932</v>
      </c>
      <c r="AH473">
        <f t="shared" si="651"/>
        <v>2.6852135165729917E-4</v>
      </c>
      <c r="AI473">
        <f t="shared" si="652"/>
        <v>17.887082459483008</v>
      </c>
      <c r="AJ473">
        <f t="shared" si="653"/>
        <v>115554.31481981653</v>
      </c>
      <c r="AK473">
        <f t="shared" si="654"/>
        <v>64415.817597941743</v>
      </c>
      <c r="AL473">
        <f t="shared" si="655"/>
        <v>3002.0745369879046</v>
      </c>
      <c r="AM473">
        <f t="shared" si="656"/>
        <v>0.21588102615018945</v>
      </c>
      <c r="AN473">
        <f t="shared" si="657"/>
        <v>491.10306873264483</v>
      </c>
      <c r="AO473">
        <f t="shared" si="658"/>
        <v>9.9794638784975451E-2</v>
      </c>
      <c r="AP473">
        <f t="shared" si="659"/>
        <v>1.0681483864768468</v>
      </c>
      <c r="AQ473">
        <f t="shared" si="660"/>
        <v>22.919368184596664</v>
      </c>
      <c r="AR473">
        <f t="shared" si="661"/>
        <v>68805.651630828346</v>
      </c>
      <c r="AS473">
        <f t="shared" si="662"/>
        <v>68805.651630828346</v>
      </c>
      <c r="AU473">
        <f t="shared" si="663"/>
        <v>0.99462686567164138</v>
      </c>
      <c r="AV473">
        <f t="shared" si="664"/>
        <v>0.51347501217036073</v>
      </c>
      <c r="AW473">
        <f t="shared" si="665"/>
        <v>-2.339814302095438E-3</v>
      </c>
      <c r="AX473">
        <f t="shared" si="666"/>
        <v>-0.28948068612819544</v>
      </c>
      <c r="AY473">
        <f t="shared" si="667"/>
        <v>0.51624888678592717</v>
      </c>
      <c r="BA473">
        <f t="shared" si="668"/>
        <v>256.73750608518037</v>
      </c>
      <c r="BF473">
        <f t="shared" si="669"/>
        <v>5.1247649840627121</v>
      </c>
      <c r="BG473">
        <f t="shared" si="670"/>
        <v>5.6246092743549885E-15</v>
      </c>
      <c r="BH473">
        <f t="shared" si="671"/>
        <v>7.4997395117130494E-2</v>
      </c>
      <c r="BI473" s="2">
        <f t="shared" si="672"/>
        <v>1.235542953866644</v>
      </c>
      <c r="BJ473" s="4">
        <f t="shared" si="673"/>
        <v>6.0699949671863207E-2</v>
      </c>
      <c r="BK473">
        <f t="shared" si="674"/>
        <v>-1.2168116690110877</v>
      </c>
      <c r="BL473">
        <f t="shared" si="675"/>
        <v>-1.1249538206869996</v>
      </c>
      <c r="BM473">
        <f t="shared" si="676"/>
        <v>0.92500260488286945</v>
      </c>
      <c r="BN473">
        <f t="shared" si="677"/>
        <v>9.2500260488286938E-7</v>
      </c>
      <c r="BO473">
        <f t="shared" si="678"/>
        <v>0.51200288367979896</v>
      </c>
      <c r="BP473">
        <f t="shared" si="679"/>
        <v>5.4760616838869071E-14</v>
      </c>
      <c r="BQ473">
        <f t="shared" si="680"/>
        <v>5.5486193140712216E-2</v>
      </c>
      <c r="BR473">
        <f t="shared" si="681"/>
        <v>-1.2558150707291111</v>
      </c>
      <c r="BS473">
        <f t="shared" si="682"/>
        <v>5.1247649840627121</v>
      </c>
      <c r="BT473">
        <f t="shared" si="683"/>
        <v>-6.0271956543937195</v>
      </c>
      <c r="BU473">
        <f t="shared" si="684"/>
        <v>-6.0338570442505208</v>
      </c>
      <c r="BW473">
        <f t="shared" si="685"/>
        <v>-23.554295386664396</v>
      </c>
      <c r="CB473">
        <f t="shared" si="686"/>
        <v>1.6055653054258404E-11</v>
      </c>
      <c r="CC473">
        <f t="shared" si="687"/>
        <v>9.633391832555042E-7</v>
      </c>
      <c r="CD473">
        <f t="shared" si="688"/>
        <v>49.322966182681817</v>
      </c>
      <c r="CE473">
        <f t="shared" si="689"/>
        <v>1.6930491862942434</v>
      </c>
      <c r="CF473">
        <f t="shared" si="690"/>
        <v>1.7616798140140404</v>
      </c>
      <c r="CG473">
        <f t="shared" si="691"/>
        <v>8.2204172538573187E-4</v>
      </c>
      <c r="CH473">
        <f t="shared" si="692"/>
        <v>49.322503523143915</v>
      </c>
      <c r="CI473">
        <f t="shared" si="693"/>
        <v>1.6930451125038317</v>
      </c>
      <c r="CJ473">
        <f t="shared" si="694"/>
        <v>14.617400622012887</v>
      </c>
      <c r="CM473">
        <f t="shared" si="695"/>
        <v>0.85382599377987112</v>
      </c>
    </row>
    <row r="474" spans="1:91" x14ac:dyDescent="0.2">
      <c r="A474">
        <v>1.3514999999999999</v>
      </c>
      <c r="B474">
        <v>59.406999999999996</v>
      </c>
      <c r="C474">
        <f t="shared" si="621"/>
        <v>2.3514999999999997</v>
      </c>
      <c r="D474">
        <f t="shared" si="622"/>
        <v>1.3514999999999997</v>
      </c>
      <c r="E474">
        <f t="shared" si="623"/>
        <v>135149.99999999997</v>
      </c>
      <c r="F474">
        <f t="shared" si="624"/>
        <v>1008582089.5522386</v>
      </c>
      <c r="G474">
        <f t="shared" si="625"/>
        <v>2.9393749999999996</v>
      </c>
      <c r="H474">
        <f t="shared" si="626"/>
        <v>1.8951826627036463</v>
      </c>
      <c r="I474">
        <f t="shared" si="627"/>
        <v>9.9011666666666662E-4</v>
      </c>
      <c r="J474">
        <f t="shared" si="628"/>
        <v>1.9338216145833333E-11</v>
      </c>
      <c r="K474" s="4">
        <f t="shared" si="629"/>
        <v>5.9006731864125306E-2</v>
      </c>
      <c r="L474">
        <f t="shared" si="630"/>
        <v>5.9006731864125302E-8</v>
      </c>
      <c r="M474">
        <f t="shared" si="631"/>
        <v>0.94099326813587469</v>
      </c>
      <c r="N474">
        <f t="shared" si="632"/>
        <v>9.4099326813587468E-7</v>
      </c>
      <c r="O474">
        <f t="shared" si="633"/>
        <v>474.53447831553518</v>
      </c>
      <c r="P474">
        <f t="shared" si="634"/>
        <v>8.9307530901725223E-4</v>
      </c>
      <c r="Q474">
        <f t="shared" si="635"/>
        <v>1.7061382443859823E-15</v>
      </c>
      <c r="R474">
        <f t="shared" si="636"/>
        <v>8.2689439115598618E-19</v>
      </c>
      <c r="S474">
        <f t="shared" si="637"/>
        <v>1.7910904979659724E-12</v>
      </c>
      <c r="T474">
        <f t="shared" si="638"/>
        <v>9.9505027664776242E-16</v>
      </c>
      <c r="U474">
        <f t="shared" si="639"/>
        <v>3.598118509484051E-13</v>
      </c>
      <c r="V474">
        <f t="shared" si="640"/>
        <v>2.765473883155802E-3</v>
      </c>
      <c r="W474">
        <f t="shared" si="641"/>
        <v>4.9778529896804438</v>
      </c>
      <c r="X474">
        <f t="shared" si="642"/>
        <v>6.9517397371752265</v>
      </c>
      <c r="Y474">
        <f t="shared" si="643"/>
        <v>1.3351219846414019E-4</v>
      </c>
      <c r="Z474">
        <f t="shared" si="644"/>
        <v>0.91823979428895874</v>
      </c>
      <c r="AA474">
        <f t="shared" si="645"/>
        <v>2.4172770182291668E-11</v>
      </c>
      <c r="AC474">
        <f t="shared" si="646"/>
        <v>0.93101601799427769</v>
      </c>
      <c r="AD474">
        <f t="shared" si="647"/>
        <v>8.2645535380246073</v>
      </c>
      <c r="AE474">
        <f t="shared" si="648"/>
        <v>4.0599947840887269</v>
      </c>
      <c r="AF474">
        <f t="shared" si="649"/>
        <v>3.1673434030689903E-4</v>
      </c>
      <c r="AG474">
        <f t="shared" si="650"/>
        <v>0.86405746496038038</v>
      </c>
      <c r="AH474">
        <f t="shared" si="651"/>
        <v>2.5914627843291738E-4</v>
      </c>
      <c r="AI474">
        <f t="shared" si="652"/>
        <v>17.424642342352023</v>
      </c>
      <c r="AJ474">
        <f t="shared" si="653"/>
        <v>119839.23704392758</v>
      </c>
      <c r="AK474">
        <f t="shared" si="654"/>
        <v>65993.707972596254</v>
      </c>
      <c r="AL474">
        <f t="shared" si="655"/>
        <v>2899.7906358538298</v>
      </c>
      <c r="AM474">
        <f t="shared" si="656"/>
        <v>0.20961968123110772</v>
      </c>
      <c r="AN474">
        <f t="shared" si="657"/>
        <v>491.10451277677896</v>
      </c>
      <c r="AO474">
        <f t="shared" si="658"/>
        <v>9.9794347174909565E-2</v>
      </c>
      <c r="AP474">
        <f t="shared" si="659"/>
        <v>1.0648592700029023</v>
      </c>
      <c r="AQ474">
        <f t="shared" si="660"/>
        <v>24.234167400775714</v>
      </c>
      <c r="AR474">
        <f t="shared" si="661"/>
        <v>70274.011696483562</v>
      </c>
      <c r="AS474">
        <f t="shared" si="662"/>
        <v>70274.011696483562</v>
      </c>
      <c r="AU474">
        <f t="shared" si="663"/>
        <v>1.0085820895522384</v>
      </c>
      <c r="AV474">
        <f t="shared" si="664"/>
        <v>0.5244329231080862</v>
      </c>
      <c r="AW474">
        <f t="shared" si="665"/>
        <v>3.7112516699364041E-3</v>
      </c>
      <c r="AX474">
        <f t="shared" si="666"/>
        <v>-0.28031005177343704</v>
      </c>
      <c r="AY474">
        <f t="shared" si="667"/>
        <v>0.51997048980010052</v>
      </c>
      <c r="BA474">
        <f t="shared" si="668"/>
        <v>262.21646155404312</v>
      </c>
      <c r="BF474">
        <f t="shared" si="669"/>
        <v>5.1308160500347437</v>
      </c>
      <c r="BG474">
        <f t="shared" si="670"/>
        <v>5.3148116220122467E-15</v>
      </c>
      <c r="BH474">
        <f t="shared" si="671"/>
        <v>7.2902754557096452E-2</v>
      </c>
      <c r="BI474" s="2">
        <f t="shared" si="672"/>
        <v>1.2354989380698036</v>
      </c>
      <c r="BJ474" s="4">
        <f t="shared" si="673"/>
        <v>5.9006731864125306E-2</v>
      </c>
      <c r="BK474">
        <f t="shared" si="674"/>
        <v>-1.229098438448295</v>
      </c>
      <c r="BL474">
        <f t="shared" si="675"/>
        <v>-1.137256061992773</v>
      </c>
      <c r="BM474">
        <f t="shared" si="676"/>
        <v>0.92709724544290351</v>
      </c>
      <c r="BN474">
        <f t="shared" si="677"/>
        <v>9.2709724544290341E-7</v>
      </c>
      <c r="BO474">
        <f t="shared" si="678"/>
        <v>0.5143243393823268</v>
      </c>
      <c r="BP474">
        <f t="shared" si="679"/>
        <v>5.5258319275662315E-14</v>
      </c>
      <c r="BQ474">
        <f t="shared" si="680"/>
        <v>5.5990490117785556E-2</v>
      </c>
      <c r="BR474">
        <f t="shared" si="681"/>
        <v>-1.2518857308526119</v>
      </c>
      <c r="BS474">
        <f t="shared" si="682"/>
        <v>5.1308160500347437</v>
      </c>
      <c r="BT474">
        <f t="shared" si="683"/>
        <v>-6.0264134835035614</v>
      </c>
      <c r="BU474">
        <f t="shared" si="684"/>
        <v>-6.0328747092813959</v>
      </c>
      <c r="BW474">
        <f t="shared" si="685"/>
        <v>-23.54989380698035</v>
      </c>
      <c r="CB474">
        <f t="shared" si="686"/>
        <v>1.6428896014387402E-11</v>
      </c>
      <c r="CC474">
        <f t="shared" si="687"/>
        <v>9.8573376086324411E-7</v>
      </c>
      <c r="CD474">
        <f t="shared" si="688"/>
        <v>50.469568556198098</v>
      </c>
      <c r="CE474">
        <f t="shared" si="689"/>
        <v>1.7030295921427743</v>
      </c>
      <c r="CF474">
        <f t="shared" si="690"/>
        <v>1.7738376214502036</v>
      </c>
      <c r="CG474">
        <f t="shared" si="691"/>
        <v>8.4115158568824643E-4</v>
      </c>
      <c r="CH474">
        <f t="shared" si="692"/>
        <v>50.469095141294787</v>
      </c>
      <c r="CI474">
        <f t="shared" si="693"/>
        <v>1.7030255183523628</v>
      </c>
      <c r="CJ474">
        <f t="shared" si="694"/>
        <v>15.044407971791033</v>
      </c>
      <c r="CM474">
        <f t="shared" si="695"/>
        <v>0.8495559202820897</v>
      </c>
    </row>
    <row r="475" spans="1:91" x14ac:dyDescent="0.2">
      <c r="A475">
        <v>1.3711</v>
      </c>
      <c r="B475">
        <v>60.786999999999999</v>
      </c>
      <c r="C475">
        <f t="shared" si="621"/>
        <v>2.3711000000000002</v>
      </c>
      <c r="D475">
        <f t="shared" si="622"/>
        <v>1.3711000000000002</v>
      </c>
      <c r="E475">
        <f t="shared" si="623"/>
        <v>137110.00000000003</v>
      </c>
      <c r="F475">
        <f t="shared" si="624"/>
        <v>1023208955.2238808</v>
      </c>
      <c r="G475">
        <f t="shared" si="625"/>
        <v>2.9638750000000003</v>
      </c>
      <c r="H475">
        <f t="shared" si="626"/>
        <v>1.9062659329375693</v>
      </c>
      <c r="I475">
        <f t="shared" si="627"/>
        <v>1.0131166666666666E-3</v>
      </c>
      <c r="J475">
        <f t="shared" si="628"/>
        <v>1.9787434895833332E-11</v>
      </c>
      <c r="K475" s="4">
        <f t="shared" si="629"/>
        <v>5.7412803391417411E-2</v>
      </c>
      <c r="L475">
        <f t="shared" si="630"/>
        <v>5.7412803391417405E-8</v>
      </c>
      <c r="M475">
        <f t="shared" si="631"/>
        <v>0.94258719660858259</v>
      </c>
      <c r="N475">
        <f t="shared" si="632"/>
        <v>9.425871966085825E-7</v>
      </c>
      <c r="O475">
        <f t="shared" si="633"/>
        <v>482.2318303246372</v>
      </c>
      <c r="P475">
        <f t="shared" si="634"/>
        <v>9.0909893443314751E-4</v>
      </c>
      <c r="Q475">
        <f t="shared" si="635"/>
        <v>1.6161106101330225E-15</v>
      </c>
      <c r="R475">
        <f t="shared" si="636"/>
        <v>7.9548205647322952E-19</v>
      </c>
      <c r="S475">
        <f t="shared" si="637"/>
        <v>1.7317319486190051E-12</v>
      </c>
      <c r="T475">
        <f t="shared" si="638"/>
        <v>9.6207330478833606E-16</v>
      </c>
      <c r="U475">
        <f t="shared" si="639"/>
        <v>3.5037987078157183E-13</v>
      </c>
      <c r="V475">
        <f t="shared" si="640"/>
        <v>2.7458007294833904E-3</v>
      </c>
      <c r="W475">
        <f t="shared" si="641"/>
        <v>4.9424413130701028</v>
      </c>
      <c r="X475">
        <f t="shared" si="642"/>
        <v>7.0891889782495623</v>
      </c>
      <c r="Y475">
        <f t="shared" si="643"/>
        <v>1.2898155062768759E-4</v>
      </c>
      <c r="Z475">
        <f t="shared" si="644"/>
        <v>0.93798129775922456</v>
      </c>
      <c r="AA475">
        <f t="shared" si="645"/>
        <v>2.4734293619791665E-11</v>
      </c>
      <c r="AC475">
        <f t="shared" si="646"/>
        <v>0.93456773688430317</v>
      </c>
      <c r="AD475">
        <f t="shared" si="647"/>
        <v>8.4243975864180953</v>
      </c>
      <c r="AE475">
        <f t="shared" si="648"/>
        <v>4.1301531181537374</v>
      </c>
      <c r="AF475">
        <f t="shared" si="649"/>
        <v>3.0623744414763897E-4</v>
      </c>
      <c r="AG475">
        <f t="shared" si="650"/>
        <v>0.88412916192614754</v>
      </c>
      <c r="AH475">
        <f t="shared" si="651"/>
        <v>2.5055790884806825E-4</v>
      </c>
      <c r="AI475">
        <f t="shared" si="652"/>
        <v>17.057909404188489</v>
      </c>
      <c r="AJ475">
        <f t="shared" si="653"/>
        <v>124048.74900430441</v>
      </c>
      <c r="AK475">
        <f t="shared" si="654"/>
        <v>67247.822680017489</v>
      </c>
      <c r="AL475">
        <f t="shared" si="655"/>
        <v>2805.991010540175</v>
      </c>
      <c r="AM475">
        <f t="shared" si="656"/>
        <v>0.20426973426579473</v>
      </c>
      <c r="AN475">
        <f t="shared" si="657"/>
        <v>491.10602633403613</v>
      </c>
      <c r="AO475">
        <f t="shared" si="658"/>
        <v>9.9794041594913327E-2</v>
      </c>
      <c r="AP475">
        <f t="shared" si="659"/>
        <v>1.062111026694921</v>
      </c>
      <c r="AQ475">
        <f t="shared" si="660"/>
        <v>25.454341700090321</v>
      </c>
      <c r="AR475">
        <f t="shared" si="661"/>
        <v>71424.653989671366</v>
      </c>
      <c r="AS475">
        <f t="shared" si="662"/>
        <v>71424.653989671351</v>
      </c>
      <c r="AU475">
        <f t="shared" si="663"/>
        <v>1.0232089552238806</v>
      </c>
      <c r="AV475">
        <f t="shared" si="664"/>
        <v>0.53301980589306974</v>
      </c>
      <c r="AW475">
        <f t="shared" si="665"/>
        <v>9.9643324746007695E-3</v>
      </c>
      <c r="AX475">
        <f t="shared" si="666"/>
        <v>-0.2732566532055874</v>
      </c>
      <c r="AY475">
        <f t="shared" si="667"/>
        <v>0.52092957471862988</v>
      </c>
      <c r="BA475">
        <f t="shared" si="668"/>
        <v>266.50990294653491</v>
      </c>
      <c r="BF475">
        <f t="shared" si="669"/>
        <v>5.1370691308394081</v>
      </c>
      <c r="BG475">
        <f t="shared" si="670"/>
        <v>5.0558900039070034E-15</v>
      </c>
      <c r="BH475">
        <f t="shared" si="671"/>
        <v>7.1104781863859212E-2</v>
      </c>
      <c r="BI475" s="2">
        <f t="shared" si="672"/>
        <v>1.2384830153493009</v>
      </c>
      <c r="BJ475" s="4">
        <f t="shared" si="673"/>
        <v>5.7412803391417411E-2</v>
      </c>
      <c r="BK475">
        <f t="shared" si="674"/>
        <v>-1.240991246588254</v>
      </c>
      <c r="BL475">
        <f t="shared" si="675"/>
        <v>-1.1481011915732655</v>
      </c>
      <c r="BM475">
        <f t="shared" si="676"/>
        <v>0.92889521813614073</v>
      </c>
      <c r="BN475">
        <f t="shared" si="677"/>
        <v>9.2889521813614067E-7</v>
      </c>
      <c r="BO475">
        <f t="shared" si="678"/>
        <v>0.51632119100471408</v>
      </c>
      <c r="BP475">
        <f t="shared" si="679"/>
        <v>5.5688230354620458E-14</v>
      </c>
      <c r="BQ475">
        <f t="shared" si="680"/>
        <v>5.6426097503849033E-2</v>
      </c>
      <c r="BR475">
        <f t="shared" si="681"/>
        <v>-1.2485199850152853</v>
      </c>
      <c r="BS475">
        <f t="shared" si="682"/>
        <v>5.1370691308394081</v>
      </c>
      <c r="BT475">
        <f t="shared" si="683"/>
        <v>-6.0256784636640202</v>
      </c>
      <c r="BU475">
        <f t="shared" si="684"/>
        <v>-6.0320332728220638</v>
      </c>
      <c r="BW475">
        <f t="shared" si="685"/>
        <v>-23.848301534930105</v>
      </c>
      <c r="CB475">
        <f t="shared" si="686"/>
        <v>1.6796825384558666E-11</v>
      </c>
      <c r="CC475">
        <f t="shared" si="687"/>
        <v>1.00780952307352E-6</v>
      </c>
      <c r="CD475">
        <f t="shared" si="688"/>
        <v>51.599847581364223</v>
      </c>
      <c r="CE475">
        <f t="shared" si="689"/>
        <v>1.7126484187847653</v>
      </c>
      <c r="CF475">
        <f t="shared" si="690"/>
        <v>1.7838107103264453</v>
      </c>
      <c r="CG475">
        <f t="shared" si="691"/>
        <v>8.5998939273686443E-4</v>
      </c>
      <c r="CH475">
        <f t="shared" si="692"/>
        <v>51.599363564211863</v>
      </c>
      <c r="CI475">
        <f t="shared" si="693"/>
        <v>1.7126443449943538</v>
      </c>
      <c r="CJ475">
        <f t="shared" si="694"/>
        <v>15.11367960030233</v>
      </c>
      <c r="CM475">
        <f t="shared" si="695"/>
        <v>0.84886320399697668</v>
      </c>
    </row>
    <row r="476" spans="1:91" x14ac:dyDescent="0.2">
      <c r="A476">
        <v>1.391</v>
      </c>
      <c r="B476">
        <v>62.381999999999998</v>
      </c>
      <c r="C476">
        <f t="shared" si="621"/>
        <v>2.391</v>
      </c>
      <c r="D476">
        <f t="shared" si="622"/>
        <v>1.391</v>
      </c>
      <c r="E476">
        <f t="shared" si="623"/>
        <v>139100</v>
      </c>
      <c r="F476">
        <f t="shared" si="624"/>
        <v>1038059701.4925373</v>
      </c>
      <c r="G476">
        <f t="shared" si="625"/>
        <v>2.98875</v>
      </c>
      <c r="H476">
        <f t="shared" si="626"/>
        <v>1.9175188450628275</v>
      </c>
      <c r="I476">
        <f t="shared" si="627"/>
        <v>1.0397E-3</v>
      </c>
      <c r="J476">
        <f t="shared" si="628"/>
        <v>2.0306640624999998E-11</v>
      </c>
      <c r="K476" s="4">
        <f t="shared" si="629"/>
        <v>5.5607398318557544E-2</v>
      </c>
      <c r="L476">
        <f t="shared" si="630"/>
        <v>5.5607398318557541E-8</v>
      </c>
      <c r="M476">
        <f t="shared" si="631"/>
        <v>0.94439260168144246</v>
      </c>
      <c r="N476">
        <f t="shared" si="632"/>
        <v>9.4439260168144241E-7</v>
      </c>
      <c r="O476">
        <f t="shared" si="633"/>
        <v>490.16795109659938</v>
      </c>
      <c r="P476">
        <f t="shared" si="634"/>
        <v>9.2582983955250453E-4</v>
      </c>
      <c r="Q476">
        <f t="shared" si="635"/>
        <v>1.5170258184157512E-15</v>
      </c>
      <c r="R476">
        <f t="shared" si="636"/>
        <v>7.5847767381620059E-19</v>
      </c>
      <c r="S476">
        <f t="shared" si="637"/>
        <v>1.6605518762946555E-12</v>
      </c>
      <c r="T476">
        <f t="shared" si="638"/>
        <v>9.2252882016369755E-16</v>
      </c>
      <c r="U476">
        <f t="shared" si="639"/>
        <v>3.3967720948172783E-13</v>
      </c>
      <c r="V476">
        <f t="shared" si="640"/>
        <v>2.7158984895432701E-3</v>
      </c>
      <c r="W476">
        <f t="shared" si="641"/>
        <v>4.8886172811778854</v>
      </c>
      <c r="X476">
        <f t="shared" si="642"/>
        <v>7.2474137889140398</v>
      </c>
      <c r="Y476">
        <f t="shared" si="643"/>
        <v>1.2356513108247388E-4</v>
      </c>
      <c r="Z476">
        <f t="shared" si="644"/>
        <v>0.96075294266907485</v>
      </c>
      <c r="AA476">
        <f t="shared" si="645"/>
        <v>2.5383300781249996E-11</v>
      </c>
      <c r="AC476">
        <f t="shared" si="646"/>
        <v>0.93859780641012347</v>
      </c>
      <c r="AD476">
        <f t="shared" si="647"/>
        <v>8.6083256613942432</v>
      </c>
      <c r="AE476">
        <f t="shared" si="648"/>
        <v>4.2136512000662396</v>
      </c>
      <c r="AF476">
        <f t="shared" si="649"/>
        <v>2.936500437475729E-4</v>
      </c>
      <c r="AG476">
        <f t="shared" si="650"/>
        <v>0.90732797110034935</v>
      </c>
      <c r="AH476">
        <f t="shared" si="651"/>
        <v>2.4025912670255965E-4</v>
      </c>
      <c r="AI476">
        <f t="shared" si="652"/>
        <v>16.653604989801313</v>
      </c>
      <c r="AJ476">
        <f t="shared" si="653"/>
        <v>129486.36771421184</v>
      </c>
      <c r="AK476">
        <f t="shared" si="654"/>
        <v>68738.760584300646</v>
      </c>
      <c r="AL476">
        <f t="shared" si="655"/>
        <v>2693.1558833059735</v>
      </c>
      <c r="AM476">
        <f t="shared" si="656"/>
        <v>0.19793832791273483</v>
      </c>
      <c r="AN476">
        <f t="shared" si="657"/>
        <v>491.10756307230326</v>
      </c>
      <c r="AO476">
        <f t="shared" si="658"/>
        <v>9.9793731255224588E-2</v>
      </c>
      <c r="AP476">
        <f t="shared" si="659"/>
        <v>1.0589325859577214</v>
      </c>
      <c r="AQ476">
        <f t="shared" si="660"/>
        <v>27.027664440912133</v>
      </c>
      <c r="AR476">
        <f t="shared" si="661"/>
        <v>72789.713501062171</v>
      </c>
      <c r="AS476">
        <f t="shared" si="662"/>
        <v>72789.713501062171</v>
      </c>
      <c r="AU476">
        <f t="shared" si="663"/>
        <v>1.0380597014925372</v>
      </c>
      <c r="AV476">
        <f t="shared" si="664"/>
        <v>0.54320681717210573</v>
      </c>
      <c r="AW476">
        <f t="shared" si="665"/>
        <v>1.6222331627238747E-2</v>
      </c>
      <c r="AX476">
        <f t="shared" si="666"/>
        <v>-0.26503478835632927</v>
      </c>
      <c r="AY476">
        <f t="shared" si="667"/>
        <v>0.52329053559354544</v>
      </c>
      <c r="BA476">
        <f t="shared" si="668"/>
        <v>271.60340858605286</v>
      </c>
      <c r="BF476">
        <f t="shared" si="669"/>
        <v>5.1433271299920467</v>
      </c>
      <c r="BG476">
        <f t="shared" si="670"/>
        <v>4.7571575011362711E-15</v>
      </c>
      <c r="BH476">
        <f t="shared" si="671"/>
        <v>6.8972150184957046E-2</v>
      </c>
      <c r="BI476" s="2">
        <f t="shared" si="672"/>
        <v>1.2403412544107348</v>
      </c>
      <c r="BJ476" s="4">
        <f t="shared" si="673"/>
        <v>5.5607398318557544E-2</v>
      </c>
      <c r="BK476">
        <f t="shared" si="674"/>
        <v>-1.2548674236126467</v>
      </c>
      <c r="BL476">
        <f t="shared" si="675"/>
        <v>-1.1613262348069684</v>
      </c>
      <c r="BM476">
        <f t="shared" si="676"/>
        <v>0.93102784981504294</v>
      </c>
      <c r="BN476">
        <f t="shared" si="677"/>
        <v>9.3102784981504292E-7</v>
      </c>
      <c r="BO476">
        <f t="shared" si="678"/>
        <v>0.5186947352533946</v>
      </c>
      <c r="BP476">
        <f t="shared" si="679"/>
        <v>5.620140818048973E-14</v>
      </c>
      <c r="BQ476">
        <f t="shared" si="680"/>
        <v>5.6946074918374834E-2</v>
      </c>
      <c r="BR476">
        <f t="shared" si="681"/>
        <v>-1.244536204860329</v>
      </c>
      <c r="BS476">
        <f t="shared" si="682"/>
        <v>5.1433271299920467</v>
      </c>
      <c r="BT476">
        <f t="shared" si="683"/>
        <v>-6.0248474238185441</v>
      </c>
      <c r="BU476">
        <f t="shared" si="684"/>
        <v>-6.0310373277833254</v>
      </c>
      <c r="BW476">
        <f t="shared" si="685"/>
        <v>-24.034125441073474</v>
      </c>
      <c r="CB476">
        <f t="shared" si="686"/>
        <v>1.7197645272875911E-11</v>
      </c>
      <c r="CC476">
        <f t="shared" si="687"/>
        <v>1.0318587163725547E-6</v>
      </c>
      <c r="CD476">
        <f t="shared" si="688"/>
        <v>52.8311662782748</v>
      </c>
      <c r="CE476">
        <f t="shared" si="689"/>
        <v>1.7228901980923594</v>
      </c>
      <c r="CF476">
        <f t="shared" si="690"/>
        <v>1.7950592943557184</v>
      </c>
      <c r="CG476">
        <f t="shared" si="691"/>
        <v>8.8051117851834242E-4</v>
      </c>
      <c r="CH476">
        <f t="shared" si="692"/>
        <v>52.830670711100545</v>
      </c>
      <c r="CI476">
        <f t="shared" si="693"/>
        <v>1.722886124301948</v>
      </c>
      <c r="CJ476">
        <f t="shared" si="694"/>
        <v>15.31023968728992</v>
      </c>
      <c r="CM476">
        <f t="shared" si="695"/>
        <v>0.84689760312710083</v>
      </c>
    </row>
    <row r="477" spans="1:91" x14ac:dyDescent="0.2">
      <c r="A477">
        <v>1.4132</v>
      </c>
      <c r="B477">
        <v>63.722000000000001</v>
      </c>
      <c r="C477">
        <f t="shared" si="621"/>
        <v>2.4131999999999998</v>
      </c>
      <c r="D477">
        <f t="shared" si="622"/>
        <v>1.4131999999999998</v>
      </c>
      <c r="E477">
        <f t="shared" si="623"/>
        <v>141319.99999999997</v>
      </c>
      <c r="F477">
        <f t="shared" si="624"/>
        <v>1054626865.6716416</v>
      </c>
      <c r="G477">
        <f t="shared" si="625"/>
        <v>3.0164999999999997</v>
      </c>
      <c r="H477">
        <f t="shared" si="626"/>
        <v>1.9300723450216584</v>
      </c>
      <c r="I477">
        <f t="shared" si="627"/>
        <v>1.0620333333333334E-3</v>
      </c>
      <c r="J477">
        <f t="shared" si="628"/>
        <v>2.0742838541666669E-11</v>
      </c>
      <c r="K477" s="4">
        <f t="shared" si="629"/>
        <v>5.4991630794842816E-2</v>
      </c>
      <c r="L477">
        <f t="shared" si="630"/>
        <v>5.4991630794842815E-8</v>
      </c>
      <c r="M477">
        <f t="shared" si="631"/>
        <v>0.94500836920515718</v>
      </c>
      <c r="N477">
        <f t="shared" si="632"/>
        <v>9.4500836920515713E-7</v>
      </c>
      <c r="O477">
        <f t="shared" si="633"/>
        <v>498.31560722415219</v>
      </c>
      <c r="P477">
        <f t="shared" si="634"/>
        <v>9.4183271528476087E-4</v>
      </c>
      <c r="Q477">
        <f t="shared" si="635"/>
        <v>1.4839335548898811E-15</v>
      </c>
      <c r="R477">
        <f t="shared" si="636"/>
        <v>7.540883973635242E-19</v>
      </c>
      <c r="S477">
        <f t="shared" si="637"/>
        <v>1.654122487338154E-12</v>
      </c>
      <c r="T477">
        <f t="shared" si="638"/>
        <v>9.1895693741008544E-16</v>
      </c>
      <c r="U477">
        <f t="shared" si="639"/>
        <v>3.3602218082052187E-13</v>
      </c>
      <c r="V477">
        <f t="shared" si="640"/>
        <v>2.734810348430314E-3</v>
      </c>
      <c r="W477">
        <f t="shared" si="641"/>
        <v>4.9226586271745649</v>
      </c>
      <c r="X477">
        <f t="shared" si="642"/>
        <v>7.3934476937919182</v>
      </c>
      <c r="Y477">
        <f t="shared" si="643"/>
        <v>1.2304773897937792E-4</v>
      </c>
      <c r="Z477">
        <f t="shared" si="644"/>
        <v>0.98075097528269661</v>
      </c>
      <c r="AA477">
        <f t="shared" si="645"/>
        <v>2.5928548177083336E-11</v>
      </c>
      <c r="AC477">
        <f t="shared" si="646"/>
        <v>0.94003037242250143</v>
      </c>
      <c r="AD477">
        <f t="shared" si="647"/>
        <v>8.7798367598369857</v>
      </c>
      <c r="AE477">
        <f t="shared" si="648"/>
        <v>4.2761678029564818</v>
      </c>
      <c r="AF477">
        <f t="shared" si="649"/>
        <v>2.9251307815480879E-4</v>
      </c>
      <c r="AG477">
        <f t="shared" si="650"/>
        <v>0.92681787974826813</v>
      </c>
      <c r="AH477">
        <f t="shared" si="651"/>
        <v>2.3932888212666172E-4</v>
      </c>
      <c r="AI477">
        <f t="shared" si="652"/>
        <v>16.314029150353971</v>
      </c>
      <c r="AJ477">
        <f t="shared" si="653"/>
        <v>130030.83301418083</v>
      </c>
      <c r="AK477">
        <f t="shared" si="654"/>
        <v>69804.100072574642</v>
      </c>
      <c r="AL477">
        <f t="shared" si="655"/>
        <v>2683.5780085013066</v>
      </c>
      <c r="AM477">
        <f t="shared" si="656"/>
        <v>0.19607248175893729</v>
      </c>
      <c r="AN477">
        <f t="shared" si="657"/>
        <v>491.10927744055925</v>
      </c>
      <c r="AO477">
        <f t="shared" si="658"/>
        <v>9.9793385597337483E-2</v>
      </c>
      <c r="AP477">
        <f t="shared" si="659"/>
        <v>1.0580111548803053</v>
      </c>
      <c r="AQ477">
        <f t="shared" si="660"/>
        <v>27.52054022622206</v>
      </c>
      <c r="AR477">
        <f t="shared" si="661"/>
        <v>73853.516533165093</v>
      </c>
      <c r="AS477">
        <f t="shared" si="662"/>
        <v>73853.516533165093</v>
      </c>
      <c r="AU477">
        <f t="shared" si="663"/>
        <v>1.0546268656716415</v>
      </c>
      <c r="AV477">
        <f t="shared" si="664"/>
        <v>0.55114564576988867</v>
      </c>
      <c r="AW477">
        <f t="shared" si="665"/>
        <v>2.3098830398000151E-2</v>
      </c>
      <c r="AX477">
        <f t="shared" si="666"/>
        <v>-0.25873361930466066</v>
      </c>
      <c r="AY477">
        <f t="shared" si="667"/>
        <v>0.5225977677127448</v>
      </c>
      <c r="BA477">
        <f t="shared" si="668"/>
        <v>275.57282288494434</v>
      </c>
      <c r="BF477">
        <f t="shared" si="669"/>
        <v>5.1502036287628075</v>
      </c>
      <c r="BG477">
        <f t="shared" si="670"/>
        <v>4.6704806751517871E-15</v>
      </c>
      <c r="BH477">
        <f t="shared" si="671"/>
        <v>6.8340915088633297E-2</v>
      </c>
      <c r="BI477" s="2">
        <f t="shared" si="672"/>
        <v>1.2427511986977189</v>
      </c>
      <c r="BJ477" s="4">
        <f t="shared" si="673"/>
        <v>5.4991630794842816E-2</v>
      </c>
      <c r="BK477">
        <f t="shared" si="674"/>
        <v>-1.2597034009818848</v>
      </c>
      <c r="BL477">
        <f t="shared" si="675"/>
        <v>-1.1653192102711869</v>
      </c>
      <c r="BM477">
        <f t="shared" si="676"/>
        <v>0.93165908491136673</v>
      </c>
      <c r="BN477">
        <f t="shared" si="677"/>
        <v>9.3165908491136672E-7</v>
      </c>
      <c r="BO477">
        <f t="shared" si="678"/>
        <v>0.51939832175885148</v>
      </c>
      <c r="BP477">
        <f t="shared" si="679"/>
        <v>5.6353981046791484E-14</v>
      </c>
      <c r="BQ477">
        <f t="shared" si="680"/>
        <v>5.710066936994139E-2</v>
      </c>
      <c r="BR477">
        <f t="shared" si="681"/>
        <v>-1.2433588006513852</v>
      </c>
      <c r="BS477">
        <f t="shared" si="682"/>
        <v>5.1502036287628075</v>
      </c>
      <c r="BT477">
        <f t="shared" si="683"/>
        <v>-6.0245643452647872</v>
      </c>
      <c r="BU477">
        <f t="shared" si="684"/>
        <v>-6.0307429767310889</v>
      </c>
      <c r="BW477">
        <f t="shared" si="685"/>
        <v>-24.275119869771881</v>
      </c>
      <c r="CB477">
        <f t="shared" si="686"/>
        <v>1.751954769446616E-11</v>
      </c>
      <c r="CC477">
        <f t="shared" si="687"/>
        <v>1.0511728616679697E-6</v>
      </c>
      <c r="CD477">
        <f t="shared" si="688"/>
        <v>53.820050517400048</v>
      </c>
      <c r="CE477">
        <f t="shared" si="689"/>
        <v>1.7309441010720648</v>
      </c>
      <c r="CF477">
        <f t="shared" si="690"/>
        <v>1.8042893982548434</v>
      </c>
      <c r="CG477">
        <f t="shared" si="691"/>
        <v>8.969924279048139E-4</v>
      </c>
      <c r="CH477">
        <f t="shared" si="692"/>
        <v>53.819545674288833</v>
      </c>
      <c r="CI477">
        <f t="shared" si="693"/>
        <v>1.7309400272816533</v>
      </c>
      <c r="CJ477">
        <f t="shared" si="694"/>
        <v>15.539294878691742</v>
      </c>
      <c r="CM477">
        <f t="shared" si="695"/>
        <v>0.84460705121308255</v>
      </c>
    </row>
    <row r="478" spans="1:91" x14ac:dyDescent="0.2">
      <c r="A478">
        <v>1.4319999999999999</v>
      </c>
      <c r="B478">
        <v>64.77</v>
      </c>
      <c r="C478">
        <f t="shared" si="621"/>
        <v>2.4319999999999999</v>
      </c>
      <c r="D478">
        <f t="shared" si="622"/>
        <v>1.4319999999999999</v>
      </c>
      <c r="E478">
        <f t="shared" si="623"/>
        <v>143200</v>
      </c>
      <c r="F478">
        <f t="shared" si="624"/>
        <v>1068656716.4179105</v>
      </c>
      <c r="G478">
        <f t="shared" si="625"/>
        <v>3.04</v>
      </c>
      <c r="H478">
        <f t="shared" si="626"/>
        <v>1.9407032368786861</v>
      </c>
      <c r="I478">
        <f t="shared" si="627"/>
        <v>1.0794999999999999E-3</v>
      </c>
      <c r="J478">
        <f t="shared" si="628"/>
        <v>2.1083984375E-11</v>
      </c>
      <c r="K478" s="4">
        <f t="shared" si="629"/>
        <v>5.5096120998194498E-2</v>
      </c>
      <c r="L478">
        <f t="shared" si="630"/>
        <v>5.5096120998194498E-8</v>
      </c>
      <c r="M478">
        <f t="shared" si="631"/>
        <v>0.9449038790018055</v>
      </c>
      <c r="N478">
        <f t="shared" si="632"/>
        <v>9.4490387900180549E-7</v>
      </c>
      <c r="O478">
        <f t="shared" si="633"/>
        <v>504.88893833230799</v>
      </c>
      <c r="P478">
        <f t="shared" si="634"/>
        <v>9.5415090746886607E-4</v>
      </c>
      <c r="Q478">
        <f t="shared" si="635"/>
        <v>1.489523819898479E-15</v>
      </c>
      <c r="R478">
        <f t="shared" si="636"/>
        <v>7.6694414825746527E-19</v>
      </c>
      <c r="S478">
        <f t="shared" si="637"/>
        <v>1.6817737172455226E-12</v>
      </c>
      <c r="T478">
        <f t="shared" si="638"/>
        <v>9.3431873180306801E-16</v>
      </c>
      <c r="U478">
        <f t="shared" si="639"/>
        <v>3.3664257410299082E-13</v>
      </c>
      <c r="V478">
        <f t="shared" si="640"/>
        <v>2.7754027674385209E-3</v>
      </c>
      <c r="W478">
        <f t="shared" si="641"/>
        <v>4.995724981389337</v>
      </c>
      <c r="X478">
        <f t="shared" si="642"/>
        <v>7.5167057443166891</v>
      </c>
      <c r="Y478">
        <f t="shared" si="643"/>
        <v>1.251113945674227E-4</v>
      </c>
      <c r="Z478">
        <f t="shared" si="644"/>
        <v>0.99699107455362068</v>
      </c>
      <c r="AA478">
        <f t="shared" si="645"/>
        <v>2.6354980468749999E-11</v>
      </c>
      <c r="AC478">
        <f t="shared" si="646"/>
        <v>0.94001539172157178</v>
      </c>
      <c r="AD478">
        <f t="shared" si="647"/>
        <v>8.9243760339071514</v>
      </c>
      <c r="AE478">
        <f t="shared" si="648"/>
        <v>4.3226860624380148</v>
      </c>
      <c r="AF478">
        <f t="shared" si="649"/>
        <v>2.9740288917961849E-4</v>
      </c>
      <c r="AG478">
        <f t="shared" si="650"/>
        <v>0.94206073367589405</v>
      </c>
      <c r="AH478">
        <f t="shared" si="651"/>
        <v>2.4332963660150602E-4</v>
      </c>
      <c r="AI478">
        <f t="shared" si="652"/>
        <v>16.048288102442264</v>
      </c>
      <c r="AJ478">
        <f t="shared" si="653"/>
        <v>127886.03352492869</v>
      </c>
      <c r="AK478">
        <f t="shared" si="654"/>
        <v>70555.661204407472</v>
      </c>
      <c r="AL478">
        <f t="shared" si="655"/>
        <v>2728.2916106722901</v>
      </c>
      <c r="AM478">
        <f t="shared" si="656"/>
        <v>0.1966434389750244</v>
      </c>
      <c r="AN478">
        <f t="shared" si="657"/>
        <v>491.11072926195101</v>
      </c>
      <c r="AO478">
        <f t="shared" si="658"/>
        <v>9.9793093126747653E-2</v>
      </c>
      <c r="AP478">
        <f t="shared" si="659"/>
        <v>1.0582922991103227</v>
      </c>
      <c r="AQ478">
        <f t="shared" si="660"/>
        <v>27.368230221131675</v>
      </c>
      <c r="AR478">
        <f t="shared" si="661"/>
        <v>74668.512911261379</v>
      </c>
      <c r="AS478">
        <f t="shared" si="662"/>
        <v>74668.512911261379</v>
      </c>
      <c r="AU478">
        <f t="shared" si="663"/>
        <v>1.0686567164179104</v>
      </c>
      <c r="AV478">
        <f t="shared" si="664"/>
        <v>0.55722770829299528</v>
      </c>
      <c r="AW478">
        <f t="shared" si="665"/>
        <v>2.8838219607029099E-2</v>
      </c>
      <c r="AX478">
        <f t="shared" si="666"/>
        <v>-0.2539672963048582</v>
      </c>
      <c r="AY478">
        <f t="shared" si="667"/>
        <v>0.52142816278813808</v>
      </c>
      <c r="BA478">
        <f t="shared" si="668"/>
        <v>278.61385414649772</v>
      </c>
      <c r="BF478">
        <f t="shared" si="669"/>
        <v>5.1559430179718371</v>
      </c>
      <c r="BG478">
        <f t="shared" si="670"/>
        <v>4.6967252091572656E-15</v>
      </c>
      <c r="BH478">
        <f t="shared" si="671"/>
        <v>6.8532657975284059E-2</v>
      </c>
      <c r="BI478" s="2">
        <f t="shared" si="672"/>
        <v>1.2438744640031896</v>
      </c>
      <c r="BJ478" s="4">
        <f t="shared" si="673"/>
        <v>5.5096120998194498E-2</v>
      </c>
      <c r="BK478">
        <f t="shared" si="674"/>
        <v>-1.2588789762549404</v>
      </c>
      <c r="BL478">
        <f t="shared" si="675"/>
        <v>-1.1641024241491378</v>
      </c>
      <c r="BM478">
        <f t="shared" si="676"/>
        <v>0.93146734202471593</v>
      </c>
      <c r="BN478">
        <f t="shared" si="677"/>
        <v>9.314673420247159E-7</v>
      </c>
      <c r="BO478">
        <f t="shared" si="678"/>
        <v>0.51918455110638151</v>
      </c>
      <c r="BP478">
        <f t="shared" si="679"/>
        <v>5.6307602967714717E-14</v>
      </c>
      <c r="BQ478">
        <f t="shared" si="680"/>
        <v>5.7053676782901686E-2</v>
      </c>
      <c r="BR478">
        <f t="shared" si="681"/>
        <v>-1.2437163625503813</v>
      </c>
      <c r="BS478">
        <f t="shared" si="682"/>
        <v>5.1559430179718371</v>
      </c>
      <c r="BT478">
        <f t="shared" si="683"/>
        <v>-6.0246123681492545</v>
      </c>
      <c r="BU478">
        <f t="shared" si="684"/>
        <v>-6.0308323672058384</v>
      </c>
      <c r="BW478">
        <f t="shared" si="685"/>
        <v>-24.387446400318957</v>
      </c>
      <c r="CB478">
        <f t="shared" si="686"/>
        <v>1.7738002714481437E-11</v>
      </c>
      <c r="CC478">
        <f t="shared" si="687"/>
        <v>1.0642801628688861E-6</v>
      </c>
      <c r="CD478">
        <f t="shared" si="688"/>
        <v>54.491144338886969</v>
      </c>
      <c r="CE478">
        <f t="shared" si="689"/>
        <v>1.7363259283820973</v>
      </c>
      <c r="CF478">
        <f t="shared" si="690"/>
        <v>1.8113738970538933</v>
      </c>
      <c r="CG478">
        <f t="shared" si="691"/>
        <v>9.0817722001296827E-4</v>
      </c>
      <c r="CH478">
        <f t="shared" si="692"/>
        <v>54.490633200778099</v>
      </c>
      <c r="CI478">
        <f t="shared" si="693"/>
        <v>1.7363218545916861</v>
      </c>
      <c r="CJ478">
        <f t="shared" si="694"/>
        <v>15.869778695558173</v>
      </c>
      <c r="CM478">
        <f t="shared" si="695"/>
        <v>0.84130221304441832</v>
      </c>
    </row>
    <row r="479" spans="1:91" x14ac:dyDescent="0.2">
      <c r="A479">
        <v>1.4522999999999999</v>
      </c>
      <c r="B479">
        <v>66.375</v>
      </c>
      <c r="C479">
        <f t="shared" si="621"/>
        <v>2.4523000000000001</v>
      </c>
      <c r="D479">
        <f t="shared" si="622"/>
        <v>1.4523000000000001</v>
      </c>
      <c r="E479">
        <f t="shared" si="623"/>
        <v>145230.00000000003</v>
      </c>
      <c r="F479">
        <f t="shared" si="624"/>
        <v>1083805970.1492538</v>
      </c>
      <c r="G479">
        <f t="shared" si="625"/>
        <v>3.0653750000000004</v>
      </c>
      <c r="H479">
        <f t="shared" si="626"/>
        <v>1.9521823381923915</v>
      </c>
      <c r="I479">
        <f t="shared" si="627"/>
        <v>1.10625E-3</v>
      </c>
      <c r="J479">
        <f t="shared" si="628"/>
        <v>2.1606445312500001E-11</v>
      </c>
      <c r="K479" s="4">
        <f t="shared" si="629"/>
        <v>5.3428023505925348E-2</v>
      </c>
      <c r="L479">
        <f t="shared" si="630"/>
        <v>5.3428023505925346E-8</v>
      </c>
      <c r="M479">
        <f t="shared" si="631"/>
        <v>0.94657197649407465</v>
      </c>
      <c r="N479">
        <f t="shared" si="632"/>
        <v>9.4657197649407459E-7</v>
      </c>
      <c r="O479">
        <f t="shared" si="633"/>
        <v>512.95017965012858</v>
      </c>
      <c r="P479">
        <f t="shared" si="634"/>
        <v>9.710964334956547E-4</v>
      </c>
      <c r="Q479">
        <f t="shared" si="635"/>
        <v>1.401511011773719E-15</v>
      </c>
      <c r="R479">
        <f t="shared" si="636"/>
        <v>7.3268580099817396E-19</v>
      </c>
      <c r="S479">
        <f t="shared" si="637"/>
        <v>1.6150210681790694E-12</v>
      </c>
      <c r="T479">
        <f t="shared" si="638"/>
        <v>8.9723392676614959E-16</v>
      </c>
      <c r="U479">
        <f t="shared" si="639"/>
        <v>3.2673032736423118E-13</v>
      </c>
      <c r="V479">
        <f t="shared" si="640"/>
        <v>2.7460993107197378E-3</v>
      </c>
      <c r="W479">
        <f t="shared" si="641"/>
        <v>4.9429787592955279</v>
      </c>
      <c r="X479">
        <f t="shared" si="642"/>
        <v>7.675844431607425</v>
      </c>
      <c r="Y479">
        <f t="shared" si="643"/>
        <v>1.2004253879133234E-4</v>
      </c>
      <c r="Z479">
        <f t="shared" si="644"/>
        <v>1.0198960183727788</v>
      </c>
      <c r="AA479">
        <f t="shared" si="645"/>
        <v>2.7008056640625E-11</v>
      </c>
      <c r="AC479">
        <f t="shared" si="646"/>
        <v>0.94357626092450886</v>
      </c>
      <c r="AD479">
        <f t="shared" si="647"/>
        <v>9.1110086077192189</v>
      </c>
      <c r="AE479">
        <f t="shared" si="648"/>
        <v>4.4037543354085358</v>
      </c>
      <c r="AF479">
        <f t="shared" si="649"/>
        <v>2.8559842910916836E-4</v>
      </c>
      <c r="AG479">
        <f t="shared" si="650"/>
        <v>0.96540498992955814</v>
      </c>
      <c r="AH479">
        <f t="shared" si="651"/>
        <v>2.3367144199841047E-4</v>
      </c>
      <c r="AI479">
        <f t="shared" si="652"/>
        <v>15.68787377513998</v>
      </c>
      <c r="AJ479">
        <f t="shared" si="653"/>
        <v>133286.08475877452</v>
      </c>
      <c r="AK479">
        <f t="shared" si="654"/>
        <v>72005.764407237482</v>
      </c>
      <c r="AL479">
        <f t="shared" si="655"/>
        <v>2622.247880279856</v>
      </c>
      <c r="AM479">
        <f t="shared" si="656"/>
        <v>0.1908328950775206</v>
      </c>
      <c r="AN479">
        <f t="shared" si="657"/>
        <v>491.11229693461365</v>
      </c>
      <c r="AO479">
        <f t="shared" si="658"/>
        <v>9.9792776591545382E-2</v>
      </c>
      <c r="AP479">
        <f t="shared" si="659"/>
        <v>1.0554609383084568</v>
      </c>
      <c r="AQ479">
        <f t="shared" si="660"/>
        <v>28.982489503154682</v>
      </c>
      <c r="AR479">
        <f t="shared" si="661"/>
        <v>75999.271664880551</v>
      </c>
      <c r="AS479">
        <f t="shared" si="662"/>
        <v>75999.271664880536</v>
      </c>
      <c r="AU479">
        <f t="shared" si="663"/>
        <v>1.0838059701492539</v>
      </c>
      <c r="AV479">
        <f t="shared" si="664"/>
        <v>0.56715874376776509</v>
      </c>
      <c r="AW479">
        <f t="shared" si="665"/>
        <v>3.4951538995744567E-2</v>
      </c>
      <c r="AX479">
        <f t="shared" si="666"/>
        <v>-0.24629536810295102</v>
      </c>
      <c r="AY479">
        <f t="shared" si="667"/>
        <v>0.52330284145755357</v>
      </c>
      <c r="BA479">
        <f t="shared" si="668"/>
        <v>283.57937188388263</v>
      </c>
      <c r="BF479">
        <f t="shared" si="669"/>
        <v>5.1620563373605526</v>
      </c>
      <c r="BG479">
        <f t="shared" si="670"/>
        <v>4.4313275670661086E-15</v>
      </c>
      <c r="BH479">
        <f t="shared" si="671"/>
        <v>6.6568217394385051E-2</v>
      </c>
      <c r="BI479" s="2">
        <f t="shared" si="672"/>
        <v>1.2459419799986127</v>
      </c>
      <c r="BJ479" s="4">
        <f t="shared" si="673"/>
        <v>5.3428023505925348E-2</v>
      </c>
      <c r="BK479">
        <f t="shared" si="674"/>
        <v>-1.2722308916293199</v>
      </c>
      <c r="BL479">
        <f t="shared" si="675"/>
        <v>-1.176733072703543</v>
      </c>
      <c r="BM479">
        <f t="shared" si="676"/>
        <v>0.93343178260561499</v>
      </c>
      <c r="BN479">
        <f t="shared" si="677"/>
        <v>9.3343178260561492E-7</v>
      </c>
      <c r="BO479">
        <f t="shared" si="678"/>
        <v>0.52137675395469685</v>
      </c>
      <c r="BP479">
        <f t="shared" si="679"/>
        <v>5.6784112866756695E-14</v>
      </c>
      <c r="BQ479">
        <f t="shared" si="680"/>
        <v>5.7536500421822741E-2</v>
      </c>
      <c r="BR479">
        <f t="shared" si="681"/>
        <v>-1.2400565570044648</v>
      </c>
      <c r="BS479">
        <f t="shared" si="682"/>
        <v>5.1620563373605526</v>
      </c>
      <c r="BT479">
        <f t="shared" si="683"/>
        <v>-6.0238463570771312</v>
      </c>
      <c r="BU479">
        <f t="shared" si="684"/>
        <v>-6.0299174158193587</v>
      </c>
      <c r="BW479">
        <f t="shared" si="685"/>
        <v>-24.594197999861272</v>
      </c>
      <c r="CB479">
        <f t="shared" si="686"/>
        <v>1.8141694193404647E-11</v>
      </c>
      <c r="CC479">
        <f t="shared" si="687"/>
        <v>1.0885016516042788E-6</v>
      </c>
      <c r="CD479">
        <f t="shared" si="688"/>
        <v>55.731284562139074</v>
      </c>
      <c r="CE479">
        <f t="shared" si="689"/>
        <v>1.7460990533167293</v>
      </c>
      <c r="CF479">
        <f t="shared" si="690"/>
        <v>1.8220045340895255</v>
      </c>
      <c r="CG479">
        <f t="shared" si="691"/>
        <v>9.2884602985434284E-4</v>
      </c>
      <c r="CH479">
        <f t="shared" si="692"/>
        <v>55.730761791260569</v>
      </c>
      <c r="CI479">
        <f t="shared" si="693"/>
        <v>1.7460949795263179</v>
      </c>
      <c r="CJ479">
        <f t="shared" si="694"/>
        <v>16.035729473236803</v>
      </c>
      <c r="CM479">
        <f t="shared" si="695"/>
        <v>0.83964270526763196</v>
      </c>
    </row>
    <row r="480" spans="1:91" x14ac:dyDescent="0.2">
      <c r="A480">
        <v>1.4724999999999999</v>
      </c>
      <c r="B480">
        <v>67.61</v>
      </c>
      <c r="C480">
        <f t="shared" si="621"/>
        <v>2.4725000000000001</v>
      </c>
      <c r="D480">
        <f t="shared" si="622"/>
        <v>1.4725000000000001</v>
      </c>
      <c r="E480">
        <f t="shared" si="623"/>
        <v>147250</v>
      </c>
      <c r="F480">
        <f t="shared" si="624"/>
        <v>1098880597.0149252</v>
      </c>
      <c r="G480">
        <f t="shared" si="625"/>
        <v>3.0906250000000002</v>
      </c>
      <c r="H480">
        <f t="shared" si="626"/>
        <v>1.963604892208985</v>
      </c>
      <c r="I480">
        <f t="shared" si="627"/>
        <v>1.1268333333333334E-3</v>
      </c>
      <c r="J480">
        <f t="shared" si="628"/>
        <v>2.2008463541666669E-11</v>
      </c>
      <c r="K480" s="4">
        <f t="shared" si="629"/>
        <v>5.2610422082413066E-2</v>
      </c>
      <c r="L480">
        <f t="shared" si="630"/>
        <v>5.2610422082413065E-8</v>
      </c>
      <c r="M480">
        <f t="shared" si="631"/>
        <v>0.94738957791758693</v>
      </c>
      <c r="N480">
        <f t="shared" si="632"/>
        <v>9.4738957791758689E-7</v>
      </c>
      <c r="O480">
        <f t="shared" si="633"/>
        <v>520.53401249389799</v>
      </c>
      <c r="P480">
        <f t="shared" si="634"/>
        <v>9.8630491314133264E-4</v>
      </c>
      <c r="Q480">
        <f t="shared" si="635"/>
        <v>1.3593324633527002E-15</v>
      </c>
      <c r="R480">
        <f t="shared" si="636"/>
        <v>7.2091946033982122E-19</v>
      </c>
      <c r="S480">
        <f t="shared" si="637"/>
        <v>1.5931220383420799E-12</v>
      </c>
      <c r="T480">
        <f t="shared" si="638"/>
        <v>8.8506779907893331E-16</v>
      </c>
      <c r="U480">
        <f t="shared" si="639"/>
        <v>3.2186555334941947E-13</v>
      </c>
      <c r="V480">
        <f t="shared" si="640"/>
        <v>2.7498059045731357E-3</v>
      </c>
      <c r="W480">
        <f t="shared" si="641"/>
        <v>4.9496506282316446</v>
      </c>
      <c r="X480">
        <f t="shared" si="642"/>
        <v>7.8051750255514127</v>
      </c>
      <c r="Y480">
        <f t="shared" si="643"/>
        <v>1.1836509486897628E-4</v>
      </c>
      <c r="Z480">
        <f t="shared" si="644"/>
        <v>1.0379760630306067</v>
      </c>
      <c r="AA480">
        <f t="shared" si="645"/>
        <v>2.7510579427083337E-11</v>
      </c>
      <c r="AC480">
        <f t="shared" si="646"/>
        <v>0.94526050096292136</v>
      </c>
      <c r="AD480">
        <f t="shared" si="647"/>
        <v>9.2639959009865862</v>
      </c>
      <c r="AE480">
        <f t="shared" si="648"/>
        <v>4.4595984869613172</v>
      </c>
      <c r="AF480">
        <f t="shared" si="649"/>
        <v>2.8172583038975319E-4</v>
      </c>
      <c r="AG480">
        <f t="shared" si="650"/>
        <v>0.98336770424312503</v>
      </c>
      <c r="AH480">
        <f t="shared" si="651"/>
        <v>2.3050295213707076E-4</v>
      </c>
      <c r="AI480">
        <f t="shared" si="652"/>
        <v>15.414613660053362</v>
      </c>
      <c r="AJ480">
        <f t="shared" si="653"/>
        <v>135174.9856468339</v>
      </c>
      <c r="AK480">
        <f t="shared" si="654"/>
        <v>72981.855507241387</v>
      </c>
      <c r="AL480">
        <f t="shared" si="655"/>
        <v>2587.7777289682049</v>
      </c>
      <c r="AM480">
        <f t="shared" si="656"/>
        <v>0.18830247792927929</v>
      </c>
      <c r="AN480">
        <f t="shared" si="657"/>
        <v>491.11385689965266</v>
      </c>
      <c r="AO480">
        <f t="shared" si="658"/>
        <v>9.9792461950563752E-2</v>
      </c>
      <c r="AP480">
        <f t="shared" si="659"/>
        <v>1.0542489910582613</v>
      </c>
      <c r="AQ480">
        <f t="shared" si="660"/>
        <v>29.732479212867659</v>
      </c>
      <c r="AR480">
        <f t="shared" si="661"/>
        <v>76941.047534069046</v>
      </c>
      <c r="AS480">
        <f t="shared" si="662"/>
        <v>76941.047534069032</v>
      </c>
      <c r="AU480">
        <f t="shared" si="663"/>
        <v>1.0988805970149254</v>
      </c>
      <c r="AV480">
        <f t="shared" si="664"/>
        <v>0.57418692189603748</v>
      </c>
      <c r="AW480">
        <f t="shared" si="665"/>
        <v>4.095050509433161E-2</v>
      </c>
      <c r="AX480">
        <f t="shared" si="666"/>
        <v>-0.24094670353764455</v>
      </c>
      <c r="AY480">
        <f t="shared" si="667"/>
        <v>0.52251984743001034</v>
      </c>
      <c r="BA480">
        <f t="shared" si="668"/>
        <v>287.09346094801884</v>
      </c>
      <c r="BF480">
        <f t="shared" si="669"/>
        <v>5.1680553034591394</v>
      </c>
      <c r="BG480">
        <f t="shared" si="670"/>
        <v>4.3177355890364741E-15</v>
      </c>
      <c r="BH480">
        <f t="shared" si="671"/>
        <v>6.5709478684863071E-2</v>
      </c>
      <c r="BI480" s="2">
        <f t="shared" si="672"/>
        <v>1.2489821614038872</v>
      </c>
      <c r="BJ480" s="4">
        <f t="shared" si="673"/>
        <v>5.2610422082413066E-2</v>
      </c>
      <c r="BK480">
        <f t="shared" si="674"/>
        <v>-1.2789282139350671</v>
      </c>
      <c r="BL480">
        <f t="shared" si="675"/>
        <v>-1.1823719783304922</v>
      </c>
      <c r="BM480">
        <f t="shared" si="676"/>
        <v>0.9342905213151369</v>
      </c>
      <c r="BN480">
        <f t="shared" si="677"/>
        <v>9.3429052131513683E-7</v>
      </c>
      <c r="BO480">
        <f t="shared" si="678"/>
        <v>0.5223365077554849</v>
      </c>
      <c r="BP480">
        <f t="shared" si="679"/>
        <v>5.6993362429888001E-14</v>
      </c>
      <c r="BQ480">
        <f t="shared" si="680"/>
        <v>5.7748522534515088E-2</v>
      </c>
      <c r="BR480">
        <f t="shared" si="681"/>
        <v>-1.2384591224888992</v>
      </c>
      <c r="BS480">
        <f t="shared" si="682"/>
        <v>5.1680553034591394</v>
      </c>
      <c r="BT480">
        <f t="shared" si="683"/>
        <v>-6.023471397186464</v>
      </c>
      <c r="BU480">
        <f t="shared" si="684"/>
        <v>-6.0295180571904679</v>
      </c>
      <c r="BW480">
        <f t="shared" si="685"/>
        <v>-24.898216140388726</v>
      </c>
      <c r="CB480">
        <f t="shared" si="686"/>
        <v>1.8461808531946986E-11</v>
      </c>
      <c r="CC480">
        <f t="shared" si="687"/>
        <v>1.1077085119168192E-6</v>
      </c>
      <c r="CD480">
        <f t="shared" si="688"/>
        <v>56.714675810141145</v>
      </c>
      <c r="CE480">
        <f t="shared" si="689"/>
        <v>1.7536954539308822</v>
      </c>
      <c r="CF480">
        <f t="shared" si="690"/>
        <v>1.8300109359361179</v>
      </c>
      <c r="CG480">
        <f t="shared" si="691"/>
        <v>9.452357302475174E-4</v>
      </c>
      <c r="CH480">
        <f t="shared" si="692"/>
        <v>56.714143814851042</v>
      </c>
      <c r="CI480">
        <f t="shared" si="693"/>
        <v>1.7536913801404705</v>
      </c>
      <c r="CJ480">
        <f t="shared" si="694"/>
        <v>16.114959606358312</v>
      </c>
      <c r="CM480">
        <f t="shared" si="695"/>
        <v>0.83885040393641686</v>
      </c>
    </row>
    <row r="481" spans="1:91" x14ac:dyDescent="0.2">
      <c r="A481">
        <v>1.4923999999999999</v>
      </c>
      <c r="B481">
        <v>69.17</v>
      </c>
      <c r="C481">
        <f t="shared" si="621"/>
        <v>2.4923999999999999</v>
      </c>
      <c r="D481">
        <f t="shared" si="622"/>
        <v>1.4923999999999999</v>
      </c>
      <c r="E481">
        <f t="shared" si="623"/>
        <v>149240</v>
      </c>
      <c r="F481">
        <f t="shared" si="624"/>
        <v>1113731343.283582</v>
      </c>
      <c r="G481">
        <f t="shared" si="625"/>
        <v>3.1154999999999999</v>
      </c>
      <c r="H481">
        <f t="shared" si="626"/>
        <v>1.9748578043342433</v>
      </c>
      <c r="I481">
        <f t="shared" si="627"/>
        <v>1.1528333333333334E-3</v>
      </c>
      <c r="J481">
        <f t="shared" si="628"/>
        <v>2.2516276041666667E-11</v>
      </c>
      <c r="K481" s="4">
        <f t="shared" si="629"/>
        <v>5.1433142904718121E-2</v>
      </c>
      <c r="L481">
        <f t="shared" si="630"/>
        <v>5.1433142904718121E-8</v>
      </c>
      <c r="M481">
        <f t="shared" si="631"/>
        <v>0.94856685709528188</v>
      </c>
      <c r="N481">
        <f t="shared" si="632"/>
        <v>9.4856685709528185E-7</v>
      </c>
      <c r="O481">
        <f t="shared" si="633"/>
        <v>528.22431997350691</v>
      </c>
      <c r="P481">
        <f t="shared" si="634"/>
        <v>1.0021201021286306E-3</v>
      </c>
      <c r="Q481">
        <f t="shared" si="635"/>
        <v>1.2997097545600341E-15</v>
      </c>
      <c r="R481">
        <f t="shared" si="636"/>
        <v>6.9917209649507562E-19</v>
      </c>
      <c r="S481">
        <f t="shared" si="637"/>
        <v>1.5507011520456115E-12</v>
      </c>
      <c r="T481">
        <f t="shared" si="638"/>
        <v>8.6150064002533977E-16</v>
      </c>
      <c r="U481">
        <f t="shared" si="639"/>
        <v>3.1485329853221112E-13</v>
      </c>
      <c r="V481">
        <f t="shared" si="640"/>
        <v>2.7361969655121899E-3</v>
      </c>
      <c r="W481">
        <f t="shared" si="641"/>
        <v>4.9251545379219417</v>
      </c>
      <c r="X481">
        <f t="shared" si="642"/>
        <v>7.9654588603582095</v>
      </c>
      <c r="Y481">
        <f t="shared" si="643"/>
        <v>1.1514371689852734E-4</v>
      </c>
      <c r="Z481">
        <f t="shared" si="644"/>
        <v>1.0606078434154622</v>
      </c>
      <c r="AA481">
        <f t="shared" si="645"/>
        <v>2.8145345052083333E-11</v>
      </c>
      <c r="AC481">
        <f t="shared" si="646"/>
        <v>0.94778088835846419</v>
      </c>
      <c r="AD481">
        <f t="shared" si="647"/>
        <v>9.4525450873448751</v>
      </c>
      <c r="AE481">
        <f t="shared" si="648"/>
        <v>4.5364995699790986</v>
      </c>
      <c r="AF481">
        <f t="shared" si="649"/>
        <v>2.7422417067372938E-4</v>
      </c>
      <c r="AG481">
        <f t="shared" si="650"/>
        <v>1.0060574486392095</v>
      </c>
      <c r="AH481">
        <f t="shared" si="651"/>
        <v>2.243652305512331E-4</v>
      </c>
      <c r="AI481">
        <f t="shared" si="652"/>
        <v>15.085688927658124</v>
      </c>
      <c r="AJ481">
        <f t="shared" si="653"/>
        <v>138956.7788062662</v>
      </c>
      <c r="AK481">
        <f t="shared" si="654"/>
        <v>74332.606010157993</v>
      </c>
      <c r="AL481">
        <f t="shared" si="655"/>
        <v>2520.3943942201131</v>
      </c>
      <c r="AM481">
        <f t="shared" si="656"/>
        <v>0.18413848812823042</v>
      </c>
      <c r="AN481">
        <f t="shared" si="657"/>
        <v>491.11539371142987</v>
      </c>
      <c r="AO481">
        <f t="shared" si="658"/>
        <v>9.9792151824917893E-2</v>
      </c>
      <c r="AP481">
        <f t="shared" si="659"/>
        <v>1.0522825587742535</v>
      </c>
      <c r="AQ481">
        <f t="shared" si="660"/>
        <v>31.034390900131655</v>
      </c>
      <c r="AR481">
        <f t="shared" si="661"/>
        <v>78218.904852727501</v>
      </c>
      <c r="AS481">
        <f t="shared" si="662"/>
        <v>78218.904852727515</v>
      </c>
      <c r="AU481">
        <f t="shared" si="663"/>
        <v>1.1137313432835818</v>
      </c>
      <c r="AV481">
        <f t="shared" si="664"/>
        <v>0.58372317054274259</v>
      </c>
      <c r="AW481">
        <f t="shared" si="665"/>
        <v>4.6780442003983749E-2</v>
      </c>
      <c r="AX481">
        <f t="shared" si="666"/>
        <v>-0.23379306728752042</v>
      </c>
      <c r="AY481">
        <f t="shared" si="667"/>
        <v>0.52411488108233395</v>
      </c>
      <c r="BA481">
        <f t="shared" si="668"/>
        <v>291.86158527137121</v>
      </c>
      <c r="BF481">
        <f t="shared" si="669"/>
        <v>5.1738852403687918</v>
      </c>
      <c r="BG481">
        <f t="shared" si="670"/>
        <v>4.1341046984396116E-15</v>
      </c>
      <c r="BH481">
        <f t="shared" si="671"/>
        <v>6.4297003806084246E-2</v>
      </c>
      <c r="BI481" s="2">
        <f t="shared" si="672"/>
        <v>1.2501083965488347</v>
      </c>
      <c r="BJ481" s="4">
        <f t="shared" si="673"/>
        <v>5.1433142904718121E-2</v>
      </c>
      <c r="BK481">
        <f t="shared" si="674"/>
        <v>-1.2887569366069331</v>
      </c>
      <c r="BL481">
        <f t="shared" si="675"/>
        <v>-1.1918092644132905</v>
      </c>
      <c r="BM481">
        <f t="shared" si="676"/>
        <v>0.93570299619391573</v>
      </c>
      <c r="BN481">
        <f t="shared" si="677"/>
        <v>9.3570299619391566E-7</v>
      </c>
      <c r="BO481">
        <f t="shared" si="678"/>
        <v>0.52391705444344272</v>
      </c>
      <c r="BP481">
        <f t="shared" si="679"/>
        <v>5.733879858907061E-14</v>
      </c>
      <c r="BQ481">
        <f t="shared" si="680"/>
        <v>5.8098535711002673E-2</v>
      </c>
      <c r="BR481">
        <f t="shared" si="681"/>
        <v>-1.2358348132317909</v>
      </c>
      <c r="BS481">
        <f t="shared" si="682"/>
        <v>5.1738852403687918</v>
      </c>
      <c r="BT481">
        <f t="shared" si="683"/>
        <v>-6.0229320536585194</v>
      </c>
      <c r="BU481">
        <f t="shared" si="684"/>
        <v>-6.0288619798761909</v>
      </c>
      <c r="BW481">
        <f t="shared" si="685"/>
        <v>-25.010839654883473</v>
      </c>
      <c r="CB481">
        <f t="shared" si="686"/>
        <v>1.8824718419589064E-11</v>
      </c>
      <c r="CC481">
        <f t="shared" si="687"/>
        <v>1.1294831051753438E-6</v>
      </c>
      <c r="CD481">
        <f t="shared" si="688"/>
        <v>57.829534984977606</v>
      </c>
      <c r="CE481">
        <f t="shared" si="689"/>
        <v>1.7621497000976427</v>
      </c>
      <c r="CF481">
        <f t="shared" si="690"/>
        <v>1.8399177756786811</v>
      </c>
      <c r="CG481">
        <f t="shared" si="691"/>
        <v>9.638165422013301E-4</v>
      </c>
      <c r="CH481">
        <f t="shared" si="692"/>
        <v>57.828992532079809</v>
      </c>
      <c r="CI481">
        <f t="shared" si="693"/>
        <v>1.7621456263072313</v>
      </c>
      <c r="CJ481">
        <f t="shared" si="694"/>
        <v>16.395062910253571</v>
      </c>
      <c r="CM481">
        <f t="shared" si="695"/>
        <v>0.83604937089746434</v>
      </c>
    </row>
    <row r="482" spans="1:91" x14ac:dyDescent="0.2">
      <c r="BH482" s="4" t="s">
        <v>89</v>
      </c>
      <c r="BI482" s="2">
        <f>AVERAGE(BI447:BI481)</f>
        <v>1.2156474890461522</v>
      </c>
      <c r="BV482" s="4" t="s">
        <v>89</v>
      </c>
      <c r="BW482">
        <f>AVERAGE(BW447:BW481)</f>
        <v>-21.564748904615229</v>
      </c>
    </row>
    <row r="483" spans="1:91" x14ac:dyDescent="0.2">
      <c r="A483" s="4" t="s">
        <v>90</v>
      </c>
      <c r="BH483" s="4" t="s">
        <v>91</v>
      </c>
      <c r="BI483" s="2">
        <f>_xlfn.VAR.S(BI447:BI481)</f>
        <v>5.7428095792285674E-4</v>
      </c>
      <c r="BV483" s="4" t="s">
        <v>91</v>
      </c>
      <c r="BW483">
        <f>_xlfn.VAR.S(BW447:BW481)</f>
        <v>5.7428095792285925</v>
      </c>
    </row>
    <row r="484" spans="1:91" x14ac:dyDescent="0.2">
      <c r="A484" t="s">
        <v>3</v>
      </c>
      <c r="B484" t="s">
        <v>4</v>
      </c>
      <c r="C484" t="s">
        <v>25</v>
      </c>
      <c r="D484" t="s">
        <v>26</v>
      </c>
      <c r="E484" t="s">
        <v>27</v>
      </c>
      <c r="F484" s="5" t="s">
        <v>28</v>
      </c>
      <c r="G484" t="s">
        <v>29</v>
      </c>
      <c r="H484" t="s">
        <v>30</v>
      </c>
      <c r="I484" t="s">
        <v>31</v>
      </c>
      <c r="J484" t="s">
        <v>32</v>
      </c>
      <c r="BH484" s="4" t="s">
        <v>92</v>
      </c>
      <c r="BI484">
        <f>BI483^0.5</f>
        <v>2.3964159862654412E-2</v>
      </c>
      <c r="BV484" s="4" t="s">
        <v>92</v>
      </c>
      <c r="BW484">
        <f>BW483^0.5</f>
        <v>2.3964159862654464</v>
      </c>
    </row>
    <row r="485" spans="1:91" x14ac:dyDescent="0.2">
      <c r="A485">
        <v>0.71706000000000003</v>
      </c>
      <c r="B485">
        <v>34.652000000000001</v>
      </c>
      <c r="C485">
        <f t="shared" ref="C485" si="696">A485+1</f>
        <v>1.71706</v>
      </c>
      <c r="D485">
        <f t="shared" ref="D485" si="697">C485-1</f>
        <v>0.71706000000000003</v>
      </c>
      <c r="E485">
        <f t="shared" ref="E485" si="698">D485*100000</f>
        <v>71706</v>
      </c>
      <c r="F485">
        <f t="shared" ref="F485" si="699">E485/(0.000134)</f>
        <v>535119402.98507458</v>
      </c>
      <c r="G485">
        <f t="shared" ref="G485" si="700">1.25*C485/1</f>
        <v>2.146325</v>
      </c>
      <c r="H485">
        <f t="shared" ref="H485" si="701">(((((C485+1)*100000)/2)*28.02)/(8.314*298))/1000</f>
        <v>1.5364239909072268</v>
      </c>
      <c r="I485">
        <f t="shared" ref="I485" si="702">B485/60000</f>
        <v>5.7753333333333335E-4</v>
      </c>
      <c r="J485">
        <f t="shared" ref="J485" si="703">I485/51200000</f>
        <v>1.1279947916666668E-11</v>
      </c>
      <c r="BH485" s="4" t="s">
        <v>93</v>
      </c>
      <c r="BI485">
        <f>BI484*100</f>
        <v>2.3964159862654411</v>
      </c>
    </row>
    <row r="486" spans="1:91" x14ac:dyDescent="0.2">
      <c r="A486">
        <v>0.73579000000000006</v>
      </c>
      <c r="B486">
        <v>35.811</v>
      </c>
      <c r="C486">
        <f t="shared" ref="C486:C524" si="704">A486+1</f>
        <v>1.7357900000000002</v>
      </c>
      <c r="D486">
        <f t="shared" ref="D486:D524" si="705">C486-1</f>
        <v>0.73579000000000017</v>
      </c>
      <c r="E486">
        <f t="shared" ref="E486:E524" si="706">D486*100000</f>
        <v>73579.000000000015</v>
      </c>
      <c r="F486">
        <f t="shared" ref="F486:F524" si="707">E486/(0.000134)</f>
        <v>549097014.9253732</v>
      </c>
      <c r="G486">
        <f t="shared" ref="G486:G524" si="708">1.25*C486/1</f>
        <v>2.1697375000000001</v>
      </c>
      <c r="H486">
        <f t="shared" ref="H486:H524" si="709">(((((C486+1)*100000)/2)*28.02)/(8.314*298))/1000</f>
        <v>1.5470152996562763</v>
      </c>
      <c r="I486">
        <f t="shared" ref="I486:I524" si="710">B486/60000</f>
        <v>5.9685000000000001E-4</v>
      </c>
      <c r="J486">
        <f t="shared" ref="J486:J524" si="711">I486/51200000</f>
        <v>1.16572265625E-11</v>
      </c>
    </row>
    <row r="487" spans="1:91" x14ac:dyDescent="0.2">
      <c r="A487">
        <v>0.75521000000000005</v>
      </c>
      <c r="B487">
        <v>37.084000000000003</v>
      </c>
      <c r="C487">
        <f t="shared" si="704"/>
        <v>1.7552099999999999</v>
      </c>
      <c r="D487">
        <f t="shared" si="705"/>
        <v>0.75520999999999994</v>
      </c>
      <c r="E487">
        <f t="shared" si="706"/>
        <v>75521</v>
      </c>
      <c r="F487">
        <f t="shared" si="707"/>
        <v>563589552.23880601</v>
      </c>
      <c r="G487">
        <f t="shared" si="708"/>
        <v>2.1940124999999999</v>
      </c>
      <c r="H487">
        <f t="shared" si="709"/>
        <v>1.5579967847553975</v>
      </c>
      <c r="I487">
        <f t="shared" si="710"/>
        <v>6.1806666666666676E-4</v>
      </c>
      <c r="J487">
        <f t="shared" si="711"/>
        <v>1.2071614583333335E-11</v>
      </c>
    </row>
    <row r="488" spans="1:91" x14ac:dyDescent="0.2">
      <c r="A488">
        <v>0.77646999999999999</v>
      </c>
      <c r="B488">
        <v>38.292999999999999</v>
      </c>
      <c r="C488">
        <f t="shared" si="704"/>
        <v>1.77647</v>
      </c>
      <c r="D488">
        <f t="shared" si="705"/>
        <v>0.77646999999999999</v>
      </c>
      <c r="E488">
        <f t="shared" si="706"/>
        <v>77647</v>
      </c>
      <c r="F488">
        <f t="shared" si="707"/>
        <v>579455223.880597</v>
      </c>
      <c r="G488">
        <f t="shared" si="708"/>
        <v>2.2205875000000002</v>
      </c>
      <c r="H488">
        <f t="shared" si="709"/>
        <v>1.5700187401213768</v>
      </c>
      <c r="I488">
        <f t="shared" si="710"/>
        <v>6.3821666666666668E-4</v>
      </c>
      <c r="J488">
        <f t="shared" si="711"/>
        <v>1.2465169270833334E-11</v>
      </c>
    </row>
    <row r="489" spans="1:91" x14ac:dyDescent="0.2">
      <c r="A489">
        <v>0.79542000000000002</v>
      </c>
      <c r="B489">
        <v>39.512999999999998</v>
      </c>
      <c r="C489">
        <f t="shared" si="704"/>
        <v>1.79542</v>
      </c>
      <c r="D489">
        <f t="shared" si="705"/>
        <v>0.79542000000000002</v>
      </c>
      <c r="E489">
        <f t="shared" si="706"/>
        <v>79542</v>
      </c>
      <c r="F489">
        <f t="shared" si="707"/>
        <v>593597014.92537308</v>
      </c>
      <c r="G489">
        <f t="shared" si="708"/>
        <v>2.244275</v>
      </c>
      <c r="H489">
        <f t="shared" si="709"/>
        <v>1.5807344529240723</v>
      </c>
      <c r="I489">
        <f t="shared" si="710"/>
        <v>6.5854999999999993E-4</v>
      </c>
      <c r="J489">
        <f t="shared" si="711"/>
        <v>1.2862304687499999E-11</v>
      </c>
    </row>
    <row r="490" spans="1:91" x14ac:dyDescent="0.2">
      <c r="A490">
        <v>0.81530000000000002</v>
      </c>
      <c r="B490">
        <v>40.640999999999998</v>
      </c>
      <c r="C490">
        <f t="shared" si="704"/>
        <v>1.8153000000000001</v>
      </c>
      <c r="D490">
        <f t="shared" si="705"/>
        <v>0.81530000000000014</v>
      </c>
      <c r="E490">
        <f t="shared" si="706"/>
        <v>81530.000000000015</v>
      </c>
      <c r="F490">
        <f t="shared" si="707"/>
        <v>608432835.82089555</v>
      </c>
      <c r="G490">
        <f t="shared" si="708"/>
        <v>2.2691250000000003</v>
      </c>
      <c r="H490">
        <f t="shared" si="709"/>
        <v>1.5919760555899081</v>
      </c>
      <c r="I490">
        <f t="shared" si="710"/>
        <v>6.7734999999999996E-4</v>
      </c>
      <c r="J490">
        <f t="shared" si="711"/>
        <v>1.3229492187499999E-11</v>
      </c>
    </row>
    <row r="491" spans="1:91" x14ac:dyDescent="0.2">
      <c r="A491">
        <v>0.83543000000000001</v>
      </c>
      <c r="B491">
        <v>41.893000000000001</v>
      </c>
      <c r="C491">
        <f t="shared" si="704"/>
        <v>1.8354300000000001</v>
      </c>
      <c r="D491">
        <f t="shared" si="705"/>
        <v>0.83543000000000012</v>
      </c>
      <c r="E491">
        <f t="shared" si="706"/>
        <v>83543.000000000015</v>
      </c>
      <c r="F491">
        <f t="shared" si="707"/>
        <v>623455223.88059711</v>
      </c>
      <c r="G491">
        <f t="shared" si="708"/>
        <v>2.2942875000000003</v>
      </c>
      <c r="H491">
        <f t="shared" si="709"/>
        <v>1.6033590264985234</v>
      </c>
      <c r="I491">
        <f t="shared" si="710"/>
        <v>6.9821666666666663E-4</v>
      </c>
      <c r="J491">
        <f t="shared" si="711"/>
        <v>1.3637044270833333E-11</v>
      </c>
    </row>
    <row r="492" spans="1:91" x14ac:dyDescent="0.2">
      <c r="A492">
        <v>0.85567000000000004</v>
      </c>
      <c r="B492">
        <v>42.93</v>
      </c>
      <c r="C492">
        <f t="shared" si="704"/>
        <v>1.8556699999999999</v>
      </c>
      <c r="D492">
        <f t="shared" si="705"/>
        <v>0.85566999999999993</v>
      </c>
      <c r="E492">
        <f t="shared" si="706"/>
        <v>85567</v>
      </c>
      <c r="F492">
        <f t="shared" si="707"/>
        <v>638559701.49253726</v>
      </c>
      <c r="G492">
        <f t="shared" si="708"/>
        <v>2.3195874999999999</v>
      </c>
      <c r="H492">
        <f t="shared" si="709"/>
        <v>1.6148041994339619</v>
      </c>
      <c r="I492">
        <f t="shared" si="710"/>
        <v>7.1549999999999999E-4</v>
      </c>
      <c r="J492">
        <f t="shared" si="711"/>
        <v>1.3974609375E-11</v>
      </c>
    </row>
    <row r="493" spans="1:91" x14ac:dyDescent="0.2">
      <c r="A493">
        <v>0.87465999999999999</v>
      </c>
      <c r="B493">
        <v>44.161000000000001</v>
      </c>
      <c r="C493">
        <f t="shared" si="704"/>
        <v>1.87466</v>
      </c>
      <c r="D493">
        <f t="shared" si="705"/>
        <v>0.87465999999999999</v>
      </c>
      <c r="E493">
        <f t="shared" si="706"/>
        <v>87466</v>
      </c>
      <c r="F493">
        <f t="shared" si="707"/>
        <v>652731343.28358209</v>
      </c>
      <c r="G493">
        <f t="shared" si="708"/>
        <v>2.3433250000000001</v>
      </c>
      <c r="H493">
        <f t="shared" si="709"/>
        <v>1.6255425311555023</v>
      </c>
      <c r="I493">
        <f t="shared" si="710"/>
        <v>7.3601666666666668E-4</v>
      </c>
      <c r="J493">
        <f t="shared" si="711"/>
        <v>1.4375325520833333E-11</v>
      </c>
    </row>
    <row r="494" spans="1:91" x14ac:dyDescent="0.2">
      <c r="A494">
        <v>0.89471000000000001</v>
      </c>
      <c r="B494">
        <v>45.384999999999998</v>
      </c>
      <c r="C494">
        <f t="shared" si="704"/>
        <v>1.8947099999999999</v>
      </c>
      <c r="D494">
        <f t="shared" si="705"/>
        <v>0.89470999999999989</v>
      </c>
      <c r="E494">
        <f t="shared" si="706"/>
        <v>89470.999999999985</v>
      </c>
      <c r="F494">
        <f t="shared" si="707"/>
        <v>667694029.85074615</v>
      </c>
      <c r="G494">
        <f t="shared" si="708"/>
        <v>2.3683874999999999</v>
      </c>
      <c r="H494">
        <f t="shared" si="709"/>
        <v>1.6368802642264282</v>
      </c>
      <c r="I494">
        <f t="shared" si="710"/>
        <v>7.5641666666666663E-4</v>
      </c>
      <c r="J494">
        <f t="shared" si="711"/>
        <v>1.4773763020833334E-11</v>
      </c>
    </row>
    <row r="495" spans="1:91" x14ac:dyDescent="0.2">
      <c r="A495">
        <v>0.91571999999999998</v>
      </c>
      <c r="B495">
        <v>46.609000000000002</v>
      </c>
      <c r="C495">
        <f t="shared" si="704"/>
        <v>1.9157199999999999</v>
      </c>
      <c r="D495">
        <f t="shared" si="705"/>
        <v>0.91571999999999987</v>
      </c>
      <c r="E495">
        <f t="shared" si="706"/>
        <v>91571.999999999985</v>
      </c>
      <c r="F495">
        <f t="shared" si="707"/>
        <v>683373134.32835805</v>
      </c>
      <c r="G495">
        <f t="shared" si="708"/>
        <v>2.3946499999999999</v>
      </c>
      <c r="H495">
        <f t="shared" si="709"/>
        <v>1.6487608513496275</v>
      </c>
      <c r="I495">
        <f t="shared" si="710"/>
        <v>7.7681666666666669E-4</v>
      </c>
      <c r="J495">
        <f t="shared" si="711"/>
        <v>1.5172200520833334E-11</v>
      </c>
    </row>
    <row r="496" spans="1:91" x14ac:dyDescent="0.2">
      <c r="A496">
        <v>0.93459999999999999</v>
      </c>
      <c r="B496">
        <v>47.683999999999997</v>
      </c>
      <c r="C496">
        <f t="shared" si="704"/>
        <v>1.9346000000000001</v>
      </c>
      <c r="D496">
        <f t="shared" si="705"/>
        <v>0.9346000000000001</v>
      </c>
      <c r="E496">
        <f t="shared" si="706"/>
        <v>93460.000000000015</v>
      </c>
      <c r="F496">
        <f t="shared" si="707"/>
        <v>697462686.5671643</v>
      </c>
      <c r="G496">
        <f t="shared" si="708"/>
        <v>2.41825</v>
      </c>
      <c r="H496">
        <f t="shared" si="709"/>
        <v>1.659436981044345</v>
      </c>
      <c r="I496">
        <f t="shared" si="710"/>
        <v>7.9473333333333332E-4</v>
      </c>
      <c r="J496">
        <f t="shared" si="711"/>
        <v>1.5522135416666665E-11</v>
      </c>
    </row>
    <row r="497" spans="1:10" x14ac:dyDescent="0.2">
      <c r="A497">
        <v>0.95667000000000002</v>
      </c>
      <c r="B497">
        <v>48.962000000000003</v>
      </c>
      <c r="C497">
        <f t="shared" si="704"/>
        <v>1.9566699999999999</v>
      </c>
      <c r="D497">
        <f t="shared" si="705"/>
        <v>0.95666999999999991</v>
      </c>
      <c r="E497">
        <f t="shared" si="706"/>
        <v>95666.999999999985</v>
      </c>
      <c r="F497">
        <f t="shared" si="707"/>
        <v>713932835.82089543</v>
      </c>
      <c r="G497">
        <f t="shared" si="708"/>
        <v>2.4458374999999997</v>
      </c>
      <c r="H497">
        <f t="shared" si="709"/>
        <v>1.67191696951693</v>
      </c>
      <c r="I497">
        <f t="shared" si="710"/>
        <v>8.1603333333333335E-4</v>
      </c>
      <c r="J497">
        <f t="shared" si="711"/>
        <v>1.5938151041666668E-11</v>
      </c>
    </row>
    <row r="498" spans="1:10" x14ac:dyDescent="0.2">
      <c r="A498">
        <v>0.97497</v>
      </c>
      <c r="B498">
        <v>50.329000000000001</v>
      </c>
      <c r="C498">
        <f t="shared" si="704"/>
        <v>1.9749699999999999</v>
      </c>
      <c r="D498">
        <f t="shared" si="705"/>
        <v>0.97496999999999989</v>
      </c>
      <c r="E498">
        <f t="shared" si="706"/>
        <v>97496.999999999985</v>
      </c>
      <c r="F498">
        <f t="shared" si="707"/>
        <v>727589552.23880589</v>
      </c>
      <c r="G498">
        <f t="shared" si="708"/>
        <v>2.4687124999999996</v>
      </c>
      <c r="H498">
        <f t="shared" si="709"/>
        <v>1.6822651248883986</v>
      </c>
      <c r="I498">
        <f t="shared" si="710"/>
        <v>8.3881666666666668E-4</v>
      </c>
      <c r="J498">
        <f t="shared" si="711"/>
        <v>1.6383138020833333E-11</v>
      </c>
    </row>
    <row r="499" spans="1:10" x14ac:dyDescent="0.2">
      <c r="A499">
        <v>0.99428000000000005</v>
      </c>
      <c r="B499">
        <v>51.691000000000003</v>
      </c>
      <c r="C499">
        <f t="shared" si="704"/>
        <v>1.9942800000000001</v>
      </c>
      <c r="D499">
        <f t="shared" si="705"/>
        <v>0.99428000000000005</v>
      </c>
      <c r="E499">
        <f t="shared" si="706"/>
        <v>99428</v>
      </c>
      <c r="F499">
        <f t="shared" si="707"/>
        <v>742000000</v>
      </c>
      <c r="G499">
        <f t="shared" si="708"/>
        <v>2.4928500000000002</v>
      </c>
      <c r="H499">
        <f t="shared" si="709"/>
        <v>1.693184407960697</v>
      </c>
      <c r="I499">
        <f t="shared" si="710"/>
        <v>8.6151666666666675E-4</v>
      </c>
      <c r="J499">
        <f t="shared" si="711"/>
        <v>1.6826497395833335E-11</v>
      </c>
    </row>
    <row r="500" spans="1:10" x14ac:dyDescent="0.2">
      <c r="A500">
        <v>1.0135000000000001</v>
      </c>
      <c r="B500">
        <v>53.012</v>
      </c>
      <c r="C500">
        <f t="shared" si="704"/>
        <v>2.0135000000000001</v>
      </c>
      <c r="D500">
        <f t="shared" si="705"/>
        <v>1.0135000000000001</v>
      </c>
      <c r="E500">
        <f t="shared" si="706"/>
        <v>101350</v>
      </c>
      <c r="F500">
        <f t="shared" si="707"/>
        <v>756343283.58208954</v>
      </c>
      <c r="G500">
        <f t="shared" si="708"/>
        <v>2.5168750000000002</v>
      </c>
      <c r="H500">
        <f t="shared" si="709"/>
        <v>1.7040527984655944</v>
      </c>
      <c r="I500">
        <f t="shared" si="710"/>
        <v>8.8353333333333331E-4</v>
      </c>
      <c r="J500">
        <f t="shared" si="711"/>
        <v>1.7256510416666667E-11</v>
      </c>
    </row>
    <row r="501" spans="1:10" x14ac:dyDescent="0.2">
      <c r="A501">
        <v>1.0345</v>
      </c>
      <c r="B501">
        <v>54.167999999999999</v>
      </c>
      <c r="C501">
        <f t="shared" si="704"/>
        <v>2.0345</v>
      </c>
      <c r="D501">
        <f t="shared" si="705"/>
        <v>1.0345</v>
      </c>
      <c r="E501">
        <f t="shared" si="706"/>
        <v>103450</v>
      </c>
      <c r="F501">
        <f t="shared" si="707"/>
        <v>772014925.37313426</v>
      </c>
      <c r="G501">
        <f t="shared" si="708"/>
        <v>2.5431249999999999</v>
      </c>
      <c r="H501">
        <f t="shared" si="709"/>
        <v>1.7159277308590828</v>
      </c>
      <c r="I501">
        <f t="shared" si="710"/>
        <v>9.0279999999999994E-4</v>
      </c>
      <c r="J501">
        <f t="shared" si="711"/>
        <v>1.76328125E-11</v>
      </c>
    </row>
    <row r="502" spans="1:10" x14ac:dyDescent="0.2">
      <c r="A502">
        <v>1.0536000000000001</v>
      </c>
      <c r="B502">
        <v>55.597000000000001</v>
      </c>
      <c r="C502">
        <f t="shared" si="704"/>
        <v>2.0536000000000003</v>
      </c>
      <c r="D502">
        <f t="shared" si="705"/>
        <v>1.0536000000000003</v>
      </c>
      <c r="E502">
        <f t="shared" si="706"/>
        <v>105360.00000000003</v>
      </c>
      <c r="F502">
        <f t="shared" si="707"/>
        <v>786268656.71641815</v>
      </c>
      <c r="G502">
        <f t="shared" si="708"/>
        <v>2.5670000000000002</v>
      </c>
      <c r="H502">
        <f t="shared" si="709"/>
        <v>1.7267282646074464</v>
      </c>
      <c r="I502">
        <f t="shared" si="710"/>
        <v>9.2661666666666665E-4</v>
      </c>
      <c r="J502">
        <f t="shared" si="711"/>
        <v>1.8097981770833333E-11</v>
      </c>
    </row>
    <row r="503" spans="1:10" x14ac:dyDescent="0.2">
      <c r="A503">
        <v>1.0731999999999999</v>
      </c>
      <c r="B503">
        <v>56.856000000000002</v>
      </c>
      <c r="C503">
        <f t="shared" si="704"/>
        <v>2.0731999999999999</v>
      </c>
      <c r="D503">
        <f t="shared" si="705"/>
        <v>1.0731999999999999</v>
      </c>
      <c r="E503">
        <f t="shared" si="706"/>
        <v>107320</v>
      </c>
      <c r="F503">
        <f t="shared" si="707"/>
        <v>800895522.38805962</v>
      </c>
      <c r="G503">
        <f t="shared" si="708"/>
        <v>2.5914999999999999</v>
      </c>
      <c r="H503">
        <f t="shared" si="709"/>
        <v>1.737811534841369</v>
      </c>
      <c r="I503">
        <f t="shared" si="710"/>
        <v>9.4760000000000005E-4</v>
      </c>
      <c r="J503">
        <f t="shared" si="711"/>
        <v>1.85078125E-11</v>
      </c>
    </row>
    <row r="504" spans="1:10" x14ac:dyDescent="0.2">
      <c r="A504">
        <v>1.0991</v>
      </c>
      <c r="B504">
        <v>57.578000000000003</v>
      </c>
      <c r="C504">
        <f t="shared" si="704"/>
        <v>2.0991</v>
      </c>
      <c r="D504">
        <f t="shared" si="705"/>
        <v>1.0991</v>
      </c>
      <c r="E504">
        <f t="shared" si="706"/>
        <v>109910</v>
      </c>
      <c r="F504">
        <f t="shared" si="707"/>
        <v>820223880.5970149</v>
      </c>
      <c r="G504">
        <f t="shared" si="708"/>
        <v>2.623875</v>
      </c>
      <c r="H504">
        <f t="shared" si="709"/>
        <v>1.7524572847933377</v>
      </c>
      <c r="I504">
        <f t="shared" si="710"/>
        <v>9.5963333333333337E-4</v>
      </c>
      <c r="J504">
        <f t="shared" si="711"/>
        <v>1.8742838541666666E-11</v>
      </c>
    </row>
    <row r="505" spans="1:10" x14ac:dyDescent="0.2">
      <c r="A505">
        <v>1.113</v>
      </c>
      <c r="B505">
        <v>59.356999999999999</v>
      </c>
      <c r="C505">
        <f t="shared" si="704"/>
        <v>2.113</v>
      </c>
      <c r="D505">
        <f t="shared" si="705"/>
        <v>1.113</v>
      </c>
      <c r="E505">
        <f t="shared" si="706"/>
        <v>111300</v>
      </c>
      <c r="F505">
        <f t="shared" si="707"/>
        <v>830597014.92537308</v>
      </c>
      <c r="G505">
        <f t="shared" si="708"/>
        <v>2.6412499999999999</v>
      </c>
      <c r="H505">
        <f t="shared" si="709"/>
        <v>1.760317359091885</v>
      </c>
      <c r="I505">
        <f t="shared" si="710"/>
        <v>9.8928333333333325E-4</v>
      </c>
      <c r="J505">
        <f t="shared" si="711"/>
        <v>1.9321940104166663E-11</v>
      </c>
    </row>
    <row r="506" spans="1:10" x14ac:dyDescent="0.2">
      <c r="A506">
        <v>1.1343000000000001</v>
      </c>
      <c r="B506">
        <v>60.707999999999998</v>
      </c>
      <c r="C506">
        <f t="shared" si="704"/>
        <v>2.1343000000000001</v>
      </c>
      <c r="D506">
        <f t="shared" si="705"/>
        <v>1.1343000000000001</v>
      </c>
      <c r="E506">
        <f t="shared" si="706"/>
        <v>113430.00000000001</v>
      </c>
      <c r="F506">
        <f t="shared" si="707"/>
        <v>846492537.31343293</v>
      </c>
      <c r="G506">
        <f t="shared" si="708"/>
        <v>2.667875</v>
      </c>
      <c r="H506">
        <f t="shared" si="709"/>
        <v>1.7723619333767089</v>
      </c>
      <c r="I506">
        <f t="shared" si="710"/>
        <v>1.0118E-3</v>
      </c>
      <c r="J506">
        <f t="shared" si="711"/>
        <v>1.976171875E-11</v>
      </c>
    </row>
    <row r="507" spans="1:10" x14ac:dyDescent="0.2">
      <c r="A507">
        <v>1.1541999999999999</v>
      </c>
      <c r="B507">
        <v>61.780999999999999</v>
      </c>
      <c r="C507">
        <f t="shared" si="704"/>
        <v>2.1541999999999999</v>
      </c>
      <c r="D507">
        <f t="shared" si="705"/>
        <v>1.1541999999999999</v>
      </c>
      <c r="E507">
        <f t="shared" si="706"/>
        <v>115419.99999999999</v>
      </c>
      <c r="F507">
        <f t="shared" si="707"/>
        <v>861343283.58208942</v>
      </c>
      <c r="G507">
        <f t="shared" si="708"/>
        <v>2.6927499999999998</v>
      </c>
      <c r="H507">
        <f t="shared" si="709"/>
        <v>1.7836148455019671</v>
      </c>
      <c r="I507">
        <f t="shared" si="710"/>
        <v>1.0296833333333334E-3</v>
      </c>
      <c r="J507">
        <f t="shared" si="711"/>
        <v>2.0111002604166666E-11</v>
      </c>
    </row>
    <row r="508" spans="1:10" x14ac:dyDescent="0.2">
      <c r="A508">
        <v>1.1734</v>
      </c>
      <c r="B508">
        <v>63.304000000000002</v>
      </c>
      <c r="C508">
        <f t="shared" si="704"/>
        <v>2.1734</v>
      </c>
      <c r="D508">
        <f t="shared" si="705"/>
        <v>1.1734</v>
      </c>
      <c r="E508">
        <f t="shared" si="706"/>
        <v>117340</v>
      </c>
      <c r="F508">
        <f t="shared" si="707"/>
        <v>875671641.79104471</v>
      </c>
      <c r="G508">
        <f t="shared" si="708"/>
        <v>2.7167500000000002</v>
      </c>
      <c r="H508">
        <f t="shared" si="709"/>
        <v>1.7944719265474425</v>
      </c>
      <c r="I508">
        <f t="shared" si="710"/>
        <v>1.0550666666666667E-3</v>
      </c>
      <c r="J508">
        <f t="shared" si="711"/>
        <v>2.0606770833333334E-11</v>
      </c>
    </row>
    <row r="509" spans="1:10" x14ac:dyDescent="0.2">
      <c r="A509">
        <v>1.1991000000000001</v>
      </c>
      <c r="B509">
        <v>64.626999999999995</v>
      </c>
      <c r="C509">
        <f t="shared" si="704"/>
        <v>2.1991000000000001</v>
      </c>
      <c r="D509">
        <f t="shared" si="705"/>
        <v>1.1991000000000001</v>
      </c>
      <c r="E509">
        <f t="shared" si="706"/>
        <v>119910</v>
      </c>
      <c r="F509">
        <f t="shared" si="707"/>
        <v>894850746.26865673</v>
      </c>
      <c r="G509">
        <f t="shared" si="708"/>
        <v>2.748875</v>
      </c>
      <c r="H509">
        <f t="shared" si="709"/>
        <v>1.8090045819051874</v>
      </c>
      <c r="I509">
        <f t="shared" si="710"/>
        <v>1.0771166666666667E-3</v>
      </c>
      <c r="J509">
        <f t="shared" si="711"/>
        <v>2.1037434895833334E-11</v>
      </c>
    </row>
    <row r="510" spans="1:10" x14ac:dyDescent="0.2">
      <c r="A510">
        <v>1.2129000000000001</v>
      </c>
      <c r="B510">
        <v>65.680000000000007</v>
      </c>
      <c r="C510">
        <f t="shared" si="704"/>
        <v>2.2129000000000003</v>
      </c>
      <c r="D510">
        <f t="shared" si="705"/>
        <v>1.2129000000000003</v>
      </c>
      <c r="E510">
        <f t="shared" si="706"/>
        <v>121290.00000000003</v>
      </c>
      <c r="F510">
        <f t="shared" si="707"/>
        <v>905149253.73134351</v>
      </c>
      <c r="G510">
        <f t="shared" si="708"/>
        <v>2.7661250000000006</v>
      </c>
      <c r="H510">
        <f t="shared" si="709"/>
        <v>1.8168081089066233</v>
      </c>
      <c r="I510">
        <f t="shared" si="710"/>
        <v>1.0946666666666667E-3</v>
      </c>
      <c r="J510">
        <f t="shared" si="711"/>
        <v>2.1380208333333335E-11</v>
      </c>
    </row>
    <row r="511" spans="1:10" x14ac:dyDescent="0.2">
      <c r="A511">
        <v>1.2342</v>
      </c>
      <c r="B511">
        <v>67.415000000000006</v>
      </c>
      <c r="C511">
        <f t="shared" si="704"/>
        <v>2.2342</v>
      </c>
      <c r="D511">
        <f t="shared" si="705"/>
        <v>1.2342</v>
      </c>
      <c r="E511">
        <f t="shared" si="706"/>
        <v>123420</v>
      </c>
      <c r="F511">
        <f t="shared" si="707"/>
        <v>921044776.119403</v>
      </c>
      <c r="G511">
        <f t="shared" si="708"/>
        <v>2.7927499999999998</v>
      </c>
      <c r="H511">
        <f t="shared" si="709"/>
        <v>1.8288526831914471</v>
      </c>
      <c r="I511">
        <f t="shared" si="710"/>
        <v>1.1235833333333334E-3</v>
      </c>
      <c r="J511">
        <f t="shared" si="711"/>
        <v>2.1944986979166668E-11</v>
      </c>
    </row>
    <row r="512" spans="1:10" x14ac:dyDescent="0.2">
      <c r="A512">
        <v>1.2555000000000001</v>
      </c>
      <c r="B512">
        <v>68.488</v>
      </c>
      <c r="C512">
        <f t="shared" si="704"/>
        <v>2.2555000000000001</v>
      </c>
      <c r="D512">
        <f t="shared" si="705"/>
        <v>1.2555000000000001</v>
      </c>
      <c r="E512">
        <f t="shared" si="706"/>
        <v>125550</v>
      </c>
      <c r="F512">
        <f t="shared" si="707"/>
        <v>936940298.50746262</v>
      </c>
      <c r="G512">
        <f t="shared" si="708"/>
        <v>2.819375</v>
      </c>
      <c r="H512">
        <f t="shared" si="709"/>
        <v>1.840897257476271</v>
      </c>
      <c r="I512">
        <f t="shared" si="710"/>
        <v>1.1414666666666666E-3</v>
      </c>
      <c r="J512">
        <f t="shared" si="711"/>
        <v>2.2294270833333331E-11</v>
      </c>
    </row>
    <row r="513" spans="1:104" x14ac:dyDescent="0.2">
      <c r="A513">
        <v>1.2722</v>
      </c>
      <c r="B513">
        <v>69.978999999999999</v>
      </c>
      <c r="C513">
        <f t="shared" si="704"/>
        <v>2.2721999999999998</v>
      </c>
      <c r="D513">
        <f t="shared" si="705"/>
        <v>1.2721999999999998</v>
      </c>
      <c r="E513">
        <f t="shared" si="706"/>
        <v>127219.99999999997</v>
      </c>
      <c r="F513">
        <f t="shared" si="707"/>
        <v>949402985.07462656</v>
      </c>
      <c r="G513">
        <f t="shared" si="708"/>
        <v>2.8402499999999997</v>
      </c>
      <c r="H513">
        <f t="shared" si="709"/>
        <v>1.8503406560939499</v>
      </c>
      <c r="I513">
        <f t="shared" si="710"/>
        <v>1.1663166666666667E-3</v>
      </c>
      <c r="J513">
        <f t="shared" si="711"/>
        <v>2.2779622395833333E-11</v>
      </c>
    </row>
    <row r="514" spans="1:104" x14ac:dyDescent="0.2">
      <c r="A514">
        <v>1.292</v>
      </c>
      <c r="B514">
        <v>71.337000000000003</v>
      </c>
      <c r="C514">
        <f t="shared" si="704"/>
        <v>2.2919999999999998</v>
      </c>
      <c r="D514">
        <f t="shared" si="705"/>
        <v>1.2919999999999998</v>
      </c>
      <c r="E514">
        <f t="shared" si="706"/>
        <v>129199.99999999999</v>
      </c>
      <c r="F514">
        <f t="shared" si="707"/>
        <v>964179104.47761178</v>
      </c>
      <c r="G514">
        <f t="shared" si="708"/>
        <v>2.8649999999999998</v>
      </c>
      <c r="H514">
        <f t="shared" si="709"/>
        <v>1.8615370209220963</v>
      </c>
      <c r="I514">
        <f t="shared" si="710"/>
        <v>1.18895E-3</v>
      </c>
      <c r="J514">
        <f t="shared" si="711"/>
        <v>2.3221679687500001E-11</v>
      </c>
    </row>
    <row r="515" spans="1:104" x14ac:dyDescent="0.2">
      <c r="A515">
        <v>1.3113999999999999</v>
      </c>
      <c r="B515">
        <v>72.914000000000001</v>
      </c>
      <c r="C515">
        <f t="shared" si="704"/>
        <v>2.3113999999999999</v>
      </c>
      <c r="D515">
        <f t="shared" si="705"/>
        <v>1.3113999999999999</v>
      </c>
      <c r="E515">
        <f t="shared" si="706"/>
        <v>131140</v>
      </c>
      <c r="F515">
        <f t="shared" si="707"/>
        <v>978656716.41791046</v>
      </c>
      <c r="G515">
        <f t="shared" si="708"/>
        <v>2.8892499999999997</v>
      </c>
      <c r="H515">
        <f t="shared" si="709"/>
        <v>1.8725071965617952</v>
      </c>
      <c r="I515">
        <f t="shared" si="710"/>
        <v>1.2152333333333334E-3</v>
      </c>
      <c r="J515">
        <f t="shared" si="711"/>
        <v>2.3735026041666669E-11</v>
      </c>
    </row>
    <row r="516" spans="1:104" x14ac:dyDescent="0.2">
      <c r="A516">
        <v>1.3324</v>
      </c>
      <c r="B516">
        <v>74.209999999999994</v>
      </c>
      <c r="C516">
        <f t="shared" si="704"/>
        <v>2.3323999999999998</v>
      </c>
      <c r="D516">
        <f t="shared" si="705"/>
        <v>1.3323999999999998</v>
      </c>
      <c r="E516">
        <f t="shared" si="706"/>
        <v>133239.99999999997</v>
      </c>
      <c r="F516">
        <f t="shared" si="707"/>
        <v>994328358.20895493</v>
      </c>
      <c r="G516">
        <f t="shared" si="708"/>
        <v>2.9154999999999998</v>
      </c>
      <c r="H516">
        <f t="shared" si="709"/>
        <v>1.8843821289552836</v>
      </c>
      <c r="I516">
        <f t="shared" si="710"/>
        <v>1.2368333333333333E-3</v>
      </c>
      <c r="J516">
        <f t="shared" si="711"/>
        <v>2.4156901041666666E-11</v>
      </c>
    </row>
    <row r="517" spans="1:104" x14ac:dyDescent="0.2">
      <c r="A517">
        <v>1.3512999999999999</v>
      </c>
      <c r="B517">
        <v>75.769000000000005</v>
      </c>
      <c r="C517">
        <f t="shared" si="704"/>
        <v>2.3513000000000002</v>
      </c>
      <c r="D517">
        <f t="shared" si="705"/>
        <v>1.3513000000000002</v>
      </c>
      <c r="E517">
        <f t="shared" si="706"/>
        <v>135130.00000000003</v>
      </c>
      <c r="F517">
        <f t="shared" si="707"/>
        <v>1008432835.8208957</v>
      </c>
      <c r="G517">
        <f t="shared" si="708"/>
        <v>2.9391250000000002</v>
      </c>
      <c r="H517">
        <f t="shared" si="709"/>
        <v>1.895069568109423</v>
      </c>
      <c r="I517">
        <f t="shared" si="710"/>
        <v>1.2628166666666667E-3</v>
      </c>
      <c r="J517">
        <f t="shared" si="711"/>
        <v>2.4664388020833334E-11</v>
      </c>
    </row>
    <row r="518" spans="1:104" x14ac:dyDescent="0.2">
      <c r="A518">
        <v>1.3752</v>
      </c>
      <c r="B518">
        <v>77.006</v>
      </c>
      <c r="C518">
        <f t="shared" si="704"/>
        <v>2.3752</v>
      </c>
      <c r="D518">
        <f t="shared" si="705"/>
        <v>1.3752</v>
      </c>
      <c r="E518">
        <f t="shared" si="706"/>
        <v>137520</v>
      </c>
      <c r="F518">
        <f t="shared" si="707"/>
        <v>1026268656.7164179</v>
      </c>
      <c r="G518">
        <f t="shared" si="708"/>
        <v>2.9689999999999999</v>
      </c>
      <c r="H518">
        <f t="shared" si="709"/>
        <v>1.9085843721191553</v>
      </c>
      <c r="I518">
        <f t="shared" si="710"/>
        <v>1.2834333333333334E-3</v>
      </c>
      <c r="J518">
        <f t="shared" si="711"/>
        <v>2.5067057291666667E-11</v>
      </c>
    </row>
    <row r="519" spans="1:104" x14ac:dyDescent="0.2">
      <c r="A519">
        <v>1.3912</v>
      </c>
      <c r="B519">
        <v>78.424000000000007</v>
      </c>
      <c r="C519">
        <f t="shared" si="704"/>
        <v>2.3912</v>
      </c>
      <c r="D519">
        <f t="shared" si="705"/>
        <v>1.3912</v>
      </c>
      <c r="E519">
        <f t="shared" si="706"/>
        <v>139120</v>
      </c>
      <c r="F519">
        <f t="shared" si="707"/>
        <v>1038208955.2238805</v>
      </c>
      <c r="G519">
        <f t="shared" si="708"/>
        <v>2.9889999999999999</v>
      </c>
      <c r="H519">
        <f t="shared" si="709"/>
        <v>1.9176319396570514</v>
      </c>
      <c r="I519">
        <f t="shared" si="710"/>
        <v>1.3070666666666667E-3</v>
      </c>
      <c r="J519">
        <f t="shared" si="711"/>
        <v>2.5528645833333335E-11</v>
      </c>
    </row>
    <row r="520" spans="1:104" x14ac:dyDescent="0.2">
      <c r="A520">
        <v>1.4136</v>
      </c>
      <c r="B520">
        <v>79.900000000000006</v>
      </c>
      <c r="C520">
        <f t="shared" si="704"/>
        <v>2.4135999999999997</v>
      </c>
      <c r="D520">
        <f t="shared" si="705"/>
        <v>1.4135999999999997</v>
      </c>
      <c r="E520">
        <f t="shared" si="706"/>
        <v>141359.99999999997</v>
      </c>
      <c r="F520">
        <f t="shared" si="707"/>
        <v>1054925373.1343281</v>
      </c>
      <c r="G520">
        <f t="shared" si="708"/>
        <v>3.0169999999999995</v>
      </c>
      <c r="H520">
        <f t="shared" si="709"/>
        <v>1.9302985342101056</v>
      </c>
      <c r="I520">
        <f t="shared" si="710"/>
        <v>1.3316666666666668E-3</v>
      </c>
      <c r="J520">
        <f t="shared" si="711"/>
        <v>2.6009114583333334E-11</v>
      </c>
    </row>
    <row r="521" spans="1:104" x14ac:dyDescent="0.2">
      <c r="A521">
        <v>1.4311</v>
      </c>
      <c r="B521">
        <v>81.25</v>
      </c>
      <c r="C521">
        <f t="shared" si="704"/>
        <v>2.4310999999999998</v>
      </c>
      <c r="D521">
        <f t="shared" si="705"/>
        <v>1.4310999999999998</v>
      </c>
      <c r="E521">
        <f t="shared" si="706"/>
        <v>143109.99999999997</v>
      </c>
      <c r="F521">
        <f t="shared" si="707"/>
        <v>1067985074.6268654</v>
      </c>
      <c r="G521">
        <f t="shared" si="708"/>
        <v>3.038875</v>
      </c>
      <c r="H521">
        <f t="shared" si="709"/>
        <v>1.9401943112046793</v>
      </c>
      <c r="I521">
        <f t="shared" si="710"/>
        <v>1.3541666666666667E-3</v>
      </c>
      <c r="J521">
        <f t="shared" si="711"/>
        <v>2.6448567708333334E-11</v>
      </c>
    </row>
    <row r="522" spans="1:104" x14ac:dyDescent="0.2">
      <c r="A522">
        <v>1.4521999999999999</v>
      </c>
      <c r="B522">
        <v>82.677999999999997</v>
      </c>
      <c r="C522">
        <f t="shared" si="704"/>
        <v>2.4521999999999999</v>
      </c>
      <c r="D522">
        <f t="shared" si="705"/>
        <v>1.4521999999999999</v>
      </c>
      <c r="E522">
        <f t="shared" si="706"/>
        <v>145220</v>
      </c>
      <c r="F522">
        <f t="shared" si="707"/>
        <v>1083731343.283582</v>
      </c>
      <c r="G522">
        <f t="shared" si="708"/>
        <v>3.0652499999999998</v>
      </c>
      <c r="H522">
        <f t="shared" si="709"/>
        <v>1.9521257908952798</v>
      </c>
      <c r="I522">
        <f t="shared" si="710"/>
        <v>1.3779666666666665E-3</v>
      </c>
      <c r="J522">
        <f t="shared" si="711"/>
        <v>2.6913411458333331E-11</v>
      </c>
    </row>
    <row r="523" spans="1:104" x14ac:dyDescent="0.2">
      <c r="A523">
        <v>1.4738</v>
      </c>
      <c r="B523">
        <v>83.926000000000002</v>
      </c>
      <c r="C523">
        <f t="shared" si="704"/>
        <v>2.4737999999999998</v>
      </c>
      <c r="D523">
        <f t="shared" si="705"/>
        <v>1.4737999999999998</v>
      </c>
      <c r="E523">
        <f t="shared" si="706"/>
        <v>147379.99999999997</v>
      </c>
      <c r="F523">
        <f t="shared" si="707"/>
        <v>1099850746.2686565</v>
      </c>
      <c r="G523">
        <f t="shared" si="708"/>
        <v>3.0922499999999999</v>
      </c>
      <c r="H523">
        <f t="shared" si="709"/>
        <v>1.9643400070714392</v>
      </c>
      <c r="I523">
        <f t="shared" si="710"/>
        <v>1.3987666666666666E-3</v>
      </c>
      <c r="J523">
        <f t="shared" si="711"/>
        <v>2.7319661458333333E-11</v>
      </c>
    </row>
    <row r="524" spans="1:104" x14ac:dyDescent="0.2">
      <c r="A524">
        <v>1.4912000000000001</v>
      </c>
      <c r="B524">
        <v>85.436999999999998</v>
      </c>
      <c r="C524">
        <f t="shared" si="704"/>
        <v>2.4912000000000001</v>
      </c>
      <c r="D524">
        <f t="shared" si="705"/>
        <v>1.4912000000000001</v>
      </c>
      <c r="E524">
        <f t="shared" si="706"/>
        <v>149120</v>
      </c>
      <c r="F524">
        <f t="shared" si="707"/>
        <v>1112835820.8955224</v>
      </c>
      <c r="G524">
        <f t="shared" si="708"/>
        <v>3.1139999999999999</v>
      </c>
      <c r="H524">
        <f t="shared" si="709"/>
        <v>1.9741792367689011</v>
      </c>
      <c r="I524">
        <f t="shared" si="710"/>
        <v>1.42395E-3</v>
      </c>
      <c r="J524">
        <f t="shared" si="711"/>
        <v>2.78115234375E-11</v>
      </c>
    </row>
    <row r="526" spans="1:104" x14ac:dyDescent="0.2">
      <c r="A526" s="7" t="s">
        <v>94</v>
      </c>
    </row>
    <row r="527" spans="1:104" x14ac:dyDescent="0.2">
      <c r="A527" s="4" t="s">
        <v>149</v>
      </c>
      <c r="K527" s="8" t="s">
        <v>21</v>
      </c>
      <c r="L527" s="8"/>
      <c r="M527" s="8"/>
      <c r="X527" t="s">
        <v>22</v>
      </c>
      <c r="AC527" t="s">
        <v>23</v>
      </c>
      <c r="BC527" s="5"/>
      <c r="CM527" s="9" t="s">
        <v>24</v>
      </c>
      <c r="CR527" s="9" t="s">
        <v>100</v>
      </c>
    </row>
    <row r="528" spans="1:104" x14ac:dyDescent="0.2">
      <c r="A528" t="s">
        <v>150</v>
      </c>
      <c r="B528" t="s">
        <v>151</v>
      </c>
      <c r="C528" t="s">
        <v>25</v>
      </c>
      <c r="D528" t="s">
        <v>26</v>
      </c>
      <c r="E528" t="s">
        <v>27</v>
      </c>
      <c r="F528" s="5" t="s">
        <v>28</v>
      </c>
      <c r="G528" t="s">
        <v>29</v>
      </c>
      <c r="H528" t="s">
        <v>30</v>
      </c>
      <c r="I528" t="s">
        <v>31</v>
      </c>
      <c r="J528" t="s">
        <v>32</v>
      </c>
      <c r="K528" s="4" t="s">
        <v>33</v>
      </c>
      <c r="L528" t="s">
        <v>34</v>
      </c>
      <c r="M528" t="s">
        <v>35</v>
      </c>
      <c r="N528" t="s">
        <v>36</v>
      </c>
      <c r="O528" t="s">
        <v>37</v>
      </c>
      <c r="P528" s="10" t="s">
        <v>38</v>
      </c>
      <c r="Q528" s="10" t="s">
        <v>39</v>
      </c>
      <c r="R528" s="10" t="s">
        <v>40</v>
      </c>
      <c r="S528" s="10" t="s">
        <v>41</v>
      </c>
      <c r="T528" s="10" t="s">
        <v>42</v>
      </c>
      <c r="U528" s="5" t="s">
        <v>43</v>
      </c>
      <c r="V528" s="10" t="s">
        <v>44</v>
      </c>
      <c r="W528" s="10" t="s">
        <v>45</v>
      </c>
      <c r="X528" s="11" t="s">
        <v>46</v>
      </c>
      <c r="Y528" s="11" t="s">
        <v>47</v>
      </c>
      <c r="Z528" s="11" t="s">
        <v>48</v>
      </c>
      <c r="AA528" s="11" t="s">
        <v>49</v>
      </c>
      <c r="AB528" s="12"/>
      <c r="AC528" s="12" t="s">
        <v>50</v>
      </c>
      <c r="AD528" s="12" t="s">
        <v>51</v>
      </c>
      <c r="AE528" s="13" t="s">
        <v>52</v>
      </c>
      <c r="AF528" s="13" t="s">
        <v>53</v>
      </c>
      <c r="AG528" s="13" t="s">
        <v>54</v>
      </c>
      <c r="AH528" s="13" t="s">
        <v>55</v>
      </c>
      <c r="AI528" s="12" t="s">
        <v>56</v>
      </c>
      <c r="AJ528" s="12" t="s">
        <v>57</v>
      </c>
      <c r="AK528" s="12" t="s">
        <v>58</v>
      </c>
      <c r="AL528" s="12" t="s">
        <v>59</v>
      </c>
      <c r="AM528" s="12" t="s">
        <v>60</v>
      </c>
      <c r="AN528" s="12" t="s">
        <v>95</v>
      </c>
      <c r="AO528" s="12" t="s">
        <v>96</v>
      </c>
      <c r="AP528" s="12" t="s">
        <v>97</v>
      </c>
      <c r="AQ528" s="12" t="s">
        <v>98</v>
      </c>
      <c r="AR528" s="12" t="s">
        <v>63</v>
      </c>
      <c r="AS528" s="12" t="s">
        <v>64</v>
      </c>
      <c r="AT528" s="12" t="s">
        <v>65</v>
      </c>
      <c r="AU528" s="12" t="s">
        <v>66</v>
      </c>
      <c r="AW528" s="5" t="s">
        <v>67</v>
      </c>
      <c r="AX528" s="5" t="s">
        <v>68</v>
      </c>
      <c r="AY528" s="5" t="s">
        <v>69</v>
      </c>
      <c r="AZ528" s="5" t="s">
        <v>70</v>
      </c>
      <c r="BA528" s="5" t="s">
        <v>71</v>
      </c>
      <c r="BB528" s="5"/>
      <c r="BC528" s="5" t="s">
        <v>72</v>
      </c>
      <c r="BJ528" s="5" t="s">
        <v>74</v>
      </c>
      <c r="BK528" s="5" t="s">
        <v>75</v>
      </c>
      <c r="BL528" s="5" t="s">
        <v>76</v>
      </c>
      <c r="BM528" s="4" t="s">
        <v>77</v>
      </c>
      <c r="BN528" s="5" t="s">
        <v>78</v>
      </c>
      <c r="BO528" s="5" t="s">
        <v>79</v>
      </c>
      <c r="BP528" s="5" t="s">
        <v>80</v>
      </c>
      <c r="BQ528" s="5" t="s">
        <v>81</v>
      </c>
      <c r="BR528" s="5" t="s">
        <v>82</v>
      </c>
      <c r="BS528" s="5" t="s">
        <v>83</v>
      </c>
      <c r="BT528" s="5" t="s">
        <v>84</v>
      </c>
      <c r="BU528" s="5" t="s">
        <v>12</v>
      </c>
      <c r="BV528" s="5" t="s">
        <v>73</v>
      </c>
      <c r="BW528" s="5" t="s">
        <v>86</v>
      </c>
      <c r="BY528" t="s">
        <v>87</v>
      </c>
      <c r="CE528" t="s">
        <v>152</v>
      </c>
      <c r="CF528" t="s">
        <v>153</v>
      </c>
      <c r="CG528" t="s">
        <v>154</v>
      </c>
      <c r="CH528" t="s">
        <v>155</v>
      </c>
      <c r="CI528" t="s">
        <v>156</v>
      </c>
      <c r="CJ528" t="s">
        <v>157</v>
      </c>
      <c r="CK528" t="s">
        <v>158</v>
      </c>
      <c r="CM528" t="s">
        <v>88</v>
      </c>
      <c r="CN528" t="s">
        <v>111</v>
      </c>
      <c r="CO528" t="s">
        <v>112</v>
      </c>
      <c r="CP528" t="s">
        <v>113</v>
      </c>
      <c r="CQ528" t="s">
        <v>114</v>
      </c>
      <c r="CR528" t="s">
        <v>115</v>
      </c>
      <c r="CS528" t="s">
        <v>116</v>
      </c>
      <c r="CT528" t="s">
        <v>113</v>
      </c>
      <c r="CU528" t="s">
        <v>117</v>
      </c>
      <c r="CZ528" t="s">
        <v>118</v>
      </c>
    </row>
    <row r="529" spans="1:104" x14ac:dyDescent="0.2">
      <c r="A529">
        <v>0.71560000000000001</v>
      </c>
      <c r="B529">
        <v>19.795999999999999</v>
      </c>
      <c r="C529">
        <f t="shared" ref="C529" si="712">A529+1</f>
        <v>1.7156</v>
      </c>
      <c r="D529">
        <f t="shared" ref="D529" si="713">C529-1</f>
        <v>0.71560000000000001</v>
      </c>
      <c r="E529">
        <f t="shared" ref="E529" si="714">D529*100000</f>
        <v>71560</v>
      </c>
      <c r="F529">
        <f t="shared" ref="F529" si="715">E529/(0.000134)</f>
        <v>534029850.74626863</v>
      </c>
      <c r="G529">
        <f t="shared" ref="G529" si="716">1.25*C529/1</f>
        <v>2.1444999999999999</v>
      </c>
      <c r="H529">
        <f t="shared" ref="H529" si="717">(((((C529+1)*100000)/2)*28.02)/(8.314*298))/1000</f>
        <v>1.5355984003693939</v>
      </c>
      <c r="I529">
        <f t="shared" ref="I529" si="718">B529/60000</f>
        <v>3.2993333333333335E-4</v>
      </c>
      <c r="J529">
        <f t="shared" ref="J529" si="719">I529/51200000</f>
        <v>6.4440104166666666E-12</v>
      </c>
      <c r="K529" s="4">
        <f>1-(((J529/J572)^0.25)*1)</f>
        <v>0.13061471560686777</v>
      </c>
      <c r="L529">
        <f t="shared" ref="L529" si="720">K529*10^-6</f>
        <v>1.3061471560686777E-7</v>
      </c>
      <c r="M529">
        <f t="shared" ref="M529" si="721">1-K529</f>
        <v>0.86938528439313223</v>
      </c>
      <c r="N529">
        <f t="shared" ref="N529" si="722">M529*10^-6</f>
        <v>8.6938528439313221E-7</v>
      </c>
      <c r="O529">
        <f t="shared" ref="O529" si="723">F529*(N529/2)</f>
        <v>232.13884683273335</v>
      </c>
      <c r="P529">
        <f>(((O529*N529)+(0.5*(N529^2)*(17640+F529))))</f>
        <v>4.036428611721547E-4</v>
      </c>
      <c r="Q529">
        <f t="shared" ref="Q529" si="724">(((0.25*(((1*10^-6)^2)-(N529^2)))-(0.5*(N529^2)*(LN(1/M529)))))</f>
        <v>8.145910911543537E-15</v>
      </c>
      <c r="R529">
        <f>(0.0625*(17640+F529)*((((1*10^-6)^2)-(N529^2))^2))</f>
        <v>1.9899481187814379E-18</v>
      </c>
      <c r="S529">
        <f>((2*PI()*1800)/(0.0044))*((P529*Q529)-R529)</f>
        <v>3.3366044516419405E-12</v>
      </c>
      <c r="T529">
        <f>S529/1800</f>
        <v>1.8536691398010782E-15</v>
      </c>
      <c r="U529">
        <f t="shared" ref="U529" si="725">(PI()*((0.000001)^2))-(PI()*(N529^2))</f>
        <v>7.670802506576576E-13</v>
      </c>
      <c r="V529">
        <f t="shared" ref="V529" si="726">T529/U529</f>
        <v>2.4165257001621822E-3</v>
      </c>
      <c r="W529">
        <f>(T529*1800)/U529</f>
        <v>4.3497462602919281</v>
      </c>
      <c r="X529">
        <f>(J529)/(PI()*(N529^2))</f>
        <v>2.713824703004021</v>
      </c>
      <c r="Y529">
        <f>(2*1800*V529*L529)/(0.0044)</f>
        <v>2.5824585034093947E-4</v>
      </c>
      <c r="Z529">
        <f>(1.25*X529*2*N529)/(0.00001781)</f>
        <v>0.33118462397729626</v>
      </c>
      <c r="AA529">
        <f>J529*1.25</f>
        <v>8.0550130208333331E-12</v>
      </c>
      <c r="AC529">
        <f t="shared" ref="AC529" si="727">AA529/(AA529+S529)</f>
        <v>0.70710002686590101</v>
      </c>
      <c r="AD529">
        <f t="shared" ref="AD529" si="728">(AA529+S529)/(PI()*(0.000001)^2)</f>
        <v>3.6260644611128856</v>
      </c>
      <c r="AE529">
        <f t="shared" ref="AE529" si="729">(AD529*AC529)/H529</f>
        <v>1.6697010606768234</v>
      </c>
      <c r="AF529">
        <f>(AD529*(1-AC529))/1800</f>
        <v>5.9004121291248628E-4</v>
      </c>
      <c r="AG529">
        <f t="shared" ref="AG529" si="730">(AD529*AC529*0.000002)/(0.00001781)</f>
        <v>0.28792703850313417</v>
      </c>
      <c r="AH529">
        <f>(AD529*(1-AC529)*0.000002)/(0.0044)</f>
        <v>4.8276099238294328E-4</v>
      </c>
      <c r="AI529">
        <f t="shared" ref="AI529" si="731">2*((((8/Z529)^12)+((AP529+AQ529)^-1.5))^(1/12))</f>
        <v>48.311421610856087</v>
      </c>
      <c r="AJ529">
        <f t="shared" ref="AJ529" si="732">2*((((8/Y529)^12)+((AN529+AO529)^-1.5))^(1/12))</f>
        <v>61956.465046298268</v>
      </c>
      <c r="AK529">
        <f t="shared" ref="AK529" si="733">((((0.000134)/(0.000002))*4*AI529*((AD529*AC529)^2))/(2*1.25))*(2/(1+C529))</f>
        <v>25075.034915382621</v>
      </c>
      <c r="AL529">
        <f>((0.000134/0.000002)*4*AJ529*((AD529*(1-AC529))^2))/(2*1800)</f>
        <v>5202.6981360973068</v>
      </c>
      <c r="AM529">
        <f t="shared" ref="AM529" si="734">(AL529/AK529)^0.5</f>
        <v>0.45550541174231352</v>
      </c>
      <c r="AN529">
        <f t="shared" ref="AN529" si="735">(2.457*(LN((((7/Y529)^0.9)+(0.27*0.000046875))^-1)))^16</f>
        <v>4.5402396136368982E+21</v>
      </c>
      <c r="AO529">
        <f t="shared" ref="AO529" si="736">(37530/Y529)^16</f>
        <v>3.9584339521200849E+130</v>
      </c>
      <c r="AP529">
        <f t="shared" ref="AP529" si="737">(2.457*(LN((((7/Z529)^0.9)+(0.27*0.000046875))^-1)))^16</f>
        <v>18425359217710.887</v>
      </c>
      <c r="AQ529">
        <f t="shared" ref="AQ529" si="738">(37530/Z529)^16</f>
        <v>7.3949353841570236E+80</v>
      </c>
      <c r="AR529">
        <f t="shared" ref="AR529" si="739">(1+((AM529^2)^0.5))^2</f>
        <v>2.118496003611162</v>
      </c>
      <c r="AS529">
        <f t="shared" ref="AS529" si="740">(1+((1/(AM529^2))^0.5))^2</f>
        <v>10.210348528599486</v>
      </c>
      <c r="AT529">
        <f t="shared" ref="AT529:AU529" si="741">AK529*AR529</f>
        <v>53121.361258648431</v>
      </c>
      <c r="AU529">
        <f t="shared" si="741"/>
        <v>53121.361258648423</v>
      </c>
      <c r="AW529">
        <f t="shared" ref="AW529" si="742">(E529*10^-6)/0.134</f>
        <v>0.53402985074626863</v>
      </c>
      <c r="AX529">
        <f t="shared" ref="AX529" si="743">(AU529*10^-6)/0.134</f>
        <v>0.39642806909439116</v>
      </c>
      <c r="AY529">
        <f t="shared" ref="AY529:AZ529" si="744">LOG(AW529)</f>
        <v>-0.27243446646947228</v>
      </c>
      <c r="AZ529">
        <f t="shared" si="744"/>
        <v>-0.40183560287185205</v>
      </c>
      <c r="BA529">
        <f t="shared" ref="BA529" si="745">AX529/AW529</f>
        <v>0.74233316459821708</v>
      </c>
      <c r="BC529">
        <f t="shared" ref="BC529" si="746">(AK529/0.000134)*(AR529)*(0.000002/4)</f>
        <v>198.21403454719564</v>
      </c>
      <c r="BJ529">
        <f>((AD529*(1-AC529))*0.000002*0.0044)/(2*1800*BC529)</f>
        <v>1.309786838629117E-14</v>
      </c>
      <c r="BK529">
        <f t="shared" ref="BK529" si="747">(BJ529^0.5)*10^6</f>
        <v>0.11444591904603313</v>
      </c>
      <c r="BL529" s="2">
        <f t="shared" ref="BL529" si="748">BK529/BM529</f>
        <v>0.87620999298807589</v>
      </c>
      <c r="BM529" s="4">
        <f>1-(((J529/J572)^0.25)*1)</f>
        <v>0.13061471560686777</v>
      </c>
      <c r="BN529">
        <f t="shared" ref="BN529" si="749">LOG(BM529)</f>
        <v>-0.88400789084935461</v>
      </c>
      <c r="BO529">
        <f t="shared" ref="BO529" si="750">LOG(BK529)</f>
        <v>-0.94139968894302184</v>
      </c>
      <c r="BP529">
        <f t="shared" ref="BP529" si="751">1-BK529</f>
        <v>0.88555408095396682</v>
      </c>
      <c r="BQ529">
        <f t="shared" ref="BQ529" si="752">BP529*10^-6</f>
        <v>8.8555408095396674E-7</v>
      </c>
      <c r="BR529">
        <f t="shared" ref="BR529" si="753">(51200000*PI()*(BQ529^2))/((PI()*((0.0185)^2))/4)</f>
        <v>0.46926338934772016</v>
      </c>
      <c r="BS529">
        <f t="shared" ref="BS529" si="754">(BR529*(BQ529^2))/8</f>
        <v>4.5999897465348599E-14</v>
      </c>
      <c r="BT529">
        <f t="shared" ref="BT529" si="755">BS529/(0.0000000000009869233)</f>
        <v>4.6609394534862632E-2</v>
      </c>
      <c r="BU529">
        <f t="shared" ref="BU529" si="756">LOG(BT529)</f>
        <v>-1.3315265386009056</v>
      </c>
      <c r="BV529">
        <f t="shared" ref="BV529" si="757">LOG(E529)</f>
        <v>4.8546703318953357</v>
      </c>
      <c r="BW529">
        <f t="shared" ref="BW529" si="758">LOG(BQ529)</f>
        <v>-6.0527849112184695</v>
      </c>
      <c r="BY529">
        <f t="shared" ref="BY529" si="759">((BM529-BK529)/BM529)*100</f>
        <v>12.379000701192416</v>
      </c>
      <c r="CE529">
        <f t="shared" ref="CE529" si="760">PI()*(N529^2)*0.000134</f>
        <v>3.1818466199290618E-16</v>
      </c>
      <c r="CF529">
        <f t="shared" ref="CF529" si="761">U529*0.000134</f>
        <v>1.0278875358812612E-16</v>
      </c>
      <c r="CG529">
        <f t="shared" ref="CG529" si="762">CE529+CF529</f>
        <v>4.2097341558103229E-16</v>
      </c>
      <c r="CH529">
        <f t="shared" ref="CH529" si="763">CE529/CG529</f>
        <v>0.75583077271932742</v>
      </c>
      <c r="CI529">
        <f t="shared" ref="CI529" si="764">CF529/CG529</f>
        <v>0.24416922728067261</v>
      </c>
      <c r="CJ529">
        <f t="shared" ref="CJ529" si="765">CI529^2</f>
        <v>5.9618611550840757E-2</v>
      </c>
      <c r="CK529">
        <f t="shared" ref="CK529" si="766">CH529</f>
        <v>0.75583077271932742</v>
      </c>
      <c r="CM529">
        <f t="shared" ref="CM529" si="767">(((BQ529^4)*PI())/(8*0.00001781*0.000134))*E529</f>
        <v>7.2413886153935793E-12</v>
      </c>
      <c r="CN529">
        <f t="shared" ref="CN529" si="768">CM529*60000</f>
        <v>4.3448331692361475E-7</v>
      </c>
      <c r="CO529">
        <f t="shared" ref="CO529" si="769">CN529*51200000</f>
        <v>22.245545826489074</v>
      </c>
      <c r="CP529">
        <f t="shared" ref="CP529" si="770">LOG(CO529)</f>
        <v>1.3472430662550718</v>
      </c>
      <c r="CQ529">
        <f t="shared" ref="CQ529" si="771">LOG(B529)</f>
        <v>1.2965774451391185</v>
      </c>
      <c r="CR529">
        <f t="shared" ref="CR529" si="772">((BS529*0.0002688)/(0.00001781*0.000134))*E529</f>
        <v>3.7075561931178557E-4</v>
      </c>
      <c r="CS529">
        <f t="shared" ref="CS529" si="773">CR529*60000</f>
        <v>22.245337158707134</v>
      </c>
      <c r="CT529">
        <f t="shared" ref="CT529" si="774">LOG(CS529)</f>
        <v>1.3472389924646604</v>
      </c>
      <c r="CU529">
        <f t="shared" ref="CU529" si="775">((B529-CO529)/(B529))*100</f>
        <v>-12.373943354662938</v>
      </c>
      <c r="CZ529">
        <f t="shared" ref="CZ529" si="776">CO529/B529</f>
        <v>1.1237394335466293</v>
      </c>
    </row>
    <row r="530" spans="1:104" x14ac:dyDescent="0.2">
      <c r="A530">
        <v>0.73524</v>
      </c>
      <c r="B530">
        <v>20.879000000000001</v>
      </c>
      <c r="C530">
        <f t="shared" ref="C530:C568" si="777">A530+1</f>
        <v>1.7352400000000001</v>
      </c>
      <c r="D530">
        <f t="shared" ref="D530:D568" si="778">C530-1</f>
        <v>0.73524000000000012</v>
      </c>
      <c r="E530">
        <f t="shared" ref="E530:E568" si="779">D530*100000</f>
        <v>73524.000000000015</v>
      </c>
      <c r="F530">
        <f t="shared" ref="F530:F568" si="780">E530/(0.000134)</f>
        <v>548686567.16417921</v>
      </c>
      <c r="G530">
        <f t="shared" ref="G530:G568" si="781">1.25*C530/1</f>
        <v>2.1690500000000004</v>
      </c>
      <c r="H530">
        <f t="shared" ref="H530:H568" si="782">(((((C530+1)*100000)/2)*28.02)/(8.314*298))/1000</f>
        <v>1.546704289522161</v>
      </c>
      <c r="I530">
        <f t="shared" ref="I530:I568" si="783">B530/60000</f>
        <v>3.4798333333333338E-4</v>
      </c>
      <c r="J530">
        <f t="shared" ref="J530:J568" si="784">I530/51200000</f>
        <v>6.7965494791666673E-12</v>
      </c>
      <c r="K530" s="4">
        <f t="shared" ref="K530:K568" si="785">1-(((J530/J573)^0.25)*1)</f>
        <v>0.12617732236198387</v>
      </c>
      <c r="L530">
        <f t="shared" ref="L530:L568" si="786">K530*10^-6</f>
        <v>1.2617732236198385E-7</v>
      </c>
      <c r="M530">
        <f t="shared" ref="M530:M568" si="787">1-K530</f>
        <v>0.87382267763801613</v>
      </c>
      <c r="N530">
        <f t="shared" ref="N530:N568" si="788">M530*10^-6</f>
        <v>8.7382267763801613E-7</v>
      </c>
      <c r="O530">
        <f t="shared" ref="O530:O568" si="789">F530*(N530/2)</f>
        <v>239.72738265170713</v>
      </c>
      <c r="P530">
        <f t="shared" ref="P530:P568" si="790">(((O530*N530)+(0.5*(N530^2)*(17640+F530))))</f>
        <v>4.1896518147649067E-4</v>
      </c>
      <c r="Q530">
        <f t="shared" ref="Q530:Q568" si="791">(((0.25*(((1*10^-6)^2)-(N530^2)))-(0.5*(N530^2)*(LN(1/M530)))))</f>
        <v>7.6144222585759806E-15</v>
      </c>
      <c r="R530">
        <f t="shared" ref="R530:R568" si="792">(0.0625*(17640+F530)*((((1*10^-6)^2)-(N530^2))^2))</f>
        <v>1.9170696977334388E-18</v>
      </c>
      <c r="S530">
        <f t="shared" ref="S530:S568" si="793">((2*PI()*1800)/(0.0044))*((P530*Q530)-R530)</f>
        <v>3.2723894225428742E-12</v>
      </c>
      <c r="T530">
        <f t="shared" ref="T530:T568" si="794">S530/1800</f>
        <v>1.8179941236349301E-15</v>
      </c>
      <c r="U530">
        <f t="shared" ref="U530:U568" si="795">(PI()*((0.000001)^2))-(PI()*(N530^2))</f>
        <v>7.4277909140720789E-13</v>
      </c>
      <c r="V530">
        <f t="shared" ref="V530:V568" si="796">T530/U530</f>
        <v>2.4475569448120958E-3</v>
      </c>
      <c r="W530">
        <f t="shared" ref="W530:W568" si="797">(T530*1800)/U530</f>
        <v>4.4056025006617725</v>
      </c>
      <c r="X530">
        <f t="shared" ref="X530:X568" si="798">(J530)/(PI()*(N530^2))</f>
        <v>2.8332962537458548</v>
      </c>
      <c r="Y530">
        <f t="shared" ref="Y530:Y568" si="799">(2*1800*V530*L530)/(0.0044)</f>
        <v>2.52675966783983E-4</v>
      </c>
      <c r="Z530">
        <f t="shared" ref="Z530:Z568" si="800">(1.25*X530*2*N530)/(0.00001781)</f>
        <v>0.34752926993121319</v>
      </c>
      <c r="AA530">
        <f t="shared" ref="AA530:AA568" si="801">J530*1.25</f>
        <v>8.4956868489583336E-12</v>
      </c>
      <c r="AC530">
        <f t="shared" ref="AC530:AC568" si="802">AA530/(AA530+S530)</f>
        <v>0.72192656241805375</v>
      </c>
      <c r="AD530">
        <f t="shared" ref="AD530:AD568" si="803">(AA530+S530)/(PI()*(0.000001)^2)</f>
        <v>3.7458950185837172</v>
      </c>
      <c r="AE530">
        <f t="shared" ref="AE530:AE568" si="804">(AD530*AC530)/H530</f>
        <v>1.748402155644444</v>
      </c>
      <c r="AF530">
        <f t="shared" ref="AF530:AF568" si="805">(AD530*(1-AC530))/1800</f>
        <v>5.7868550257703479E-4</v>
      </c>
      <c r="AG530">
        <f t="shared" ref="AG530:AG568" si="806">(AD530*AC530*0.000002)/(0.00001781)</f>
        <v>0.30367895720887755</v>
      </c>
      <c r="AH530">
        <f t="shared" ref="AH530:AH568" si="807">(AD530*(1-AC530)*0.000002)/(0.0044)</f>
        <v>4.7346995665393756E-4</v>
      </c>
      <c r="AI530">
        <f t="shared" ref="AI530:AI568" si="808">2*((((8/Z530)^12)+((AP530+AQ530)^-1.5))^(1/12))</f>
        <v>46.039287577610068</v>
      </c>
      <c r="AJ530">
        <f t="shared" ref="AJ530:AJ568" si="809">2*((((8/Y530)^12)+((AN530+AO530)^-1.5))^(1/12))</f>
        <v>63322.207504121936</v>
      </c>
      <c r="AK530">
        <f t="shared" ref="AK530:AK568" si="810">((((0.000134)/(0.000002))*4*AI530*((AD530*AC530)^2))/(2*1.25))*(2/(1+C530))</f>
        <v>26390.959681980581</v>
      </c>
      <c r="AL530">
        <f t="shared" ref="AL530:AL568" si="811">((0.000134/0.000002)*4*AJ530*((AD530*(1-AC530))^2))/(2*1800)</f>
        <v>5114.6810318627877</v>
      </c>
      <c r="AM530">
        <f t="shared" ref="AM530:AM568" si="812">(AL530/AK530)^0.5</f>
        <v>0.44023207912775669</v>
      </c>
      <c r="AN530">
        <f t="shared" ref="AN530:AN568" si="813">(2.457*(LN((((7/Y530)^0.9)+(0.27*0.000046875))^-1)))^16</f>
        <v>4.6979241626401961E+21</v>
      </c>
      <c r="AO530">
        <f t="shared" ref="AO530:AO568" si="814">(37530/Y530)^16</f>
        <v>5.6109197021929693E+130</v>
      </c>
      <c r="AP530">
        <f t="shared" ref="AP530:AP568" si="815">(2.457*(LN((((7/Z530)^0.9)+(0.27*0.000046875))^-1)))^16</f>
        <v>14283203308630.293</v>
      </c>
      <c r="AQ530">
        <f t="shared" ref="AQ530:AQ568" si="816">(37530/Z530)^16</f>
        <v>3.421328871921456E+80</v>
      </c>
      <c r="AR530">
        <f t="shared" ref="AR530:AR568" si="817">(1+((AM530^2)^0.5))^2</f>
        <v>2.0742684417486608</v>
      </c>
      <c r="AS530">
        <f t="shared" ref="AS530:AS568" si="818">(1+((1/(AM530^2))^0.5))^2</f>
        <v>10.702902971811783</v>
      </c>
      <c r="AT530">
        <f t="shared" ref="AT530:AT568" si="819">AK530*AR530</f>
        <v>54741.934815793589</v>
      </c>
      <c r="AU530">
        <f t="shared" ref="AU530:AU568" si="820">AL530*AS530</f>
        <v>54741.934815793589</v>
      </c>
      <c r="AW530">
        <f t="shared" ref="AW530:AW568" si="821">(E530*10^-6)/0.134</f>
        <v>0.54868656716417907</v>
      </c>
      <c r="AX530">
        <f t="shared" ref="AX530:AX568" si="822">(AU530*10^-6)/0.134</f>
        <v>0.40852190161039986</v>
      </c>
      <c r="AY530">
        <f t="shared" ref="AY530:AY568" si="823">LOG(AW530)</f>
        <v>-0.2606756719852289</v>
      </c>
      <c r="AZ530">
        <f t="shared" ref="AZ530:AZ568" si="824">LOG(AX530)</f>
        <v>-0.38878465518158839</v>
      </c>
      <c r="BA530">
        <f t="shared" ref="BA530:BA568" si="825">AX530/AW530</f>
        <v>0.74454511201503704</v>
      </c>
      <c r="BC530">
        <f t="shared" ref="BC530:BC568" si="826">(AK530/0.000134)*(AR530)*(0.000002/4)</f>
        <v>204.26095080519994</v>
      </c>
      <c r="BJ530">
        <f t="shared" ref="BJ530:BJ568" si="827">((AD530*(1-AC530))*0.000002*0.0044)/(2*1800*BC530)</f>
        <v>1.2465506506758772E-14</v>
      </c>
      <c r="BK530">
        <f t="shared" ref="BK530:BK568" si="828">(BJ530^0.5)*10^6</f>
        <v>0.11164903271752412</v>
      </c>
      <c r="BL530" s="2">
        <f t="shared" ref="BL530:BL568" si="829">BK530/BM530</f>
        <v>0.88485815539197876</v>
      </c>
      <c r="BM530" s="4">
        <f t="shared" ref="BM530:BM568" si="830">1-(((J530/J573)^0.25)*1)</f>
        <v>0.12617732236198387</v>
      </c>
      <c r="BN530">
        <f t="shared" ref="BN530:BN568" si="831">LOG(BM530)</f>
        <v>-0.89901869309546367</v>
      </c>
      <c r="BO530">
        <f t="shared" ref="BO530:BO568" si="832">LOG(BK530)</f>
        <v>-0.95214503512959148</v>
      </c>
      <c r="BP530">
        <f t="shared" ref="BP530:BP568" si="833">1-BK530</f>
        <v>0.88835096728247587</v>
      </c>
      <c r="BQ530">
        <f t="shared" ref="BQ530:BQ568" si="834">BP530*10^-6</f>
        <v>8.883509672824758E-7</v>
      </c>
      <c r="BR530">
        <f t="shared" ref="BR530:BR568" si="835">(51200000*PI()*(BQ530^2))/((PI()*((0.0185)^2))/4)</f>
        <v>0.47223226276548219</v>
      </c>
      <c r="BS530">
        <f t="shared" ref="BS530:BS568" si="836">(BR530*(BQ530^2))/8</f>
        <v>4.6583790799767388E-14</v>
      </c>
      <c r="BT530">
        <f t="shared" ref="BT530:BT568" si="837">BS530/(0.0000000000009869233)</f>
        <v>4.720102443600975E-2</v>
      </c>
      <c r="BU530">
        <f t="shared" ref="BU530:BU568" si="838">LOG(BT530)</f>
        <v>-1.3260485754744291</v>
      </c>
      <c r="BV530">
        <f t="shared" ref="BV530:BV568" si="839">LOG(E530)</f>
        <v>4.8664291263795789</v>
      </c>
      <c r="BW530">
        <f t="shared" ref="BW530:BW568" si="840">LOG(BQ530)</f>
        <v>-6.0514154204368502</v>
      </c>
      <c r="BY530">
        <f t="shared" ref="BY530:BY568" si="841">((BM530-BK530)/BM530)*100</f>
        <v>11.514184460802124</v>
      </c>
      <c r="CE530">
        <f t="shared" ref="CE530:CE568" si="842">PI()*(N530^2)*0.000134</f>
        <v>3.2144101733246642E-16</v>
      </c>
      <c r="CF530">
        <f t="shared" ref="CF530:CF568" si="843">U530*0.000134</f>
        <v>9.9532398248565865E-17</v>
      </c>
      <c r="CG530">
        <f t="shared" ref="CG530:CG568" si="844">CE530+CF530</f>
        <v>4.2097341558103229E-16</v>
      </c>
      <c r="CH530">
        <f t="shared" ref="CH530:CH568" si="845">CE530/CG530</f>
        <v>0.76356607195447224</v>
      </c>
      <c r="CI530">
        <f t="shared" ref="CI530:CI568" si="846">CF530/CG530</f>
        <v>0.23643392804552782</v>
      </c>
      <c r="CJ530">
        <f t="shared" ref="CJ530:CJ568" si="847">CI530^2</f>
        <v>5.5901002331037827E-2</v>
      </c>
      <c r="CK530">
        <f t="shared" ref="CK530:CK568" si="848">CH530</f>
        <v>0.76356607195447224</v>
      </c>
      <c r="CM530">
        <f t="shared" ref="CM530:CM568" si="849">(((BQ530^4)*PI())/(8*0.00001781*0.000134))*E530</f>
        <v>7.534572436752541E-12</v>
      </c>
      <c r="CN530">
        <f t="shared" ref="CN530:CN568" si="850">CM530*60000</f>
        <v>4.5207434620515248E-7</v>
      </c>
      <c r="CO530">
        <f t="shared" ref="CO530:CO568" si="851">CN530*51200000</f>
        <v>23.146206525703807</v>
      </c>
      <c r="CP530">
        <f t="shared" ref="CP530:CP568" si="852">LOG(CO530)</f>
        <v>1.3644798238657918</v>
      </c>
      <c r="CQ530">
        <f t="shared" ref="CQ530:CQ568" si="853">LOG(B530)</f>
        <v>1.3197096942879829</v>
      </c>
      <c r="CR530">
        <f t="shared" ref="CR530:CR568" si="854">((BS530*0.0002688)/(0.00001781*0.000134))*E530</f>
        <v>3.8576649015899662E-4</v>
      </c>
      <c r="CS530">
        <f t="shared" ref="CS530:CS568" si="855">CR530*60000</f>
        <v>23.145989409539798</v>
      </c>
      <c r="CT530">
        <f t="shared" ref="CT530:CT568" si="856">LOG(CS530)</f>
        <v>1.3644757500753804</v>
      </c>
      <c r="CU530">
        <f t="shared" ref="CU530:CU568" si="857">((B530-CO530)/(B530))*100</f>
        <v>-10.858788858201089</v>
      </c>
      <c r="CZ530">
        <f t="shared" ref="CZ530:CZ568" si="858">CO530/B530</f>
        <v>1.1085878885820108</v>
      </c>
    </row>
    <row r="531" spans="1:104" x14ac:dyDescent="0.2">
      <c r="A531">
        <v>0.75671999999999995</v>
      </c>
      <c r="B531">
        <v>22.007000000000001</v>
      </c>
      <c r="C531">
        <f t="shared" si="777"/>
        <v>1.7567200000000001</v>
      </c>
      <c r="D531">
        <f t="shared" si="778"/>
        <v>0.75672000000000006</v>
      </c>
      <c r="E531">
        <f t="shared" si="779"/>
        <v>75672</v>
      </c>
      <c r="F531">
        <f t="shared" si="780"/>
        <v>564716417.91044772</v>
      </c>
      <c r="G531">
        <f t="shared" si="781"/>
        <v>2.1959</v>
      </c>
      <c r="H531">
        <f t="shared" si="782"/>
        <v>1.5588506489417864</v>
      </c>
      <c r="I531">
        <f t="shared" si="783"/>
        <v>3.6678333333333335E-4</v>
      </c>
      <c r="J531">
        <f t="shared" si="784"/>
        <v>7.1637369791666669E-12</v>
      </c>
      <c r="K531" s="4">
        <f t="shared" si="785"/>
        <v>0.12230511426424329</v>
      </c>
      <c r="L531">
        <f t="shared" si="786"/>
        <v>1.2230511426424328E-7</v>
      </c>
      <c r="M531">
        <f t="shared" si="787"/>
        <v>0.87769488573575671</v>
      </c>
      <c r="N531">
        <f t="shared" si="788"/>
        <v>8.776948857357567E-7</v>
      </c>
      <c r="O531">
        <f t="shared" si="789"/>
        <v>247.82435594550813</v>
      </c>
      <c r="P531">
        <f t="shared" si="790"/>
        <v>4.3503513402037624E-4</v>
      </c>
      <c r="Q531">
        <f t="shared" si="791"/>
        <v>7.1645434460966772E-15</v>
      </c>
      <c r="R531">
        <f t="shared" si="792"/>
        <v>1.8615010239508825E-18</v>
      </c>
      <c r="S531">
        <f t="shared" si="793"/>
        <v>3.2266852178377354E-12</v>
      </c>
      <c r="T531">
        <f t="shared" si="794"/>
        <v>1.7926028987987418E-15</v>
      </c>
      <c r="U531">
        <f t="shared" si="795"/>
        <v>7.2147205450193627E-13</v>
      </c>
      <c r="V531">
        <f t="shared" si="796"/>
        <v>2.4846463388471145E-3</v>
      </c>
      <c r="W531">
        <f t="shared" si="797"/>
        <v>4.4723634099248066</v>
      </c>
      <c r="X531">
        <f t="shared" si="798"/>
        <v>2.9600743788828865</v>
      </c>
      <c r="Y531">
        <f t="shared" si="799"/>
        <v>2.4863314449185186E-4</v>
      </c>
      <c r="Z531">
        <f t="shared" si="800"/>
        <v>0.36468867823455303</v>
      </c>
      <c r="AA531">
        <f t="shared" si="801"/>
        <v>8.9546712239583338E-12</v>
      </c>
      <c r="AC531">
        <f t="shared" si="802"/>
        <v>0.73511281495987657</v>
      </c>
      <c r="AD531">
        <f t="shared" si="803"/>
        <v>3.8774461825522923</v>
      </c>
      <c r="AE531">
        <f t="shared" si="804"/>
        <v>1.8285012615200746</v>
      </c>
      <c r="AF531">
        <f t="shared" si="805"/>
        <v>5.7060322468936069E-4</v>
      </c>
      <c r="AG531">
        <f t="shared" si="806"/>
        <v>0.32008538777220025</v>
      </c>
      <c r="AH531">
        <f t="shared" si="807"/>
        <v>4.6685718383674958E-4</v>
      </c>
      <c r="AI531">
        <f t="shared" si="808"/>
        <v>43.873037346416986</v>
      </c>
      <c r="AJ531">
        <f t="shared" si="809"/>
        <v>64351.838660530411</v>
      </c>
      <c r="AK531">
        <f t="shared" si="810"/>
        <v>27722.307123742103</v>
      </c>
      <c r="AL531">
        <f t="shared" si="811"/>
        <v>5053.6679919966164</v>
      </c>
      <c r="AM531">
        <f t="shared" si="812"/>
        <v>0.42696145340949887</v>
      </c>
      <c r="AN531">
        <f t="shared" si="813"/>
        <v>4.8178578844431365E+21</v>
      </c>
      <c r="AO531">
        <f t="shared" si="814"/>
        <v>7.2629435612423404E+130</v>
      </c>
      <c r="AP531">
        <f t="shared" si="815"/>
        <v>11025399514193.369</v>
      </c>
      <c r="AQ531">
        <f t="shared" si="816"/>
        <v>1.5823426609760671E+80</v>
      </c>
      <c r="AR531">
        <f t="shared" si="817"/>
        <v>2.036218989516549</v>
      </c>
      <c r="AS531">
        <f t="shared" si="818"/>
        <v>11.169845009203245</v>
      </c>
      <c r="AT531">
        <f t="shared" si="819"/>
        <v>56448.688198573574</v>
      </c>
      <c r="AU531">
        <f t="shared" si="820"/>
        <v>56448.688198573589</v>
      </c>
      <c r="AW531">
        <f t="shared" si="821"/>
        <v>0.5647164179104478</v>
      </c>
      <c r="AX531">
        <f t="shared" si="822"/>
        <v>0.42125886715353417</v>
      </c>
      <c r="AY531">
        <f t="shared" si="823"/>
        <v>-0.24816958590529692</v>
      </c>
      <c r="AZ531">
        <f t="shared" si="824"/>
        <v>-0.37545094448186295</v>
      </c>
      <c r="BA531">
        <f t="shared" si="825"/>
        <v>0.74596532665415971</v>
      </c>
      <c r="BC531">
        <f t="shared" si="826"/>
        <v>210.62943357676704</v>
      </c>
      <c r="BJ531">
        <f t="shared" si="827"/>
        <v>1.1919768980046852E-14</v>
      </c>
      <c r="BK531">
        <f t="shared" si="828"/>
        <v>0.10917769451699763</v>
      </c>
      <c r="BL531" s="2">
        <f t="shared" si="829"/>
        <v>0.89266663273881142</v>
      </c>
      <c r="BM531" s="4">
        <f t="shared" si="830"/>
        <v>0.12230511426424329</v>
      </c>
      <c r="BN531">
        <f t="shared" si="831"/>
        <v>-0.91255538229077149</v>
      </c>
      <c r="BO531">
        <f t="shared" si="832"/>
        <v>-0.96186608084080738</v>
      </c>
      <c r="BP531">
        <f t="shared" si="833"/>
        <v>0.89082230548300234</v>
      </c>
      <c r="BQ531">
        <f t="shared" si="834"/>
        <v>8.9082230548300225E-7</v>
      </c>
      <c r="BR531">
        <f t="shared" si="835"/>
        <v>0.47486336015471531</v>
      </c>
      <c r="BS531">
        <f t="shared" si="836"/>
        <v>4.7104330995034391E-14</v>
      </c>
      <c r="BT531">
        <f t="shared" si="837"/>
        <v>4.7728461771076217E-2</v>
      </c>
      <c r="BU531">
        <f t="shared" si="838"/>
        <v>-1.3212225621788745</v>
      </c>
      <c r="BV531">
        <f t="shared" si="839"/>
        <v>4.8789352124595107</v>
      </c>
      <c r="BW531">
        <f t="shared" si="840"/>
        <v>-6.0502089171129612</v>
      </c>
      <c r="BY531">
        <f t="shared" si="841"/>
        <v>10.733336726118855</v>
      </c>
      <c r="CE531">
        <f t="shared" si="842"/>
        <v>3.2429616027777283E-16</v>
      </c>
      <c r="CF531">
        <f t="shared" si="843"/>
        <v>9.6677255303259457E-17</v>
      </c>
      <c r="CG531">
        <f t="shared" si="844"/>
        <v>4.2097341558103229E-16</v>
      </c>
      <c r="CH531">
        <f t="shared" si="845"/>
        <v>0.7703483124467031</v>
      </c>
      <c r="CI531">
        <f t="shared" si="846"/>
        <v>0.22965168755329696</v>
      </c>
      <c r="CJ531">
        <f t="shared" si="847"/>
        <v>5.2739897596077126E-2</v>
      </c>
      <c r="CK531">
        <f t="shared" si="848"/>
        <v>0.7703483124467031</v>
      </c>
      <c r="CM531">
        <f t="shared" si="849"/>
        <v>7.8413477030742246E-12</v>
      </c>
      <c r="CN531">
        <f t="shared" si="850"/>
        <v>4.7048086218445346E-7</v>
      </c>
      <c r="CO531">
        <f t="shared" si="851"/>
        <v>24.088620143844018</v>
      </c>
      <c r="CP531">
        <f t="shared" si="852"/>
        <v>1.3818119232412782</v>
      </c>
      <c r="CQ531">
        <f t="shared" si="853"/>
        <v>1.3425608434508318</v>
      </c>
      <c r="CR531">
        <f t="shared" si="854"/>
        <v>4.0147323646078326E-4</v>
      </c>
      <c r="CS531">
        <f t="shared" si="855"/>
        <v>24.088394187646994</v>
      </c>
      <c r="CT531">
        <f t="shared" si="856"/>
        <v>1.3818078494508668</v>
      </c>
      <c r="CU531">
        <f t="shared" si="857"/>
        <v>-9.4589000947153927</v>
      </c>
      <c r="CZ531">
        <f t="shared" si="858"/>
        <v>1.0945890009471539</v>
      </c>
    </row>
    <row r="532" spans="1:104" x14ac:dyDescent="0.2">
      <c r="A532">
        <v>0.77503999999999995</v>
      </c>
      <c r="B532">
        <v>23.068999999999999</v>
      </c>
      <c r="C532">
        <f t="shared" si="777"/>
        <v>1.77504</v>
      </c>
      <c r="D532">
        <f t="shared" si="778"/>
        <v>0.77503999999999995</v>
      </c>
      <c r="E532">
        <f t="shared" si="779"/>
        <v>77504</v>
      </c>
      <c r="F532">
        <f t="shared" si="780"/>
        <v>578388059.70149255</v>
      </c>
      <c r="G532">
        <f t="shared" si="781"/>
        <v>2.2187999999999999</v>
      </c>
      <c r="H532">
        <f t="shared" si="782"/>
        <v>1.5692101137726775</v>
      </c>
      <c r="I532">
        <f t="shared" si="783"/>
        <v>3.8448333333333329E-4</v>
      </c>
      <c r="J532">
        <f t="shared" si="784"/>
        <v>7.5094401041666655E-12</v>
      </c>
      <c r="K532" s="4">
        <f t="shared" si="785"/>
        <v>0.11899708713734403</v>
      </c>
      <c r="L532">
        <f t="shared" si="786"/>
        <v>1.1899708713734402E-7</v>
      </c>
      <c r="M532">
        <f t="shared" si="787"/>
        <v>0.88100291286265597</v>
      </c>
      <c r="N532">
        <f t="shared" si="788"/>
        <v>8.8100291286265593E-7</v>
      </c>
      <c r="O532">
        <f t="shared" si="789"/>
        <v>254.78078268099733</v>
      </c>
      <c r="P532">
        <f t="shared" si="790"/>
        <v>4.4893206915206036E-4</v>
      </c>
      <c r="Q532">
        <f t="shared" si="791"/>
        <v>6.7905363252316687E-15</v>
      </c>
      <c r="R532">
        <f t="shared" si="792"/>
        <v>1.8111906968819199E-18</v>
      </c>
      <c r="S532">
        <f t="shared" si="793"/>
        <v>3.1803454659787259E-12</v>
      </c>
      <c r="T532">
        <f t="shared" si="794"/>
        <v>1.7668585922104034E-15</v>
      </c>
      <c r="U532">
        <f t="shared" si="795"/>
        <v>7.0319483384903351E-13</v>
      </c>
      <c r="V532">
        <f t="shared" si="796"/>
        <v>2.5126160022241064E-3</v>
      </c>
      <c r="W532">
        <f t="shared" si="797"/>
        <v>4.5227088040033916</v>
      </c>
      <c r="X532">
        <f t="shared" si="798"/>
        <v>3.0796615890039791</v>
      </c>
      <c r="Y532">
        <f t="shared" si="799"/>
        <v>2.4463144256673839E-4</v>
      </c>
      <c r="Z532">
        <f t="shared" si="800"/>
        <v>0.38085216599434885</v>
      </c>
      <c r="AA532">
        <f t="shared" si="801"/>
        <v>9.3868001302083326E-12</v>
      </c>
      <c r="AC532">
        <f t="shared" si="802"/>
        <v>0.74693175617033836</v>
      </c>
      <c r="AD532">
        <f t="shared" si="803"/>
        <v>4.0002466843774291</v>
      </c>
      <c r="AE532">
        <f t="shared" si="804"/>
        <v>1.9040861735800971</v>
      </c>
      <c r="AF532">
        <f t="shared" si="805"/>
        <v>5.6240855738934597E-4</v>
      </c>
      <c r="AG532">
        <f t="shared" si="806"/>
        <v>0.33553186761107312</v>
      </c>
      <c r="AH532">
        <f t="shared" si="807"/>
        <v>4.6015245604582846E-4</v>
      </c>
      <c r="AI532">
        <f t="shared" si="808"/>
        <v>42.011051606405758</v>
      </c>
      <c r="AJ532">
        <f t="shared" si="809"/>
        <v>65404.511505649971</v>
      </c>
      <c r="AK532">
        <f t="shared" si="810"/>
        <v>28977.070824877606</v>
      </c>
      <c r="AL532">
        <f t="shared" si="811"/>
        <v>4989.8656208031707</v>
      </c>
      <c r="AM532">
        <f t="shared" si="812"/>
        <v>0.41497046159342948</v>
      </c>
      <c r="AN532">
        <f t="shared" si="813"/>
        <v>4.9413995653263241E+21</v>
      </c>
      <c r="AO532">
        <f t="shared" si="814"/>
        <v>9.4158733779732072E+130</v>
      </c>
      <c r="AP532">
        <f t="shared" si="815"/>
        <v>8702559749714.2275</v>
      </c>
      <c r="AQ532">
        <f t="shared" si="816"/>
        <v>7.9059516258265535E+79</v>
      </c>
      <c r="AR532">
        <f t="shared" si="817"/>
        <v>2.0021414071819232</v>
      </c>
      <c r="AS532">
        <f t="shared" si="818"/>
        <v>11.62680476112549</v>
      </c>
      <c r="AT532">
        <f t="shared" si="819"/>
        <v>58016.193357330703</v>
      </c>
      <c r="AU532">
        <f t="shared" si="820"/>
        <v>58016.193357330703</v>
      </c>
      <c r="AW532">
        <f t="shared" si="821"/>
        <v>0.57838805970149243</v>
      </c>
      <c r="AX532">
        <f t="shared" si="822"/>
        <v>0.43295666684575146</v>
      </c>
      <c r="AY532">
        <f t="shared" si="823"/>
        <v>-0.2377806812378683</v>
      </c>
      <c r="AZ532">
        <f t="shared" si="824"/>
        <v>-0.36355556852313436</v>
      </c>
      <c r="BA532">
        <f t="shared" si="825"/>
        <v>0.74855740809933302</v>
      </c>
      <c r="BC532">
        <f t="shared" si="826"/>
        <v>216.47833342287572</v>
      </c>
      <c r="BJ532">
        <f t="shared" si="827"/>
        <v>1.1431156242685794E-14</v>
      </c>
      <c r="BK532">
        <f t="shared" si="828"/>
        <v>0.10691658544251118</v>
      </c>
      <c r="BL532" s="2">
        <f t="shared" si="829"/>
        <v>0.89848069406194975</v>
      </c>
      <c r="BM532" s="4">
        <f t="shared" si="830"/>
        <v>0.11899708713734403</v>
      </c>
      <c r="BN532">
        <f t="shared" si="831"/>
        <v>-0.92446366932730961</v>
      </c>
      <c r="BO532">
        <f t="shared" si="832"/>
        <v>-0.97095491960456781</v>
      </c>
      <c r="BP532">
        <f t="shared" si="833"/>
        <v>0.89308341455748885</v>
      </c>
      <c r="BQ532">
        <f t="shared" si="834"/>
        <v>8.9308341455748876E-7</v>
      </c>
      <c r="BR532">
        <f t="shared" si="835"/>
        <v>0.47727704134769744</v>
      </c>
      <c r="BS532">
        <f t="shared" si="836"/>
        <v>4.7584400829548704E-14</v>
      </c>
      <c r="BT532">
        <f t="shared" si="837"/>
        <v>4.8214892514492971E-2</v>
      </c>
      <c r="BU532">
        <f t="shared" si="838"/>
        <v>-1.3168187970745813</v>
      </c>
      <c r="BV532">
        <f t="shared" si="839"/>
        <v>4.8893241171269395</v>
      </c>
      <c r="BW532">
        <f t="shared" si="840"/>
        <v>-6.049107975836888</v>
      </c>
      <c r="BY532">
        <f t="shared" si="841"/>
        <v>10.151930593805023</v>
      </c>
      <c r="CE532">
        <f t="shared" si="842"/>
        <v>3.2674530784526178E-16</v>
      </c>
      <c r="CF532">
        <f t="shared" si="843"/>
        <v>9.4228107735770495E-17</v>
      </c>
      <c r="CG532">
        <f t="shared" si="844"/>
        <v>4.2097341558103229E-16</v>
      </c>
      <c r="CH532">
        <f t="shared" si="845"/>
        <v>0.77616613247248456</v>
      </c>
      <c r="CI532">
        <f t="shared" si="846"/>
        <v>0.22383386752751547</v>
      </c>
      <c r="CJ532">
        <f t="shared" si="847"/>
        <v>5.0101600252325344E-2</v>
      </c>
      <c r="CK532">
        <f t="shared" si="848"/>
        <v>0.77616613247248456</v>
      </c>
      <c r="CM532">
        <f t="shared" si="849"/>
        <v>8.1130355997630622E-12</v>
      </c>
      <c r="CN532">
        <f t="shared" si="850"/>
        <v>4.8678213598578376E-7</v>
      </c>
      <c r="CO532">
        <f t="shared" si="851"/>
        <v>24.923245362472127</v>
      </c>
      <c r="CP532">
        <f t="shared" si="852"/>
        <v>1.396604593013</v>
      </c>
      <c r="CQ532">
        <f t="shared" si="853"/>
        <v>1.363028769038011</v>
      </c>
      <c r="CR532">
        <f t="shared" si="854"/>
        <v>4.1538352628865655E-4</v>
      </c>
      <c r="CS532">
        <f t="shared" si="855"/>
        <v>24.923011577319393</v>
      </c>
      <c r="CT532">
        <f t="shared" si="856"/>
        <v>1.3966005192225888</v>
      </c>
      <c r="CU532">
        <f t="shared" si="857"/>
        <v>-8.0378228899047546</v>
      </c>
      <c r="CZ532">
        <f t="shared" si="858"/>
        <v>1.0803782288990476</v>
      </c>
    </row>
    <row r="533" spans="1:104" x14ac:dyDescent="0.2">
      <c r="A533">
        <v>0.79471999999999998</v>
      </c>
      <c r="B533">
        <v>24.29</v>
      </c>
      <c r="C533">
        <f t="shared" si="777"/>
        <v>1.7947199999999999</v>
      </c>
      <c r="D533">
        <f t="shared" si="778"/>
        <v>0.79471999999999987</v>
      </c>
      <c r="E533">
        <f t="shared" si="779"/>
        <v>79471.999999999985</v>
      </c>
      <c r="F533">
        <f t="shared" si="780"/>
        <v>593074626.86567152</v>
      </c>
      <c r="G533">
        <f t="shared" si="781"/>
        <v>2.2433999999999998</v>
      </c>
      <c r="H533">
        <f t="shared" si="782"/>
        <v>1.5803386218442892</v>
      </c>
      <c r="I533">
        <f t="shared" si="783"/>
        <v>4.0483333333333333E-4</v>
      </c>
      <c r="J533">
        <f t="shared" si="784"/>
        <v>7.906901041666667E-12</v>
      </c>
      <c r="K533" s="4">
        <f t="shared" si="785"/>
        <v>0.1145340250454967</v>
      </c>
      <c r="L533">
        <f t="shared" si="786"/>
        <v>1.1453402504549669E-7</v>
      </c>
      <c r="M533">
        <f t="shared" si="787"/>
        <v>0.8854659749545033</v>
      </c>
      <c r="N533">
        <f t="shared" si="788"/>
        <v>8.8546597495450328E-7</v>
      </c>
      <c r="O533">
        <f t="shared" si="789"/>
        <v>262.57370134919506</v>
      </c>
      <c r="P533">
        <f t="shared" si="790"/>
        <v>4.6500707224609162E-4</v>
      </c>
      <c r="Q533">
        <f t="shared" si="791"/>
        <v>6.3010923163156042E-15</v>
      </c>
      <c r="R533">
        <f t="shared" si="792"/>
        <v>1.7286565835270597E-18</v>
      </c>
      <c r="S533">
        <f t="shared" si="793"/>
        <v>3.0880608166715604E-12</v>
      </c>
      <c r="T533">
        <f t="shared" si="794"/>
        <v>1.7155893425953114E-15</v>
      </c>
      <c r="U533">
        <f t="shared" si="795"/>
        <v>6.7842695615549424E-13</v>
      </c>
      <c r="V533">
        <f t="shared" si="796"/>
        <v>2.5287753191842533E-3</v>
      </c>
      <c r="W533">
        <f t="shared" si="797"/>
        <v>4.5517955745316563</v>
      </c>
      <c r="X533">
        <f t="shared" si="798"/>
        <v>3.2100564935208022</v>
      </c>
      <c r="Y533">
        <f t="shared" si="799"/>
        <v>2.3697066742517711E-4</v>
      </c>
      <c r="Z533">
        <f t="shared" si="800"/>
        <v>0.39898874265783701</v>
      </c>
      <c r="AA533">
        <f t="shared" si="801"/>
        <v>9.8836263020833338E-12</v>
      </c>
      <c r="AC533">
        <f t="shared" si="802"/>
        <v>0.76193838254032964</v>
      </c>
      <c r="AD533">
        <f t="shared" si="803"/>
        <v>4.1290162503826142</v>
      </c>
      <c r="AE533">
        <f t="shared" si="804"/>
        <v>1.9907480079350024</v>
      </c>
      <c r="AF533">
        <f t="shared" si="805"/>
        <v>5.4608904837963801E-4</v>
      </c>
      <c r="AG533">
        <f t="shared" si="806"/>
        <v>0.35329095601339305</v>
      </c>
      <c r="AH533">
        <f t="shared" si="807"/>
        <v>4.4680013049243101E-4</v>
      </c>
      <c r="AI533">
        <f t="shared" si="808"/>
        <v>40.101382042553524</v>
      </c>
      <c r="AJ533">
        <f t="shared" si="809"/>
        <v>67518.905077363495</v>
      </c>
      <c r="AK533">
        <f t="shared" si="810"/>
        <v>30449.397655257049</v>
      </c>
      <c r="AL533">
        <f t="shared" si="811"/>
        <v>4856.5697270471856</v>
      </c>
      <c r="AM533">
        <f t="shared" si="812"/>
        <v>0.399370021103374</v>
      </c>
      <c r="AN533">
        <f t="shared" si="813"/>
        <v>5.1923168404759369E+21</v>
      </c>
      <c r="AO533">
        <f t="shared" si="814"/>
        <v>1.5665474820735443E+131</v>
      </c>
      <c r="AP533">
        <f t="shared" si="815"/>
        <v>6725270848652.6182</v>
      </c>
      <c r="AQ533">
        <f t="shared" si="816"/>
        <v>3.7556641845787345E+79</v>
      </c>
      <c r="AR533">
        <f t="shared" si="817"/>
        <v>1.9582364559628573</v>
      </c>
      <c r="AS533">
        <f t="shared" si="818"/>
        <v>12.277620605045412</v>
      </c>
      <c r="AT533">
        <f t="shared" si="819"/>
        <v>59627.120550634303</v>
      </c>
      <c r="AU533">
        <f t="shared" si="820"/>
        <v>59627.120550634296</v>
      </c>
      <c r="AW533">
        <f t="shared" si="821"/>
        <v>0.59307462686567147</v>
      </c>
      <c r="AX533">
        <f t="shared" si="822"/>
        <v>0.44497851157189766</v>
      </c>
      <c r="AY533">
        <f t="shared" si="823"/>
        <v>-0.22689065571365963</v>
      </c>
      <c r="AZ533">
        <f t="shared" si="824"/>
        <v>-0.35166096099902094</v>
      </c>
      <c r="BA533">
        <f t="shared" si="825"/>
        <v>0.75029092700113631</v>
      </c>
      <c r="BC533">
        <f t="shared" si="826"/>
        <v>222.4892557859489</v>
      </c>
      <c r="BJ533">
        <f t="shared" si="827"/>
        <v>1.0799585824414236E-14</v>
      </c>
      <c r="BK533">
        <f t="shared" si="828"/>
        <v>0.10392105573181133</v>
      </c>
      <c r="BL533" s="2">
        <f t="shared" si="829"/>
        <v>0.9073378473386442</v>
      </c>
      <c r="BM533" s="4">
        <f t="shared" si="830"/>
        <v>0.1145340250454967</v>
      </c>
      <c r="BN533">
        <f t="shared" si="831"/>
        <v>-0.94106547669199025</v>
      </c>
      <c r="BO533">
        <f t="shared" si="832"/>
        <v>-0.98329644992414433</v>
      </c>
      <c r="BP533">
        <f t="shared" si="833"/>
        <v>0.89607894426818868</v>
      </c>
      <c r="BQ533">
        <f t="shared" si="834"/>
        <v>8.9607894426818868E-7</v>
      </c>
      <c r="BR533">
        <f t="shared" si="835"/>
        <v>0.48048412198419316</v>
      </c>
      <c r="BS533">
        <f t="shared" si="836"/>
        <v>4.8226039632361283E-14</v>
      </c>
      <c r="BT533">
        <f t="shared" si="837"/>
        <v>4.8865033009516827E-2</v>
      </c>
      <c r="BU533">
        <f t="shared" si="838"/>
        <v>-1.3110018035171149</v>
      </c>
      <c r="BV533">
        <f t="shared" si="839"/>
        <v>4.9002141426511479</v>
      </c>
      <c r="BW533">
        <f t="shared" si="840"/>
        <v>-6.0476537274475213</v>
      </c>
      <c r="BY533">
        <f t="shared" si="841"/>
        <v>9.2662152661355837</v>
      </c>
      <c r="CE533">
        <f t="shared" si="842"/>
        <v>3.3006420345619607E-16</v>
      </c>
      <c r="CF533">
        <f t="shared" si="843"/>
        <v>9.0909212124836231E-17</v>
      </c>
      <c r="CG533">
        <f t="shared" si="844"/>
        <v>4.2097341558103229E-16</v>
      </c>
      <c r="CH533">
        <f t="shared" si="845"/>
        <v>0.78404999280212906</v>
      </c>
      <c r="CI533">
        <f t="shared" si="846"/>
        <v>0.21595000719787091</v>
      </c>
      <c r="CJ533">
        <f t="shared" si="847"/>
        <v>4.6634405608760497E-2</v>
      </c>
      <c r="CK533">
        <f t="shared" si="848"/>
        <v>0.78404999280212906</v>
      </c>
      <c r="CM533">
        <f t="shared" si="849"/>
        <v>8.4312195927957802E-12</v>
      </c>
      <c r="CN533">
        <f t="shared" si="850"/>
        <v>5.058731755677468E-7</v>
      </c>
      <c r="CO533">
        <f t="shared" si="851"/>
        <v>25.900706589068637</v>
      </c>
      <c r="CP533">
        <f t="shared" si="852"/>
        <v>1.4133116120946752</v>
      </c>
      <c r="CQ533">
        <f t="shared" si="853"/>
        <v>1.3854275148051305</v>
      </c>
      <c r="CR533">
        <f t="shared" si="854"/>
        <v>4.3167439391881895E-4</v>
      </c>
      <c r="CS533">
        <f t="shared" si="855"/>
        <v>25.900463635129139</v>
      </c>
      <c r="CT533">
        <f t="shared" si="856"/>
        <v>1.4133075383042637</v>
      </c>
      <c r="CU533">
        <f t="shared" si="857"/>
        <v>-6.6311510459803946</v>
      </c>
      <c r="CZ533">
        <f t="shared" si="858"/>
        <v>1.066311510459804</v>
      </c>
    </row>
    <row r="534" spans="1:104" x14ac:dyDescent="0.2">
      <c r="A534" s="4">
        <v>0.81510000000000005</v>
      </c>
      <c r="B534" s="4">
        <v>25.45</v>
      </c>
      <c r="C534" s="4">
        <f t="shared" si="777"/>
        <v>1.8151000000000002</v>
      </c>
      <c r="D534" s="4">
        <f t="shared" si="778"/>
        <v>0.81510000000000016</v>
      </c>
      <c r="E534" s="4">
        <f t="shared" si="779"/>
        <v>81510.000000000015</v>
      </c>
      <c r="F534" s="4">
        <f t="shared" si="780"/>
        <v>608283582.08955228</v>
      </c>
      <c r="G534" s="4">
        <f t="shared" si="781"/>
        <v>2.2688750000000004</v>
      </c>
      <c r="H534" s="4">
        <f t="shared" si="782"/>
        <v>1.5918629609956845</v>
      </c>
      <c r="I534" s="4">
        <f t="shared" si="783"/>
        <v>4.2416666666666666E-4</v>
      </c>
      <c r="J534" s="4">
        <f t="shared" si="784"/>
        <v>8.2845052083333332E-12</v>
      </c>
      <c r="K534" s="4">
        <f t="shared" si="785"/>
        <v>0.11042852108109191</v>
      </c>
      <c r="L534" s="4">
        <f t="shared" si="786"/>
        <v>1.104285210810919E-7</v>
      </c>
      <c r="M534" s="4">
        <f t="shared" si="787"/>
        <v>0.88957147891890809</v>
      </c>
      <c r="N534" s="4">
        <f t="shared" si="788"/>
        <v>8.8957147891890804E-7</v>
      </c>
      <c r="O534" s="4">
        <f t="shared" si="789"/>
        <v>270.55586286074703</v>
      </c>
      <c r="P534" s="4">
        <f t="shared" si="790"/>
        <v>4.8136453770644206E-4</v>
      </c>
      <c r="Q534" s="4">
        <f t="shared" si="791"/>
        <v>5.8663072779443675E-15</v>
      </c>
      <c r="R534" s="4">
        <f t="shared" si="792"/>
        <v>1.655342510861396E-18</v>
      </c>
      <c r="S534" s="4">
        <f t="shared" si="793"/>
        <v>3.0034791071490489E-12</v>
      </c>
      <c r="T534" s="4">
        <f t="shared" si="794"/>
        <v>1.6685995039716938E-15</v>
      </c>
      <c r="U534" s="4">
        <f t="shared" si="795"/>
        <v>6.5553284064053837E-13</v>
      </c>
      <c r="V534" s="4">
        <f t="shared" si="796"/>
        <v>2.5454094753533038E-3</v>
      </c>
      <c r="W534" s="4">
        <f t="shared" si="797"/>
        <v>4.5817370556359469</v>
      </c>
      <c r="X534" s="4">
        <f t="shared" si="798"/>
        <v>3.3323837041978828</v>
      </c>
      <c r="Y534" s="4">
        <f t="shared" si="799"/>
        <v>2.2997929410741551E-4</v>
      </c>
      <c r="Z534" s="4">
        <f t="shared" si="800"/>
        <v>0.41611362999278206</v>
      </c>
      <c r="AA534" s="4">
        <f t="shared" si="801"/>
        <v>1.0355631510416666E-11</v>
      </c>
      <c r="AB534" s="4"/>
      <c r="AC534" s="4">
        <f t="shared" si="802"/>
        <v>0.77517372277763652</v>
      </c>
      <c r="AD534" s="4">
        <f t="shared" si="803"/>
        <v>4.2523369801940127</v>
      </c>
      <c r="AE534" s="4">
        <f t="shared" si="804"/>
        <v>2.0707183772780438</v>
      </c>
      <c r="AF534" s="4">
        <f t="shared" si="805"/>
        <v>5.3113171819555945E-4</v>
      </c>
      <c r="AG534" s="4">
        <f t="shared" si="806"/>
        <v>0.37016281723099442</v>
      </c>
      <c r="AH534" s="4">
        <f t="shared" si="807"/>
        <v>4.3456231488727586E-4</v>
      </c>
      <c r="AI534" s="4">
        <f t="shared" si="808"/>
        <v>38.451035598803955</v>
      </c>
      <c r="AJ534" s="4">
        <f t="shared" si="809"/>
        <v>69571.480606975616</v>
      </c>
      <c r="AK534" s="4">
        <f t="shared" si="810"/>
        <v>31819.432271201389</v>
      </c>
      <c r="AL534" s="4">
        <f t="shared" si="811"/>
        <v>4733.8339979991915</v>
      </c>
      <c r="AM534" s="4">
        <f t="shared" si="812"/>
        <v>0.38570946736213091</v>
      </c>
      <c r="AN534" s="4">
        <f t="shared" si="813"/>
        <v>5.4393611313094223E+21</v>
      </c>
      <c r="AO534" s="4">
        <f t="shared" si="814"/>
        <v>2.5295149152715731E+131</v>
      </c>
      <c r="AP534" s="4">
        <f t="shared" si="815"/>
        <v>5309068462654.3203</v>
      </c>
      <c r="AQ534" s="4">
        <f t="shared" si="816"/>
        <v>1.917193579696674E+79</v>
      </c>
      <c r="AR534" s="4">
        <f t="shared" si="817"/>
        <v>1.9201907279370405</v>
      </c>
      <c r="AS534" s="4">
        <f t="shared" si="818"/>
        <v>12.906954244953646</v>
      </c>
      <c r="AT534" s="4">
        <f t="shared" si="819"/>
        <v>61099.378815381555</v>
      </c>
      <c r="AU534" s="4">
        <f t="shared" si="820"/>
        <v>61099.378815381555</v>
      </c>
      <c r="AV534" s="4"/>
      <c r="AW534" s="4">
        <f t="shared" si="821"/>
        <v>0.60828358208955235</v>
      </c>
      <c r="AX534" s="4">
        <f t="shared" si="822"/>
        <v>0.45596551354762349</v>
      </c>
      <c r="AY534" s="4">
        <f t="shared" si="823"/>
        <v>-0.21589390522725435</v>
      </c>
      <c r="AZ534" s="4">
        <f t="shared" si="824"/>
        <v>-0.34106800348106542</v>
      </c>
      <c r="BA534" s="4">
        <f t="shared" si="825"/>
        <v>0.74959365495499375</v>
      </c>
      <c r="BB534" s="4"/>
      <c r="BC534" s="4">
        <f t="shared" si="826"/>
        <v>227.98275677381176</v>
      </c>
      <c r="BD534" s="4"/>
      <c r="BE534" s="4"/>
      <c r="BF534" s="4"/>
      <c r="BG534" s="4"/>
      <c r="BH534" s="4"/>
      <c r="BI534" s="4"/>
      <c r="BJ534" s="4">
        <f t="shared" si="827"/>
        <v>1.0250685591889065E-14</v>
      </c>
      <c r="BK534" s="4">
        <f t="shared" si="828"/>
        <v>0.10124566949696696</v>
      </c>
      <c r="BL534" s="4">
        <f t="shared" si="829"/>
        <v>0.91684347943606315</v>
      </c>
      <c r="BM534" s="4">
        <f t="shared" si="830"/>
        <v>0.11042852108109191</v>
      </c>
      <c r="BN534" s="4">
        <f t="shared" si="831"/>
        <v>-0.95691874410299871</v>
      </c>
      <c r="BO534" s="4">
        <f t="shared" si="832"/>
        <v>-0.99462354345938464</v>
      </c>
      <c r="BP534" s="4">
        <f t="shared" si="833"/>
        <v>0.89875433050303299</v>
      </c>
      <c r="BQ534" s="4">
        <f t="shared" si="834"/>
        <v>8.9875433050303297E-7</v>
      </c>
      <c r="BR534" s="4">
        <f t="shared" si="835"/>
        <v>0.48335752865817733</v>
      </c>
      <c r="BS534" s="4">
        <f t="shared" si="836"/>
        <v>4.8804570190266455E-14</v>
      </c>
      <c r="BT534" s="4">
        <f t="shared" si="837"/>
        <v>4.9451229077544782E-2</v>
      </c>
      <c r="BU534" s="4">
        <f t="shared" si="838"/>
        <v>-1.3058229098309659</v>
      </c>
      <c r="BV534" s="4">
        <f t="shared" si="839"/>
        <v>4.9112108931375529</v>
      </c>
      <c r="BW534" s="4">
        <f t="shared" si="840"/>
        <v>-6.0463590040259847</v>
      </c>
      <c r="BX534" s="4"/>
      <c r="BY534" s="4">
        <f t="shared" si="841"/>
        <v>8.3156520563936809</v>
      </c>
      <c r="BZ534" s="4"/>
      <c r="CA534" s="4"/>
      <c r="CB534" s="4"/>
      <c r="CC534" s="4"/>
      <c r="CD534" s="4"/>
      <c r="CE534" s="4">
        <f t="shared" si="842"/>
        <v>3.3313201493520014E-16</v>
      </c>
      <c r="CF534" s="4">
        <f t="shared" si="843"/>
        <v>8.7841400645832148E-17</v>
      </c>
      <c r="CG534" s="4">
        <f t="shared" si="844"/>
        <v>4.2097341558103229E-16</v>
      </c>
      <c r="CH534" s="4">
        <f t="shared" si="845"/>
        <v>0.79133741610597319</v>
      </c>
      <c r="CI534" s="4">
        <f t="shared" si="846"/>
        <v>0.20866258389402678</v>
      </c>
      <c r="CJ534" s="4">
        <f t="shared" si="847"/>
        <v>4.3540073917331765E-2</v>
      </c>
      <c r="CK534" s="4">
        <f t="shared" si="848"/>
        <v>0.79133741610597319</v>
      </c>
      <c r="CL534" s="4"/>
      <c r="CM534" s="4">
        <f t="shared" si="849"/>
        <v>8.7511684764579855E-12</v>
      </c>
      <c r="CN534" s="4">
        <f t="shared" si="850"/>
        <v>5.2507010858747913E-7</v>
      </c>
      <c r="CO534" s="4">
        <f t="shared" si="851"/>
        <v>26.883589559678931</v>
      </c>
      <c r="CP534" s="4">
        <f t="shared" si="852"/>
        <v>1.4294872562672294</v>
      </c>
      <c r="CQ534" s="4">
        <f t="shared" si="853"/>
        <v>1.4056877866727775</v>
      </c>
      <c r="CR534" s="4">
        <f t="shared" si="854"/>
        <v>4.4805562310159337E-4</v>
      </c>
      <c r="CS534" s="4">
        <f t="shared" si="855"/>
        <v>26.883337386095601</v>
      </c>
      <c r="CT534" s="4">
        <f t="shared" si="856"/>
        <v>1.4294831824768177</v>
      </c>
      <c r="CU534" s="4">
        <f t="shared" si="857"/>
        <v>-5.6329648710370614</v>
      </c>
      <c r="CV534" s="4"/>
      <c r="CW534" s="4"/>
      <c r="CX534" s="4"/>
      <c r="CY534" s="4"/>
      <c r="CZ534" s="4">
        <f t="shared" si="858"/>
        <v>1.0563296487103706</v>
      </c>
    </row>
    <row r="535" spans="1:104" x14ac:dyDescent="0.2">
      <c r="A535">
        <v>0.83504999999999996</v>
      </c>
      <c r="B535">
        <v>26.379000000000001</v>
      </c>
      <c r="C535">
        <f t="shared" si="777"/>
        <v>1.8350499999999998</v>
      </c>
      <c r="D535">
        <f t="shared" si="778"/>
        <v>0.83504999999999985</v>
      </c>
      <c r="E535">
        <f t="shared" si="779"/>
        <v>83504.999999999985</v>
      </c>
      <c r="F535">
        <f t="shared" si="780"/>
        <v>623171641.79104459</v>
      </c>
      <c r="G535">
        <f t="shared" si="781"/>
        <v>2.2938124999999996</v>
      </c>
      <c r="H535">
        <f t="shared" si="782"/>
        <v>1.6031441467694982</v>
      </c>
      <c r="I535">
        <f t="shared" si="783"/>
        <v>4.3965000000000003E-4</v>
      </c>
      <c r="J535">
        <f t="shared" si="784"/>
        <v>8.5869140625000013E-12</v>
      </c>
      <c r="K535" s="4">
        <f t="shared" si="785"/>
        <v>0.10920203437809117</v>
      </c>
      <c r="L535">
        <f t="shared" si="786"/>
        <v>1.0920203437809117E-7</v>
      </c>
      <c r="M535">
        <f t="shared" si="787"/>
        <v>0.89079796562190883</v>
      </c>
      <c r="N535">
        <f t="shared" si="788"/>
        <v>8.9079796562190878E-7</v>
      </c>
      <c r="O535">
        <f t="shared" si="789"/>
        <v>277.56001537036371</v>
      </c>
      <c r="P535">
        <f t="shared" si="790"/>
        <v>4.9450679291516866E-4</v>
      </c>
      <c r="Q535">
        <f t="shared" si="791"/>
        <v>5.7393023586689538E-15</v>
      </c>
      <c r="R535">
        <f t="shared" si="792"/>
        <v>1.6605490313908663E-18</v>
      </c>
      <c r="S535">
        <f t="shared" si="793"/>
        <v>3.0268316288616164E-12</v>
      </c>
      <c r="T535">
        <f t="shared" si="794"/>
        <v>1.6815731271453424E-15</v>
      </c>
      <c r="U535">
        <f t="shared" si="795"/>
        <v>6.4867286064953875E-13</v>
      </c>
      <c r="V535">
        <f t="shared" si="796"/>
        <v>2.5923284742659413E-3</v>
      </c>
      <c r="W535">
        <f t="shared" si="797"/>
        <v>4.6661912536786945</v>
      </c>
      <c r="X535">
        <f t="shared" si="798"/>
        <v>3.4445207931749118</v>
      </c>
      <c r="Y535">
        <f t="shared" si="799"/>
        <v>2.3161708077225869E-4</v>
      </c>
      <c r="Z535">
        <f t="shared" si="800"/>
        <v>0.43070916831872186</v>
      </c>
      <c r="AA535">
        <f t="shared" si="801"/>
        <v>1.0733642578125002E-11</v>
      </c>
      <c r="AC535">
        <f t="shared" si="802"/>
        <v>0.78003435177220859</v>
      </c>
      <c r="AD535">
        <f t="shared" si="803"/>
        <v>4.3800949786608978</v>
      </c>
      <c r="AE535">
        <f t="shared" si="804"/>
        <v>2.1312023340292336</v>
      </c>
      <c r="AF535">
        <f t="shared" si="805"/>
        <v>5.3526135071135469E-4</v>
      </c>
      <c r="AG535">
        <f t="shared" si="806"/>
        <v>0.38367485091302178</v>
      </c>
      <c r="AH535">
        <f t="shared" si="807"/>
        <v>4.3794110512747195E-4</v>
      </c>
      <c r="AI535">
        <f t="shared" si="808"/>
        <v>37.148036719200043</v>
      </c>
      <c r="AJ535">
        <f t="shared" si="809"/>
        <v>69079.533973283527</v>
      </c>
      <c r="AK535">
        <f t="shared" si="810"/>
        <v>32794.003460990869</v>
      </c>
      <c r="AL535">
        <f t="shared" si="811"/>
        <v>4773.7368371314205</v>
      </c>
      <c r="AM535">
        <f t="shared" si="812"/>
        <v>0.38153292131490341</v>
      </c>
      <c r="AN535">
        <f t="shared" si="813"/>
        <v>5.3798452320964601E+21</v>
      </c>
      <c r="AO535">
        <f t="shared" si="814"/>
        <v>2.2580195251626316E+131</v>
      </c>
      <c r="AP535">
        <f t="shared" si="815"/>
        <v>4361429834137.3892</v>
      </c>
      <c r="AQ535">
        <f t="shared" si="816"/>
        <v>1.1043612677689605E+79</v>
      </c>
      <c r="AR535">
        <f t="shared" si="817"/>
        <v>1.9086332126768912</v>
      </c>
      <c r="AS535">
        <f t="shared" si="818"/>
        <v>13.111683010138448</v>
      </c>
      <c r="AT535">
        <f t="shared" si="819"/>
        <v>62591.72418228809</v>
      </c>
      <c r="AU535">
        <f t="shared" si="820"/>
        <v>62591.724182288097</v>
      </c>
      <c r="AW535">
        <f t="shared" si="821"/>
        <v>0.62317164179104456</v>
      </c>
      <c r="AX535">
        <f t="shared" si="822"/>
        <v>0.46710241927080659</v>
      </c>
      <c r="AY535">
        <f t="shared" si="823"/>
        <v>-0.20539231800218813</v>
      </c>
      <c r="AZ535">
        <f t="shared" si="824"/>
        <v>-0.33058788335824463</v>
      </c>
      <c r="BA535">
        <f t="shared" si="825"/>
        <v>0.74955660358407405</v>
      </c>
      <c r="BC535">
        <f t="shared" si="826"/>
        <v>233.5512096354033</v>
      </c>
      <c r="BJ535">
        <f t="shared" si="827"/>
        <v>1.0084083686856447E-14</v>
      </c>
      <c r="BK535">
        <f t="shared" si="828"/>
        <v>0.10041953837205411</v>
      </c>
      <c r="BL535" s="2">
        <f t="shared" si="829"/>
        <v>0.91957571069024824</v>
      </c>
      <c r="BM535" s="4">
        <f t="shared" si="830"/>
        <v>0.10920203437809117</v>
      </c>
      <c r="BN535">
        <f t="shared" si="831"/>
        <v>-0.96176927087167263</v>
      </c>
      <c r="BO535">
        <f t="shared" si="832"/>
        <v>-0.99818177940591013</v>
      </c>
      <c r="BP535">
        <f t="shared" si="833"/>
        <v>0.89958046162794592</v>
      </c>
      <c r="BQ535">
        <f t="shared" si="834"/>
        <v>8.9958046162794585E-7</v>
      </c>
      <c r="BR535">
        <f t="shared" si="835"/>
        <v>0.48424653739043044</v>
      </c>
      <c r="BS535">
        <f t="shared" si="836"/>
        <v>4.8984261564065082E-14</v>
      </c>
      <c r="BT535">
        <f t="shared" si="837"/>
        <v>4.9633301355905851E-2</v>
      </c>
      <c r="BU535">
        <f t="shared" si="838"/>
        <v>-1.3042268367718808</v>
      </c>
      <c r="BV535">
        <f t="shared" si="839"/>
        <v>4.9217124803626193</v>
      </c>
      <c r="BW535">
        <f t="shared" si="840"/>
        <v>-6.045959985761213</v>
      </c>
      <c r="BY535">
        <f t="shared" si="841"/>
        <v>8.0424289309751753</v>
      </c>
      <c r="CE535">
        <f t="shared" si="842"/>
        <v>3.3405125225399407E-16</v>
      </c>
      <c r="CF535">
        <f t="shared" si="843"/>
        <v>8.6922163327038194E-17</v>
      </c>
      <c r="CG535">
        <f t="shared" si="844"/>
        <v>4.2097341558103224E-16</v>
      </c>
      <c r="CH535">
        <f t="shared" si="845"/>
        <v>0.79352101555613141</v>
      </c>
      <c r="CI535">
        <f t="shared" si="846"/>
        <v>0.20647898444386861</v>
      </c>
      <c r="CJ535">
        <f t="shared" si="847"/>
        <v>4.2633571016971336E-2</v>
      </c>
      <c r="CK535">
        <f t="shared" si="848"/>
        <v>0.79352101555613141</v>
      </c>
      <c r="CM535">
        <f t="shared" si="849"/>
        <v>8.9983670667868604E-12</v>
      </c>
      <c r="CN535">
        <f t="shared" si="850"/>
        <v>5.3990202400721158E-7</v>
      </c>
      <c r="CO535">
        <f t="shared" si="851"/>
        <v>27.642983629169233</v>
      </c>
      <c r="CP535">
        <f t="shared" si="852"/>
        <v>1.4415849165513808</v>
      </c>
      <c r="CQ535">
        <f t="shared" si="853"/>
        <v>1.4212583278777604</v>
      </c>
      <c r="CR535">
        <f t="shared" si="854"/>
        <v>4.6071207220522997E-4</v>
      </c>
      <c r="CS535">
        <f t="shared" si="855"/>
        <v>27.642724332313797</v>
      </c>
      <c r="CT535">
        <f t="shared" si="856"/>
        <v>1.4415808427609693</v>
      </c>
      <c r="CU535">
        <f t="shared" si="857"/>
        <v>-4.7916282996672805</v>
      </c>
      <c r="CZ535">
        <f t="shared" si="858"/>
        <v>1.0479162829966728</v>
      </c>
    </row>
    <row r="536" spans="1:104" x14ac:dyDescent="0.2">
      <c r="A536">
        <v>0.85592999999999997</v>
      </c>
      <c r="B536">
        <v>27.547999999999998</v>
      </c>
      <c r="C536">
        <f t="shared" si="777"/>
        <v>1.8559299999999999</v>
      </c>
      <c r="D536">
        <f t="shared" si="778"/>
        <v>0.85592999999999986</v>
      </c>
      <c r="E536">
        <f t="shared" si="779"/>
        <v>85592.999999999985</v>
      </c>
      <c r="F536">
        <f t="shared" si="780"/>
        <v>638753731.34328341</v>
      </c>
      <c r="G536">
        <f t="shared" si="781"/>
        <v>2.3199125</v>
      </c>
      <c r="H536">
        <f t="shared" si="782"/>
        <v>1.6149512224064528</v>
      </c>
      <c r="I536">
        <f t="shared" si="783"/>
        <v>4.5913333333333329E-4</v>
      </c>
      <c r="J536">
        <f t="shared" si="784"/>
        <v>8.967447916666666E-12</v>
      </c>
      <c r="K536" s="4">
        <f t="shared" si="785"/>
        <v>0.10498091430744794</v>
      </c>
      <c r="L536">
        <f t="shared" si="786"/>
        <v>1.0498091430744793E-7</v>
      </c>
      <c r="M536">
        <f t="shared" si="787"/>
        <v>0.89501908569255206</v>
      </c>
      <c r="N536">
        <f t="shared" si="788"/>
        <v>8.9501908569255202E-7</v>
      </c>
      <c r="O536">
        <f t="shared" si="789"/>
        <v>285.84839030478577</v>
      </c>
      <c r="P536">
        <f t="shared" si="790"/>
        <v>5.1168659521637848E-4</v>
      </c>
      <c r="Q536">
        <f t="shared" si="791"/>
        <v>5.3123785550863677E-15</v>
      </c>
      <c r="R536">
        <f t="shared" si="792"/>
        <v>1.5800591282387462E-18</v>
      </c>
      <c r="S536">
        <f t="shared" si="793"/>
        <v>2.9256578255289249E-12</v>
      </c>
      <c r="T536">
        <f t="shared" si="794"/>
        <v>1.6253654586271805E-15</v>
      </c>
      <c r="U536">
        <f t="shared" si="795"/>
        <v>6.2499106964965803E-13</v>
      </c>
      <c r="V536">
        <f t="shared" si="796"/>
        <v>2.6006218929468666E-3</v>
      </c>
      <c r="W536">
        <f t="shared" si="797"/>
        <v>4.6811194073043598</v>
      </c>
      <c r="X536">
        <f t="shared" si="798"/>
        <v>3.5633164875572865</v>
      </c>
      <c r="Y536">
        <f t="shared" si="799"/>
        <v>2.2337645243688655E-4</v>
      </c>
      <c r="Z536">
        <f t="shared" si="800"/>
        <v>0.4476749389004378</v>
      </c>
      <c r="AA536">
        <f t="shared" si="801"/>
        <v>1.1209309895833333E-11</v>
      </c>
      <c r="AC536">
        <f t="shared" si="802"/>
        <v>0.79301984389342739</v>
      </c>
      <c r="AD536">
        <f t="shared" si="803"/>
        <v>4.4992999665983753</v>
      </c>
      <c r="AE536">
        <f t="shared" si="804"/>
        <v>2.2093758050628849</v>
      </c>
      <c r="AF536">
        <f t="shared" si="805"/>
        <v>5.1736989414268258E-4</v>
      </c>
      <c r="AG536">
        <f t="shared" si="806"/>
        <v>0.40067761450213885</v>
      </c>
      <c r="AH536">
        <f t="shared" si="807"/>
        <v>4.2330264066219481E-4</v>
      </c>
      <c r="AI536">
        <f t="shared" si="808"/>
        <v>35.740218202293356</v>
      </c>
      <c r="AJ536">
        <f t="shared" si="809"/>
        <v>71627.961790290734</v>
      </c>
      <c r="AK536">
        <f t="shared" si="810"/>
        <v>34157.999567874009</v>
      </c>
      <c r="AL536">
        <f t="shared" si="811"/>
        <v>4624.4725255258827</v>
      </c>
      <c r="AM536">
        <f t="shared" si="812"/>
        <v>0.36794667900835443</v>
      </c>
      <c r="AN536">
        <f t="shared" si="813"/>
        <v>5.690209450108229E+21</v>
      </c>
      <c r="AO536">
        <f t="shared" si="814"/>
        <v>4.0314270023912054E+131</v>
      </c>
      <c r="AP536">
        <f t="shared" si="815"/>
        <v>3488775341917.3174</v>
      </c>
      <c r="AQ536">
        <f t="shared" si="816"/>
        <v>5.9518571945395329E+78</v>
      </c>
      <c r="AR536">
        <f t="shared" si="817"/>
        <v>1.8712781166099857</v>
      </c>
      <c r="AS536">
        <f t="shared" si="818"/>
        <v>13.821926013338629</v>
      </c>
      <c r="AT536">
        <f t="shared" si="819"/>
        <v>63919.117098535979</v>
      </c>
      <c r="AU536">
        <f t="shared" si="820"/>
        <v>63919.117098535986</v>
      </c>
      <c r="AW536">
        <f t="shared" si="821"/>
        <v>0.63875373134328339</v>
      </c>
      <c r="AX536">
        <f t="shared" si="822"/>
        <v>0.47700833655623864</v>
      </c>
      <c r="AY536">
        <f t="shared" si="823"/>
        <v>-0.19466654987552456</v>
      </c>
      <c r="AZ536">
        <f t="shared" si="824"/>
        <v>-0.32147403083675219</v>
      </c>
      <c r="BA536">
        <f t="shared" si="825"/>
        <v>0.74677972612872545</v>
      </c>
      <c r="BC536">
        <f t="shared" si="826"/>
        <v>238.50416827811932</v>
      </c>
      <c r="BJ536">
        <f t="shared" si="827"/>
        <v>9.5446027239795043E-15</v>
      </c>
      <c r="BK536">
        <f t="shared" si="828"/>
        <v>9.7696482659200709E-2</v>
      </c>
      <c r="BL536" s="2">
        <f t="shared" si="829"/>
        <v>0.93061184791252638</v>
      </c>
      <c r="BM536" s="4">
        <f t="shared" si="830"/>
        <v>0.10498091430744794</v>
      </c>
      <c r="BN536">
        <f t="shared" si="831"/>
        <v>-0.97888964916217935</v>
      </c>
      <c r="BO536">
        <f t="shared" si="832"/>
        <v>-1.0101210717899063</v>
      </c>
      <c r="BP536">
        <f t="shared" si="833"/>
        <v>0.90230351734079928</v>
      </c>
      <c r="BQ536">
        <f t="shared" si="834"/>
        <v>9.0230351734079923E-7</v>
      </c>
      <c r="BR536">
        <f t="shared" si="835"/>
        <v>0.48718263065204487</v>
      </c>
      <c r="BS536">
        <f t="shared" si="836"/>
        <v>4.9580067057614907E-14</v>
      </c>
      <c r="BT536">
        <f t="shared" si="837"/>
        <v>5.0237001251885433E-2</v>
      </c>
      <c r="BU536">
        <f t="shared" si="838"/>
        <v>-1.2989762924123343</v>
      </c>
      <c r="BV536">
        <f t="shared" si="839"/>
        <v>4.9324382484892828</v>
      </c>
      <c r="BW536">
        <f t="shared" si="840"/>
        <v>-6.044647349671326</v>
      </c>
      <c r="BY536">
        <f t="shared" si="841"/>
        <v>6.9388152087473562</v>
      </c>
      <c r="CE536">
        <f t="shared" si="842"/>
        <v>3.3722461224797811E-16</v>
      </c>
      <c r="CF536">
        <f t="shared" si="843"/>
        <v>8.3748803333054174E-17</v>
      </c>
      <c r="CG536">
        <f t="shared" si="844"/>
        <v>4.2097341558103229E-16</v>
      </c>
      <c r="CH536">
        <f t="shared" si="845"/>
        <v>0.80105916375393171</v>
      </c>
      <c r="CI536">
        <f t="shared" si="846"/>
        <v>0.19894083624606823</v>
      </c>
      <c r="CJ536">
        <f t="shared" si="847"/>
        <v>3.9577456326284934E-2</v>
      </c>
      <c r="CK536">
        <f t="shared" si="848"/>
        <v>0.80105916375393171</v>
      </c>
      <c r="CM536">
        <f t="shared" si="849"/>
        <v>9.3355523293523698E-12</v>
      </c>
      <c r="CN536">
        <f t="shared" si="850"/>
        <v>5.601331397611422E-7</v>
      </c>
      <c r="CO536">
        <f t="shared" si="851"/>
        <v>28.67881675577048</v>
      </c>
      <c r="CP536">
        <f t="shared" si="852"/>
        <v>1.457561229037591</v>
      </c>
      <c r="CQ536">
        <f t="shared" si="853"/>
        <v>1.4400900743132825</v>
      </c>
      <c r="CR536">
        <f t="shared" si="854"/>
        <v>4.7797579570979802E-4</v>
      </c>
      <c r="CS536">
        <f t="shared" si="855"/>
        <v>28.678547742587881</v>
      </c>
      <c r="CT536">
        <f t="shared" si="856"/>
        <v>1.4575571552471795</v>
      </c>
      <c r="CU536">
        <f t="shared" si="857"/>
        <v>-4.1048960206566072</v>
      </c>
      <c r="CZ536">
        <f t="shared" si="858"/>
        <v>1.041048960206566</v>
      </c>
    </row>
    <row r="537" spans="1:104" x14ac:dyDescent="0.2">
      <c r="A537">
        <v>0.87534999999999996</v>
      </c>
      <c r="B537">
        <v>28.873999999999999</v>
      </c>
      <c r="C537">
        <f t="shared" si="777"/>
        <v>1.8753500000000001</v>
      </c>
      <c r="D537">
        <f t="shared" si="778"/>
        <v>0.87535000000000007</v>
      </c>
      <c r="E537">
        <f t="shared" si="779"/>
        <v>87535</v>
      </c>
      <c r="F537">
        <f t="shared" si="780"/>
        <v>653246268.65671635</v>
      </c>
      <c r="G537">
        <f t="shared" si="781"/>
        <v>2.3441875000000003</v>
      </c>
      <c r="H537">
        <f t="shared" si="782"/>
        <v>1.6259327075055738</v>
      </c>
      <c r="I537">
        <f t="shared" si="783"/>
        <v>4.8123333333333334E-4</v>
      </c>
      <c r="J537">
        <f t="shared" si="784"/>
        <v>9.3990885416666675E-12</v>
      </c>
      <c r="K537" s="4">
        <f t="shared" si="785"/>
        <v>0.10077781445294709</v>
      </c>
      <c r="L537">
        <f t="shared" si="786"/>
        <v>1.0077781445294709E-7</v>
      </c>
      <c r="M537">
        <f t="shared" si="787"/>
        <v>0.89922218554705291</v>
      </c>
      <c r="N537">
        <f t="shared" si="788"/>
        <v>8.9922218554705285E-7</v>
      </c>
      <c r="O537">
        <f t="shared" si="789"/>
        <v>293.70676870097486</v>
      </c>
      <c r="P537">
        <f t="shared" si="790"/>
        <v>5.2822241677926048E-4</v>
      </c>
      <c r="Q537">
        <f t="shared" si="791"/>
        <v>4.9030175364339379E-15</v>
      </c>
      <c r="R537">
        <f t="shared" si="792"/>
        <v>1.4957193198087936E-18</v>
      </c>
      <c r="S537">
        <f t="shared" si="793"/>
        <v>2.8124337327770642E-12</v>
      </c>
      <c r="T537">
        <f t="shared" si="794"/>
        <v>1.5624631848761468E-15</v>
      </c>
      <c r="U537">
        <f t="shared" si="795"/>
        <v>6.012991406414201E-13</v>
      </c>
      <c r="V537">
        <f t="shared" si="796"/>
        <v>2.5984789920195633E-3</v>
      </c>
      <c r="W537">
        <f t="shared" si="797"/>
        <v>4.6772621856352137</v>
      </c>
      <c r="X537">
        <f t="shared" si="798"/>
        <v>3.7000010013636908</v>
      </c>
      <c r="Y537">
        <f t="shared" si="799"/>
        <v>2.1425648213260512E-4</v>
      </c>
      <c r="Z537">
        <f t="shared" si="800"/>
        <v>0.46703017784566841</v>
      </c>
      <c r="AA537">
        <f t="shared" si="801"/>
        <v>1.1748860677083334E-11</v>
      </c>
      <c r="AC537">
        <f t="shared" si="802"/>
        <v>0.80685551341695405</v>
      </c>
      <c r="AD537">
        <f t="shared" si="803"/>
        <v>4.6350039662913307</v>
      </c>
      <c r="AE537">
        <f t="shared" si="804"/>
        <v>2.3000819699660231</v>
      </c>
      <c r="AF537">
        <f t="shared" si="805"/>
        <v>4.9734747854428924E-4</v>
      </c>
      <c r="AG537">
        <f t="shared" si="806"/>
        <v>0.41996389723881078</v>
      </c>
      <c r="AH537">
        <f t="shared" si="807"/>
        <v>4.0692066426350939E-4</v>
      </c>
      <c r="AI537">
        <f t="shared" si="808"/>
        <v>34.259028129199926</v>
      </c>
      <c r="AJ537">
        <f t="shared" si="809"/>
        <v>74676.853837717092</v>
      </c>
      <c r="AK537">
        <f t="shared" si="810"/>
        <v>35727.355004911406</v>
      </c>
      <c r="AL537">
        <f t="shared" si="811"/>
        <v>4455.3636488678212</v>
      </c>
      <c r="AM537">
        <f t="shared" si="812"/>
        <v>0.35313531084973526</v>
      </c>
      <c r="AN537">
        <f t="shared" si="813"/>
        <v>6.0680773809080684E+21</v>
      </c>
      <c r="AO537">
        <f t="shared" si="814"/>
        <v>7.8544089753368347E+131</v>
      </c>
      <c r="AP537">
        <f t="shared" si="815"/>
        <v>2721917304675.2759</v>
      </c>
      <c r="AQ537">
        <f t="shared" si="816"/>
        <v>3.0236946100392654E+78</v>
      </c>
      <c r="AR537">
        <f t="shared" si="817"/>
        <v>1.8309751694684098</v>
      </c>
      <c r="AS537">
        <f t="shared" si="818"/>
        <v>14.682505187067932</v>
      </c>
      <c r="AT537">
        <f t="shared" si="819"/>
        <v>65415.899884775696</v>
      </c>
      <c r="AU537">
        <f t="shared" si="820"/>
        <v>65415.899884775696</v>
      </c>
      <c r="AW537">
        <f t="shared" si="821"/>
        <v>0.65324626865671642</v>
      </c>
      <c r="AX537">
        <f t="shared" si="822"/>
        <v>0.48817835734907233</v>
      </c>
      <c r="AY537">
        <f t="shared" si="823"/>
        <v>-0.18492306228402947</v>
      </c>
      <c r="AZ537">
        <f t="shared" si="824"/>
        <v>-0.31142147828265671</v>
      </c>
      <c r="BA537">
        <f t="shared" si="825"/>
        <v>0.74731135985349506</v>
      </c>
      <c r="BC537">
        <f t="shared" si="826"/>
        <v>244.08917867453619</v>
      </c>
      <c r="BJ537">
        <f t="shared" si="827"/>
        <v>8.9652843992430663E-15</v>
      </c>
      <c r="BK537">
        <f t="shared" si="828"/>
        <v>9.4685185743299177E-2</v>
      </c>
      <c r="BL537" s="2">
        <f t="shared" si="829"/>
        <v>0.93954394880737813</v>
      </c>
      <c r="BM537" s="4">
        <f t="shared" si="830"/>
        <v>0.10077781445294709</v>
      </c>
      <c r="BN537">
        <f t="shared" si="831"/>
        <v>-0.99663506433029159</v>
      </c>
      <c r="BO537">
        <f t="shared" si="832"/>
        <v>-1.0237179645365186</v>
      </c>
      <c r="BP537">
        <f t="shared" si="833"/>
        <v>0.90531481425670079</v>
      </c>
      <c r="BQ537">
        <f t="shared" si="834"/>
        <v>9.0531481425670074E-7</v>
      </c>
      <c r="BR537">
        <f t="shared" si="835"/>
        <v>0.49043984854495132</v>
      </c>
      <c r="BS537">
        <f t="shared" si="836"/>
        <v>5.0245250619636241E-14</v>
      </c>
      <c r="BT537">
        <f t="shared" si="837"/>
        <v>5.0910998473372993E-2</v>
      </c>
      <c r="BU537">
        <f t="shared" si="838"/>
        <v>-1.2931883854371466</v>
      </c>
      <c r="BV537">
        <f t="shared" si="839"/>
        <v>4.9421817360807783</v>
      </c>
      <c r="BW537">
        <f t="shared" si="840"/>
        <v>-6.0432003729275294</v>
      </c>
      <c r="BY537">
        <f t="shared" si="841"/>
        <v>6.0456051192621825</v>
      </c>
      <c r="CE537">
        <f t="shared" si="842"/>
        <v>3.4039933073508198E-16</v>
      </c>
      <c r="CF537">
        <f t="shared" si="843"/>
        <v>8.0574084845950293E-17</v>
      </c>
      <c r="CG537">
        <f t="shared" si="844"/>
        <v>4.2097341558103229E-16</v>
      </c>
      <c r="CH537">
        <f t="shared" si="845"/>
        <v>0.80860053898001838</v>
      </c>
      <c r="CI537">
        <f t="shared" si="846"/>
        <v>0.19139946101998156</v>
      </c>
      <c r="CJ537">
        <f t="shared" si="847"/>
        <v>3.6633753678739445E-2</v>
      </c>
      <c r="CK537">
        <f t="shared" si="848"/>
        <v>0.80860053898001838</v>
      </c>
      <c r="CM537">
        <f t="shared" si="849"/>
        <v>9.6754553308178086E-12</v>
      </c>
      <c r="CN537">
        <f t="shared" si="850"/>
        <v>5.8052731984906857E-7</v>
      </c>
      <c r="CO537">
        <f t="shared" si="851"/>
        <v>29.722998776272309</v>
      </c>
      <c r="CP537">
        <f t="shared" si="852"/>
        <v>1.4730926236042734</v>
      </c>
      <c r="CQ537">
        <f t="shared" si="853"/>
        <v>1.4605069521382152</v>
      </c>
      <c r="CR537">
        <f t="shared" si="854"/>
        <v>4.9537866614080364E-4</v>
      </c>
      <c r="CS537">
        <f t="shared" si="855"/>
        <v>29.722719968448217</v>
      </c>
      <c r="CT537">
        <f t="shared" si="856"/>
        <v>1.4730885498138619</v>
      </c>
      <c r="CU537">
        <f t="shared" si="857"/>
        <v>-2.9403573327987478</v>
      </c>
      <c r="CZ537">
        <f t="shared" si="858"/>
        <v>1.0294035733279874</v>
      </c>
    </row>
    <row r="538" spans="1:104" x14ac:dyDescent="0.2">
      <c r="A538">
        <v>0.89568999999999999</v>
      </c>
      <c r="B538">
        <v>30.27</v>
      </c>
      <c r="C538">
        <f t="shared" si="777"/>
        <v>1.8956900000000001</v>
      </c>
      <c r="D538">
        <f t="shared" si="778"/>
        <v>0.8956900000000001</v>
      </c>
      <c r="E538">
        <f t="shared" si="779"/>
        <v>89569.000000000015</v>
      </c>
      <c r="F538">
        <f t="shared" si="780"/>
        <v>668425373.13432848</v>
      </c>
      <c r="G538">
        <f t="shared" si="781"/>
        <v>2.3696125000000001</v>
      </c>
      <c r="H538">
        <f t="shared" si="782"/>
        <v>1.6374344277381243</v>
      </c>
      <c r="I538">
        <f t="shared" si="783"/>
        <v>5.0449999999999996E-4</v>
      </c>
      <c r="J538">
        <f t="shared" si="784"/>
        <v>9.8535156249999997E-12</v>
      </c>
      <c r="K538" s="4">
        <f t="shared" si="785"/>
        <v>9.6298464306957099E-2</v>
      </c>
      <c r="L538">
        <f t="shared" si="786"/>
        <v>9.6298464306957099E-8</v>
      </c>
      <c r="M538">
        <f t="shared" si="787"/>
        <v>0.9037015356930429</v>
      </c>
      <c r="N538">
        <f t="shared" si="788"/>
        <v>9.0370153569304287E-7</v>
      </c>
      <c r="O538">
        <f t="shared" si="789"/>
        <v>302.0285180988439</v>
      </c>
      <c r="P538">
        <f t="shared" si="790"/>
        <v>5.4589447434446518E-4</v>
      </c>
      <c r="Q538">
        <f t="shared" si="791"/>
        <v>4.4841332941232584E-15</v>
      </c>
      <c r="R538">
        <f t="shared" si="792"/>
        <v>1.404044423096233E-18</v>
      </c>
      <c r="S538">
        <f t="shared" si="793"/>
        <v>2.6830265060642009E-12</v>
      </c>
      <c r="T538">
        <f t="shared" si="794"/>
        <v>1.4905702811467784E-15</v>
      </c>
      <c r="U538">
        <f t="shared" si="795"/>
        <v>5.7592786885728643E-13</v>
      </c>
      <c r="V538">
        <f t="shared" si="796"/>
        <v>2.5881197312160945E-3</v>
      </c>
      <c r="W538">
        <f t="shared" si="797"/>
        <v>4.65861551618897</v>
      </c>
      <c r="X538">
        <f t="shared" si="798"/>
        <v>3.8405311884994813</v>
      </c>
      <c r="Y538">
        <f t="shared" si="799"/>
        <v>2.0391705454798182E-4</v>
      </c>
      <c r="Z538">
        <f t="shared" si="800"/>
        <v>0.48718331455979902</v>
      </c>
      <c r="AA538">
        <f t="shared" si="801"/>
        <v>1.231689453125E-11</v>
      </c>
      <c r="AC538">
        <f t="shared" si="802"/>
        <v>0.82113062466196762</v>
      </c>
      <c r="AD538">
        <f t="shared" si="803"/>
        <v>4.7746231581533305</v>
      </c>
      <c r="AE538">
        <f t="shared" si="804"/>
        <v>2.3943488850394212</v>
      </c>
      <c r="AF538">
        <f t="shared" si="805"/>
        <v>4.7446325654077197E-4</v>
      </c>
      <c r="AG538">
        <f t="shared" si="806"/>
        <v>0.44026830953171703</v>
      </c>
      <c r="AH538">
        <f t="shared" si="807"/>
        <v>3.8819720989699525E-4</v>
      </c>
      <c r="AI538">
        <f t="shared" si="808"/>
        <v>32.841847250981907</v>
      </c>
      <c r="AJ538">
        <f t="shared" si="809"/>
        <v>78463.275352161319</v>
      </c>
      <c r="AK538">
        <f t="shared" si="810"/>
        <v>37376.87527663193</v>
      </c>
      <c r="AL538">
        <f t="shared" si="811"/>
        <v>4260.3855935267657</v>
      </c>
      <c r="AM538">
        <f t="shared" si="812"/>
        <v>0.33761595173046333</v>
      </c>
      <c r="AN538">
        <f t="shared" si="813"/>
        <v>6.5469312687872399E+21</v>
      </c>
      <c r="AO538">
        <f t="shared" si="814"/>
        <v>1.7330066939053624E+132</v>
      </c>
      <c r="AP538">
        <f t="shared" si="815"/>
        <v>2116345064072.6711</v>
      </c>
      <c r="AQ538">
        <f t="shared" si="816"/>
        <v>1.5380786278365316E+78</v>
      </c>
      <c r="AR538">
        <f t="shared" si="817"/>
        <v>1.7892164343237933</v>
      </c>
      <c r="AS538">
        <f t="shared" si="818"/>
        <v>15.697010995960307</v>
      </c>
      <c r="AT538">
        <f t="shared" si="819"/>
        <v>66875.319508620523</v>
      </c>
      <c r="AU538">
        <f t="shared" si="820"/>
        <v>66875.319508620523</v>
      </c>
      <c r="AW538">
        <f t="shared" si="821"/>
        <v>0.66842537313432837</v>
      </c>
      <c r="AX538">
        <f t="shared" si="822"/>
        <v>0.49906954857179492</v>
      </c>
      <c r="AY538">
        <f t="shared" si="823"/>
        <v>-0.17494707283747524</v>
      </c>
      <c r="AZ538">
        <f t="shared" si="824"/>
        <v>-0.30183892841216825</v>
      </c>
      <c r="BA538">
        <f t="shared" si="825"/>
        <v>0.74663465605980328</v>
      </c>
      <c r="BC538">
        <f t="shared" si="826"/>
        <v>249.53477428589744</v>
      </c>
      <c r="BJ538">
        <f t="shared" si="827"/>
        <v>8.3661218551749599E-15</v>
      </c>
      <c r="BK538">
        <f t="shared" si="828"/>
        <v>9.1466506739762185E-2</v>
      </c>
      <c r="BL538" s="2">
        <f t="shared" si="829"/>
        <v>0.9498231087902631</v>
      </c>
      <c r="BM538" s="4">
        <f t="shared" si="830"/>
        <v>9.6298464306957099E-2</v>
      </c>
      <c r="BN538">
        <f t="shared" si="831"/>
        <v>-1.0163806386110039</v>
      </c>
      <c r="BO538">
        <f t="shared" si="832"/>
        <v>-1.0387379070373484</v>
      </c>
      <c r="BP538">
        <f t="shared" si="833"/>
        <v>0.9085334932602378</v>
      </c>
      <c r="BQ538">
        <f t="shared" si="834"/>
        <v>9.0853349326023776E-7</v>
      </c>
      <c r="BR538">
        <f t="shared" si="835"/>
        <v>0.49393338377014823</v>
      </c>
      <c r="BS538">
        <f t="shared" si="836"/>
        <v>5.0963621036987071E-14</v>
      </c>
      <c r="BT538">
        <f t="shared" si="837"/>
        <v>5.1638887274205673E-2</v>
      </c>
      <c r="BU538">
        <f t="shared" si="838"/>
        <v>-1.2870231245752319</v>
      </c>
      <c r="BV538">
        <f t="shared" si="839"/>
        <v>4.9521577255273321</v>
      </c>
      <c r="BW538">
        <f t="shared" si="840"/>
        <v>-6.0416590577120513</v>
      </c>
      <c r="BY538">
        <f t="shared" si="841"/>
        <v>5.0176891209736851</v>
      </c>
      <c r="CE538">
        <f t="shared" si="842"/>
        <v>3.4379908115415592E-16</v>
      </c>
      <c r="CF538">
        <f t="shared" si="843"/>
        <v>7.7174334426876381E-17</v>
      </c>
      <c r="CG538">
        <f t="shared" si="844"/>
        <v>4.2097341558103229E-16</v>
      </c>
      <c r="CH538">
        <f t="shared" si="845"/>
        <v>0.81667646561396401</v>
      </c>
      <c r="CI538">
        <f t="shared" si="846"/>
        <v>0.18332353438603596</v>
      </c>
      <c r="CJ538">
        <f t="shared" si="847"/>
        <v>3.3607518259788111E-2</v>
      </c>
      <c r="CK538">
        <f t="shared" si="848"/>
        <v>0.81667646561396401</v>
      </c>
      <c r="CM538">
        <f t="shared" si="849"/>
        <v>1.0041825322488925E-11</v>
      </c>
      <c r="CN538">
        <f t="shared" si="850"/>
        <v>6.0250951934933551E-7</v>
      </c>
      <c r="CO538">
        <f t="shared" si="851"/>
        <v>30.848487390685978</v>
      </c>
      <c r="CP538">
        <f t="shared" si="852"/>
        <v>1.4892338739127424</v>
      </c>
      <c r="CQ538">
        <f t="shared" si="853"/>
        <v>1.4810124209565729</v>
      </c>
      <c r="CR538">
        <f t="shared" si="854"/>
        <v>5.1413663375913133E-4</v>
      </c>
      <c r="CS538">
        <f t="shared" si="855"/>
        <v>30.84819802554788</v>
      </c>
      <c r="CT538">
        <f t="shared" si="856"/>
        <v>1.489229800122331</v>
      </c>
      <c r="CU538">
        <f t="shared" si="857"/>
        <v>-1.9110914789758133</v>
      </c>
      <c r="CZ538">
        <f t="shared" si="858"/>
        <v>1.0191109147897581</v>
      </c>
    </row>
    <row r="539" spans="1:104" x14ac:dyDescent="0.2">
      <c r="A539">
        <v>0.91574</v>
      </c>
      <c r="B539">
        <v>31.257999999999999</v>
      </c>
      <c r="C539">
        <f t="shared" si="777"/>
        <v>1.91574</v>
      </c>
      <c r="D539">
        <f t="shared" si="778"/>
        <v>0.91574</v>
      </c>
      <c r="E539">
        <f t="shared" si="779"/>
        <v>91574</v>
      </c>
      <c r="F539">
        <f t="shared" si="780"/>
        <v>683388059.70149255</v>
      </c>
      <c r="G539">
        <f t="shared" si="781"/>
        <v>2.3946749999999999</v>
      </c>
      <c r="H539">
        <f t="shared" si="782"/>
        <v>1.6487721608090498</v>
      </c>
      <c r="I539">
        <f t="shared" si="783"/>
        <v>5.2096666666666663E-4</v>
      </c>
      <c r="J539">
        <f t="shared" si="784"/>
        <v>1.0175130208333333E-11</v>
      </c>
      <c r="K539" s="4">
        <f t="shared" si="785"/>
        <v>9.5053613096608758E-2</v>
      </c>
      <c r="L539">
        <f t="shared" si="786"/>
        <v>9.5053613096608751E-8</v>
      </c>
      <c r="M539">
        <f t="shared" si="787"/>
        <v>0.90494638690339124</v>
      </c>
      <c r="N539">
        <f t="shared" si="788"/>
        <v>9.0494638690339116E-7</v>
      </c>
      <c r="O539">
        <f t="shared" si="789"/>
        <v>309.21477773989233</v>
      </c>
      <c r="P539">
        <f t="shared" si="790"/>
        <v>5.5965281473033647E-4</v>
      </c>
      <c r="Q539">
        <f t="shared" si="791"/>
        <v>4.3709195093748669E-15</v>
      </c>
      <c r="R539">
        <f t="shared" si="792"/>
        <v>1.4004299420050327E-18</v>
      </c>
      <c r="S539">
        <f t="shared" si="793"/>
        <v>2.6880344046392529E-12</v>
      </c>
      <c r="T539">
        <f t="shared" si="794"/>
        <v>1.4933524470218072E-15</v>
      </c>
      <c r="U539">
        <f t="shared" si="795"/>
        <v>5.6885458067723272E-13</v>
      </c>
      <c r="V539">
        <f t="shared" si="796"/>
        <v>2.6251919167881907E-3</v>
      </c>
      <c r="W539">
        <f t="shared" si="797"/>
        <v>4.725345450218744</v>
      </c>
      <c r="X539">
        <f t="shared" si="798"/>
        <v>3.9549810046594494</v>
      </c>
      <c r="Y539">
        <f t="shared" si="799"/>
        <v>2.0416416280586949E-4</v>
      </c>
      <c r="Z539">
        <f t="shared" si="800"/>
        <v>0.50239272465442353</v>
      </c>
      <c r="AA539">
        <f t="shared" si="801"/>
        <v>1.2718912760416666E-11</v>
      </c>
      <c r="AC539">
        <f t="shared" si="802"/>
        <v>0.82553101689503339</v>
      </c>
      <c r="AD539">
        <f t="shared" si="803"/>
        <v>4.9041835985486264</v>
      </c>
      <c r="AE539">
        <f t="shared" si="804"/>
        <v>2.455497350927597</v>
      </c>
      <c r="AF539">
        <f t="shared" si="805"/>
        <v>4.7534884744379705E-4</v>
      </c>
      <c r="AG539">
        <f t="shared" si="806"/>
        <v>0.45463848098257059</v>
      </c>
      <c r="AH539">
        <f t="shared" si="807"/>
        <v>3.8892178427219756E-4</v>
      </c>
      <c r="AI539">
        <f t="shared" si="808"/>
        <v>31.847594948763994</v>
      </c>
      <c r="AJ539">
        <f t="shared" si="809"/>
        <v>78368.308032657456</v>
      </c>
      <c r="AK539">
        <f t="shared" si="810"/>
        <v>38384.232290552252</v>
      </c>
      <c r="AL539">
        <f t="shared" si="811"/>
        <v>4271.1287628136197</v>
      </c>
      <c r="AM539">
        <f t="shared" si="812"/>
        <v>0.33357608152590301</v>
      </c>
      <c r="AN539">
        <f t="shared" si="813"/>
        <v>6.5347946950887169E+21</v>
      </c>
      <c r="AO539">
        <f t="shared" si="814"/>
        <v>1.6997491619786306E+132</v>
      </c>
      <c r="AP539">
        <f t="shared" si="815"/>
        <v>1757785035151.2231</v>
      </c>
      <c r="AQ539">
        <f t="shared" si="816"/>
        <v>9.4051031978906746E+77</v>
      </c>
      <c r="AR539">
        <f t="shared" si="817"/>
        <v>1.7784251652179819</v>
      </c>
      <c r="AS539">
        <f t="shared" si="818"/>
        <v>15.982539615153632</v>
      </c>
      <c r="AT539">
        <f t="shared" si="819"/>
        <v>68263.484653090782</v>
      </c>
      <c r="AU539">
        <f t="shared" si="820"/>
        <v>68263.484653090796</v>
      </c>
      <c r="AW539">
        <f t="shared" si="821"/>
        <v>0.68338805970149252</v>
      </c>
      <c r="AX539">
        <f t="shared" si="822"/>
        <v>0.50942898994843866</v>
      </c>
      <c r="AY539">
        <f t="shared" si="823"/>
        <v>-0.16533261355460427</v>
      </c>
      <c r="AZ539">
        <f t="shared" si="824"/>
        <v>-0.29291634438143821</v>
      </c>
      <c r="BA539">
        <f t="shared" si="825"/>
        <v>0.74544613812971783</v>
      </c>
      <c r="BC539">
        <f t="shared" si="826"/>
        <v>254.71449497421932</v>
      </c>
      <c r="BJ539">
        <f t="shared" si="827"/>
        <v>8.2112913478457517E-15</v>
      </c>
      <c r="BK539">
        <f t="shared" si="828"/>
        <v>9.0616175972316068E-2</v>
      </c>
      <c r="BL539" s="2">
        <f t="shared" si="829"/>
        <v>0.95331648130216096</v>
      </c>
      <c r="BM539" s="4">
        <f t="shared" si="830"/>
        <v>9.5053613096608758E-2</v>
      </c>
      <c r="BN539">
        <f t="shared" si="831"/>
        <v>-1.0220313704545418</v>
      </c>
      <c r="BO539">
        <f t="shared" si="832"/>
        <v>-1.0427942691173653</v>
      </c>
      <c r="BP539">
        <f t="shared" si="833"/>
        <v>0.90938382402768392</v>
      </c>
      <c r="BQ539">
        <f t="shared" si="834"/>
        <v>9.093838240276839E-7</v>
      </c>
      <c r="BR539">
        <f t="shared" si="835"/>
        <v>0.49485839821702893</v>
      </c>
      <c r="BS539">
        <f t="shared" si="836"/>
        <v>5.1154684164036466E-14</v>
      </c>
      <c r="BT539">
        <f t="shared" si="837"/>
        <v>5.1832481981159494E-2</v>
      </c>
      <c r="BU539">
        <f t="shared" si="838"/>
        <v>-1.2853979946157332</v>
      </c>
      <c r="BV539">
        <f t="shared" si="839"/>
        <v>4.9617721848102034</v>
      </c>
      <c r="BW539">
        <f t="shared" si="840"/>
        <v>-6.0412527752221763</v>
      </c>
      <c r="BY539">
        <f t="shared" si="841"/>
        <v>4.6683518697839013</v>
      </c>
      <c r="CE539">
        <f t="shared" si="842"/>
        <v>3.447469017702831E-16</v>
      </c>
      <c r="CF539">
        <f t="shared" si="843"/>
        <v>7.6226513810749187E-17</v>
      </c>
      <c r="CG539">
        <f t="shared" si="844"/>
        <v>4.2097341558103229E-16</v>
      </c>
      <c r="CH539">
        <f t="shared" si="845"/>
        <v>0.81892796316950212</v>
      </c>
      <c r="CI539">
        <f t="shared" si="846"/>
        <v>0.18107203683049791</v>
      </c>
      <c r="CJ539">
        <f t="shared" si="847"/>
        <v>3.2787082521945191E-2</v>
      </c>
      <c r="CK539">
        <f t="shared" si="848"/>
        <v>0.81892796316950212</v>
      </c>
      <c r="CM539">
        <f t="shared" si="849"/>
        <v>1.0305100979872597E-11</v>
      </c>
      <c r="CN539">
        <f t="shared" si="850"/>
        <v>6.1830605879235584E-7</v>
      </c>
      <c r="CO539">
        <f t="shared" si="851"/>
        <v>31.657270210168619</v>
      </c>
      <c r="CP539">
        <f t="shared" si="852"/>
        <v>1.500473463155112</v>
      </c>
      <c r="CQ539">
        <f t="shared" si="853"/>
        <v>1.4949611868389279</v>
      </c>
      <c r="CR539">
        <f t="shared" si="854"/>
        <v>5.2761622097469683E-4</v>
      </c>
      <c r="CS539">
        <f t="shared" si="855"/>
        <v>31.656973258481809</v>
      </c>
      <c r="CT539">
        <f t="shared" si="856"/>
        <v>1.5004693893647005</v>
      </c>
      <c r="CU539">
        <f t="shared" si="857"/>
        <v>-1.2773376740950153</v>
      </c>
      <c r="CZ539">
        <f t="shared" si="858"/>
        <v>1.0127733767409501</v>
      </c>
    </row>
    <row r="540" spans="1:104" x14ac:dyDescent="0.2">
      <c r="A540">
        <v>0.93494999999999995</v>
      </c>
      <c r="B540">
        <v>32.332999999999998</v>
      </c>
      <c r="C540">
        <f t="shared" si="777"/>
        <v>1.9349499999999999</v>
      </c>
      <c r="D540">
        <f t="shared" si="778"/>
        <v>0.93494999999999995</v>
      </c>
      <c r="E540">
        <f t="shared" si="779"/>
        <v>93495</v>
      </c>
      <c r="F540">
        <f t="shared" si="780"/>
        <v>697723880.5970149</v>
      </c>
      <c r="G540">
        <f t="shared" si="781"/>
        <v>2.4186874999999999</v>
      </c>
      <c r="H540">
        <f t="shared" si="782"/>
        <v>1.6596348965842362</v>
      </c>
      <c r="I540">
        <f t="shared" si="783"/>
        <v>5.3888333333333336E-4</v>
      </c>
      <c r="J540">
        <f t="shared" si="784"/>
        <v>1.0525065104166666E-11</v>
      </c>
      <c r="K540" s="4">
        <f t="shared" si="785"/>
        <v>9.255913984324482E-2</v>
      </c>
      <c r="L540">
        <f t="shared" si="786"/>
        <v>9.2559139843244821E-8</v>
      </c>
      <c r="M540">
        <f t="shared" si="787"/>
        <v>0.90744086015675518</v>
      </c>
      <c r="N540">
        <f t="shared" si="788"/>
        <v>9.0744086015675517E-7</v>
      </c>
      <c r="O540">
        <f t="shared" si="789"/>
        <v>316.5715791804322</v>
      </c>
      <c r="P540">
        <f t="shared" si="790"/>
        <v>5.74547235044775E-4</v>
      </c>
      <c r="Q540">
        <f t="shared" si="791"/>
        <v>4.14825819979485E-15</v>
      </c>
      <c r="R540">
        <f t="shared" si="792"/>
        <v>1.3593001600354541E-18</v>
      </c>
      <c r="S540">
        <f t="shared" si="793"/>
        <v>2.6322636782648835E-12</v>
      </c>
      <c r="T540">
        <f t="shared" si="794"/>
        <v>1.4623687101471574E-15</v>
      </c>
      <c r="U540">
        <f t="shared" si="795"/>
        <v>5.5465159261823373E-13</v>
      </c>
      <c r="V540">
        <f t="shared" si="796"/>
        <v>2.6365537025577509E-3</v>
      </c>
      <c r="W540">
        <f t="shared" si="797"/>
        <v>4.7457966646039518</v>
      </c>
      <c r="X540">
        <f t="shared" si="798"/>
        <v>4.0685368766050827</v>
      </c>
      <c r="Y540">
        <f t="shared" si="799"/>
        <v>1.996667532484918E-4</v>
      </c>
      <c r="Z540">
        <f t="shared" si="800"/>
        <v>0.51824208350449108</v>
      </c>
      <c r="AA540">
        <f t="shared" si="801"/>
        <v>1.3156331380208332E-11</v>
      </c>
      <c r="AC540">
        <f t="shared" si="802"/>
        <v>0.83328068973101987</v>
      </c>
      <c r="AD540">
        <f t="shared" si="803"/>
        <v>5.0256658960645693</v>
      </c>
      <c r="AE540">
        <f t="shared" si="804"/>
        <v>2.5233202512488822</v>
      </c>
      <c r="AF540">
        <f t="shared" si="805"/>
        <v>4.6548641768567829E-4</v>
      </c>
      <c r="AG540">
        <f t="shared" si="806"/>
        <v>0.47027404202474427</v>
      </c>
      <c r="AH540">
        <f t="shared" si="807"/>
        <v>3.8085252356100943E-4</v>
      </c>
      <c r="AI540">
        <f t="shared" si="808"/>
        <v>30.873602336197276</v>
      </c>
      <c r="AJ540">
        <f t="shared" si="809"/>
        <v>80133.521178097479</v>
      </c>
      <c r="AK540">
        <f t="shared" si="810"/>
        <v>39553.165133887705</v>
      </c>
      <c r="AL540">
        <f t="shared" si="811"/>
        <v>4187.9892360831991</v>
      </c>
      <c r="AM540">
        <f t="shared" si="812"/>
        <v>0.32539596043421121</v>
      </c>
      <c r="AN540">
        <f t="shared" si="813"/>
        <v>6.761425975487319E+21</v>
      </c>
      <c r="AO540">
        <f t="shared" si="814"/>
        <v>2.4275318388876277E+132</v>
      </c>
      <c r="AP540">
        <f t="shared" si="815"/>
        <v>1453945393017.5222</v>
      </c>
      <c r="AQ540">
        <f t="shared" si="816"/>
        <v>5.7218201627870136E+77</v>
      </c>
      <c r="AR540">
        <f t="shared" si="817"/>
        <v>1.756674451935325</v>
      </c>
      <c r="AS540">
        <f t="shared" si="818"/>
        <v>16.590786357622637</v>
      </c>
      <c r="AT540">
        <f t="shared" si="819"/>
        <v>69482.034683879596</v>
      </c>
      <c r="AU540">
        <f t="shared" si="820"/>
        <v>69482.034683879581</v>
      </c>
      <c r="AW540">
        <f t="shared" si="821"/>
        <v>0.69772388059701484</v>
      </c>
      <c r="AX540">
        <f t="shared" si="822"/>
        <v>0.51852264689462368</v>
      </c>
      <c r="AY540">
        <f t="shared" si="823"/>
        <v>-0.15631641241712782</v>
      </c>
      <c r="AZ540">
        <f t="shared" si="824"/>
        <v>-0.28523227069908835</v>
      </c>
      <c r="BA540">
        <f t="shared" si="825"/>
        <v>0.74316310694560761</v>
      </c>
      <c r="BC540">
        <f t="shared" si="826"/>
        <v>259.2613234473119</v>
      </c>
      <c r="BJ540">
        <f t="shared" si="827"/>
        <v>7.8999065907075633E-15</v>
      </c>
      <c r="BK540">
        <f t="shared" si="828"/>
        <v>8.8881418703278828E-2</v>
      </c>
      <c r="BL540" s="2">
        <f t="shared" si="829"/>
        <v>0.96026625629630458</v>
      </c>
      <c r="BM540" s="4">
        <f t="shared" si="830"/>
        <v>9.255913984324482E-2</v>
      </c>
      <c r="BN540">
        <f t="shared" si="831"/>
        <v>-1.0335806899580797</v>
      </c>
      <c r="BO540">
        <f t="shared" si="832"/>
        <v>-1.0511890219104816</v>
      </c>
      <c r="BP540">
        <f t="shared" si="833"/>
        <v>0.91111858129672119</v>
      </c>
      <c r="BQ540">
        <f t="shared" si="834"/>
        <v>9.1111858129672116E-7</v>
      </c>
      <c r="BR540">
        <f t="shared" si="835"/>
        <v>0.49674820093181565</v>
      </c>
      <c r="BS540">
        <f t="shared" si="836"/>
        <v>5.1546136955504585E-14</v>
      </c>
      <c r="BT540">
        <f t="shared" si="837"/>
        <v>5.2229121508737895E-2</v>
      </c>
      <c r="BU540">
        <f t="shared" si="838"/>
        <v>-1.2820872789134585</v>
      </c>
      <c r="BV540">
        <f t="shared" si="839"/>
        <v>4.9707883859476798</v>
      </c>
      <c r="BW540">
        <f t="shared" si="840"/>
        <v>-6.040425096296608</v>
      </c>
      <c r="BY540">
        <f t="shared" si="841"/>
        <v>3.973374370369541</v>
      </c>
      <c r="CE540">
        <f t="shared" si="842"/>
        <v>3.4665010217018894E-16</v>
      </c>
      <c r="CF540">
        <f t="shared" si="843"/>
        <v>7.4323313410843318E-17</v>
      </c>
      <c r="CG540">
        <f t="shared" si="844"/>
        <v>4.2097341558103224E-16</v>
      </c>
      <c r="CH540">
        <f t="shared" si="845"/>
        <v>0.82344891468203185</v>
      </c>
      <c r="CI540">
        <f t="shared" si="846"/>
        <v>0.17655108531796823</v>
      </c>
      <c r="CJ540">
        <f t="shared" si="847"/>
        <v>3.1170285726952497E-2</v>
      </c>
      <c r="CK540">
        <f t="shared" si="848"/>
        <v>0.82344891468203185</v>
      </c>
      <c r="CM540">
        <f t="shared" si="849"/>
        <v>1.0601789295834509E-11</v>
      </c>
      <c r="CN540">
        <f t="shared" si="850"/>
        <v>6.3610735775007048E-7</v>
      </c>
      <c r="CO540">
        <f t="shared" si="851"/>
        <v>32.568696716803608</v>
      </c>
      <c r="CP540">
        <f t="shared" si="852"/>
        <v>1.5128003799948631</v>
      </c>
      <c r="CQ540">
        <f t="shared" si="853"/>
        <v>1.5096460022608036</v>
      </c>
      <c r="CR540">
        <f t="shared" si="854"/>
        <v>5.4280652026248756E-4</v>
      </c>
      <c r="CS540">
        <f t="shared" si="855"/>
        <v>32.568391215749251</v>
      </c>
      <c r="CT540">
        <f t="shared" si="856"/>
        <v>1.5127963062044518</v>
      </c>
      <c r="CU540">
        <f t="shared" si="857"/>
        <v>-0.72896643306717368</v>
      </c>
      <c r="CZ540">
        <f t="shared" si="858"/>
        <v>1.0072896643306717</v>
      </c>
    </row>
    <row r="541" spans="1:104" x14ac:dyDescent="0.2">
      <c r="A541">
        <v>0.95450999999999997</v>
      </c>
      <c r="B541">
        <v>33.484999999999999</v>
      </c>
      <c r="C541">
        <f t="shared" si="777"/>
        <v>1.95451</v>
      </c>
      <c r="D541">
        <f t="shared" si="778"/>
        <v>0.95450999999999997</v>
      </c>
      <c r="E541">
        <f t="shared" si="779"/>
        <v>95451</v>
      </c>
      <c r="F541">
        <f t="shared" si="780"/>
        <v>712320895.52238798</v>
      </c>
      <c r="G541">
        <f t="shared" si="781"/>
        <v>2.4431374999999997</v>
      </c>
      <c r="H541">
        <f t="shared" si="782"/>
        <v>1.6706955478993142</v>
      </c>
      <c r="I541">
        <f t="shared" si="783"/>
        <v>5.5808333333333328E-4</v>
      </c>
      <c r="J541">
        <f t="shared" si="784"/>
        <v>1.0900065104166665E-11</v>
      </c>
      <c r="K541" s="4">
        <f t="shared" si="785"/>
        <v>9.0614995726859937E-2</v>
      </c>
      <c r="L541">
        <f t="shared" si="786"/>
        <v>9.0614995726859939E-8</v>
      </c>
      <c r="M541">
        <f t="shared" si="787"/>
        <v>0.90938500427314006</v>
      </c>
      <c r="N541">
        <f t="shared" si="788"/>
        <v>9.0938500427314002E-7</v>
      </c>
      <c r="O541">
        <f t="shared" si="789"/>
        <v>323.88697030923686</v>
      </c>
      <c r="P541">
        <f t="shared" si="790"/>
        <v>5.8908320173053788E-4</v>
      </c>
      <c r="Q541">
        <f t="shared" si="791"/>
        <v>3.978615002149112E-15</v>
      </c>
      <c r="R541">
        <f t="shared" si="792"/>
        <v>1.3327651251526529E-18</v>
      </c>
      <c r="S541">
        <f t="shared" si="793"/>
        <v>2.5985915680479378E-12</v>
      </c>
      <c r="T541">
        <f t="shared" si="794"/>
        <v>1.4436619822488544E-15</v>
      </c>
      <c r="U541">
        <f t="shared" si="795"/>
        <v>5.4355494916435257E-13</v>
      </c>
      <c r="V541">
        <f t="shared" si="796"/>
        <v>2.6559632737560451E-3</v>
      </c>
      <c r="W541">
        <f t="shared" si="797"/>
        <v>4.7807338927608809</v>
      </c>
      <c r="X541">
        <f t="shared" si="798"/>
        <v>4.1954991975673535</v>
      </c>
      <c r="Y541">
        <f t="shared" si="799"/>
        <v>1.9691190057444621E-4</v>
      </c>
      <c r="Z541">
        <f t="shared" si="800"/>
        <v>0.53555924420378209</v>
      </c>
      <c r="AA541">
        <f t="shared" si="801"/>
        <v>1.3625081380208331E-11</v>
      </c>
      <c r="AC541">
        <f t="shared" si="802"/>
        <v>0.83982717253140649</v>
      </c>
      <c r="AD541">
        <f t="shared" si="803"/>
        <v>5.1641554896424973</v>
      </c>
      <c r="AE541">
        <f t="shared" si="804"/>
        <v>2.5959236611555103</v>
      </c>
      <c r="AF541">
        <f t="shared" si="805"/>
        <v>4.5953188125749878E-4</v>
      </c>
      <c r="AG541">
        <f t="shared" si="806"/>
        <v>0.48702954557877581</v>
      </c>
      <c r="AH541">
        <f t="shared" si="807"/>
        <v>3.7598063011977167E-4</v>
      </c>
      <c r="AI541">
        <f t="shared" si="808"/>
        <v>29.875312905460646</v>
      </c>
      <c r="AJ541">
        <f t="shared" si="809"/>
        <v>81254.611596981136</v>
      </c>
      <c r="AK541">
        <f t="shared" si="810"/>
        <v>40778.40584738797</v>
      </c>
      <c r="AL541">
        <f t="shared" si="811"/>
        <v>4138.6301415303069</v>
      </c>
      <c r="AM541">
        <f t="shared" si="812"/>
        <v>0.31857609626794153</v>
      </c>
      <c r="AN541">
        <f t="shared" si="813"/>
        <v>6.9064914932484685E+21</v>
      </c>
      <c r="AO541">
        <f t="shared" si="814"/>
        <v>3.031835313516559E+132</v>
      </c>
      <c r="AP541">
        <f t="shared" si="815"/>
        <v>1186460324378.7634</v>
      </c>
      <c r="AQ541">
        <f t="shared" si="816"/>
        <v>3.3817127164668286E+77</v>
      </c>
      <c r="AR541">
        <f t="shared" si="817"/>
        <v>1.7386429216492039</v>
      </c>
      <c r="AS541">
        <f t="shared" si="818"/>
        <v>17.131051642243108</v>
      </c>
      <c r="AT541">
        <f t="shared" si="819"/>
        <v>70899.086682699606</v>
      </c>
      <c r="AU541">
        <f t="shared" si="820"/>
        <v>70899.086682699592</v>
      </c>
      <c r="AW541">
        <f t="shared" si="821"/>
        <v>0.71232089552238798</v>
      </c>
      <c r="AX541">
        <f t="shared" si="822"/>
        <v>0.529097661811191</v>
      </c>
      <c r="AY541">
        <f t="shared" si="823"/>
        <v>-0.14732431569057589</v>
      </c>
      <c r="AZ541">
        <f t="shared" si="824"/>
        <v>-0.27646415769822319</v>
      </c>
      <c r="BA541">
        <f t="shared" si="825"/>
        <v>0.74277992564456741</v>
      </c>
      <c r="BC541">
        <f t="shared" si="826"/>
        <v>264.54883090559554</v>
      </c>
      <c r="BJ541">
        <f t="shared" si="827"/>
        <v>7.6429756677115147E-15</v>
      </c>
      <c r="BK541">
        <f t="shared" si="828"/>
        <v>8.7424113765662587E-2</v>
      </c>
      <c r="BL541" s="2">
        <f t="shared" si="829"/>
        <v>0.96478638071323641</v>
      </c>
      <c r="BM541" s="4">
        <f t="shared" si="830"/>
        <v>9.0614995726859937E-2</v>
      </c>
      <c r="BN541">
        <f t="shared" si="831"/>
        <v>-1.0427999256949185</v>
      </c>
      <c r="BO541">
        <f t="shared" si="832"/>
        <v>-1.0583687615195267</v>
      </c>
      <c r="BP541">
        <f t="shared" si="833"/>
        <v>0.91257588623433739</v>
      </c>
      <c r="BQ541">
        <f t="shared" si="834"/>
        <v>9.1257588623433732E-7</v>
      </c>
      <c r="BR541">
        <f t="shared" si="835"/>
        <v>0.49833853738007861</v>
      </c>
      <c r="BS541">
        <f t="shared" si="836"/>
        <v>5.18767145905122E-14</v>
      </c>
      <c r="BT541">
        <f t="shared" si="837"/>
        <v>5.2564079286112911E-2</v>
      </c>
      <c r="BU541">
        <f t="shared" si="838"/>
        <v>-1.2793109382979073</v>
      </c>
      <c r="BV541">
        <f t="shared" si="839"/>
        <v>4.979780482674232</v>
      </c>
      <c r="BW541">
        <f t="shared" si="840"/>
        <v>-6.0397310111427194</v>
      </c>
      <c r="BY541">
        <f t="shared" si="841"/>
        <v>3.5213619286763538</v>
      </c>
      <c r="CE541">
        <f t="shared" si="842"/>
        <v>3.4813705239300903E-16</v>
      </c>
      <c r="CF541">
        <f t="shared" si="843"/>
        <v>7.2836363188023249E-17</v>
      </c>
      <c r="CG541">
        <f t="shared" si="844"/>
        <v>4.2097341558103229E-16</v>
      </c>
      <c r="CH541">
        <f t="shared" si="845"/>
        <v>0.82698108599685871</v>
      </c>
      <c r="CI541">
        <f t="shared" si="846"/>
        <v>0.17301891400314121</v>
      </c>
      <c r="CJ541">
        <f t="shared" si="847"/>
        <v>2.9935544602826374E-2</v>
      </c>
      <c r="CK541">
        <f t="shared" si="848"/>
        <v>0.82698108599685871</v>
      </c>
      <c r="CM541">
        <f t="shared" si="849"/>
        <v>1.0893002567022099E-11</v>
      </c>
      <c r="CN541">
        <f t="shared" si="850"/>
        <v>6.5358015402132594E-7</v>
      </c>
      <c r="CO541">
        <f t="shared" si="851"/>
        <v>33.463303885891889</v>
      </c>
      <c r="CP541">
        <f t="shared" si="852"/>
        <v>1.5245688173369665</v>
      </c>
      <c r="CQ541">
        <f t="shared" si="853"/>
        <v>1.5248503032721983</v>
      </c>
      <c r="CR541">
        <f t="shared" si="854"/>
        <v>5.5771649988731371E-4</v>
      </c>
      <c r="CS541">
        <f t="shared" si="855"/>
        <v>33.462989993238821</v>
      </c>
      <c r="CT541">
        <f t="shared" si="856"/>
        <v>1.524564743546555</v>
      </c>
      <c r="CU541">
        <f t="shared" si="857"/>
        <v>6.4793531754845479E-2</v>
      </c>
      <c r="CZ541">
        <f t="shared" si="858"/>
        <v>0.99935206468245152</v>
      </c>
    </row>
    <row r="542" spans="1:104" x14ac:dyDescent="0.2">
      <c r="A542">
        <v>0.97363</v>
      </c>
      <c r="B542">
        <v>34.776000000000003</v>
      </c>
      <c r="C542">
        <f t="shared" si="777"/>
        <v>1.97363</v>
      </c>
      <c r="D542">
        <f t="shared" si="778"/>
        <v>0.97363</v>
      </c>
      <c r="E542">
        <f t="shared" si="779"/>
        <v>97363</v>
      </c>
      <c r="F542">
        <f t="shared" si="780"/>
        <v>726589552.23880589</v>
      </c>
      <c r="G542">
        <f t="shared" si="781"/>
        <v>2.4670375</v>
      </c>
      <c r="H542">
        <f t="shared" si="782"/>
        <v>1.6815073911070999</v>
      </c>
      <c r="I542">
        <f t="shared" si="783"/>
        <v>5.796000000000001E-4</v>
      </c>
      <c r="J542">
        <f t="shared" si="784"/>
        <v>1.1320312500000002E-11</v>
      </c>
      <c r="K542" s="4">
        <f t="shared" si="785"/>
        <v>8.8271918403819871E-2</v>
      </c>
      <c r="L542">
        <f t="shared" si="786"/>
        <v>8.8271918403819866E-8</v>
      </c>
      <c r="M542">
        <f t="shared" si="787"/>
        <v>0.91172808159618013</v>
      </c>
      <c r="N542">
        <f t="shared" si="788"/>
        <v>9.1172808159618012E-7</v>
      </c>
      <c r="O542">
        <f t="shared" si="789"/>
        <v>331.22604928525698</v>
      </c>
      <c r="P542">
        <f t="shared" si="790"/>
        <v>6.0398351258725421E-4</v>
      </c>
      <c r="Q542">
        <f t="shared" si="791"/>
        <v>3.7787077641854402E-15</v>
      </c>
      <c r="R542">
        <f t="shared" si="792"/>
        <v>1.2932338965332628E-18</v>
      </c>
      <c r="S542">
        <f t="shared" si="793"/>
        <v>2.5422309327098709E-12</v>
      </c>
      <c r="T542">
        <f t="shared" si="794"/>
        <v>1.4123505181721506E-15</v>
      </c>
      <c r="U542">
        <f t="shared" si="795"/>
        <v>5.301497457465476E-13</v>
      </c>
      <c r="V542">
        <f t="shared" si="796"/>
        <v>2.6640595973186844E-3</v>
      </c>
      <c r="W542">
        <f t="shared" si="797"/>
        <v>4.7953072751736316</v>
      </c>
      <c r="X542">
        <f t="shared" si="798"/>
        <v>4.3348879908499667</v>
      </c>
      <c r="Y542">
        <f t="shared" si="799"/>
        <v>1.9240498750698661E-4</v>
      </c>
      <c r="Z542">
        <f t="shared" si="800"/>
        <v>0.55477808981358223</v>
      </c>
      <c r="AA542">
        <f t="shared" si="801"/>
        <v>1.4150390625000003E-11</v>
      </c>
      <c r="AC542">
        <f t="shared" si="802"/>
        <v>0.84770331466984683</v>
      </c>
      <c r="AD542">
        <f t="shared" si="803"/>
        <v>5.3134264681437209</v>
      </c>
      <c r="AE542">
        <f t="shared" si="804"/>
        <v>2.6786734647264145</v>
      </c>
      <c r="AF542">
        <f t="shared" si="805"/>
        <v>4.495651326909952E-4</v>
      </c>
      <c r="AG542">
        <f t="shared" si="806"/>
        <v>0.50580676353733067</v>
      </c>
      <c r="AH542">
        <f t="shared" si="807"/>
        <v>3.6782601765626878E-4</v>
      </c>
      <c r="AI542">
        <f t="shared" si="808"/>
        <v>28.840360305823094</v>
      </c>
      <c r="AJ542">
        <f t="shared" si="809"/>
        <v>83157.927490933667</v>
      </c>
      <c r="AK542">
        <f t="shared" si="810"/>
        <v>42186.70883097616</v>
      </c>
      <c r="AL542">
        <f t="shared" si="811"/>
        <v>4053.8362544075649</v>
      </c>
      <c r="AM542">
        <f t="shared" si="812"/>
        <v>0.30998828288502267</v>
      </c>
      <c r="AN542">
        <f t="shared" si="813"/>
        <v>7.1547525702808544E+21</v>
      </c>
      <c r="AO542">
        <f t="shared" si="814"/>
        <v>4.3913274353520602E+132</v>
      </c>
      <c r="AP542">
        <f t="shared" si="815"/>
        <v>951219028163.21289</v>
      </c>
      <c r="AQ542">
        <f t="shared" si="816"/>
        <v>1.9237481555266767E+77</v>
      </c>
      <c r="AR542">
        <f t="shared" si="817"/>
        <v>1.7160693012960502</v>
      </c>
      <c r="AS542">
        <f t="shared" si="818"/>
        <v>17.858470693985431</v>
      </c>
      <c r="AT542">
        <f t="shared" si="819"/>
        <v>72395.315947553172</v>
      </c>
      <c r="AU542">
        <f t="shared" si="820"/>
        <v>72395.315947553172</v>
      </c>
      <c r="AW542">
        <f t="shared" si="821"/>
        <v>0.72658955223880584</v>
      </c>
      <c r="AX542">
        <f t="shared" si="822"/>
        <v>0.54026355184741159</v>
      </c>
      <c r="AY542">
        <f t="shared" si="823"/>
        <v>-0.13871085122647889</v>
      </c>
      <c r="AZ542">
        <f t="shared" si="824"/>
        <v>-0.26739433056460138</v>
      </c>
      <c r="BA542">
        <f t="shared" si="825"/>
        <v>0.74356085933622795</v>
      </c>
      <c r="BC542">
        <f t="shared" si="826"/>
        <v>270.13177592370579</v>
      </c>
      <c r="BJ542">
        <f t="shared" si="827"/>
        <v>7.3226727106664287E-15</v>
      </c>
      <c r="BK542">
        <f t="shared" si="828"/>
        <v>8.5572616593548367E-2</v>
      </c>
      <c r="BL542" s="2">
        <f t="shared" si="829"/>
        <v>0.96942060556650711</v>
      </c>
      <c r="BM542" s="4">
        <f t="shared" si="830"/>
        <v>8.8271918403819871E-2</v>
      </c>
      <c r="BN542">
        <f t="shared" si="831"/>
        <v>-1.0541774348362531</v>
      </c>
      <c r="BO542">
        <f t="shared" si="832"/>
        <v>-1.0676651881840669</v>
      </c>
      <c r="BP542">
        <f t="shared" si="833"/>
        <v>0.91442738340645158</v>
      </c>
      <c r="BQ542">
        <f t="shared" si="834"/>
        <v>9.1442738340645151E-7</v>
      </c>
      <c r="BR542">
        <f t="shared" si="835"/>
        <v>0.50036271618532369</v>
      </c>
      <c r="BS542">
        <f t="shared" si="836"/>
        <v>5.2299001856612803E-14</v>
      </c>
      <c r="BT542">
        <f t="shared" si="837"/>
        <v>5.2991961844059007E-2</v>
      </c>
      <c r="BU542">
        <f t="shared" si="838"/>
        <v>-1.2757900019373127</v>
      </c>
      <c r="BV542">
        <f t="shared" si="839"/>
        <v>4.988393947138329</v>
      </c>
      <c r="BW542">
        <f t="shared" si="840"/>
        <v>-6.0388507770525708</v>
      </c>
      <c r="BY542">
        <f t="shared" si="841"/>
        <v>3.0579394433492841</v>
      </c>
      <c r="CE542">
        <f t="shared" si="842"/>
        <v>3.4993334965099491E-16</v>
      </c>
      <c r="CF542">
        <f t="shared" si="843"/>
        <v>7.104006593003738E-17</v>
      </c>
      <c r="CG542">
        <f t="shared" si="844"/>
        <v>4.2097341558103229E-16</v>
      </c>
      <c r="CH542">
        <f t="shared" si="845"/>
        <v>0.83124809477105088</v>
      </c>
      <c r="CI542">
        <f t="shared" si="846"/>
        <v>0.16875190522894915</v>
      </c>
      <c r="CJ542">
        <f t="shared" si="847"/>
        <v>2.8477205518400234E-2</v>
      </c>
      <c r="CK542">
        <f t="shared" si="848"/>
        <v>0.83124809477105088</v>
      </c>
      <c r="CM542">
        <f t="shared" si="849"/>
        <v>1.1201650205334097E-11</v>
      </c>
      <c r="CN542">
        <f t="shared" si="850"/>
        <v>6.7209901232004579E-7</v>
      </c>
      <c r="CO542">
        <f t="shared" si="851"/>
        <v>34.411469430786347</v>
      </c>
      <c r="CP542">
        <f t="shared" si="852"/>
        <v>1.5367032181616582</v>
      </c>
      <c r="CQ542">
        <f t="shared" si="853"/>
        <v>1.5412796271827807</v>
      </c>
      <c r="CR542">
        <f t="shared" si="854"/>
        <v>5.7351911073576689E-4</v>
      </c>
      <c r="CS542">
        <f t="shared" si="855"/>
        <v>34.411146644146015</v>
      </c>
      <c r="CT542">
        <f t="shared" si="856"/>
        <v>1.5366991443712468</v>
      </c>
      <c r="CU542">
        <f t="shared" si="857"/>
        <v>1.0482245491536</v>
      </c>
      <c r="CZ542">
        <f t="shared" si="858"/>
        <v>0.98951775450846402</v>
      </c>
    </row>
    <row r="543" spans="1:104" x14ac:dyDescent="0.2">
      <c r="A543">
        <v>0.99433000000000005</v>
      </c>
      <c r="B543">
        <v>35.956000000000003</v>
      </c>
      <c r="C543">
        <f t="shared" si="777"/>
        <v>1.9943300000000002</v>
      </c>
      <c r="D543">
        <f t="shared" si="778"/>
        <v>0.99433000000000016</v>
      </c>
      <c r="E543">
        <f t="shared" si="779"/>
        <v>99433.000000000015</v>
      </c>
      <c r="F543">
        <f t="shared" si="780"/>
        <v>742037313.43283594</v>
      </c>
      <c r="G543">
        <f t="shared" si="781"/>
        <v>2.4929125000000001</v>
      </c>
      <c r="H543">
        <f t="shared" si="782"/>
        <v>1.693212681609253</v>
      </c>
      <c r="I543">
        <f t="shared" si="783"/>
        <v>5.9926666666666674E-4</v>
      </c>
      <c r="J543">
        <f t="shared" si="784"/>
        <v>1.1704427083333335E-11</v>
      </c>
      <c r="K543" s="4">
        <f t="shared" si="785"/>
        <v>8.675120165000727E-2</v>
      </c>
      <c r="L543">
        <f t="shared" si="786"/>
        <v>8.6751201650007269E-8</v>
      </c>
      <c r="M543">
        <f t="shared" si="787"/>
        <v>0.91324879834999273</v>
      </c>
      <c r="N543">
        <f t="shared" si="788"/>
        <v>9.1324879834999273E-7</v>
      </c>
      <c r="O543">
        <f t="shared" si="789"/>
        <v>338.83234241169714</v>
      </c>
      <c r="P543">
        <f t="shared" si="790"/>
        <v>6.1888381518529446E-4</v>
      </c>
      <c r="Q543">
        <f t="shared" si="791"/>
        <v>3.6516283692330166E-15</v>
      </c>
      <c r="R543">
        <f t="shared" si="792"/>
        <v>1.277644361625037E-18</v>
      </c>
      <c r="S543">
        <f t="shared" si="793"/>
        <v>2.5248706028616865E-12</v>
      </c>
      <c r="T543">
        <f t="shared" si="794"/>
        <v>1.4027058904787147E-15</v>
      </c>
      <c r="U543">
        <f t="shared" si="795"/>
        <v>5.2143096873987803E-13</v>
      </c>
      <c r="V543">
        <f t="shared" si="796"/>
        <v>2.6901085178515183E-3</v>
      </c>
      <c r="W543">
        <f t="shared" si="797"/>
        <v>4.8421953321327331</v>
      </c>
      <c r="X543">
        <f t="shared" si="798"/>
        <v>4.4670629110446569</v>
      </c>
      <c r="Y543">
        <f t="shared" si="799"/>
        <v>1.9093921076662301E-4</v>
      </c>
      <c r="Z543">
        <f t="shared" si="800"/>
        <v>0.57264736603949373</v>
      </c>
      <c r="AA543">
        <f t="shared" si="801"/>
        <v>1.4630533854166669E-11</v>
      </c>
      <c r="AC543">
        <f t="shared" si="802"/>
        <v>0.85282360382781419</v>
      </c>
      <c r="AD543">
        <f t="shared" si="803"/>
        <v>5.4607348401535916</v>
      </c>
      <c r="AE543">
        <f t="shared" si="804"/>
        <v>2.7504185484258068</v>
      </c>
      <c r="AF543">
        <f t="shared" si="805"/>
        <v>4.4649515234761265E-4</v>
      </c>
      <c r="AG543">
        <f t="shared" si="806"/>
        <v>0.52296951891385612</v>
      </c>
      <c r="AH543">
        <f t="shared" si="807"/>
        <v>3.6531421555713756E-4</v>
      </c>
      <c r="AI543">
        <f t="shared" si="808"/>
        <v>27.940406171180268</v>
      </c>
      <c r="AJ543">
        <f t="shared" si="809"/>
        <v>83796.303209591264</v>
      </c>
      <c r="AK543">
        <f t="shared" si="810"/>
        <v>43388.879632980497</v>
      </c>
      <c r="AL543">
        <f t="shared" si="811"/>
        <v>4029.3561804515134</v>
      </c>
      <c r="AM543">
        <f t="shared" si="812"/>
        <v>0.30473940236691122</v>
      </c>
      <c r="AN543">
        <f t="shared" si="813"/>
        <v>7.2385700514652016E+21</v>
      </c>
      <c r="AO543">
        <f t="shared" si="814"/>
        <v>4.9628947024294829E+132</v>
      </c>
      <c r="AP543">
        <f t="shared" si="815"/>
        <v>777745892502.41174</v>
      </c>
      <c r="AQ543">
        <f t="shared" si="816"/>
        <v>1.1584058740828454E+77</v>
      </c>
      <c r="AR543">
        <f t="shared" si="817"/>
        <v>1.7023449080887647</v>
      </c>
      <c r="AS543">
        <f t="shared" si="818"/>
        <v>18.33117624826204</v>
      </c>
      <c r="AT543">
        <f t="shared" si="819"/>
        <v>73862.838310880659</v>
      </c>
      <c r="AU543">
        <f t="shared" si="820"/>
        <v>73862.83831088063</v>
      </c>
      <c r="AW543">
        <f t="shared" si="821"/>
        <v>0.74203731343283585</v>
      </c>
      <c r="AX543">
        <f t="shared" si="822"/>
        <v>0.55121521127522854</v>
      </c>
      <c r="AY543">
        <f t="shared" si="823"/>
        <v>-0.12957425562321143</v>
      </c>
      <c r="AZ543">
        <f t="shared" si="824"/>
        <v>-0.25867880619160982</v>
      </c>
      <c r="BA543">
        <f t="shared" si="825"/>
        <v>0.74284028753915321</v>
      </c>
      <c r="BC543">
        <f t="shared" si="826"/>
        <v>275.60760563761443</v>
      </c>
      <c r="BJ543">
        <f t="shared" si="827"/>
        <v>7.1281729173782029E-15</v>
      </c>
      <c r="BK543">
        <f t="shared" si="828"/>
        <v>8.4428507729191818E-2</v>
      </c>
      <c r="BL543" s="2">
        <f t="shared" si="829"/>
        <v>0.97322580118041213</v>
      </c>
      <c r="BM543" s="4">
        <f t="shared" si="830"/>
        <v>8.675120165000727E-2</v>
      </c>
      <c r="BN543">
        <f t="shared" si="831"/>
        <v>-1.0617245007866225</v>
      </c>
      <c r="BO543">
        <f t="shared" si="832"/>
        <v>-1.0735108867981393</v>
      </c>
      <c r="BP543">
        <f t="shared" si="833"/>
        <v>0.91557149227080814</v>
      </c>
      <c r="BQ543">
        <f t="shared" si="834"/>
        <v>9.1557149227080808E-7</v>
      </c>
      <c r="BR543">
        <f t="shared" si="835"/>
        <v>0.50161558231585701</v>
      </c>
      <c r="BS543">
        <f t="shared" si="836"/>
        <v>5.2561234348422618E-14</v>
      </c>
      <c r="BT543">
        <f t="shared" si="837"/>
        <v>5.3257668907424331E-2</v>
      </c>
      <c r="BU543">
        <f t="shared" si="838"/>
        <v>-1.2736178465864896</v>
      </c>
      <c r="BV543">
        <f t="shared" si="839"/>
        <v>4.9975305427415959</v>
      </c>
      <c r="BW543">
        <f t="shared" si="840"/>
        <v>-6.0383077382148649</v>
      </c>
      <c r="BY543">
        <f t="shared" si="841"/>
        <v>2.6774198819587851</v>
      </c>
      <c r="CE543">
        <f t="shared" si="842"/>
        <v>3.5110166576988862E-16</v>
      </c>
      <c r="CF543">
        <f t="shared" si="843"/>
        <v>6.9871749811143662E-17</v>
      </c>
      <c r="CG543">
        <f t="shared" si="844"/>
        <v>4.2097341558103229E-16</v>
      </c>
      <c r="CH543">
        <f t="shared" si="845"/>
        <v>0.83402336768770569</v>
      </c>
      <c r="CI543">
        <f t="shared" si="846"/>
        <v>0.16597663231229431</v>
      </c>
      <c r="CJ543">
        <f t="shared" si="847"/>
        <v>2.7548242473730541E-2</v>
      </c>
      <c r="CK543">
        <f t="shared" si="848"/>
        <v>0.83402336768770569</v>
      </c>
      <c r="CM543">
        <f t="shared" si="849"/>
        <v>1.1497164831431567E-11</v>
      </c>
      <c r="CN543">
        <f t="shared" si="850"/>
        <v>6.8982988988589402E-7</v>
      </c>
      <c r="CO543">
        <f t="shared" si="851"/>
        <v>35.319290362157773</v>
      </c>
      <c r="CP543">
        <f t="shared" si="852"/>
        <v>1.5480119691157486</v>
      </c>
      <c r="CQ543">
        <f t="shared" si="853"/>
        <v>1.5557713717555177</v>
      </c>
      <c r="CR543">
        <f t="shared" si="854"/>
        <v>5.8864931766618232E-4</v>
      </c>
      <c r="CS543">
        <f t="shared" si="855"/>
        <v>35.318959059970936</v>
      </c>
      <c r="CT543">
        <f t="shared" si="856"/>
        <v>1.5480078953253371</v>
      </c>
      <c r="CU543">
        <f t="shared" si="857"/>
        <v>1.7708021966910399</v>
      </c>
      <c r="CZ543">
        <f t="shared" si="858"/>
        <v>0.98229197803308965</v>
      </c>
    </row>
    <row r="544" spans="1:104" x14ac:dyDescent="0.2">
      <c r="A544">
        <v>1.0159</v>
      </c>
      <c r="B544">
        <v>37.19</v>
      </c>
      <c r="C544">
        <f t="shared" si="777"/>
        <v>2.0159000000000002</v>
      </c>
      <c r="D544">
        <f t="shared" si="778"/>
        <v>1.0159000000000002</v>
      </c>
      <c r="E544">
        <f t="shared" si="779"/>
        <v>101590.00000000003</v>
      </c>
      <c r="F544">
        <f t="shared" si="780"/>
        <v>758134328.35820913</v>
      </c>
      <c r="G544">
        <f t="shared" si="781"/>
        <v>2.5198750000000003</v>
      </c>
      <c r="H544">
        <f t="shared" si="782"/>
        <v>1.7054099335962789</v>
      </c>
      <c r="I544">
        <f t="shared" si="783"/>
        <v>6.1983333333333335E-4</v>
      </c>
      <c r="J544">
        <f t="shared" si="784"/>
        <v>1.2106119791666667E-11</v>
      </c>
      <c r="K544" s="4">
        <f t="shared" si="785"/>
        <v>8.4806351844630701E-2</v>
      </c>
      <c r="L544">
        <f t="shared" si="786"/>
        <v>8.4806351844630697E-8</v>
      </c>
      <c r="M544">
        <f t="shared" si="787"/>
        <v>0.9151936481553693</v>
      </c>
      <c r="N544">
        <f t="shared" si="788"/>
        <v>9.1519364815536922E-7</v>
      </c>
      <c r="O544">
        <f t="shared" si="789"/>
        <v>346.91986088098503</v>
      </c>
      <c r="P544">
        <f t="shared" si="790"/>
        <v>6.3500509364487192E-4</v>
      </c>
      <c r="Q544">
        <f t="shared" si="791"/>
        <v>3.4921708071819663E-15</v>
      </c>
      <c r="R544">
        <f t="shared" si="792"/>
        <v>1.2500242329556144E-18</v>
      </c>
      <c r="S544">
        <f t="shared" si="793"/>
        <v>2.486912778254063E-12</v>
      </c>
      <c r="T544">
        <f t="shared" si="794"/>
        <v>1.3816182101411462E-15</v>
      </c>
      <c r="U544">
        <f t="shared" si="795"/>
        <v>5.1025932095079611E-13</v>
      </c>
      <c r="V544">
        <f t="shared" si="796"/>
        <v>2.7076785340573416E-3</v>
      </c>
      <c r="W544">
        <f t="shared" si="797"/>
        <v>4.8738213613032144</v>
      </c>
      <c r="X544">
        <f t="shared" si="798"/>
        <v>4.6007549258403113</v>
      </c>
      <c r="Y544">
        <f t="shared" si="799"/>
        <v>1.878777314520715E-4</v>
      </c>
      <c r="Z544">
        <f t="shared" si="800"/>
        <v>0.59104178619435432</v>
      </c>
      <c r="AA544">
        <f t="shared" si="801"/>
        <v>1.5132649739583334E-11</v>
      </c>
      <c r="AC544">
        <f t="shared" si="802"/>
        <v>0.85885502118815926</v>
      </c>
      <c r="AD544">
        <f t="shared" si="803"/>
        <v>5.608480939661006</v>
      </c>
      <c r="AE544">
        <f t="shared" si="804"/>
        <v>2.8244657905260198</v>
      </c>
      <c r="AF544">
        <f t="shared" si="805"/>
        <v>4.3978273521948073E-4</v>
      </c>
      <c r="AG544">
        <f t="shared" si="806"/>
        <v>0.54091768851947675</v>
      </c>
      <c r="AH544">
        <f t="shared" si="807"/>
        <v>3.598222379068478E-4</v>
      </c>
      <c r="AI544">
        <f t="shared" si="808"/>
        <v>27.070844014298956</v>
      </c>
      <c r="AJ544">
        <f t="shared" si="809"/>
        <v>85161.769180088595</v>
      </c>
      <c r="AK544">
        <f t="shared" si="810"/>
        <v>44651.890883687367</v>
      </c>
      <c r="AL544">
        <f t="shared" si="811"/>
        <v>3972.8148958833162</v>
      </c>
      <c r="AM544">
        <f t="shared" si="812"/>
        <v>0.29828350516859958</v>
      </c>
      <c r="AN544">
        <f t="shared" si="813"/>
        <v>7.4187681504264024E+21</v>
      </c>
      <c r="AO544">
        <f t="shared" si="814"/>
        <v>6.4276483482159287E+132</v>
      </c>
      <c r="AP544">
        <f t="shared" si="815"/>
        <v>634629595680.82825</v>
      </c>
      <c r="AQ544">
        <f t="shared" si="816"/>
        <v>6.9849942128394235E+76</v>
      </c>
      <c r="AR544">
        <f t="shared" si="817"/>
        <v>1.6855400597928649</v>
      </c>
      <c r="AS544">
        <f t="shared" si="818"/>
        <v>18.944389004366386</v>
      </c>
      <c r="AT544">
        <f t="shared" si="819"/>
        <v>75262.550829954882</v>
      </c>
      <c r="AU544">
        <f t="shared" si="820"/>
        <v>75262.550829954882</v>
      </c>
      <c r="AW544">
        <f t="shared" si="821"/>
        <v>0.75813432835820915</v>
      </c>
      <c r="AX544">
        <f t="shared" si="822"/>
        <v>0.5616608270892155</v>
      </c>
      <c r="AY544">
        <f t="shared" si="823"/>
        <v>-0.12025383804053558</v>
      </c>
      <c r="AZ544">
        <f t="shared" si="824"/>
        <v>-0.25052586484069822</v>
      </c>
      <c r="BA544">
        <f t="shared" si="825"/>
        <v>0.74084605600900544</v>
      </c>
      <c r="BC544">
        <f t="shared" si="826"/>
        <v>280.83041354460772</v>
      </c>
      <c r="BJ544">
        <f t="shared" si="827"/>
        <v>6.8904361551935272E-15</v>
      </c>
      <c r="BK544">
        <f t="shared" si="828"/>
        <v>8.3008651086459218E-2</v>
      </c>
      <c r="BL544" s="2">
        <f t="shared" si="829"/>
        <v>0.97880228639636624</v>
      </c>
      <c r="BM544" s="4">
        <f t="shared" si="830"/>
        <v>8.4806351844630701E-2</v>
      </c>
      <c r="BN544">
        <f t="shared" si="831"/>
        <v>-1.0715716186422908</v>
      </c>
      <c r="BO544">
        <f t="shared" si="832"/>
        <v>-1.0808766434875028</v>
      </c>
      <c r="BP544">
        <f t="shared" si="833"/>
        <v>0.91699134891354084</v>
      </c>
      <c r="BQ544">
        <f t="shared" si="834"/>
        <v>9.1699134891354084E-7</v>
      </c>
      <c r="BR544">
        <f t="shared" si="835"/>
        <v>0.50317258682124166</v>
      </c>
      <c r="BS544">
        <f t="shared" si="836"/>
        <v>5.2888038751793242E-14</v>
      </c>
      <c r="BT544">
        <f t="shared" si="837"/>
        <v>5.3588803457972102E-2</v>
      </c>
      <c r="BU544">
        <f t="shared" si="838"/>
        <v>-1.2709259398662871</v>
      </c>
      <c r="BV544">
        <f t="shared" si="839"/>
        <v>5.0068509603242717</v>
      </c>
      <c r="BW544">
        <f t="shared" si="840"/>
        <v>-6.0376347615348145</v>
      </c>
      <c r="BY544">
        <f t="shared" si="841"/>
        <v>2.1197713603633805</v>
      </c>
      <c r="CE544">
        <f t="shared" si="842"/>
        <v>3.525986665736256E-16</v>
      </c>
      <c r="CF544">
        <f t="shared" si="843"/>
        <v>6.8374749007406679E-17</v>
      </c>
      <c r="CG544">
        <f t="shared" si="844"/>
        <v>4.2097341558103229E-16</v>
      </c>
      <c r="CH544">
        <f t="shared" si="845"/>
        <v>0.83757941362393373</v>
      </c>
      <c r="CI544">
        <f t="shared" si="846"/>
        <v>0.16242058637606624</v>
      </c>
      <c r="CJ544">
        <f t="shared" si="847"/>
        <v>2.6380446878745193E-2</v>
      </c>
      <c r="CK544">
        <f t="shared" si="848"/>
        <v>0.83757941362393373</v>
      </c>
      <c r="CM544">
        <f t="shared" si="849"/>
        <v>1.1819608238158713E-11</v>
      </c>
      <c r="CN544">
        <f t="shared" si="850"/>
        <v>7.0917649428952284E-7</v>
      </c>
      <c r="CO544">
        <f t="shared" si="851"/>
        <v>36.309836507623572</v>
      </c>
      <c r="CP544">
        <f t="shared" si="852"/>
        <v>1.560024293418627</v>
      </c>
      <c r="CQ544">
        <f t="shared" si="853"/>
        <v>1.5704261783589726</v>
      </c>
      <c r="CR544">
        <f t="shared" si="854"/>
        <v>6.0515826523184556E-4</v>
      </c>
      <c r="CS544">
        <f t="shared" si="855"/>
        <v>36.30949591391073</v>
      </c>
      <c r="CT544">
        <f t="shared" si="856"/>
        <v>1.5600202196282154</v>
      </c>
      <c r="CU544">
        <f t="shared" si="857"/>
        <v>2.3666670943168202</v>
      </c>
      <c r="CZ544">
        <f t="shared" si="858"/>
        <v>0.97633332905683179</v>
      </c>
    </row>
    <row r="545" spans="1:104" x14ac:dyDescent="0.2">
      <c r="A545">
        <v>1.0391999999999999</v>
      </c>
      <c r="B545">
        <v>38.216999999999999</v>
      </c>
      <c r="C545">
        <f t="shared" si="777"/>
        <v>2.0392000000000001</v>
      </c>
      <c r="D545">
        <f t="shared" si="778"/>
        <v>1.0392000000000001</v>
      </c>
      <c r="E545">
        <f t="shared" si="779"/>
        <v>103920.00000000001</v>
      </c>
      <c r="F545">
        <f t="shared" si="780"/>
        <v>775522388.05970156</v>
      </c>
      <c r="G545">
        <f t="shared" si="781"/>
        <v>2.5490000000000004</v>
      </c>
      <c r="H545">
        <f t="shared" si="782"/>
        <v>1.71858545382334</v>
      </c>
      <c r="I545">
        <f t="shared" si="783"/>
        <v>6.3694999999999995E-4</v>
      </c>
      <c r="J545">
        <f t="shared" si="784"/>
        <v>1.2440429687499999E-11</v>
      </c>
      <c r="K545" s="4">
        <f t="shared" si="785"/>
        <v>8.3508486424910822E-2</v>
      </c>
      <c r="L545">
        <f t="shared" si="786"/>
        <v>8.3508486424910821E-8</v>
      </c>
      <c r="M545">
        <f t="shared" si="787"/>
        <v>0.91649151357508918</v>
      </c>
      <c r="N545">
        <f t="shared" si="788"/>
        <v>9.1649151357508916E-7</v>
      </c>
      <c r="O545">
        <f t="shared" si="789"/>
        <v>355.37984362210176</v>
      </c>
      <c r="P545">
        <f t="shared" si="790"/>
        <v>6.5141262996864222E-4</v>
      </c>
      <c r="Q545">
        <f t="shared" si="791"/>
        <v>3.3876765957807495E-15</v>
      </c>
      <c r="R545">
        <f t="shared" si="792"/>
        <v>1.2415358394663045E-18</v>
      </c>
      <c r="S545">
        <f t="shared" si="793"/>
        <v>2.4810457609036107E-12</v>
      </c>
      <c r="T545">
        <f t="shared" si="794"/>
        <v>1.3783587560575615E-15</v>
      </c>
      <c r="U545">
        <f t="shared" si="795"/>
        <v>5.0279087295590284E-13</v>
      </c>
      <c r="V545">
        <f t="shared" si="796"/>
        <v>2.7414156266485174E-3</v>
      </c>
      <c r="W545">
        <f t="shared" si="797"/>
        <v>4.9345481279673313</v>
      </c>
      <c r="X545">
        <f t="shared" si="798"/>
        <v>4.7144237126107944</v>
      </c>
      <c r="Y545">
        <f t="shared" si="799"/>
        <v>1.8730756607155861E-4</v>
      </c>
      <c r="Z545">
        <f t="shared" si="800"/>
        <v>0.6065032740040649</v>
      </c>
      <c r="AA545">
        <f t="shared" si="801"/>
        <v>1.5550537109374997E-11</v>
      </c>
      <c r="AC545">
        <f t="shared" si="802"/>
        <v>0.86240554815666748</v>
      </c>
      <c r="AD545">
        <f t="shared" si="803"/>
        <v>5.7396310911519732</v>
      </c>
      <c r="AE545">
        <f t="shared" si="804"/>
        <v>2.8802115637426935</v>
      </c>
      <c r="AF545">
        <f t="shared" si="805"/>
        <v>4.3874521876111349E-4</v>
      </c>
      <c r="AG545">
        <f t="shared" si="806"/>
        <v>0.55585510358023227</v>
      </c>
      <c r="AH545">
        <f t="shared" si="807"/>
        <v>3.5897336080454738E-4</v>
      </c>
      <c r="AI545">
        <f t="shared" si="808"/>
        <v>26.380731458166469</v>
      </c>
      <c r="AJ545">
        <f t="shared" si="809"/>
        <v>85421.002128058171</v>
      </c>
      <c r="AK545">
        <f t="shared" si="810"/>
        <v>45597.746112115681</v>
      </c>
      <c r="AL545">
        <f t="shared" si="811"/>
        <v>3966.1283003781446</v>
      </c>
      <c r="AM545">
        <f t="shared" si="812"/>
        <v>0.29492507022460929</v>
      </c>
      <c r="AN545">
        <f t="shared" si="813"/>
        <v>7.4531183981526075E+21</v>
      </c>
      <c r="AO545">
        <f t="shared" si="814"/>
        <v>6.7479507122930563E+132</v>
      </c>
      <c r="AP545">
        <f t="shared" si="815"/>
        <v>536467399664.88556</v>
      </c>
      <c r="AQ545">
        <f t="shared" si="816"/>
        <v>4.6209007112238991E+76</v>
      </c>
      <c r="AR545">
        <f t="shared" si="817"/>
        <v>1.6768309374962094</v>
      </c>
      <c r="AS545">
        <f t="shared" si="818"/>
        <v>19.278173969713272</v>
      </c>
      <c r="AT545">
        <f t="shared" si="819"/>
        <v>76459.711360893067</v>
      </c>
      <c r="AU545">
        <f t="shared" si="820"/>
        <v>76459.711360893081</v>
      </c>
      <c r="AW545">
        <f t="shared" si="821"/>
        <v>0.77552238805970153</v>
      </c>
      <c r="AX545">
        <f t="shared" si="822"/>
        <v>0.57059486090218714</v>
      </c>
      <c r="AY545">
        <f t="shared" si="823"/>
        <v>-0.11040566029983614</v>
      </c>
      <c r="AZ545">
        <f t="shared" si="824"/>
        <v>-0.24367214416136943</v>
      </c>
      <c r="BA545">
        <f t="shared" si="825"/>
        <v>0.73575549808403651</v>
      </c>
      <c r="BC545">
        <f t="shared" si="826"/>
        <v>285.29743045109353</v>
      </c>
      <c r="BJ545">
        <f t="shared" si="827"/>
        <v>6.7665487189861928E-15</v>
      </c>
      <c r="BK545">
        <f t="shared" si="828"/>
        <v>8.2259034269715273E-2</v>
      </c>
      <c r="BL545" s="2">
        <f t="shared" si="829"/>
        <v>0.9850380217785526</v>
      </c>
      <c r="BM545" s="4">
        <f t="shared" si="830"/>
        <v>8.3508486424910822E-2</v>
      </c>
      <c r="BN545">
        <f t="shared" si="831"/>
        <v>-1.0782693877471603</v>
      </c>
      <c r="BO545">
        <f t="shared" si="832"/>
        <v>-1.0848163934628225</v>
      </c>
      <c r="BP545">
        <f t="shared" si="833"/>
        <v>0.91774096573028474</v>
      </c>
      <c r="BQ545">
        <f t="shared" si="834"/>
        <v>9.1774096573028467E-7</v>
      </c>
      <c r="BR545">
        <f t="shared" si="835"/>
        <v>0.50399558434119196</v>
      </c>
      <c r="BS545">
        <f t="shared" si="836"/>
        <v>5.3061189366071986E-14</v>
      </c>
      <c r="BT545">
        <f t="shared" si="837"/>
        <v>5.3764248311973163E-2</v>
      </c>
      <c r="BU545">
        <f t="shared" si="838"/>
        <v>-1.2695064217706162</v>
      </c>
      <c r="BV545">
        <f t="shared" si="839"/>
        <v>5.0166991380649719</v>
      </c>
      <c r="BW545">
        <f t="shared" si="840"/>
        <v>-6.037279882010897</v>
      </c>
      <c r="BY545">
        <f t="shared" si="841"/>
        <v>1.4961978221447367</v>
      </c>
      <c r="CE545">
        <f t="shared" si="842"/>
        <v>3.5359943860494132E-16</v>
      </c>
      <c r="CF545">
        <f t="shared" si="843"/>
        <v>6.7373976976090981E-17</v>
      </c>
      <c r="CG545">
        <f t="shared" si="844"/>
        <v>4.2097341558103229E-16</v>
      </c>
      <c r="CH545">
        <f t="shared" si="845"/>
        <v>0.83995669445515786</v>
      </c>
      <c r="CI545">
        <f t="shared" si="846"/>
        <v>0.1600433055448422</v>
      </c>
      <c r="CJ545">
        <f t="shared" si="847"/>
        <v>2.5613859649719718E-2</v>
      </c>
      <c r="CK545">
        <f t="shared" si="848"/>
        <v>0.83995669445515786</v>
      </c>
      <c r="CM545">
        <f t="shared" si="849"/>
        <v>1.2130278665183015E-11</v>
      </c>
      <c r="CN545">
        <f t="shared" si="850"/>
        <v>7.2781671991098089E-7</v>
      </c>
      <c r="CO545">
        <f t="shared" si="851"/>
        <v>37.264216059442219</v>
      </c>
      <c r="CP545">
        <f t="shared" si="852"/>
        <v>1.5712919892549972</v>
      </c>
      <c r="CQ545">
        <f t="shared" si="853"/>
        <v>1.5822565923322343</v>
      </c>
      <c r="CR545">
        <f t="shared" si="854"/>
        <v>6.2106444189089112E-4</v>
      </c>
      <c r="CS545">
        <f t="shared" si="855"/>
        <v>37.263866513453465</v>
      </c>
      <c r="CT545">
        <f t="shared" si="856"/>
        <v>1.5712879154645856</v>
      </c>
      <c r="CU545">
        <f t="shared" si="857"/>
        <v>2.4930893072658225</v>
      </c>
      <c r="CZ545">
        <f t="shared" si="858"/>
        <v>0.97506910692734172</v>
      </c>
    </row>
    <row r="546" spans="1:104" x14ac:dyDescent="0.2">
      <c r="A546">
        <v>1.0566</v>
      </c>
      <c r="B546">
        <v>39.405999999999999</v>
      </c>
      <c r="C546">
        <f t="shared" si="777"/>
        <v>2.0566</v>
      </c>
      <c r="D546">
        <f t="shared" si="778"/>
        <v>1.0566</v>
      </c>
      <c r="E546">
        <f t="shared" si="779"/>
        <v>105660</v>
      </c>
      <c r="F546">
        <f t="shared" si="780"/>
        <v>788507462.68656719</v>
      </c>
      <c r="G546">
        <f t="shared" si="781"/>
        <v>2.5707499999999999</v>
      </c>
      <c r="H546">
        <f t="shared" si="782"/>
        <v>1.7284246835208017</v>
      </c>
      <c r="I546">
        <f t="shared" si="783"/>
        <v>6.5676666666666667E-4</v>
      </c>
      <c r="J546">
        <f t="shared" si="784"/>
        <v>1.2827473958333334E-11</v>
      </c>
      <c r="K546" s="4">
        <f t="shared" si="785"/>
        <v>8.2454205922731338E-2</v>
      </c>
      <c r="L546">
        <f t="shared" si="786"/>
        <v>8.2454205922731336E-8</v>
      </c>
      <c r="M546">
        <f t="shared" si="787"/>
        <v>0.91754579407726866</v>
      </c>
      <c r="N546">
        <f t="shared" si="788"/>
        <v>9.1754579407726867E-7</v>
      </c>
      <c r="O546">
        <f t="shared" si="789"/>
        <v>361.74585299329931</v>
      </c>
      <c r="P546">
        <f t="shared" si="790"/>
        <v>6.6384419735009831E-4</v>
      </c>
      <c r="Q546">
        <f t="shared" si="791"/>
        <v>3.3039256590906887E-15</v>
      </c>
      <c r="R546">
        <f t="shared" si="792"/>
        <v>1.2320055290949009E-18</v>
      </c>
      <c r="S546">
        <f t="shared" si="793"/>
        <v>2.4708846513293034E-12</v>
      </c>
      <c r="T546">
        <f t="shared" si="794"/>
        <v>1.3727136951829464E-15</v>
      </c>
      <c r="U546">
        <f t="shared" si="795"/>
        <v>4.9671632152770362E-13</v>
      </c>
      <c r="V546">
        <f t="shared" si="796"/>
        <v>2.7635767855604585E-3</v>
      </c>
      <c r="W546">
        <f t="shared" si="797"/>
        <v>4.974438214008825</v>
      </c>
      <c r="X546">
        <f t="shared" si="798"/>
        <v>4.8499333609040001</v>
      </c>
      <c r="Y546">
        <f t="shared" si="799"/>
        <v>1.8643788765808524E-4</v>
      </c>
      <c r="Z546">
        <f t="shared" si="800"/>
        <v>0.6246541208383628</v>
      </c>
      <c r="AA546">
        <f t="shared" si="801"/>
        <v>1.6034342447916668E-11</v>
      </c>
      <c r="AC546">
        <f t="shared" si="802"/>
        <v>0.86647639404382215</v>
      </c>
      <c r="AD546">
        <f t="shared" si="803"/>
        <v>5.8903967317661836</v>
      </c>
      <c r="AE546">
        <f t="shared" si="804"/>
        <v>2.9529141583604628</v>
      </c>
      <c r="AF546">
        <f t="shared" si="805"/>
        <v>4.3694834007661432E-4</v>
      </c>
      <c r="AG546">
        <f t="shared" si="806"/>
        <v>0.57314876132827375</v>
      </c>
      <c r="AH546">
        <f t="shared" si="807"/>
        <v>3.5750318733541162E-4</v>
      </c>
      <c r="AI546">
        <f t="shared" si="808"/>
        <v>25.614175055030501</v>
      </c>
      <c r="AJ546">
        <f t="shared" si="809"/>
        <v>85819.466209266218</v>
      </c>
      <c r="AK546">
        <f t="shared" si="810"/>
        <v>46802.506198479714</v>
      </c>
      <c r="AL546">
        <f t="shared" si="811"/>
        <v>3952.0579131811792</v>
      </c>
      <c r="AM546">
        <f t="shared" si="812"/>
        <v>0.29058761153213192</v>
      </c>
      <c r="AN546">
        <f t="shared" si="813"/>
        <v>7.5060041182335279E+21</v>
      </c>
      <c r="AO546">
        <f t="shared" si="814"/>
        <v>7.2695955788953111E+132</v>
      </c>
      <c r="AP546">
        <f t="shared" si="815"/>
        <v>441837039726.59387</v>
      </c>
      <c r="AQ546">
        <f t="shared" si="816"/>
        <v>2.882858198250753E+76</v>
      </c>
      <c r="AR546">
        <f t="shared" si="817"/>
        <v>1.6656163830402131</v>
      </c>
      <c r="AS546">
        <f t="shared" si="818"/>
        <v>19.725171746984753</v>
      </c>
      <c r="AT546">
        <f t="shared" si="819"/>
        <v>77955.021091528935</v>
      </c>
      <c r="AU546">
        <f t="shared" si="820"/>
        <v>77955.021091528921</v>
      </c>
      <c r="AW546">
        <f t="shared" si="821"/>
        <v>0.78850746268656702</v>
      </c>
      <c r="AX546">
        <f t="shared" si="822"/>
        <v>0.58175388874275313</v>
      </c>
      <c r="AY546">
        <f t="shared" si="823"/>
        <v>-0.10319419201388716</v>
      </c>
      <c r="AZ546">
        <f t="shared" si="824"/>
        <v>-0.23526070498343338</v>
      </c>
      <c r="BA546">
        <f t="shared" si="825"/>
        <v>0.73779122744206826</v>
      </c>
      <c r="BC546">
        <f t="shared" si="826"/>
        <v>290.87694437137662</v>
      </c>
      <c r="BJ546">
        <f t="shared" si="827"/>
        <v>6.6095740261987269E-15</v>
      </c>
      <c r="BK546">
        <f t="shared" si="828"/>
        <v>8.1299286750861025E-2</v>
      </c>
      <c r="BL546" s="2">
        <f t="shared" si="829"/>
        <v>0.985993204846911</v>
      </c>
      <c r="BM546" s="4">
        <f t="shared" si="830"/>
        <v>8.2454205922731338E-2</v>
      </c>
      <c r="BN546">
        <f t="shared" si="831"/>
        <v>-1.0837871864421937</v>
      </c>
      <c r="BO546">
        <f t="shared" si="832"/>
        <v>-1.0899132645107787</v>
      </c>
      <c r="BP546">
        <f t="shared" si="833"/>
        <v>0.91870071324913893</v>
      </c>
      <c r="BQ546">
        <f t="shared" si="834"/>
        <v>9.1870071324913889E-7</v>
      </c>
      <c r="BR546">
        <f t="shared" si="835"/>
        <v>0.50505026415606369</v>
      </c>
      <c r="BS546">
        <f t="shared" si="836"/>
        <v>5.328349734568881E-14</v>
      </c>
      <c r="BT546">
        <f t="shared" si="837"/>
        <v>5.3989501864723233E-2</v>
      </c>
      <c r="BU546">
        <f t="shared" si="838"/>
        <v>-1.2676906795374621</v>
      </c>
      <c r="BV546">
        <f t="shared" si="839"/>
        <v>5.0239106063509205</v>
      </c>
      <c r="BW546">
        <f t="shared" si="840"/>
        <v>-6.0368259464526082</v>
      </c>
      <c r="BY546">
        <f t="shared" si="841"/>
        <v>1.400679515308898</v>
      </c>
      <c r="CE546">
        <f t="shared" si="842"/>
        <v>3.5441342849631998E-16</v>
      </c>
      <c r="CF546">
        <f t="shared" si="843"/>
        <v>6.6559987084712292E-17</v>
      </c>
      <c r="CG546">
        <f t="shared" si="844"/>
        <v>4.2097341558103229E-16</v>
      </c>
      <c r="CH546">
        <f t="shared" si="845"/>
        <v>0.84189028422888545</v>
      </c>
      <c r="CI546">
        <f t="shared" si="846"/>
        <v>0.15810971577111455</v>
      </c>
      <c r="CJ546">
        <f t="shared" si="847"/>
        <v>2.4998682221222628E-2</v>
      </c>
      <c r="CK546">
        <f t="shared" si="848"/>
        <v>0.84189028422888545</v>
      </c>
      <c r="CM546">
        <f t="shared" si="849"/>
        <v>1.238505639331085E-11</v>
      </c>
      <c r="CN546">
        <f t="shared" si="850"/>
        <v>7.4310338359865104E-7</v>
      </c>
      <c r="CO546">
        <f t="shared" si="851"/>
        <v>38.046893240250931</v>
      </c>
      <c r="CP546">
        <f t="shared" si="852"/>
        <v>1.5803191997741004</v>
      </c>
      <c r="CQ546">
        <f t="shared" si="853"/>
        <v>1.5955623530058511</v>
      </c>
      <c r="CR546">
        <f t="shared" si="854"/>
        <v>6.3410893920982871E-4</v>
      </c>
      <c r="CS546">
        <f t="shared" si="855"/>
        <v>38.046536352589719</v>
      </c>
      <c r="CT546">
        <f t="shared" si="856"/>
        <v>1.580315125983689</v>
      </c>
      <c r="CU546">
        <f t="shared" si="857"/>
        <v>3.4489843164722833</v>
      </c>
      <c r="CZ546">
        <f t="shared" si="858"/>
        <v>0.96551015683527719</v>
      </c>
    </row>
    <row r="547" spans="1:104" x14ac:dyDescent="0.2">
      <c r="A547">
        <v>1.0750999999999999</v>
      </c>
      <c r="B547">
        <v>40.65</v>
      </c>
      <c r="C547">
        <f t="shared" si="777"/>
        <v>2.0750999999999999</v>
      </c>
      <c r="D547">
        <f t="shared" si="778"/>
        <v>1.0750999999999999</v>
      </c>
      <c r="E547">
        <f t="shared" si="779"/>
        <v>107510</v>
      </c>
      <c r="F547">
        <f t="shared" si="780"/>
        <v>802313432.83582091</v>
      </c>
      <c r="G547">
        <f t="shared" si="781"/>
        <v>2.5938749999999997</v>
      </c>
      <c r="H547">
        <f t="shared" si="782"/>
        <v>1.7388859334864937</v>
      </c>
      <c r="I547">
        <f t="shared" si="783"/>
        <v>6.7749999999999993E-4</v>
      </c>
      <c r="J547">
        <f t="shared" si="784"/>
        <v>1.3232421874999999E-11</v>
      </c>
      <c r="K547" s="4">
        <f t="shared" si="785"/>
        <v>8.0459076691224984E-2</v>
      </c>
      <c r="L547">
        <f t="shared" si="786"/>
        <v>8.0459076691224986E-8</v>
      </c>
      <c r="M547">
        <f t="shared" si="787"/>
        <v>0.91954092330877502</v>
      </c>
      <c r="N547">
        <f t="shared" si="788"/>
        <v>9.1954092330877501E-7</v>
      </c>
      <c r="O547">
        <f t="shared" si="789"/>
        <v>368.88001740644182</v>
      </c>
      <c r="P547">
        <f t="shared" si="790"/>
        <v>6.7840800139174796E-4</v>
      </c>
      <c r="Q547">
        <f t="shared" si="791"/>
        <v>3.1482159376619682E-15</v>
      </c>
      <c r="R547">
        <f t="shared" si="792"/>
        <v>1.1961302373139536E-18</v>
      </c>
      <c r="S547">
        <f t="shared" si="793"/>
        <v>2.4152569473423109E-12</v>
      </c>
      <c r="T547">
        <f t="shared" si="794"/>
        <v>1.3418094151901728E-15</v>
      </c>
      <c r="U547">
        <f t="shared" si="795"/>
        <v>4.8520167630379553E-13</v>
      </c>
      <c r="V547">
        <f t="shared" si="796"/>
        <v>2.7654673937070988E-3</v>
      </c>
      <c r="W547">
        <f t="shared" si="797"/>
        <v>4.9778413086727777</v>
      </c>
      <c r="X547">
        <f t="shared" si="798"/>
        <v>4.9813532677028602</v>
      </c>
      <c r="Y547">
        <f t="shared" si="799"/>
        <v>1.8205114345965943E-4</v>
      </c>
      <c r="Z547">
        <f t="shared" si="800"/>
        <v>0.64297560122272202</v>
      </c>
      <c r="AA547">
        <f t="shared" si="801"/>
        <v>1.6540527343749999E-11</v>
      </c>
      <c r="AC547">
        <f t="shared" si="802"/>
        <v>0.87258469972791963</v>
      </c>
      <c r="AD547">
        <f t="shared" si="803"/>
        <v>6.0338135402220807</v>
      </c>
      <c r="AE547">
        <f t="shared" si="804"/>
        <v>3.0278083655852606</v>
      </c>
      <c r="AF547">
        <f t="shared" si="805"/>
        <v>4.2711120222952261E-4</v>
      </c>
      <c r="AG547">
        <f t="shared" si="806"/>
        <v>0.59124237801335655</v>
      </c>
      <c r="AH547">
        <f t="shared" si="807"/>
        <v>3.4945462000597301E-4</v>
      </c>
      <c r="AI547">
        <f t="shared" si="808"/>
        <v>24.884303493901495</v>
      </c>
      <c r="AJ547">
        <f t="shared" si="809"/>
        <v>87887.390850392665</v>
      </c>
      <c r="AK547">
        <f t="shared" si="810"/>
        <v>48093.898773069071</v>
      </c>
      <c r="AL547">
        <f t="shared" si="811"/>
        <v>3867.1035328198573</v>
      </c>
      <c r="AM547">
        <f t="shared" si="812"/>
        <v>0.28356191931738983</v>
      </c>
      <c r="AN547">
        <f t="shared" si="813"/>
        <v>7.7821316836025078E+21</v>
      </c>
      <c r="AO547">
        <f t="shared" si="814"/>
        <v>1.0640510225995016E+133</v>
      </c>
      <c r="AP547">
        <f t="shared" si="815"/>
        <v>364445177002.41394</v>
      </c>
      <c r="AQ547">
        <f t="shared" si="816"/>
        <v>1.8152863384212681E+76</v>
      </c>
      <c r="AR547">
        <f t="shared" si="817"/>
        <v>1.6475312007217418</v>
      </c>
      <c r="AS547">
        <f t="shared" si="818"/>
        <v>20.489805385480857</v>
      </c>
      <c r="AT547">
        <f t="shared" si="819"/>
        <v>79236.198792984389</v>
      </c>
      <c r="AU547">
        <f t="shared" si="820"/>
        <v>79236.19879298436</v>
      </c>
      <c r="AW547">
        <f t="shared" si="821"/>
        <v>0.80231343283582079</v>
      </c>
      <c r="AX547">
        <f t="shared" si="822"/>
        <v>0.59131491636555489</v>
      </c>
      <c r="AY547">
        <f t="shared" si="823"/>
        <v>-9.5655936505424241E-2</v>
      </c>
      <c r="AZ547">
        <f t="shared" si="824"/>
        <v>-0.22818116545625977</v>
      </c>
      <c r="BA547">
        <f t="shared" si="825"/>
        <v>0.73701235971522994</v>
      </c>
      <c r="BC547">
        <f t="shared" si="826"/>
        <v>295.65745818277753</v>
      </c>
      <c r="BJ547">
        <f t="shared" si="827"/>
        <v>6.3563060487657625E-15</v>
      </c>
      <c r="BK547">
        <f t="shared" si="828"/>
        <v>7.972644510302565E-2</v>
      </c>
      <c r="BL547" s="2">
        <f t="shared" si="829"/>
        <v>0.99089435750038579</v>
      </c>
      <c r="BM547" s="4">
        <f t="shared" si="830"/>
        <v>8.0459076691224984E-2</v>
      </c>
      <c r="BN547">
        <f t="shared" si="831"/>
        <v>-1.0944249554859462</v>
      </c>
      <c r="BO547">
        <f t="shared" si="832"/>
        <v>-1.0983976000927558</v>
      </c>
      <c r="BP547">
        <f t="shared" si="833"/>
        <v>0.92027355489697438</v>
      </c>
      <c r="BQ547">
        <f t="shared" si="834"/>
        <v>9.2027355489697432E-7</v>
      </c>
      <c r="BR547">
        <f t="shared" si="835"/>
        <v>0.50678106519967259</v>
      </c>
      <c r="BS547">
        <f t="shared" si="836"/>
        <v>5.364932690025151E-14</v>
      </c>
      <c r="BT547">
        <f t="shared" si="837"/>
        <v>5.4360178648382815E-2</v>
      </c>
      <c r="BU547">
        <f t="shared" si="838"/>
        <v>-1.2647191246790692</v>
      </c>
      <c r="BV547">
        <f t="shared" si="839"/>
        <v>5.0314488618593831</v>
      </c>
      <c r="BW547">
        <f t="shared" si="840"/>
        <v>-6.0360830577380105</v>
      </c>
      <c r="BY547">
        <f t="shared" si="841"/>
        <v>0.91056424996141683</v>
      </c>
      <c r="CE547">
        <f t="shared" si="842"/>
        <v>3.5595639095632368E-16</v>
      </c>
      <c r="CF547">
        <f t="shared" si="843"/>
        <v>6.5017024624708607E-17</v>
      </c>
      <c r="CG547">
        <f t="shared" si="844"/>
        <v>4.2097341558103229E-16</v>
      </c>
      <c r="CH547">
        <f t="shared" si="845"/>
        <v>0.84555550963955439</v>
      </c>
      <c r="CI547">
        <f t="shared" si="846"/>
        <v>0.15444449036044561</v>
      </c>
      <c r="CJ547">
        <f t="shared" si="847"/>
        <v>2.3853100602697776E-2</v>
      </c>
      <c r="CK547">
        <f t="shared" si="848"/>
        <v>0.84555550963955439</v>
      </c>
      <c r="CM547">
        <f t="shared" si="849"/>
        <v>1.2688427390743227E-11</v>
      </c>
      <c r="CN547">
        <f t="shared" si="850"/>
        <v>7.6130564344459367E-7</v>
      </c>
      <c r="CO547">
        <f t="shared" si="851"/>
        <v>38.978848944363193</v>
      </c>
      <c r="CP547">
        <f t="shared" si="852"/>
        <v>1.5908290101409561</v>
      </c>
      <c r="CQ547">
        <f t="shared" si="853"/>
        <v>1.609060549930087</v>
      </c>
      <c r="CR547">
        <f t="shared" si="854"/>
        <v>6.4964138857943931E-4</v>
      </c>
      <c r="CS547">
        <f t="shared" si="855"/>
        <v>38.978483314766358</v>
      </c>
      <c r="CT547">
        <f t="shared" si="856"/>
        <v>1.5908249363505447</v>
      </c>
      <c r="CU547">
        <f t="shared" si="857"/>
        <v>4.1110727075936175</v>
      </c>
      <c r="CZ547">
        <f t="shared" si="858"/>
        <v>0.95888927292406378</v>
      </c>
    </row>
    <row r="548" spans="1:104" x14ac:dyDescent="0.2">
      <c r="A548">
        <v>1.0931</v>
      </c>
      <c r="B548">
        <v>41.96</v>
      </c>
      <c r="C548">
        <f t="shared" si="777"/>
        <v>2.0930999999999997</v>
      </c>
      <c r="D548">
        <f t="shared" si="778"/>
        <v>1.0930999999999997</v>
      </c>
      <c r="E548">
        <f t="shared" si="779"/>
        <v>109309.99999999997</v>
      </c>
      <c r="F548">
        <f t="shared" si="780"/>
        <v>815746268.65671623</v>
      </c>
      <c r="G548">
        <f t="shared" si="781"/>
        <v>2.6163749999999997</v>
      </c>
      <c r="H548">
        <f t="shared" si="782"/>
        <v>1.7490644469666268</v>
      </c>
      <c r="I548">
        <f t="shared" si="783"/>
        <v>6.9933333333333338E-4</v>
      </c>
      <c r="J548">
        <f t="shared" si="784"/>
        <v>1.3658854166666667E-11</v>
      </c>
      <c r="K548" s="4">
        <f t="shared" si="785"/>
        <v>7.6057964723070581E-2</v>
      </c>
      <c r="L548">
        <f t="shared" si="786"/>
        <v>7.6057964723070582E-8</v>
      </c>
      <c r="M548">
        <f t="shared" si="787"/>
        <v>0.92394203527692942</v>
      </c>
      <c r="N548">
        <f t="shared" si="788"/>
        <v>9.2394203527692935E-7</v>
      </c>
      <c r="O548">
        <f t="shared" si="789"/>
        <v>376.85113386612358</v>
      </c>
      <c r="P548">
        <f t="shared" si="790"/>
        <v>6.9638473660093127E-4</v>
      </c>
      <c r="Q548">
        <f t="shared" si="791"/>
        <v>2.8176383590638588E-15</v>
      </c>
      <c r="R548">
        <f t="shared" si="792"/>
        <v>1.0917366017898301E-18</v>
      </c>
      <c r="S548">
        <f t="shared" si="793"/>
        <v>2.2373319615820162E-12</v>
      </c>
      <c r="T548">
        <f t="shared" si="794"/>
        <v>1.2429622008788979E-15</v>
      </c>
      <c r="U548">
        <f t="shared" si="795"/>
        <v>4.5971275728405901E-13</v>
      </c>
      <c r="V548">
        <f t="shared" si="796"/>
        <v>2.7037800913383503E-3</v>
      </c>
      <c r="W548">
        <f t="shared" si="797"/>
        <v>4.8668041644090305</v>
      </c>
      <c r="X548">
        <f t="shared" si="798"/>
        <v>5.0930148607630112</v>
      </c>
      <c r="Y548">
        <f t="shared" si="799"/>
        <v>1.6825419065941594E-4</v>
      </c>
      <c r="Z548">
        <f t="shared" si="800"/>
        <v>0.66053488435556207</v>
      </c>
      <c r="AA548">
        <f t="shared" si="801"/>
        <v>1.7073567708333334E-11</v>
      </c>
      <c r="AC548">
        <f t="shared" si="802"/>
        <v>0.8841414952267822</v>
      </c>
      <c r="AD548">
        <f t="shared" si="803"/>
        <v>6.1468502760373571</v>
      </c>
      <c r="AE548">
        <f t="shared" si="804"/>
        <v>3.1071956230178435</v>
      </c>
      <c r="AF548">
        <f t="shared" si="805"/>
        <v>3.9564715669251628E-4</v>
      </c>
      <c r="AG548">
        <f t="shared" si="806"/>
        <v>0.61029594542288912</v>
      </c>
      <c r="AH548">
        <f t="shared" si="807"/>
        <v>3.2371131002114961E-4</v>
      </c>
      <c r="AI548">
        <f t="shared" si="808"/>
        <v>24.222793343624968</v>
      </c>
      <c r="AJ548">
        <f t="shared" si="809"/>
        <v>95094.213922953975</v>
      </c>
      <c r="AK548">
        <f t="shared" si="810"/>
        <v>49591.113628326348</v>
      </c>
      <c r="AL548">
        <f t="shared" si="811"/>
        <v>3590.4385176141873</v>
      </c>
      <c r="AM548">
        <f t="shared" si="812"/>
        <v>0.26907405063738404</v>
      </c>
      <c r="AN548">
        <f t="shared" si="813"/>
        <v>8.7655641230640153E+21</v>
      </c>
      <c r="AO548">
        <f t="shared" si="814"/>
        <v>3.7549381903776869E+133</v>
      </c>
      <c r="AP548">
        <f t="shared" si="815"/>
        <v>303928651448.14844</v>
      </c>
      <c r="AQ548">
        <f t="shared" si="816"/>
        <v>1.1795731880263633E+76</v>
      </c>
      <c r="AR548">
        <f t="shared" si="817"/>
        <v>1.6105489460011777</v>
      </c>
      <c r="AS548">
        <f t="shared" si="818"/>
        <v>22.244891645769719</v>
      </c>
      <c r="AT548">
        <f t="shared" si="819"/>
        <v>79868.915785125646</v>
      </c>
      <c r="AU548">
        <f t="shared" si="820"/>
        <v>79868.915785125646</v>
      </c>
      <c r="AW548">
        <f t="shared" si="821"/>
        <v>0.81574626865671607</v>
      </c>
      <c r="AX548">
        <f t="shared" si="822"/>
        <v>0.59603668496362416</v>
      </c>
      <c r="AY548">
        <f t="shared" si="823"/>
        <v>-8.8444904062311813E-2</v>
      </c>
      <c r="AZ548">
        <f t="shared" si="824"/>
        <v>-0.22472700940915</v>
      </c>
      <c r="BA548">
        <f t="shared" si="825"/>
        <v>0.73066431053998415</v>
      </c>
      <c r="BC548">
        <f t="shared" si="826"/>
        <v>298.01834248181206</v>
      </c>
      <c r="BJ548">
        <f t="shared" si="827"/>
        <v>5.8414105485917021E-15</v>
      </c>
      <c r="BK548">
        <f t="shared" si="828"/>
        <v>7.6429121076927883E-2</v>
      </c>
      <c r="BL548" s="2">
        <f t="shared" si="829"/>
        <v>1.0048799143549094</v>
      </c>
      <c r="BM548" s="4">
        <f t="shared" si="830"/>
        <v>7.6057964723070581E-2</v>
      </c>
      <c r="BN548">
        <f t="shared" si="831"/>
        <v>-1.1188553002939603</v>
      </c>
      <c r="BO548">
        <f t="shared" si="832"/>
        <v>-1.1167411347056846</v>
      </c>
      <c r="BP548">
        <f t="shared" si="833"/>
        <v>0.9235708789230721</v>
      </c>
      <c r="BQ548">
        <f t="shared" si="834"/>
        <v>9.2357087892307211E-7</v>
      </c>
      <c r="BR548">
        <f t="shared" si="835"/>
        <v>0.51041914649303699</v>
      </c>
      <c r="BS548">
        <f t="shared" si="836"/>
        <v>5.4422367598120946E-14</v>
      </c>
      <c r="BT548">
        <f t="shared" si="837"/>
        <v>5.5143462109082782E-2</v>
      </c>
      <c r="BU548">
        <f t="shared" si="838"/>
        <v>-1.2585059707716046</v>
      </c>
      <c r="BV548">
        <f t="shared" si="839"/>
        <v>5.0386598943024961</v>
      </c>
      <c r="BW548">
        <f t="shared" si="840"/>
        <v>-6.0345297692611437</v>
      </c>
      <c r="BY548">
        <f t="shared" si="841"/>
        <v>-0.48799143549093632</v>
      </c>
      <c r="CE548">
        <f t="shared" si="842"/>
        <v>3.5937190610496838E-16</v>
      </c>
      <c r="CF548">
        <f t="shared" si="843"/>
        <v>6.1601509476063909E-17</v>
      </c>
      <c r="CG548">
        <f t="shared" si="844"/>
        <v>4.2097341558103229E-16</v>
      </c>
      <c r="CH548">
        <f t="shared" si="845"/>
        <v>0.85366888455167456</v>
      </c>
      <c r="CI548">
        <f t="shared" si="846"/>
        <v>0.14633111544832542</v>
      </c>
      <c r="CJ548">
        <f t="shared" si="847"/>
        <v>2.1412795348351141E-2</v>
      </c>
      <c r="CK548">
        <f t="shared" si="848"/>
        <v>0.85366888455167456</v>
      </c>
      <c r="CM548">
        <f t="shared" si="849"/>
        <v>1.3086755396711341E-11</v>
      </c>
      <c r="CN548">
        <f t="shared" si="850"/>
        <v>7.8520532380268045E-7</v>
      </c>
      <c r="CO548">
        <f t="shared" si="851"/>
        <v>40.202512578697238</v>
      </c>
      <c r="CP548">
        <f t="shared" si="852"/>
        <v>1.6042531964915332</v>
      </c>
      <c r="CQ548">
        <f t="shared" si="853"/>
        <v>1.6228354795215203</v>
      </c>
      <c r="CR548">
        <f t="shared" si="854"/>
        <v>6.700355911814093E-4</v>
      </c>
      <c r="CS548">
        <f t="shared" si="855"/>
        <v>40.202135470884556</v>
      </c>
      <c r="CT548">
        <f t="shared" si="856"/>
        <v>1.6042491227011217</v>
      </c>
      <c r="CU548">
        <f t="shared" si="857"/>
        <v>4.1884828915699774</v>
      </c>
      <c r="CZ548">
        <f t="shared" si="858"/>
        <v>0.95811517108430022</v>
      </c>
    </row>
    <row r="549" spans="1:104" x14ac:dyDescent="0.2">
      <c r="A549">
        <v>1.1131</v>
      </c>
      <c r="B549">
        <v>43.506</v>
      </c>
      <c r="C549">
        <f t="shared" si="777"/>
        <v>2.1131000000000002</v>
      </c>
      <c r="D549">
        <f t="shared" si="778"/>
        <v>1.1131000000000002</v>
      </c>
      <c r="E549">
        <f t="shared" si="779"/>
        <v>111310.00000000001</v>
      </c>
      <c r="F549">
        <f t="shared" si="780"/>
        <v>830671641.79104483</v>
      </c>
      <c r="G549">
        <f t="shared" si="781"/>
        <v>2.641375</v>
      </c>
      <c r="H549">
        <f t="shared" si="782"/>
        <v>1.7603739063889969</v>
      </c>
      <c r="I549">
        <f t="shared" si="783"/>
        <v>7.2510000000000001E-4</v>
      </c>
      <c r="J549">
        <f t="shared" si="784"/>
        <v>1.4162109375E-11</v>
      </c>
      <c r="K549" s="4">
        <f t="shared" si="785"/>
        <v>7.4728248971370537E-2</v>
      </c>
      <c r="L549">
        <f t="shared" si="786"/>
        <v>7.4728248971370534E-8</v>
      </c>
      <c r="M549">
        <f t="shared" si="787"/>
        <v>0.92527175102862946</v>
      </c>
      <c r="N549">
        <f t="shared" si="788"/>
        <v>9.2527175102862947E-7</v>
      </c>
      <c r="O549">
        <f t="shared" si="789"/>
        <v>384.29850226491328</v>
      </c>
      <c r="P549">
        <f t="shared" si="790"/>
        <v>7.111686472639849E-4</v>
      </c>
      <c r="Q549">
        <f t="shared" si="791"/>
        <v>2.7212649198328241E-15</v>
      </c>
      <c r="R549">
        <f t="shared" si="792"/>
        <v>1.074663041579808E-18</v>
      </c>
      <c r="S549">
        <f t="shared" si="793"/>
        <v>2.212120266483593E-12</v>
      </c>
      <c r="T549">
        <f t="shared" si="794"/>
        <v>1.228955703601996E-15</v>
      </c>
      <c r="U549">
        <f t="shared" si="795"/>
        <v>4.5198780494471558E-13</v>
      </c>
      <c r="V549">
        <f t="shared" si="796"/>
        <v>2.719001907036661E-3</v>
      </c>
      <c r="W549">
        <f t="shared" si="797"/>
        <v>4.8942034326659902</v>
      </c>
      <c r="X549">
        <f t="shared" si="798"/>
        <v>5.2654981575209243</v>
      </c>
      <c r="Y549">
        <f t="shared" si="799"/>
        <v>1.6624329665127291E-4</v>
      </c>
      <c r="Z549">
        <f t="shared" si="800"/>
        <v>0.68388780183147213</v>
      </c>
      <c r="AA549">
        <f t="shared" si="801"/>
        <v>1.7702636718750001E-11</v>
      </c>
      <c r="AC549">
        <f t="shared" si="802"/>
        <v>0.88892054931306286</v>
      </c>
      <c r="AD549">
        <f t="shared" si="803"/>
        <v>6.339064029347556</v>
      </c>
      <c r="AE549">
        <f t="shared" si="804"/>
        <v>3.2009814839036448</v>
      </c>
      <c r="AF549">
        <f t="shared" si="805"/>
        <v>3.9118875013847163E-4</v>
      </c>
      <c r="AG549">
        <f t="shared" si="806"/>
        <v>0.63278206390772673</v>
      </c>
      <c r="AH549">
        <f t="shared" si="807"/>
        <v>3.2006352284056765E-4</v>
      </c>
      <c r="AI549">
        <f t="shared" si="808"/>
        <v>23.395650510436823</v>
      </c>
      <c r="AJ549">
        <f t="shared" si="809"/>
        <v>96244.482167380585</v>
      </c>
      <c r="AK549">
        <f t="shared" si="810"/>
        <v>51161.468735906186</v>
      </c>
      <c r="AL549">
        <f t="shared" si="811"/>
        <v>3552.4326849397953</v>
      </c>
      <c r="AM549">
        <f t="shared" si="812"/>
        <v>0.26350655717249755</v>
      </c>
      <c r="AN549">
        <f t="shared" si="813"/>
        <v>8.9254614789320805E+21</v>
      </c>
      <c r="AO549">
        <f t="shared" si="814"/>
        <v>4.5514602158167858E+133</v>
      </c>
      <c r="AP549">
        <f t="shared" si="815"/>
        <v>239739434155.00137</v>
      </c>
      <c r="AQ549">
        <f t="shared" si="816"/>
        <v>6.7654908421043723E+75</v>
      </c>
      <c r="AR549">
        <f t="shared" si="817"/>
        <v>1.5964488200178977</v>
      </c>
      <c r="AS549">
        <f t="shared" si="818"/>
        <v>22.99175625201303</v>
      </c>
      <c r="AT549">
        <f t="shared" si="819"/>
        <v>81676.666393819993</v>
      </c>
      <c r="AU549">
        <f t="shared" si="820"/>
        <v>81676.666393819978</v>
      </c>
      <c r="AW549">
        <f t="shared" si="821"/>
        <v>0.8306716417910448</v>
      </c>
      <c r="AX549">
        <f t="shared" si="822"/>
        <v>0.60952736114791017</v>
      </c>
      <c r="AY549">
        <f t="shared" si="823"/>
        <v>-8.057061561383809E-2</v>
      </c>
      <c r="AZ549">
        <f t="shared" si="824"/>
        <v>-0.215006794510164</v>
      </c>
      <c r="BA549">
        <f t="shared" si="825"/>
        <v>0.7337765375421792</v>
      </c>
      <c r="BC549">
        <f t="shared" si="826"/>
        <v>304.76368057395518</v>
      </c>
      <c r="BJ549">
        <f t="shared" si="827"/>
        <v>5.6477546713168615E-15</v>
      </c>
      <c r="BK549">
        <f t="shared" si="828"/>
        <v>7.5151544703464745E-2</v>
      </c>
      <c r="BL549" s="2">
        <f t="shared" si="829"/>
        <v>1.0056644674259179</v>
      </c>
      <c r="BM549" s="4">
        <f t="shared" si="830"/>
        <v>7.4728248971370537E-2</v>
      </c>
      <c r="BN549">
        <f t="shared" si="831"/>
        <v>-1.1265151939914011</v>
      </c>
      <c r="BO549">
        <f t="shared" si="832"/>
        <v>-1.1240620882733963</v>
      </c>
      <c r="BP549">
        <f t="shared" si="833"/>
        <v>0.92484845529653525</v>
      </c>
      <c r="BQ549">
        <f t="shared" si="834"/>
        <v>9.2484845529653526E-7</v>
      </c>
      <c r="BR549">
        <f t="shared" si="835"/>
        <v>0.51183224966003371</v>
      </c>
      <c r="BS549">
        <f t="shared" si="836"/>
        <v>5.4724123032122487E-14</v>
      </c>
      <c r="BT549">
        <f t="shared" si="837"/>
        <v>5.5449215792273306E-2</v>
      </c>
      <c r="BU549">
        <f t="shared" si="838"/>
        <v>-1.2561045916157538</v>
      </c>
      <c r="BV549">
        <f t="shared" si="839"/>
        <v>5.0465341827509693</v>
      </c>
      <c r="BW549">
        <f t="shared" si="840"/>
        <v>-6.0339294244721815</v>
      </c>
      <c r="BY549">
        <f t="shared" si="841"/>
        <v>-0.56644674259178673</v>
      </c>
      <c r="CE549">
        <f t="shared" si="842"/>
        <v>3.6040704971844042E-16</v>
      </c>
      <c r="CF549">
        <f t="shared" si="843"/>
        <v>6.0566365862591893E-17</v>
      </c>
      <c r="CG549">
        <f t="shared" si="844"/>
        <v>4.2097341558103234E-16</v>
      </c>
      <c r="CH549">
        <f t="shared" si="845"/>
        <v>0.85612781325158616</v>
      </c>
      <c r="CI549">
        <f t="shared" si="846"/>
        <v>0.14387218674841379</v>
      </c>
      <c r="CJ549">
        <f t="shared" si="847"/>
        <v>2.0699206119770452E-2</v>
      </c>
      <c r="CK549">
        <f t="shared" si="848"/>
        <v>0.85612781325158616</v>
      </c>
      <c r="CM549">
        <f t="shared" si="849"/>
        <v>1.3400088070897517E-11</v>
      </c>
      <c r="CN549">
        <f t="shared" si="850"/>
        <v>8.0400528425385107E-7</v>
      </c>
      <c r="CO549">
        <f t="shared" si="851"/>
        <v>41.165070553797172</v>
      </c>
      <c r="CP549">
        <f t="shared" si="852"/>
        <v>1.6145288640958577</v>
      </c>
      <c r="CQ549">
        <f t="shared" si="853"/>
        <v>1.6385491555109564</v>
      </c>
      <c r="CR549">
        <f t="shared" si="854"/>
        <v>6.8607807361655492E-4</v>
      </c>
      <c r="CS549">
        <f t="shared" si="855"/>
        <v>41.164684416993296</v>
      </c>
      <c r="CT549">
        <f t="shared" si="856"/>
        <v>1.6145247903054465</v>
      </c>
      <c r="CU549">
        <f t="shared" si="857"/>
        <v>5.380704836580767</v>
      </c>
      <c r="CZ549">
        <f t="shared" si="858"/>
        <v>0.94619295163419237</v>
      </c>
    </row>
    <row r="550" spans="1:104" x14ac:dyDescent="0.2">
      <c r="A550">
        <v>1.1332</v>
      </c>
      <c r="B550">
        <v>44.991</v>
      </c>
      <c r="C550">
        <f t="shared" si="777"/>
        <v>2.1332</v>
      </c>
      <c r="D550">
        <f t="shared" si="778"/>
        <v>1.1332</v>
      </c>
      <c r="E550">
        <f t="shared" si="779"/>
        <v>113320</v>
      </c>
      <c r="F550">
        <f t="shared" si="780"/>
        <v>845671641.79104471</v>
      </c>
      <c r="G550">
        <f t="shared" si="781"/>
        <v>2.6665000000000001</v>
      </c>
      <c r="H550">
        <f t="shared" si="782"/>
        <v>1.7717399131084788</v>
      </c>
      <c r="I550">
        <f t="shared" si="783"/>
        <v>7.4985000000000004E-4</v>
      </c>
      <c r="J550">
        <f t="shared" si="784"/>
        <v>1.4645507812500002E-11</v>
      </c>
      <c r="K550" s="4">
        <f t="shared" si="785"/>
        <v>7.2166753702859299E-2</v>
      </c>
      <c r="L550">
        <f t="shared" si="786"/>
        <v>7.2166753702859302E-8</v>
      </c>
      <c r="M550">
        <f t="shared" si="787"/>
        <v>0.9278332462971407</v>
      </c>
      <c r="N550">
        <f t="shared" si="788"/>
        <v>9.2783324629714068E-7</v>
      </c>
      <c r="O550">
        <f t="shared" si="789"/>
        <v>392.32113235220885</v>
      </c>
      <c r="P550">
        <f t="shared" si="790"/>
        <v>7.2802477255602075E-4</v>
      </c>
      <c r="Q550">
        <f t="shared" si="791"/>
        <v>2.5402149372555184E-15</v>
      </c>
      <c r="R550">
        <f t="shared" si="792"/>
        <v>1.0230670897974839E-18</v>
      </c>
      <c r="S550">
        <f t="shared" si="793"/>
        <v>2.1238453846538059E-12</v>
      </c>
      <c r="T550">
        <f t="shared" si="794"/>
        <v>1.1799141025854478E-15</v>
      </c>
      <c r="U550">
        <f t="shared" si="795"/>
        <v>4.3707554526088138E-13</v>
      </c>
      <c r="V550">
        <f t="shared" si="796"/>
        <v>2.6995655908435266E-3</v>
      </c>
      <c r="W550">
        <f t="shared" si="797"/>
        <v>4.8592180635183473</v>
      </c>
      <c r="X550">
        <f t="shared" si="798"/>
        <v>5.4152025022867329</v>
      </c>
      <c r="Y550">
        <f t="shared" si="799"/>
        <v>1.5939726962655161E-4</v>
      </c>
      <c r="Z550">
        <f t="shared" si="800"/>
        <v>0.70527862395467411</v>
      </c>
      <c r="AA550">
        <f t="shared" si="801"/>
        <v>1.8306884765625001E-11</v>
      </c>
      <c r="AC550">
        <f t="shared" si="802"/>
        <v>0.89604652555088327</v>
      </c>
      <c r="AD550">
        <f t="shared" si="803"/>
        <v>6.5033033887869882</v>
      </c>
      <c r="AE550">
        <f t="shared" si="804"/>
        <v>3.2890055492976176</v>
      </c>
      <c r="AF550">
        <f t="shared" si="805"/>
        <v>3.755783237006236E-4</v>
      </c>
      <c r="AG550">
        <f t="shared" si="806"/>
        <v>0.65438095520784556</v>
      </c>
      <c r="AH550">
        <f t="shared" si="807"/>
        <v>3.0729135575505563E-4</v>
      </c>
      <c r="AI550">
        <f t="shared" si="808"/>
        <v>22.686069670287164</v>
      </c>
      <c r="AJ550">
        <f t="shared" si="809"/>
        <v>100378.1309271233</v>
      </c>
      <c r="AK550">
        <f t="shared" si="810"/>
        <v>52713.891086828611</v>
      </c>
      <c r="AL550">
        <f t="shared" si="811"/>
        <v>3415.2102613549814</v>
      </c>
      <c r="AM550">
        <f t="shared" si="812"/>
        <v>0.25453422469384535</v>
      </c>
      <c r="AN550">
        <f t="shared" si="813"/>
        <v>9.5064777153239549E+21</v>
      </c>
      <c r="AO550">
        <f t="shared" si="814"/>
        <v>8.9199615765744923E+133</v>
      </c>
      <c r="AP550">
        <f t="shared" si="815"/>
        <v>193691505213.59506</v>
      </c>
      <c r="AQ550">
        <f t="shared" si="816"/>
        <v>4.1331911613530451E+75</v>
      </c>
      <c r="AR550">
        <f t="shared" si="817"/>
        <v>1.5738561209281876</v>
      </c>
      <c r="AS550">
        <f t="shared" si="818"/>
        <v>24.292524850880227</v>
      </c>
      <c r="AT550">
        <f t="shared" si="819"/>
        <v>82964.080144947045</v>
      </c>
      <c r="AU550">
        <f t="shared" si="820"/>
        <v>82964.080144947045</v>
      </c>
      <c r="AW550">
        <f t="shared" si="821"/>
        <v>0.8456716417910447</v>
      </c>
      <c r="AX550">
        <f t="shared" si="822"/>
        <v>0.61913492645482859</v>
      </c>
      <c r="AY550">
        <f t="shared" si="823"/>
        <v>-7.2798232516408073E-2</v>
      </c>
      <c r="AZ550">
        <f t="shared" si="824"/>
        <v>-0.20821469600525083</v>
      </c>
      <c r="BA550">
        <f t="shared" si="825"/>
        <v>0.73212213329462617</v>
      </c>
      <c r="BC550">
        <f t="shared" si="826"/>
        <v>309.56746322741429</v>
      </c>
      <c r="BJ550">
        <f t="shared" si="827"/>
        <v>5.3382374460611593E-15</v>
      </c>
      <c r="BK550">
        <f t="shared" si="828"/>
        <v>7.306324278364025E-2</v>
      </c>
      <c r="BL550" s="2">
        <f t="shared" si="829"/>
        <v>1.0124224665068373</v>
      </c>
      <c r="BM550" s="4">
        <f t="shared" si="830"/>
        <v>7.2166753702859299E-2</v>
      </c>
      <c r="BN550">
        <f t="shared" si="831"/>
        <v>-1.1416628302522358</v>
      </c>
      <c r="BO550">
        <f t="shared" si="832"/>
        <v>-1.1363010562989238</v>
      </c>
      <c r="BP550">
        <f t="shared" si="833"/>
        <v>0.92693675721635971</v>
      </c>
      <c r="BQ550">
        <f t="shared" si="834"/>
        <v>9.2693675721635964E-7</v>
      </c>
      <c r="BR550">
        <f t="shared" si="835"/>
        <v>0.51414628717245947</v>
      </c>
      <c r="BS550">
        <f t="shared" si="836"/>
        <v>5.5220066515427432E-14</v>
      </c>
      <c r="BT550">
        <f t="shared" si="837"/>
        <v>5.5951730509784726E-2</v>
      </c>
      <c r="BU550">
        <f t="shared" si="838"/>
        <v>-1.2521864767991155</v>
      </c>
      <c r="BV550">
        <f t="shared" si="839"/>
        <v>5.0543065658483997</v>
      </c>
      <c r="BW550">
        <f t="shared" si="840"/>
        <v>-6.0329498957680219</v>
      </c>
      <c r="BY550">
        <f t="shared" si="841"/>
        <v>-1.2422466506837375</v>
      </c>
      <c r="CE550">
        <f t="shared" si="842"/>
        <v>3.6240529251607419E-16</v>
      </c>
      <c r="CF550">
        <f t="shared" si="843"/>
        <v>5.8568123064958109E-17</v>
      </c>
      <c r="CG550">
        <f t="shared" si="844"/>
        <v>4.2097341558103229E-16</v>
      </c>
      <c r="CH550">
        <f t="shared" si="845"/>
        <v>0.86087453293429061</v>
      </c>
      <c r="CI550">
        <f t="shared" si="846"/>
        <v>0.13912546706570941</v>
      </c>
      <c r="CJ550">
        <f t="shared" si="847"/>
        <v>1.9355895586251795E-2</v>
      </c>
      <c r="CK550">
        <f t="shared" si="848"/>
        <v>0.86087453293429061</v>
      </c>
      <c r="CM550">
        <f t="shared" si="849"/>
        <v>1.3765695246719878E-11</v>
      </c>
      <c r="CN550">
        <f t="shared" si="850"/>
        <v>8.2594171480319266E-7</v>
      </c>
      <c r="CO550">
        <f t="shared" si="851"/>
        <v>42.288215797923463</v>
      </c>
      <c r="CP550">
        <f t="shared" si="852"/>
        <v>1.6262193620099261</v>
      </c>
      <c r="CQ550">
        <f t="shared" si="853"/>
        <v>1.653125646191915</v>
      </c>
      <c r="CR550">
        <f t="shared" si="854"/>
        <v>7.047969854297809E-4</v>
      </c>
      <c r="CS550">
        <f t="shared" si="855"/>
        <v>42.287819125786854</v>
      </c>
      <c r="CT550">
        <f t="shared" si="856"/>
        <v>1.6262152882195147</v>
      </c>
      <c r="CU550">
        <f t="shared" si="857"/>
        <v>6.0073885934443254</v>
      </c>
      <c r="CZ550">
        <f t="shared" si="858"/>
        <v>0.93992611406555671</v>
      </c>
    </row>
    <row r="551" spans="1:104" x14ac:dyDescent="0.2">
      <c r="A551">
        <v>1.1529</v>
      </c>
      <c r="B551">
        <v>45.68</v>
      </c>
      <c r="C551">
        <f t="shared" si="777"/>
        <v>2.1528999999999998</v>
      </c>
      <c r="D551">
        <f t="shared" si="778"/>
        <v>1.1528999999999998</v>
      </c>
      <c r="E551">
        <f t="shared" si="779"/>
        <v>115289.99999999999</v>
      </c>
      <c r="F551">
        <f t="shared" si="780"/>
        <v>860373134.32835805</v>
      </c>
      <c r="G551">
        <f t="shared" si="781"/>
        <v>2.6911249999999995</v>
      </c>
      <c r="H551">
        <f t="shared" si="782"/>
        <v>1.7828797306395134</v>
      </c>
      <c r="I551">
        <f t="shared" si="783"/>
        <v>7.6133333333333337E-4</v>
      </c>
      <c r="J551">
        <f t="shared" si="784"/>
        <v>1.4869791666666669E-11</v>
      </c>
      <c r="K551" s="4">
        <f t="shared" si="785"/>
        <v>7.2705272560873779E-2</v>
      </c>
      <c r="L551">
        <f t="shared" si="786"/>
        <v>7.270527256087378E-8</v>
      </c>
      <c r="M551">
        <f t="shared" si="787"/>
        <v>0.92729472743912622</v>
      </c>
      <c r="N551">
        <f t="shared" si="788"/>
        <v>9.2729472743912616E-7</v>
      </c>
      <c r="O551">
        <f t="shared" si="789"/>
        <v>398.9097355464807</v>
      </c>
      <c r="P551">
        <f t="shared" si="790"/>
        <v>7.3982137309478715E-4</v>
      </c>
      <c r="Q551">
        <f t="shared" si="791"/>
        <v>2.577774887153621E-15</v>
      </c>
      <c r="R551">
        <f t="shared" si="792"/>
        <v>1.0558539346125878E-18</v>
      </c>
      <c r="S551">
        <f t="shared" si="793"/>
        <v>2.1880196654288196E-12</v>
      </c>
      <c r="T551">
        <f t="shared" si="794"/>
        <v>1.2155664807937887E-15</v>
      </c>
      <c r="U551">
        <f t="shared" si="795"/>
        <v>4.4021406354526319E-13</v>
      </c>
      <c r="V551">
        <f t="shared" si="796"/>
        <v>2.7613076942708875E-3</v>
      </c>
      <c r="W551">
        <f t="shared" si="797"/>
        <v>4.9703538496875979</v>
      </c>
      <c r="X551">
        <f t="shared" si="798"/>
        <v>5.5045197002251927</v>
      </c>
      <c r="Y551">
        <f t="shared" si="799"/>
        <v>1.6425951425705682E-4</v>
      </c>
      <c r="Z551">
        <f t="shared" si="800"/>
        <v>0.71649524075008697</v>
      </c>
      <c r="AA551">
        <f t="shared" si="801"/>
        <v>1.8587239583333335E-11</v>
      </c>
      <c r="AC551">
        <f t="shared" si="802"/>
        <v>0.8946814747662325</v>
      </c>
      <c r="AD551">
        <f t="shared" si="803"/>
        <v>6.6129704069122255</v>
      </c>
      <c r="AE551">
        <f t="shared" si="804"/>
        <v>3.3185088228690844</v>
      </c>
      <c r="AF551">
        <f t="shared" si="805"/>
        <v>3.8692682815030165E-4</v>
      </c>
      <c r="AG551">
        <f t="shared" si="806"/>
        <v>0.66440225898278293</v>
      </c>
      <c r="AH551">
        <f t="shared" si="807"/>
        <v>3.1657649575933766E-4</v>
      </c>
      <c r="AI551">
        <f t="shared" si="808"/>
        <v>22.330922928741103</v>
      </c>
      <c r="AJ551">
        <f t="shared" si="809"/>
        <v>97406.838638040135</v>
      </c>
      <c r="AK551">
        <f t="shared" si="810"/>
        <v>53155.879171237735</v>
      </c>
      <c r="AL551">
        <f t="shared" si="811"/>
        <v>3517.4216984558789</v>
      </c>
      <c r="AM551">
        <f t="shared" si="812"/>
        <v>0.257238854159556</v>
      </c>
      <c r="AN551">
        <f t="shared" si="813"/>
        <v>9.0878345638481368E+21</v>
      </c>
      <c r="AO551">
        <f t="shared" si="814"/>
        <v>5.5152916530539132E+133</v>
      </c>
      <c r="AP551">
        <f t="shared" si="815"/>
        <v>173449552373.34988</v>
      </c>
      <c r="AQ551">
        <f t="shared" si="816"/>
        <v>3.2110278392237313E+75</v>
      </c>
      <c r="AR551">
        <f t="shared" si="817"/>
        <v>1.5806495364084334</v>
      </c>
      <c r="AS551">
        <f t="shared" si="818"/>
        <v>23.887046527939518</v>
      </c>
      <c r="AT551">
        <f t="shared" si="819"/>
        <v>84020.815769399633</v>
      </c>
      <c r="AU551">
        <f t="shared" si="820"/>
        <v>84020.815769399618</v>
      </c>
      <c r="AW551">
        <f t="shared" si="821"/>
        <v>0.86037313432835794</v>
      </c>
      <c r="AX551">
        <f t="shared" si="822"/>
        <v>0.62702101320447468</v>
      </c>
      <c r="AY551">
        <f t="shared" si="823"/>
        <v>-6.5313159180796596E-2</v>
      </c>
      <c r="AZ551">
        <f t="shared" si="824"/>
        <v>-0.20271790451883479</v>
      </c>
      <c r="BA551">
        <f t="shared" si="825"/>
        <v>0.72877800129585946</v>
      </c>
      <c r="BC551">
        <f t="shared" si="826"/>
        <v>313.5105066022374</v>
      </c>
      <c r="BJ551">
        <f t="shared" si="827"/>
        <v>5.4303699812565623E-15</v>
      </c>
      <c r="BK551">
        <f t="shared" si="828"/>
        <v>7.3691044104806674E-2</v>
      </c>
      <c r="BL551" s="2">
        <f t="shared" si="829"/>
        <v>1.0135584601943077</v>
      </c>
      <c r="BM551" s="4">
        <f t="shared" si="830"/>
        <v>7.2705272560873779E-2</v>
      </c>
      <c r="BN551">
        <f t="shared" si="831"/>
        <v>-1.1384340931153552</v>
      </c>
      <c r="BO551">
        <f t="shared" si="832"/>
        <v>-1.1325852900541709</v>
      </c>
      <c r="BP551">
        <f t="shared" si="833"/>
        <v>0.92630895589519335</v>
      </c>
      <c r="BQ551">
        <f t="shared" si="834"/>
        <v>9.2630895589519334E-7</v>
      </c>
      <c r="BR551">
        <f t="shared" si="835"/>
        <v>0.51345007481908711</v>
      </c>
      <c r="BS551">
        <f t="shared" si="836"/>
        <v>5.507061930925492E-14</v>
      </c>
      <c r="BT551">
        <f t="shared" si="837"/>
        <v>5.5800303133237319E-2</v>
      </c>
      <c r="BU551">
        <f t="shared" si="838"/>
        <v>-1.2533634417661013</v>
      </c>
      <c r="BV551">
        <f t="shared" si="839"/>
        <v>5.061791639184011</v>
      </c>
      <c r="BW551">
        <f t="shared" si="840"/>
        <v>-6.0332441370097678</v>
      </c>
      <c r="BY551">
        <f t="shared" si="841"/>
        <v>-1.3558460194307647</v>
      </c>
      <c r="CE551">
        <f t="shared" si="842"/>
        <v>3.6198473106596704E-16</v>
      </c>
      <c r="CF551">
        <f t="shared" si="843"/>
        <v>5.8988684515065274E-17</v>
      </c>
      <c r="CG551">
        <f t="shared" si="844"/>
        <v>4.2097341558103234E-16</v>
      </c>
      <c r="CH551">
        <f t="shared" si="845"/>
        <v>0.85987551153640318</v>
      </c>
      <c r="CI551">
        <f t="shared" si="846"/>
        <v>0.14012448846359674</v>
      </c>
      <c r="CJ551">
        <f t="shared" si="847"/>
        <v>1.9634872267184654E-2</v>
      </c>
      <c r="CK551">
        <f t="shared" si="848"/>
        <v>0.85987551153640318</v>
      </c>
      <c r="CM551">
        <f t="shared" si="849"/>
        <v>1.3967100529071592E-11</v>
      </c>
      <c r="CN551">
        <f t="shared" si="850"/>
        <v>8.3802603174429552E-7</v>
      </c>
      <c r="CO551">
        <f t="shared" si="851"/>
        <v>42.906932825307933</v>
      </c>
      <c r="CP551">
        <f t="shared" si="852"/>
        <v>1.6325274703785519</v>
      </c>
      <c r="CQ551">
        <f t="shared" si="853"/>
        <v>1.6597260952377917</v>
      </c>
      <c r="CR551">
        <f t="shared" si="854"/>
        <v>7.1510883915797878E-4</v>
      </c>
      <c r="CS551">
        <f t="shared" si="855"/>
        <v>42.906530349478729</v>
      </c>
      <c r="CT551">
        <f t="shared" si="856"/>
        <v>1.6325233965881405</v>
      </c>
      <c r="CU551">
        <f t="shared" si="857"/>
        <v>6.070637422705925</v>
      </c>
      <c r="CZ551">
        <f t="shared" si="858"/>
        <v>0.93929362577294073</v>
      </c>
    </row>
    <row r="552" spans="1:104" x14ac:dyDescent="0.2">
      <c r="A552">
        <v>1.1736</v>
      </c>
      <c r="B552">
        <v>47.497</v>
      </c>
      <c r="C552">
        <f t="shared" si="777"/>
        <v>2.1736</v>
      </c>
      <c r="D552">
        <f t="shared" si="778"/>
        <v>1.1736</v>
      </c>
      <c r="E552">
        <f t="shared" si="779"/>
        <v>117360</v>
      </c>
      <c r="F552">
        <f t="shared" si="780"/>
        <v>875820895.52238798</v>
      </c>
      <c r="G552">
        <f t="shared" si="781"/>
        <v>2.7170000000000001</v>
      </c>
      <c r="H552">
        <f t="shared" si="782"/>
        <v>1.7945850211416658</v>
      </c>
      <c r="I552">
        <f t="shared" si="783"/>
        <v>7.9161666666666662E-4</v>
      </c>
      <c r="J552">
        <f t="shared" si="784"/>
        <v>1.5461263020833332E-11</v>
      </c>
      <c r="K552" s="4">
        <f t="shared" si="785"/>
        <v>6.9302051259070963E-2</v>
      </c>
      <c r="L552">
        <f t="shared" si="786"/>
        <v>6.9302051259070963E-8</v>
      </c>
      <c r="M552">
        <f t="shared" si="787"/>
        <v>0.93069794874092904</v>
      </c>
      <c r="N552">
        <f t="shared" si="788"/>
        <v>9.3069794874092895E-7</v>
      </c>
      <c r="O552">
        <f t="shared" si="789"/>
        <v>407.56235546356498</v>
      </c>
      <c r="P552">
        <f t="shared" si="790"/>
        <v>7.5864253630020771E-4</v>
      </c>
      <c r="Q552">
        <f t="shared" si="791"/>
        <v>2.3449247549137935E-15</v>
      </c>
      <c r="R552">
        <f t="shared" si="792"/>
        <v>9.7999738323122575E-19</v>
      </c>
      <c r="S552">
        <f t="shared" si="793"/>
        <v>2.0536478428832949E-12</v>
      </c>
      <c r="T552">
        <f t="shared" si="794"/>
        <v>1.1409154682684971E-15</v>
      </c>
      <c r="U552">
        <f t="shared" si="795"/>
        <v>4.2034926974329337E-13</v>
      </c>
      <c r="V552">
        <f t="shared" si="796"/>
        <v>2.7142082796176911E-3</v>
      </c>
      <c r="W552">
        <f t="shared" si="797"/>
        <v>4.8855749033118441</v>
      </c>
      <c r="X552">
        <f t="shared" si="798"/>
        <v>5.6816906244448857</v>
      </c>
      <c r="Y552">
        <f t="shared" si="799"/>
        <v>1.5390016471788549E-4</v>
      </c>
      <c r="Z552">
        <f t="shared" si="800"/>
        <v>0.74227088848279377</v>
      </c>
      <c r="AA552">
        <f t="shared" si="801"/>
        <v>1.9326578776041665E-11</v>
      </c>
      <c r="AC552">
        <f t="shared" si="802"/>
        <v>0.90394639498042151</v>
      </c>
      <c r="AD552">
        <f t="shared" si="803"/>
        <v>6.8055375016536566</v>
      </c>
      <c r="AE552">
        <f t="shared" si="804"/>
        <v>3.4280020272376142</v>
      </c>
      <c r="AF552">
        <f t="shared" si="805"/>
        <v>3.6316467284987181E-4</v>
      </c>
      <c r="AG552">
        <f t="shared" si="806"/>
        <v>0.69082999332104289</v>
      </c>
      <c r="AH552">
        <f t="shared" si="807"/>
        <v>2.9713473233171329E-4</v>
      </c>
      <c r="AI552">
        <f t="shared" si="808"/>
        <v>21.555472871506652</v>
      </c>
      <c r="AJ552">
        <f t="shared" si="809"/>
        <v>103963.50146427467</v>
      </c>
      <c r="AK552">
        <f t="shared" si="810"/>
        <v>55111.263170097576</v>
      </c>
      <c r="AL552">
        <f t="shared" si="811"/>
        <v>3307.2375676081365</v>
      </c>
      <c r="AM552">
        <f t="shared" si="812"/>
        <v>0.2449697808168354</v>
      </c>
      <c r="AN552">
        <f t="shared" si="813"/>
        <v>1.0018322567701927E+22</v>
      </c>
      <c r="AO552">
        <f t="shared" si="814"/>
        <v>1.563981732576637E+134</v>
      </c>
      <c r="AP552">
        <f t="shared" si="815"/>
        <v>135077457103.36346</v>
      </c>
      <c r="AQ552">
        <f t="shared" si="816"/>
        <v>1.8241400626984451E+75</v>
      </c>
      <c r="AR552">
        <f t="shared" si="817"/>
        <v>1.5499497551471191</v>
      </c>
      <c r="AS552">
        <f t="shared" si="818"/>
        <v>25.828107933025962</v>
      </c>
      <c r="AT552">
        <f t="shared" si="819"/>
        <v>85419.688856341178</v>
      </c>
      <c r="AU552">
        <f t="shared" si="820"/>
        <v>85419.688856341192</v>
      </c>
      <c r="AW552">
        <f t="shared" si="821"/>
        <v>0.87582089552238795</v>
      </c>
      <c r="AX552">
        <f t="shared" si="822"/>
        <v>0.63746036459956101</v>
      </c>
      <c r="AY552">
        <f t="shared" si="823"/>
        <v>-5.7584697529581411E-2</v>
      </c>
      <c r="AZ552">
        <f t="shared" si="824"/>
        <v>-0.19554681320118816</v>
      </c>
      <c r="BA552">
        <f t="shared" si="825"/>
        <v>0.72784329291360927</v>
      </c>
      <c r="BC552">
        <f t="shared" si="826"/>
        <v>318.73018229978055</v>
      </c>
      <c r="BJ552">
        <f t="shared" si="827"/>
        <v>5.0134083600420177E-15</v>
      </c>
      <c r="BK552">
        <f t="shared" si="828"/>
        <v>7.0805426063558288E-2</v>
      </c>
      <c r="BL552" s="2">
        <f t="shared" si="829"/>
        <v>1.0216930780139144</v>
      </c>
      <c r="BM552" s="4">
        <f t="shared" si="830"/>
        <v>6.9302051259070963E-2</v>
      </c>
      <c r="BN552">
        <f t="shared" si="831"/>
        <v>-1.1592539105929367</v>
      </c>
      <c r="BO552">
        <f t="shared" si="832"/>
        <v>-1.1499334595536519</v>
      </c>
      <c r="BP552">
        <f t="shared" si="833"/>
        <v>0.92919457393644167</v>
      </c>
      <c r="BQ552">
        <f t="shared" si="834"/>
        <v>9.2919457393644166E-7</v>
      </c>
      <c r="BR552">
        <f t="shared" si="835"/>
        <v>0.51665403511030861</v>
      </c>
      <c r="BS552">
        <f t="shared" si="836"/>
        <v>5.5760051825287003E-14</v>
      </c>
      <c r="BT552">
        <f t="shared" si="837"/>
        <v>5.6498870606547638E-2</v>
      </c>
      <c r="BU552">
        <f t="shared" si="838"/>
        <v>-1.2479602334946602</v>
      </c>
      <c r="BV552">
        <f t="shared" si="839"/>
        <v>5.0695201008352262</v>
      </c>
      <c r="BW552">
        <f t="shared" si="840"/>
        <v>-6.0318933349419082</v>
      </c>
      <c r="BY552">
        <f t="shared" si="841"/>
        <v>-2.1693078013914469</v>
      </c>
      <c r="CE552">
        <f t="shared" si="842"/>
        <v>3.6464661343543095E-16</v>
      </c>
      <c r="CF552">
        <f t="shared" si="843"/>
        <v>5.6326802145601309E-17</v>
      </c>
      <c r="CG552">
        <f t="shared" si="844"/>
        <v>4.2097341558103224E-16</v>
      </c>
      <c r="CH552">
        <f t="shared" si="845"/>
        <v>0.86619867179057286</v>
      </c>
      <c r="CI552">
        <f t="shared" si="846"/>
        <v>0.13380132820942725</v>
      </c>
      <c r="CJ552">
        <f t="shared" si="847"/>
        <v>1.7902795430606872E-2</v>
      </c>
      <c r="CK552">
        <f t="shared" si="848"/>
        <v>0.86619867179057286</v>
      </c>
      <c r="CM552">
        <f t="shared" si="849"/>
        <v>1.4395870423695108E-11</v>
      </c>
      <c r="CN552">
        <f t="shared" si="850"/>
        <v>8.6375222542170648E-7</v>
      </c>
      <c r="CO552">
        <f t="shared" si="851"/>
        <v>44.224113941591369</v>
      </c>
      <c r="CP552">
        <f t="shared" si="852"/>
        <v>1.645659140301208</v>
      </c>
      <c r="CQ552">
        <f t="shared" si="853"/>
        <v>1.6766661796334743</v>
      </c>
      <c r="CR552">
        <f t="shared" si="854"/>
        <v>7.3706165183888594E-4</v>
      </c>
      <c r="CS552">
        <f t="shared" si="855"/>
        <v>44.223699110333158</v>
      </c>
      <c r="CT552">
        <f t="shared" si="856"/>
        <v>1.6456550665107965</v>
      </c>
      <c r="CU552">
        <f t="shared" si="857"/>
        <v>6.8907216422271533</v>
      </c>
      <c r="CZ552">
        <f t="shared" si="858"/>
        <v>0.93109278357772851</v>
      </c>
    </row>
    <row r="553" spans="1:104" x14ac:dyDescent="0.2">
      <c r="A553">
        <v>1.1933</v>
      </c>
      <c r="B553">
        <v>48.731000000000002</v>
      </c>
      <c r="C553">
        <f t="shared" si="777"/>
        <v>2.1932999999999998</v>
      </c>
      <c r="D553">
        <f t="shared" si="778"/>
        <v>1.1932999999999998</v>
      </c>
      <c r="E553">
        <f t="shared" si="779"/>
        <v>119329.99999999999</v>
      </c>
      <c r="F553">
        <f t="shared" si="780"/>
        <v>890522388.05970132</v>
      </c>
      <c r="G553">
        <f t="shared" si="781"/>
        <v>2.741625</v>
      </c>
      <c r="H553">
        <f t="shared" si="782"/>
        <v>1.8057248386727003</v>
      </c>
      <c r="I553">
        <f t="shared" si="783"/>
        <v>8.1218333333333333E-4</v>
      </c>
      <c r="J553">
        <f t="shared" si="784"/>
        <v>1.5862955729166667E-11</v>
      </c>
      <c r="K553" s="4">
        <f t="shared" si="785"/>
        <v>6.8146090046845131E-2</v>
      </c>
      <c r="L553">
        <f t="shared" si="786"/>
        <v>6.8146090046845133E-8</v>
      </c>
      <c r="M553">
        <f t="shared" si="787"/>
        <v>0.93185390995315487</v>
      </c>
      <c r="N553">
        <f t="shared" si="788"/>
        <v>9.3185390995315486E-7</v>
      </c>
      <c r="O553">
        <f t="shared" si="789"/>
        <v>414.91838460712665</v>
      </c>
      <c r="P553">
        <f t="shared" si="790"/>
        <v>7.7329429687727352E-4</v>
      </c>
      <c r="Q553">
        <f t="shared" si="791"/>
        <v>2.2682770412158496E-15</v>
      </c>
      <c r="R553">
        <f t="shared" si="792"/>
        <v>9.6463698769235538E-19</v>
      </c>
      <c r="S553">
        <f t="shared" si="793"/>
        <v>2.029091408471465E-12</v>
      </c>
      <c r="T553">
        <f t="shared" si="794"/>
        <v>1.1272730047063695E-15</v>
      </c>
      <c r="U553">
        <f t="shared" si="795"/>
        <v>4.1358530230821778E-13</v>
      </c>
      <c r="V553">
        <f t="shared" si="796"/>
        <v>2.7256118590652614E-3</v>
      </c>
      <c r="W553">
        <f t="shared" si="797"/>
        <v>4.9061013463174694</v>
      </c>
      <c r="X553">
        <f t="shared" si="798"/>
        <v>5.8148508000590606</v>
      </c>
      <c r="Y553">
        <f t="shared" si="799"/>
        <v>1.5196892005686294E-4</v>
      </c>
      <c r="Z553">
        <f t="shared" si="800"/>
        <v>0.76061081609057646</v>
      </c>
      <c r="AA553">
        <f t="shared" si="801"/>
        <v>1.9828694661458334E-11</v>
      </c>
      <c r="AC553">
        <f t="shared" si="802"/>
        <v>0.90716848440277642</v>
      </c>
      <c r="AD553">
        <f t="shared" si="803"/>
        <v>6.957549396149</v>
      </c>
      <c r="AE553">
        <f t="shared" si="804"/>
        <v>3.495366185194273</v>
      </c>
      <c r="AF553">
        <f t="shared" si="805"/>
        <v>3.5882214182614411E-4</v>
      </c>
      <c r="AG553">
        <f t="shared" si="806"/>
        <v>0.70877816292666362</v>
      </c>
      <c r="AH553">
        <f t="shared" si="807"/>
        <v>2.9358175240320881E-4</v>
      </c>
      <c r="AI553">
        <f t="shared" si="808"/>
        <v>21.035725053500499</v>
      </c>
      <c r="AJ553">
        <f t="shared" si="809"/>
        <v>105284.68580294697</v>
      </c>
      <c r="AK553">
        <f t="shared" si="810"/>
        <v>56264.057830805054</v>
      </c>
      <c r="AL553">
        <f t="shared" si="811"/>
        <v>3269.6478259123878</v>
      </c>
      <c r="AM553">
        <f t="shared" si="812"/>
        <v>0.2410654457759949</v>
      </c>
      <c r="AN553">
        <f t="shared" si="813"/>
        <v>1.0208732554238053E+22</v>
      </c>
      <c r="AO553">
        <f t="shared" si="814"/>
        <v>1.914170394165277E+134</v>
      </c>
      <c r="AP553">
        <f t="shared" si="815"/>
        <v>113393341863.2549</v>
      </c>
      <c r="AQ553">
        <f t="shared" si="816"/>
        <v>1.2344033172411584E+75</v>
      </c>
      <c r="AR553">
        <f t="shared" si="817"/>
        <v>1.540243440699169</v>
      </c>
      <c r="AS553">
        <f t="shared" si="818"/>
        <v>26.504489362500017</v>
      </c>
      <c r="AT553">
        <f t="shared" si="819"/>
        <v>86660.346021016201</v>
      </c>
      <c r="AU553">
        <f t="shared" si="820"/>
        <v>86660.346021016187</v>
      </c>
      <c r="AW553">
        <f t="shared" si="821"/>
        <v>0.8905223880597013</v>
      </c>
      <c r="AX553">
        <f t="shared" si="822"/>
        <v>0.64671900015683714</v>
      </c>
      <c r="AY553">
        <f t="shared" si="823"/>
        <v>-5.0355157740807573E-2</v>
      </c>
      <c r="AZ553">
        <f t="shared" si="824"/>
        <v>-0.18928437959400835</v>
      </c>
      <c r="BA553">
        <f t="shared" si="825"/>
        <v>0.72622430253093262</v>
      </c>
      <c r="BC553">
        <f t="shared" si="826"/>
        <v>323.35950007841859</v>
      </c>
      <c r="BJ553">
        <f t="shared" si="827"/>
        <v>4.8825453516972655E-15</v>
      </c>
      <c r="BK553">
        <f t="shared" si="828"/>
        <v>6.9875212713073481E-2</v>
      </c>
      <c r="BL553" s="2">
        <f t="shared" si="829"/>
        <v>1.0253737619434911</v>
      </c>
      <c r="BM553" s="4">
        <f t="shared" si="830"/>
        <v>6.8146090046845131E-2</v>
      </c>
      <c r="BN553">
        <f t="shared" si="831"/>
        <v>-1.1665590572143851</v>
      </c>
      <c r="BO553">
        <f t="shared" si="832"/>
        <v>-1.1556768570307663</v>
      </c>
      <c r="BP553">
        <f t="shared" si="833"/>
        <v>0.93012478728692649</v>
      </c>
      <c r="BQ553">
        <f t="shared" si="834"/>
        <v>9.301247872869264E-7</v>
      </c>
      <c r="BR553">
        <f t="shared" si="835"/>
        <v>0.5176889938955519</v>
      </c>
      <c r="BS553">
        <f t="shared" si="836"/>
        <v>5.5983672093872996E-14</v>
      </c>
      <c r="BT553">
        <f t="shared" si="837"/>
        <v>5.6725453836050876E-2</v>
      </c>
      <c r="BU553">
        <f t="shared" si="838"/>
        <v>-1.2462220208250603</v>
      </c>
      <c r="BV553">
        <f t="shared" si="839"/>
        <v>5.0767496406240005</v>
      </c>
      <c r="BW553">
        <f t="shared" si="840"/>
        <v>-6.031458781774508</v>
      </c>
      <c r="BY553">
        <f t="shared" si="841"/>
        <v>-2.5373761943491004</v>
      </c>
      <c r="CE553">
        <f t="shared" si="842"/>
        <v>3.6555298507173112E-16</v>
      </c>
      <c r="CF553">
        <f t="shared" si="843"/>
        <v>5.5420430509301184E-17</v>
      </c>
      <c r="CG553">
        <f t="shared" si="844"/>
        <v>4.2097341558103229E-16</v>
      </c>
      <c r="CH553">
        <f t="shared" si="845"/>
        <v>0.86835170949498253</v>
      </c>
      <c r="CI553">
        <f t="shared" si="846"/>
        <v>0.13164829050501747</v>
      </c>
      <c r="CJ553">
        <f t="shared" si="847"/>
        <v>1.7331272392893473E-2</v>
      </c>
      <c r="CK553">
        <f t="shared" si="848"/>
        <v>0.86835170949498253</v>
      </c>
      <c r="CM553">
        <f t="shared" si="849"/>
        <v>1.4696221243141406E-11</v>
      </c>
      <c r="CN553">
        <f t="shared" si="850"/>
        <v>8.817732745884843E-7</v>
      </c>
      <c r="CO553">
        <f t="shared" si="851"/>
        <v>45.146791658930397</v>
      </c>
      <c r="CP553">
        <f t="shared" si="852"/>
        <v>1.654626892759582</v>
      </c>
      <c r="CQ553">
        <f t="shared" si="853"/>
        <v>1.6878053235509198</v>
      </c>
      <c r="CR553">
        <f t="shared" si="854"/>
        <v>7.5243946954609974E-4</v>
      </c>
      <c r="CS553">
        <f t="shared" si="855"/>
        <v>45.146368172765982</v>
      </c>
      <c r="CT553">
        <f t="shared" si="856"/>
        <v>1.6546228189691705</v>
      </c>
      <c r="CU553">
        <f t="shared" si="857"/>
        <v>7.3550888368176413</v>
      </c>
      <c r="CZ553">
        <f t="shared" si="858"/>
        <v>0.92644911163182364</v>
      </c>
    </row>
    <row r="554" spans="1:104" x14ac:dyDescent="0.2">
      <c r="A554">
        <v>1.2141999999999999</v>
      </c>
      <c r="B554">
        <v>49.966000000000001</v>
      </c>
      <c r="C554">
        <f t="shared" si="777"/>
        <v>2.2141999999999999</v>
      </c>
      <c r="D554">
        <f t="shared" si="778"/>
        <v>1.2141999999999999</v>
      </c>
      <c r="E554">
        <f t="shared" si="779"/>
        <v>121420</v>
      </c>
      <c r="F554">
        <f t="shared" si="780"/>
        <v>906119402.98507464</v>
      </c>
      <c r="G554">
        <f t="shared" si="781"/>
        <v>2.7677499999999999</v>
      </c>
      <c r="H554">
        <f t="shared" si="782"/>
        <v>1.817543223769077</v>
      </c>
      <c r="I554">
        <f t="shared" si="783"/>
        <v>8.3276666666666672E-4</v>
      </c>
      <c r="J554">
        <f t="shared" si="784"/>
        <v>1.6264973958333335E-11</v>
      </c>
      <c r="K554" s="4">
        <f t="shared" si="785"/>
        <v>6.6078529288304821E-2</v>
      </c>
      <c r="L554">
        <f t="shared" si="786"/>
        <v>6.607852928830482E-8</v>
      </c>
      <c r="M554">
        <f t="shared" si="787"/>
        <v>0.93392147071169518</v>
      </c>
      <c r="N554">
        <f t="shared" si="788"/>
        <v>9.3392147071169511E-7</v>
      </c>
      <c r="O554">
        <f t="shared" si="789"/>
        <v>423.12218273811203</v>
      </c>
      <c r="P554">
        <f t="shared" si="790"/>
        <v>7.9033347527318501E-4</v>
      </c>
      <c r="Q554">
        <f t="shared" si="791"/>
        <v>2.134282674826819E-15</v>
      </c>
      <c r="R554">
        <f t="shared" si="792"/>
        <v>9.2485214643192451E-19</v>
      </c>
      <c r="S554">
        <f t="shared" si="793"/>
        <v>1.9584934431000754E-12</v>
      </c>
      <c r="T554">
        <f t="shared" si="794"/>
        <v>1.0880519128333752E-15</v>
      </c>
      <c r="U554">
        <f t="shared" si="795"/>
        <v>4.0146628204289783E-13</v>
      </c>
      <c r="V554">
        <f t="shared" si="796"/>
        <v>2.7101950064068237E-3</v>
      </c>
      <c r="W554">
        <f t="shared" si="797"/>
        <v>4.878351011532283</v>
      </c>
      <c r="X554">
        <f t="shared" si="798"/>
        <v>5.9358481153375422</v>
      </c>
      <c r="Y554">
        <f t="shared" si="799"/>
        <v>1.4652466372462152E-4</v>
      </c>
      <c r="Z554">
        <f t="shared" si="800"/>
        <v>0.77816058419389122</v>
      </c>
      <c r="AA554">
        <f t="shared" si="801"/>
        <v>2.0331217447916667E-11</v>
      </c>
      <c r="AC554">
        <f t="shared" si="802"/>
        <v>0.91213464128467481</v>
      </c>
      <c r="AD554">
        <f t="shared" si="803"/>
        <v>7.095035336789139</v>
      </c>
      <c r="AE554">
        <f t="shared" si="804"/>
        <v>3.5606457261599012</v>
      </c>
      <c r="AF554">
        <f t="shared" si="805"/>
        <v>3.4633768053604765E-4</v>
      </c>
      <c r="AG554">
        <f t="shared" si="806"/>
        <v>0.7267408772402304</v>
      </c>
      <c r="AH554">
        <f t="shared" si="807"/>
        <v>2.8336719316585714E-4</v>
      </c>
      <c r="AI554">
        <f t="shared" si="808"/>
        <v>20.561308713129758</v>
      </c>
      <c r="AJ554">
        <f t="shared" si="809"/>
        <v>109196.63347646645</v>
      </c>
      <c r="AK554">
        <f t="shared" si="810"/>
        <v>57442.014621013877</v>
      </c>
      <c r="AL554">
        <f t="shared" si="811"/>
        <v>3159.2648894994995</v>
      </c>
      <c r="AM554">
        <f t="shared" si="812"/>
        <v>0.23451908382511152</v>
      </c>
      <c r="AN554">
        <f t="shared" si="813"/>
        <v>1.077805904021132E+22</v>
      </c>
      <c r="AO554">
        <f t="shared" si="814"/>
        <v>3.4315102232155376E+134</v>
      </c>
      <c r="AP554">
        <f t="shared" si="815"/>
        <v>96117768397.618546</v>
      </c>
      <c r="AQ554">
        <f t="shared" si="816"/>
        <v>8.5693793388186099E+74</v>
      </c>
      <c r="AR554">
        <f t="shared" si="817"/>
        <v>1.5240373683283925</v>
      </c>
      <c r="AS554">
        <f t="shared" si="818"/>
        <v>27.710173048629677</v>
      </c>
      <c r="AT554">
        <f t="shared" si="819"/>
        <v>87543.77679449103</v>
      </c>
      <c r="AU554">
        <f t="shared" si="820"/>
        <v>87543.776794491045</v>
      </c>
      <c r="AW554">
        <f t="shared" si="821"/>
        <v>0.90611940298507454</v>
      </c>
      <c r="AX554">
        <f t="shared" si="822"/>
        <v>0.65331176712306749</v>
      </c>
      <c r="AY554">
        <f t="shared" si="823"/>
        <v>-4.2814569827877541E-2</v>
      </c>
      <c r="AZ554">
        <f t="shared" si="824"/>
        <v>-0.18487951944589409</v>
      </c>
      <c r="BA554">
        <f t="shared" si="825"/>
        <v>0.72099964416480855</v>
      </c>
      <c r="BC554">
        <f t="shared" si="826"/>
        <v>326.6558835615337</v>
      </c>
      <c r="BJ554">
        <f t="shared" si="827"/>
        <v>4.6651105063336424E-15</v>
      </c>
      <c r="BK554">
        <f t="shared" si="828"/>
        <v>6.830161422934046E-2</v>
      </c>
      <c r="BL554" s="2">
        <f t="shared" si="829"/>
        <v>1.0336430753677368</v>
      </c>
      <c r="BM554" s="4">
        <f t="shared" si="830"/>
        <v>6.6078529288304821E-2</v>
      </c>
      <c r="BN554">
        <f t="shared" si="831"/>
        <v>-1.1799396316846726</v>
      </c>
      <c r="BO554">
        <f t="shared" si="832"/>
        <v>-1.1655690321513992</v>
      </c>
      <c r="BP554">
        <f t="shared" si="833"/>
        <v>0.93169838577065955</v>
      </c>
      <c r="BQ554">
        <f t="shared" si="834"/>
        <v>9.3169838577065956E-7</v>
      </c>
      <c r="BR554">
        <f t="shared" si="835"/>
        <v>0.51944214300470215</v>
      </c>
      <c r="BS554">
        <f t="shared" si="836"/>
        <v>5.6363490533940966E-14</v>
      </c>
      <c r="BT554">
        <f t="shared" si="837"/>
        <v>5.7110304857470651E-2</v>
      </c>
      <c r="BU554">
        <f t="shared" si="838"/>
        <v>-1.2432855215448433</v>
      </c>
      <c r="BV554">
        <f t="shared" si="839"/>
        <v>5.08429022853693</v>
      </c>
      <c r="BW554">
        <f t="shared" si="840"/>
        <v>-6.0307246569544537</v>
      </c>
      <c r="BY554">
        <f t="shared" si="841"/>
        <v>-3.3643075367736737</v>
      </c>
      <c r="CE554">
        <f t="shared" si="842"/>
        <v>3.6717693378728397E-16</v>
      </c>
      <c r="CF554">
        <f t="shared" si="843"/>
        <v>5.3796481793748312E-17</v>
      </c>
      <c r="CG554">
        <f t="shared" si="844"/>
        <v>4.2097341558103229E-16</v>
      </c>
      <c r="CH554">
        <f t="shared" si="845"/>
        <v>0.8722093134562956</v>
      </c>
      <c r="CI554">
        <f t="shared" si="846"/>
        <v>0.12779068654370443</v>
      </c>
      <c r="CJ554">
        <f t="shared" si="847"/>
        <v>1.6330459567311321E-2</v>
      </c>
      <c r="CK554">
        <f t="shared" si="848"/>
        <v>0.8722093134562956</v>
      </c>
      <c r="CM554">
        <f t="shared" si="849"/>
        <v>1.5055069634129121E-11</v>
      </c>
      <c r="CN554">
        <f t="shared" si="850"/>
        <v>9.0330417804774726E-7</v>
      </c>
      <c r="CO554">
        <f t="shared" si="851"/>
        <v>46.249173916044661</v>
      </c>
      <c r="CP554">
        <f t="shared" si="852"/>
        <v>1.6651039799527287</v>
      </c>
      <c r="CQ554">
        <f t="shared" si="853"/>
        <v>1.6986745836338986</v>
      </c>
      <c r="CR554">
        <f t="shared" si="854"/>
        <v>7.7081233482181009E-4</v>
      </c>
      <c r="CS554">
        <f t="shared" si="855"/>
        <v>46.248740089308605</v>
      </c>
      <c r="CT554">
        <f t="shared" si="856"/>
        <v>1.6650999061623175</v>
      </c>
      <c r="CU554">
        <f t="shared" si="857"/>
        <v>7.4387104910445894</v>
      </c>
      <c r="CZ554">
        <f t="shared" si="858"/>
        <v>0.92561289508955413</v>
      </c>
    </row>
    <row r="555" spans="1:104" x14ac:dyDescent="0.2">
      <c r="A555" s="4">
        <v>1.2337</v>
      </c>
      <c r="B555" s="4">
        <v>51.201999999999998</v>
      </c>
      <c r="C555">
        <f t="shared" si="777"/>
        <v>2.2336999999999998</v>
      </c>
      <c r="D555">
        <f t="shared" si="778"/>
        <v>1.2336999999999998</v>
      </c>
      <c r="E555">
        <f t="shared" si="779"/>
        <v>123369.99999999999</v>
      </c>
      <c r="F555">
        <f t="shared" si="780"/>
        <v>920671641.79104459</v>
      </c>
      <c r="G555">
        <f t="shared" si="781"/>
        <v>2.7921249999999995</v>
      </c>
      <c r="H555">
        <f t="shared" si="782"/>
        <v>1.8285699467058878</v>
      </c>
      <c r="I555">
        <f t="shared" si="783"/>
        <v>8.5336666666666668E-4</v>
      </c>
      <c r="J555">
        <f t="shared" si="784"/>
        <v>1.6667317708333333E-11</v>
      </c>
      <c r="K555" s="4">
        <f t="shared" si="785"/>
        <v>6.6460719197691032E-2</v>
      </c>
      <c r="L555">
        <f t="shared" si="786"/>
        <v>6.6460719197691033E-8</v>
      </c>
      <c r="M555">
        <f t="shared" si="787"/>
        <v>0.93353928080230897</v>
      </c>
      <c r="N555">
        <f t="shared" si="788"/>
        <v>9.3353928080230888E-7</v>
      </c>
      <c r="O555">
        <f t="shared" si="789"/>
        <v>429.74157116634638</v>
      </c>
      <c r="P555">
        <f t="shared" si="790"/>
        <v>8.023689611460637E-4</v>
      </c>
      <c r="Q555">
        <f t="shared" si="791"/>
        <v>2.1587518511694479E-15</v>
      </c>
      <c r="R555">
        <f t="shared" si="792"/>
        <v>9.5023096103189719E-19</v>
      </c>
      <c r="S555">
        <f t="shared" si="793"/>
        <v>2.009751268384066E-12</v>
      </c>
      <c r="T555">
        <f t="shared" si="794"/>
        <v>1.1165284824355922E-15</v>
      </c>
      <c r="U555">
        <f t="shared" si="795"/>
        <v>4.0370851417699929E-13</v>
      </c>
      <c r="V555">
        <f t="shared" si="796"/>
        <v>2.7656797992277886E-3</v>
      </c>
      <c r="W555">
        <f t="shared" si="797"/>
        <v>4.9782236386100198</v>
      </c>
      <c r="X555">
        <f t="shared" si="798"/>
        <v>6.0876636335341958</v>
      </c>
      <c r="Y555">
        <f t="shared" si="799"/>
        <v>1.5038923788589464E-4</v>
      </c>
      <c r="Z555">
        <f t="shared" si="800"/>
        <v>0.79773626196180281</v>
      </c>
      <c r="AA555">
        <f t="shared" si="801"/>
        <v>2.0834147135416666E-11</v>
      </c>
      <c r="AC555">
        <f t="shared" si="802"/>
        <v>0.91202240384462196</v>
      </c>
      <c r="AD555">
        <f t="shared" si="803"/>
        <v>7.271438700907888</v>
      </c>
      <c r="AE555">
        <f t="shared" si="804"/>
        <v>3.6267220815685266</v>
      </c>
      <c r="AF555">
        <f t="shared" si="805"/>
        <v>3.5540205416503378E-4</v>
      </c>
      <c r="AG555">
        <f t="shared" si="806"/>
        <v>0.74471813626174355</v>
      </c>
      <c r="AH555">
        <f t="shared" si="807"/>
        <v>2.9078349886230034E-4</v>
      </c>
      <c r="AI555">
        <f t="shared" si="808"/>
        <v>20.056754046321778</v>
      </c>
      <c r="AJ555">
        <f t="shared" si="809"/>
        <v>106390.59167345283</v>
      </c>
      <c r="AK555">
        <f t="shared" si="810"/>
        <v>58484.046220111872</v>
      </c>
      <c r="AL555">
        <f t="shared" si="811"/>
        <v>3241.3086997488949</v>
      </c>
      <c r="AM555">
        <f t="shared" si="812"/>
        <v>0.23541898970470332</v>
      </c>
      <c r="AN555">
        <f t="shared" si="813"/>
        <v>1.0368847991487546E+22</v>
      </c>
      <c r="AO555">
        <f t="shared" si="814"/>
        <v>2.262501597706077E+134</v>
      </c>
      <c r="AP555">
        <f t="shared" si="815"/>
        <v>80124598720.153214</v>
      </c>
      <c r="AQ555">
        <f t="shared" si="816"/>
        <v>5.7584777010584267E+74</v>
      </c>
      <c r="AR555">
        <f t="shared" si="817"/>
        <v>1.5262600801229895</v>
      </c>
      <c r="AS555">
        <f t="shared" si="818"/>
        <v>27.538834877634361</v>
      </c>
      <c r="AT555">
        <f t="shared" si="819"/>
        <v>89261.865069824562</v>
      </c>
      <c r="AU555">
        <f t="shared" si="820"/>
        <v>89261.865069824547</v>
      </c>
      <c r="AW555">
        <f t="shared" si="821"/>
        <v>0.92067164179104455</v>
      </c>
      <c r="AX555">
        <f t="shared" si="822"/>
        <v>0.66613332141660109</v>
      </c>
      <c r="AY555">
        <f t="shared" si="823"/>
        <v>-3.58952336306783E-2</v>
      </c>
      <c r="AZ555">
        <f t="shared" si="824"/>
        <v>-0.17643884145887423</v>
      </c>
      <c r="BA555">
        <f t="shared" si="825"/>
        <v>0.72352974847875962</v>
      </c>
      <c r="BC555">
        <f t="shared" si="826"/>
        <v>333.06666070830056</v>
      </c>
      <c r="BJ555">
        <f t="shared" si="827"/>
        <v>4.6950632495027656E-15</v>
      </c>
      <c r="BK555">
        <f t="shared" si="828"/>
        <v>6.8520531590923639E-2</v>
      </c>
      <c r="BL555" s="2">
        <f t="shared" si="829"/>
        <v>1.0309929296296898</v>
      </c>
      <c r="BM555" s="4">
        <f t="shared" si="830"/>
        <v>6.6460719197691032E-2</v>
      </c>
      <c r="BN555">
        <f t="shared" si="831"/>
        <v>-1.1774349633597663</v>
      </c>
      <c r="BO555">
        <f t="shared" si="832"/>
        <v>-1.1641792763821077</v>
      </c>
      <c r="BP555">
        <f t="shared" si="833"/>
        <v>0.93147946840907636</v>
      </c>
      <c r="BQ555">
        <f t="shared" si="834"/>
        <v>9.3147946840907631E-7</v>
      </c>
      <c r="BR555">
        <f t="shared" si="835"/>
        <v>0.51919806928811052</v>
      </c>
      <c r="BS555">
        <f t="shared" si="836"/>
        <v>5.6310535205654094E-14</v>
      </c>
      <c r="BT555">
        <f t="shared" si="837"/>
        <v>5.7056647872893558E-2</v>
      </c>
      <c r="BU555">
        <f t="shared" si="838"/>
        <v>-1.2436937471035687</v>
      </c>
      <c r="BV555">
        <f t="shared" si="839"/>
        <v>5.0912095647341298</v>
      </c>
      <c r="BW555">
        <f t="shared" si="840"/>
        <v>-6.0308267133441351</v>
      </c>
      <c r="BY555">
        <f t="shared" si="841"/>
        <v>-3.0992929629689732</v>
      </c>
      <c r="CE555">
        <f t="shared" si="842"/>
        <v>3.668764746813144E-16</v>
      </c>
      <c r="CF555">
        <f t="shared" si="843"/>
        <v>5.4096940899717904E-17</v>
      </c>
      <c r="CG555">
        <f t="shared" si="844"/>
        <v>4.2097341558103229E-16</v>
      </c>
      <c r="CH555">
        <f t="shared" si="845"/>
        <v>0.87149558880089217</v>
      </c>
      <c r="CI555">
        <f t="shared" si="846"/>
        <v>0.12850441119910788</v>
      </c>
      <c r="CJ555">
        <f t="shared" si="847"/>
        <v>1.6513383697629402E-2</v>
      </c>
      <c r="CK555">
        <f t="shared" si="848"/>
        <v>0.87149558880089217</v>
      </c>
      <c r="CM555">
        <f t="shared" si="849"/>
        <v>1.5282481517554733E-11</v>
      </c>
      <c r="CN555">
        <f t="shared" si="850"/>
        <v>9.1694889105328395E-7</v>
      </c>
      <c r="CO555">
        <f t="shared" si="851"/>
        <v>46.947783221928141</v>
      </c>
      <c r="CP555">
        <f t="shared" si="852"/>
        <v>1.6716150905912026</v>
      </c>
      <c r="CQ555">
        <f t="shared" si="853"/>
        <v>1.7092869252726983</v>
      </c>
      <c r="CR555">
        <f t="shared" si="854"/>
        <v>7.8245571403489191E-4</v>
      </c>
      <c r="CS555">
        <f t="shared" si="855"/>
        <v>46.947342842093512</v>
      </c>
      <c r="CT555">
        <f t="shared" si="856"/>
        <v>1.6716110168007912</v>
      </c>
      <c r="CU555">
        <f t="shared" si="857"/>
        <v>8.3086925863674423</v>
      </c>
      <c r="CZ555">
        <f t="shared" si="858"/>
        <v>0.91691307413632561</v>
      </c>
    </row>
    <row r="556" spans="1:104" x14ac:dyDescent="0.2">
      <c r="A556">
        <v>1.2525999999999999</v>
      </c>
      <c r="B556">
        <v>52.481999999999999</v>
      </c>
      <c r="C556">
        <f t="shared" si="777"/>
        <v>2.2526000000000002</v>
      </c>
      <c r="D556">
        <f t="shared" si="778"/>
        <v>1.2526000000000002</v>
      </c>
      <c r="E556">
        <f t="shared" si="779"/>
        <v>125260.00000000001</v>
      </c>
      <c r="F556">
        <f t="shared" si="780"/>
        <v>934776119.4029851</v>
      </c>
      <c r="G556">
        <f t="shared" si="781"/>
        <v>2.8157500000000004</v>
      </c>
      <c r="H556">
        <f t="shared" si="782"/>
        <v>1.8392573858600272</v>
      </c>
      <c r="I556">
        <f t="shared" si="783"/>
        <v>8.7469999999999996E-4</v>
      </c>
      <c r="J556">
        <f t="shared" si="784"/>
        <v>1.7083984374999998E-11</v>
      </c>
      <c r="K556" s="4">
        <f t="shared" si="785"/>
        <v>6.4381127982514386E-2</v>
      </c>
      <c r="L556">
        <f t="shared" si="786"/>
        <v>6.4381127982514382E-8</v>
      </c>
      <c r="M556">
        <f t="shared" si="787"/>
        <v>0.93561887201748561</v>
      </c>
      <c r="N556">
        <f t="shared" si="788"/>
        <v>9.3561887201748556E-7</v>
      </c>
      <c r="O556">
        <f t="shared" si="789"/>
        <v>437.29708921235164</v>
      </c>
      <c r="P556">
        <f t="shared" si="790"/>
        <v>8.1829453956596223E-4</v>
      </c>
      <c r="Q556">
        <f t="shared" si="791"/>
        <v>2.0272540430191166E-15</v>
      </c>
      <c r="R556">
        <f t="shared" si="792"/>
        <v>9.0730369626152776E-19</v>
      </c>
      <c r="S556">
        <f t="shared" si="793"/>
        <v>1.9318752661791214E-12</v>
      </c>
      <c r="T556">
        <f t="shared" si="794"/>
        <v>1.0732640367661786E-15</v>
      </c>
      <c r="U556">
        <f t="shared" si="795"/>
        <v>3.9149687689176722E-13</v>
      </c>
      <c r="V556">
        <f t="shared" si="796"/>
        <v>2.7414370333863273E-3</v>
      </c>
      <c r="W556">
        <f t="shared" si="797"/>
        <v>4.9345866600953894</v>
      </c>
      <c r="X556">
        <f t="shared" si="798"/>
        <v>6.2121415987599997</v>
      </c>
      <c r="Y556">
        <f t="shared" si="799"/>
        <v>1.4440647968382247E-4</v>
      </c>
      <c r="Z556">
        <f t="shared" si="800"/>
        <v>0.81586144237011926</v>
      </c>
      <c r="AA556">
        <f t="shared" si="801"/>
        <v>2.1354980468749997E-11</v>
      </c>
      <c r="AC556">
        <f t="shared" si="802"/>
        <v>0.91704009814938625</v>
      </c>
      <c r="AD556">
        <f t="shared" si="803"/>
        <v>7.4124363985636412</v>
      </c>
      <c r="AE556">
        <f t="shared" si="804"/>
        <v>3.6957858398303558</v>
      </c>
      <c r="AF556">
        <f t="shared" si="805"/>
        <v>3.4163055338819811E-4</v>
      </c>
      <c r="AG556">
        <f t="shared" si="806"/>
        <v>0.76333536243288991</v>
      </c>
      <c r="AH556">
        <f t="shared" si="807"/>
        <v>2.7951590731761658E-4</v>
      </c>
      <c r="AI556">
        <f t="shared" si="808"/>
        <v>19.611173134397895</v>
      </c>
      <c r="AJ556">
        <f t="shared" si="809"/>
        <v>110798.35222790524</v>
      </c>
      <c r="AK556">
        <f t="shared" si="810"/>
        <v>59730.521823930016</v>
      </c>
      <c r="AL556">
        <f t="shared" si="811"/>
        <v>3119.0620460405303</v>
      </c>
      <c r="AM556">
        <f t="shared" si="812"/>
        <v>0.22851454729468224</v>
      </c>
      <c r="AN556">
        <f t="shared" si="813"/>
        <v>1.101350607352843E+22</v>
      </c>
      <c r="AO556">
        <f t="shared" si="814"/>
        <v>4.3318173382033845E+134</v>
      </c>
      <c r="AP556">
        <f t="shared" si="815"/>
        <v>67844190644.86557</v>
      </c>
      <c r="AQ556">
        <f t="shared" si="816"/>
        <v>4.019707841521827E+74</v>
      </c>
      <c r="AR556">
        <f t="shared" si="817"/>
        <v>1.5092479929146578</v>
      </c>
      <c r="AS556">
        <f t="shared" si="818"/>
        <v>28.902333088548033</v>
      </c>
      <c r="AT556">
        <f t="shared" si="819"/>
        <v>90148.170178511544</v>
      </c>
      <c r="AU556">
        <f t="shared" si="820"/>
        <v>90148.170178511544</v>
      </c>
      <c r="AW556">
        <f t="shared" si="821"/>
        <v>0.93477611940298511</v>
      </c>
      <c r="AX556">
        <f t="shared" si="822"/>
        <v>0.67274753864560843</v>
      </c>
      <c r="AY556">
        <f t="shared" si="823"/>
        <v>-2.9292390999518626E-2</v>
      </c>
      <c r="AZ556">
        <f t="shared" si="824"/>
        <v>-0.17214788249707405</v>
      </c>
      <c r="BA556">
        <f t="shared" si="825"/>
        <v>0.71968840953625679</v>
      </c>
      <c r="BC556">
        <f t="shared" si="826"/>
        <v>336.37376932280426</v>
      </c>
      <c r="BJ556">
        <f t="shared" si="827"/>
        <v>4.4687623471184994E-15</v>
      </c>
      <c r="BK556">
        <f t="shared" si="828"/>
        <v>6.6848802136751095E-2</v>
      </c>
      <c r="BL556" s="2">
        <f t="shared" si="829"/>
        <v>1.0383291537685844</v>
      </c>
      <c r="BM556" s="4">
        <f t="shared" si="830"/>
        <v>6.4381127982514386E-2</v>
      </c>
      <c r="BN556">
        <f t="shared" si="831"/>
        <v>-1.1912414185747568</v>
      </c>
      <c r="BO556">
        <f t="shared" si="832"/>
        <v>-1.1749063704522587</v>
      </c>
      <c r="BP556">
        <f t="shared" si="833"/>
        <v>0.93315119786324896</v>
      </c>
      <c r="BQ556">
        <f t="shared" si="834"/>
        <v>9.3315119786324888E-7</v>
      </c>
      <c r="BR556">
        <f t="shared" si="835"/>
        <v>0.52106335478006316</v>
      </c>
      <c r="BS556">
        <f t="shared" si="836"/>
        <v>5.6715867608944897E-14</v>
      </c>
      <c r="BT556">
        <f t="shared" si="837"/>
        <v>5.7467350916676999E-2</v>
      </c>
      <c r="BU556">
        <f t="shared" si="838"/>
        <v>-1.240578822159601</v>
      </c>
      <c r="BV556">
        <f t="shared" si="839"/>
        <v>5.0978124073652893</v>
      </c>
      <c r="BW556">
        <f t="shared" si="840"/>
        <v>-6.030047982108143</v>
      </c>
      <c r="BY556">
        <f t="shared" si="841"/>
        <v>-3.8329153768584456</v>
      </c>
      <c r="CE556">
        <f t="shared" si="842"/>
        <v>3.6851283407753547E-16</v>
      </c>
      <c r="CF556">
        <f t="shared" si="843"/>
        <v>5.2460581503496809E-17</v>
      </c>
      <c r="CG556">
        <f t="shared" si="844"/>
        <v>4.2097341558103229E-16</v>
      </c>
      <c r="CH556">
        <f t="shared" si="845"/>
        <v>0.87538267367527201</v>
      </c>
      <c r="CI556">
        <f t="shared" si="846"/>
        <v>0.12461732632472794</v>
      </c>
      <c r="CJ556">
        <f t="shared" si="847"/>
        <v>1.5529478020323732E-2</v>
      </c>
      <c r="CK556">
        <f t="shared" si="848"/>
        <v>0.87538267367527201</v>
      </c>
      <c r="CM556">
        <f t="shared" si="849"/>
        <v>1.5628296670649736E-11</v>
      </c>
      <c r="CN556">
        <f t="shared" si="850"/>
        <v>9.376978002389842E-7</v>
      </c>
      <c r="CO556">
        <f t="shared" si="851"/>
        <v>48.010127372235992</v>
      </c>
      <c r="CP556">
        <f t="shared" si="852"/>
        <v>1.68133285816633</v>
      </c>
      <c r="CQ556">
        <f t="shared" si="853"/>
        <v>1.7200103769090171</v>
      </c>
      <c r="CR556">
        <f t="shared" si="854"/>
        <v>8.0016128378992263E-4</v>
      </c>
      <c r="CS556">
        <f t="shared" si="855"/>
        <v>48.009677027395355</v>
      </c>
      <c r="CT556">
        <f t="shared" si="856"/>
        <v>1.6813287843759186</v>
      </c>
      <c r="CU556">
        <f t="shared" si="857"/>
        <v>8.5207740325521275</v>
      </c>
      <c r="CZ556">
        <f t="shared" si="858"/>
        <v>0.91479225967447875</v>
      </c>
    </row>
    <row r="557" spans="1:104" x14ac:dyDescent="0.2">
      <c r="A557">
        <v>1.2763</v>
      </c>
      <c r="B557">
        <v>53.82</v>
      </c>
      <c r="C557">
        <f t="shared" si="777"/>
        <v>2.2763</v>
      </c>
      <c r="D557">
        <f t="shared" si="778"/>
        <v>1.2763</v>
      </c>
      <c r="E557">
        <f t="shared" si="779"/>
        <v>127630</v>
      </c>
      <c r="F557">
        <f t="shared" si="780"/>
        <v>952462686.56716418</v>
      </c>
      <c r="G557">
        <f t="shared" si="781"/>
        <v>2.8453749999999998</v>
      </c>
      <c r="H557">
        <f t="shared" si="782"/>
        <v>1.8526590952755357</v>
      </c>
      <c r="I557">
        <f t="shared" si="783"/>
        <v>8.9700000000000001E-4</v>
      </c>
      <c r="J557">
        <f t="shared" si="784"/>
        <v>1.751953125E-11</v>
      </c>
      <c r="K557" s="4">
        <f t="shared" si="785"/>
        <v>6.352973886953639E-2</v>
      </c>
      <c r="L557">
        <f t="shared" si="786"/>
        <v>6.3529738869536392E-8</v>
      </c>
      <c r="M557">
        <f t="shared" si="787"/>
        <v>0.93647026113046361</v>
      </c>
      <c r="N557">
        <f t="shared" si="788"/>
        <v>9.3647026113046358E-7</v>
      </c>
      <c r="O557">
        <f t="shared" si="789"/>
        <v>445.97649040328758</v>
      </c>
      <c r="P557">
        <f t="shared" si="790"/>
        <v>8.3529517578519955E-4</v>
      </c>
      <c r="Q557">
        <f t="shared" si="791"/>
        <v>1.9745826828255342E-15</v>
      </c>
      <c r="R557">
        <f t="shared" si="792"/>
        <v>9.0097312262129768E-19</v>
      </c>
      <c r="S557">
        <f t="shared" si="793"/>
        <v>1.9236475611687344E-12</v>
      </c>
      <c r="T557">
        <f t="shared" si="794"/>
        <v>1.0686930895381857E-15</v>
      </c>
      <c r="U557">
        <f t="shared" si="795"/>
        <v>3.864895667965781E-13</v>
      </c>
      <c r="V557">
        <f t="shared" si="796"/>
        <v>2.7651279137909388E-3</v>
      </c>
      <c r="W557">
        <f t="shared" si="797"/>
        <v>4.9772302448236898</v>
      </c>
      <c r="X557">
        <f t="shared" si="798"/>
        <v>6.3589385580456623</v>
      </c>
      <c r="Y557">
        <f t="shared" si="799"/>
        <v>1.4372824443054894E-4</v>
      </c>
      <c r="Z557">
        <f t="shared" si="800"/>
        <v>0.83590073722144786</v>
      </c>
      <c r="AA557">
        <f t="shared" si="801"/>
        <v>2.1899414062500001E-11</v>
      </c>
      <c r="AC557">
        <f t="shared" si="802"/>
        <v>0.91925271438421885</v>
      </c>
      <c r="AD557">
        <f t="shared" si="803"/>
        <v>7.5831160339794268</v>
      </c>
      <c r="AE557">
        <f t="shared" si="804"/>
        <v>3.7625918419110733</v>
      </c>
      <c r="AF557">
        <f t="shared" si="805"/>
        <v>3.4017557569630358E-4</v>
      </c>
      <c r="AG557">
        <f t="shared" si="806"/>
        <v>0.78279618166491638</v>
      </c>
      <c r="AH557">
        <f t="shared" si="807"/>
        <v>2.7832547102424836E-4</v>
      </c>
      <c r="AI557">
        <f t="shared" si="808"/>
        <v>19.141028698197278</v>
      </c>
      <c r="AJ557">
        <f t="shared" si="809"/>
        <v>111321.1955200036</v>
      </c>
      <c r="AK557">
        <f t="shared" si="810"/>
        <v>60865.562272702977</v>
      </c>
      <c r="AL557">
        <f t="shared" si="811"/>
        <v>3107.1442938075893</v>
      </c>
      <c r="AM557">
        <f t="shared" si="812"/>
        <v>0.22594091950670706</v>
      </c>
      <c r="AN557">
        <f t="shared" si="813"/>
        <v>1.1090651525706752E+22</v>
      </c>
      <c r="AO557">
        <f t="shared" si="814"/>
        <v>4.6707120728224932E+134</v>
      </c>
      <c r="AP557">
        <f t="shared" si="815"/>
        <v>56574542025.805077</v>
      </c>
      <c r="AQ557">
        <f t="shared" si="816"/>
        <v>2.7263505656418327E+74</v>
      </c>
      <c r="AR557">
        <f t="shared" si="817"/>
        <v>1.5029311381209502</v>
      </c>
      <c r="AS557">
        <f t="shared" si="818"/>
        <v>29.440779097769752</v>
      </c>
      <c r="AT557">
        <f t="shared" si="819"/>
        <v>91476.748778885056</v>
      </c>
      <c r="AU557">
        <f t="shared" si="820"/>
        <v>91476.748778885027</v>
      </c>
      <c r="AW557">
        <f t="shared" si="821"/>
        <v>0.95246268656716404</v>
      </c>
      <c r="AX557">
        <f t="shared" si="822"/>
        <v>0.68266230432003749</v>
      </c>
      <c r="AY557">
        <f t="shared" si="823"/>
        <v>-2.1152029127827796E-2</v>
      </c>
      <c r="AZ557">
        <f t="shared" si="824"/>
        <v>-0.16579407763431037</v>
      </c>
      <c r="BA557">
        <f t="shared" si="825"/>
        <v>0.71673390879013588</v>
      </c>
      <c r="BC557">
        <f t="shared" si="826"/>
        <v>341.33115216001886</v>
      </c>
      <c r="BJ557">
        <f t="shared" si="827"/>
        <v>4.3851038019583877E-15</v>
      </c>
      <c r="BK557">
        <f t="shared" si="828"/>
        <v>6.6220116293754627E-2</v>
      </c>
      <c r="BL557" s="2">
        <f t="shared" si="829"/>
        <v>1.0423483154832913</v>
      </c>
      <c r="BM557" s="4">
        <f t="shared" si="830"/>
        <v>6.352973886953639E-2</v>
      </c>
      <c r="BN557">
        <f t="shared" si="831"/>
        <v>-1.1970229297702391</v>
      </c>
      <c r="BO557">
        <f t="shared" si="832"/>
        <v>-1.1790100608885175</v>
      </c>
      <c r="BP557">
        <f t="shared" si="833"/>
        <v>0.93377988370624543</v>
      </c>
      <c r="BQ557">
        <f t="shared" si="834"/>
        <v>9.3377988370624542E-7</v>
      </c>
      <c r="BR557">
        <f t="shared" si="835"/>
        <v>0.52176569649297055</v>
      </c>
      <c r="BS557">
        <f t="shared" si="836"/>
        <v>5.6868865379085074E-14</v>
      </c>
      <c r="BT557">
        <f t="shared" si="837"/>
        <v>5.7622375902043318E-2</v>
      </c>
      <c r="BU557">
        <f t="shared" si="838"/>
        <v>-1.2394088387339453</v>
      </c>
      <c r="BV557">
        <f t="shared" si="839"/>
        <v>5.1059527692369802</v>
      </c>
      <c r="BW557">
        <f t="shared" si="840"/>
        <v>-6.0297554862517293</v>
      </c>
      <c r="BY557">
        <f t="shared" si="841"/>
        <v>-4.2348315483291241</v>
      </c>
      <c r="CE557">
        <f t="shared" si="842"/>
        <v>3.6918381363029082E-16</v>
      </c>
      <c r="CF557">
        <f t="shared" si="843"/>
        <v>5.1789601950741466E-17</v>
      </c>
      <c r="CG557">
        <f t="shared" si="844"/>
        <v>4.2097341558103229E-16</v>
      </c>
      <c r="CH557">
        <f t="shared" si="845"/>
        <v>0.87697654998175867</v>
      </c>
      <c r="CI557">
        <f t="shared" si="846"/>
        <v>0.12302345001824135</v>
      </c>
      <c r="CJ557">
        <f t="shared" si="847"/>
        <v>1.5134769254390727E-2</v>
      </c>
      <c r="CK557">
        <f t="shared" si="848"/>
        <v>0.87697654998175867</v>
      </c>
      <c r="CM557">
        <f t="shared" si="849"/>
        <v>1.5966950984964576E-11</v>
      </c>
      <c r="CN557">
        <f t="shared" si="850"/>
        <v>9.5801705909787457E-7</v>
      </c>
      <c r="CO557">
        <f t="shared" si="851"/>
        <v>49.050473425811177</v>
      </c>
      <c r="CP557">
        <f t="shared" si="852"/>
        <v>1.6906432034636767</v>
      </c>
      <c r="CQ557">
        <f t="shared" si="853"/>
        <v>1.7309436934277358</v>
      </c>
      <c r="CR557">
        <f t="shared" si="854"/>
        <v>8.1750022203852014E-4</v>
      </c>
      <c r="CS557">
        <f t="shared" si="855"/>
        <v>49.050013322311209</v>
      </c>
      <c r="CT557">
        <f t="shared" si="856"/>
        <v>1.6906391296732652</v>
      </c>
      <c r="CU557">
        <f t="shared" si="857"/>
        <v>8.8619966075600587</v>
      </c>
      <c r="CZ557">
        <f t="shared" si="858"/>
        <v>0.91138003392439937</v>
      </c>
    </row>
    <row r="558" spans="1:104" x14ac:dyDescent="0.2">
      <c r="A558">
        <v>1.2950999999999999</v>
      </c>
      <c r="B558">
        <v>55.116</v>
      </c>
      <c r="C558">
        <f t="shared" si="777"/>
        <v>2.2950999999999997</v>
      </c>
      <c r="D558">
        <f t="shared" si="778"/>
        <v>1.2950999999999997</v>
      </c>
      <c r="E558">
        <f t="shared" si="779"/>
        <v>129509.99999999997</v>
      </c>
      <c r="F558">
        <f t="shared" si="780"/>
        <v>966492537.31343257</v>
      </c>
      <c r="G558">
        <f t="shared" si="781"/>
        <v>2.8688749999999996</v>
      </c>
      <c r="H558">
        <f t="shared" si="782"/>
        <v>1.863289987132563</v>
      </c>
      <c r="I558">
        <f t="shared" si="783"/>
        <v>9.1859999999999999E-4</v>
      </c>
      <c r="J558">
        <f t="shared" si="784"/>
        <v>1.7941406250000001E-11</v>
      </c>
      <c r="K558" s="4">
        <f t="shared" si="785"/>
        <v>6.2458042940821468E-2</v>
      </c>
      <c r="L558">
        <f t="shared" si="786"/>
        <v>6.245804294082146E-8</v>
      </c>
      <c r="M558">
        <f t="shared" si="787"/>
        <v>0.93754195705917853</v>
      </c>
      <c r="N558">
        <f t="shared" si="788"/>
        <v>9.3754195705917845E-7</v>
      </c>
      <c r="O558">
        <f t="shared" si="789"/>
        <v>453.06365245796331</v>
      </c>
      <c r="P558">
        <f t="shared" si="790"/>
        <v>8.4954011944264217E-4</v>
      </c>
      <c r="Q558">
        <f t="shared" si="791"/>
        <v>1.9092449204784711E-15</v>
      </c>
      <c r="R558">
        <f t="shared" si="792"/>
        <v>8.8463766111651668E-19</v>
      </c>
      <c r="S558">
        <f t="shared" si="793"/>
        <v>1.8952607215017645E-12</v>
      </c>
      <c r="T558">
        <f t="shared" si="794"/>
        <v>1.0529226230565359E-15</v>
      </c>
      <c r="U558">
        <f t="shared" si="795"/>
        <v>3.8018008238604326E-13</v>
      </c>
      <c r="V558">
        <f t="shared" si="796"/>
        <v>2.769536521872219E-3</v>
      </c>
      <c r="W558">
        <f t="shared" si="797"/>
        <v>4.985165739369994</v>
      </c>
      <c r="X558">
        <f t="shared" si="798"/>
        <v>6.4971842444314714</v>
      </c>
      <c r="Y558">
        <f t="shared" si="799"/>
        <v>1.4152895264394683E-4</v>
      </c>
      <c r="Z558">
        <f t="shared" si="800"/>
        <v>0.85505093092340556</v>
      </c>
      <c r="AA558">
        <f t="shared" si="801"/>
        <v>2.2426757812500001E-11</v>
      </c>
      <c r="AC558">
        <f t="shared" si="802"/>
        <v>0.9220763392293192</v>
      </c>
      <c r="AD558">
        <f t="shared" si="803"/>
        <v>7.7419389513181498</v>
      </c>
      <c r="AE558">
        <f t="shared" si="804"/>
        <v>3.8312118758036546</v>
      </c>
      <c r="AF558">
        <f t="shared" si="805"/>
        <v>3.3515568030546432E-4</v>
      </c>
      <c r="AG558">
        <f t="shared" si="806"/>
        <v>0.80164612316320205</v>
      </c>
      <c r="AH558">
        <f t="shared" si="807"/>
        <v>2.7421828388628894E-4</v>
      </c>
      <c r="AI558">
        <f t="shared" si="808"/>
        <v>18.712335629786317</v>
      </c>
      <c r="AJ558">
        <f t="shared" si="809"/>
        <v>113051.07330407643</v>
      </c>
      <c r="AK558">
        <f t="shared" si="810"/>
        <v>62046.518993749487</v>
      </c>
      <c r="AL558">
        <f t="shared" si="811"/>
        <v>3062.9870595091948</v>
      </c>
      <c r="AM558">
        <f t="shared" si="812"/>
        <v>0.22218455725463807</v>
      </c>
      <c r="AN558">
        <f t="shared" si="813"/>
        <v>1.1346898765197582E+22</v>
      </c>
      <c r="AO558">
        <f t="shared" si="814"/>
        <v>5.9776756472150695E+134</v>
      </c>
      <c r="AP558">
        <f t="shared" si="815"/>
        <v>47660681593.035789</v>
      </c>
      <c r="AQ558">
        <f t="shared" si="816"/>
        <v>1.8975152901669472E+74</v>
      </c>
      <c r="AR558">
        <f t="shared" si="817"/>
        <v>1.4937350919917158</v>
      </c>
      <c r="AS558">
        <f t="shared" si="818"/>
        <v>30.258391875721834</v>
      </c>
      <c r="AT558">
        <f t="shared" si="819"/>
        <v>92681.062756894127</v>
      </c>
      <c r="AU558">
        <f t="shared" si="820"/>
        <v>92681.062756894127</v>
      </c>
      <c r="AW558">
        <f t="shared" si="821"/>
        <v>0.96649253731343243</v>
      </c>
      <c r="AX558">
        <f t="shared" si="822"/>
        <v>0.69164972206637398</v>
      </c>
      <c r="AY558">
        <f t="shared" si="823"/>
        <v>-1.4801494988877742E-2</v>
      </c>
      <c r="AZ558">
        <f t="shared" si="824"/>
        <v>-0.1601137932424625</v>
      </c>
      <c r="BA558">
        <f t="shared" si="825"/>
        <v>0.71562862139521388</v>
      </c>
      <c r="BC558">
        <f t="shared" si="826"/>
        <v>345.82486103318701</v>
      </c>
      <c r="BJ558">
        <f t="shared" si="827"/>
        <v>4.2642538449614964E-15</v>
      </c>
      <c r="BK558">
        <f t="shared" si="828"/>
        <v>6.5301254543549903E-2</v>
      </c>
      <c r="BL558" s="2">
        <f t="shared" si="829"/>
        <v>1.0455219451147766</v>
      </c>
      <c r="BM558" s="4">
        <f t="shared" si="830"/>
        <v>6.2458042940821468E-2</v>
      </c>
      <c r="BN558">
        <f t="shared" si="831"/>
        <v>-1.2044116280680017</v>
      </c>
      <c r="BO558">
        <f t="shared" si="832"/>
        <v>-1.1850784751398211</v>
      </c>
      <c r="BP558">
        <f t="shared" si="833"/>
        <v>0.93469874545645015</v>
      </c>
      <c r="BQ558">
        <f t="shared" si="834"/>
        <v>9.3469874545645009E-7</v>
      </c>
      <c r="BR558">
        <f t="shared" si="835"/>
        <v>0.52279306158191408</v>
      </c>
      <c r="BS558">
        <f t="shared" si="836"/>
        <v>5.7093037291119905E-14</v>
      </c>
      <c r="BT558">
        <f t="shared" si="837"/>
        <v>5.784951808425224E-2</v>
      </c>
      <c r="BU558">
        <f t="shared" si="838"/>
        <v>-1.2377002545898765</v>
      </c>
      <c r="BV558">
        <f t="shared" si="839"/>
        <v>5.1123033033759295</v>
      </c>
      <c r="BW558">
        <f t="shared" si="840"/>
        <v>-6.0293283402157121</v>
      </c>
      <c r="BY558">
        <f t="shared" si="841"/>
        <v>-4.5521945114776603</v>
      </c>
      <c r="CE558">
        <f t="shared" si="842"/>
        <v>3.7002928454130248E-16</v>
      </c>
      <c r="CF558">
        <f t="shared" si="843"/>
        <v>5.0944131039729801E-17</v>
      </c>
      <c r="CG558">
        <f t="shared" si="844"/>
        <v>4.2097341558103229E-16</v>
      </c>
      <c r="CH558">
        <f t="shared" si="845"/>
        <v>0.87898492124635441</v>
      </c>
      <c r="CI558">
        <f t="shared" si="846"/>
        <v>0.1210150787536456</v>
      </c>
      <c r="CJ558">
        <f t="shared" si="847"/>
        <v>1.4644649285751047E-2</v>
      </c>
      <c r="CK558">
        <f t="shared" si="848"/>
        <v>0.87898492124635441</v>
      </c>
      <c r="CM558">
        <f t="shared" si="849"/>
        <v>1.6266012825067878E-11</v>
      </c>
      <c r="CN558">
        <f t="shared" si="850"/>
        <v>9.7596076950407264E-7</v>
      </c>
      <c r="CO558">
        <f t="shared" si="851"/>
        <v>49.969191398608523</v>
      </c>
      <c r="CP558">
        <f t="shared" si="852"/>
        <v>1.6987023217466954</v>
      </c>
      <c r="CQ558">
        <f t="shared" si="853"/>
        <v>1.7412776914655483</v>
      </c>
      <c r="CR558">
        <f t="shared" si="854"/>
        <v>8.3281204462242625E-4</v>
      </c>
      <c r="CS558">
        <f t="shared" si="855"/>
        <v>49.968722677345575</v>
      </c>
      <c r="CT558">
        <f t="shared" si="856"/>
        <v>1.6986982479562842</v>
      </c>
      <c r="CU558">
        <f t="shared" si="857"/>
        <v>9.3381388369828677</v>
      </c>
      <c r="CZ558">
        <f t="shared" si="858"/>
        <v>0.90661861163017132</v>
      </c>
    </row>
    <row r="559" spans="1:104" x14ac:dyDescent="0.2">
      <c r="A559">
        <v>1.3138000000000001</v>
      </c>
      <c r="B559">
        <v>56.277999999999999</v>
      </c>
      <c r="C559">
        <f t="shared" si="777"/>
        <v>2.3138000000000001</v>
      </c>
      <c r="D559">
        <f t="shared" si="778"/>
        <v>1.3138000000000001</v>
      </c>
      <c r="E559">
        <f t="shared" si="779"/>
        <v>131380</v>
      </c>
      <c r="F559">
        <f t="shared" si="780"/>
        <v>980447761.19402981</v>
      </c>
      <c r="G559">
        <f t="shared" si="781"/>
        <v>2.8922500000000002</v>
      </c>
      <c r="H559">
        <f t="shared" si="782"/>
        <v>1.8738643316924795</v>
      </c>
      <c r="I559">
        <f t="shared" si="783"/>
        <v>9.3796666666666668E-4</v>
      </c>
      <c r="J559">
        <f t="shared" si="784"/>
        <v>1.8319661458333332E-11</v>
      </c>
      <c r="K559" s="4">
        <f t="shared" si="785"/>
        <v>6.2692843814058596E-2</v>
      </c>
      <c r="L559">
        <f t="shared" si="786"/>
        <v>6.2692843814058594E-8</v>
      </c>
      <c r="M559">
        <f t="shared" si="787"/>
        <v>0.9373071561859414</v>
      </c>
      <c r="N559">
        <f t="shared" si="788"/>
        <v>9.3730715618594133E-7</v>
      </c>
      <c r="O559">
        <f t="shared" si="789"/>
        <v>459.49035141682452</v>
      </c>
      <c r="P559">
        <f t="shared" si="790"/>
        <v>8.6137493792706364E-4</v>
      </c>
      <c r="Q559">
        <f t="shared" si="791"/>
        <v>1.9234680849153734E-15</v>
      </c>
      <c r="R559">
        <f t="shared" si="792"/>
        <v>9.0395163842946067E-19</v>
      </c>
      <c r="S559">
        <f t="shared" si="793"/>
        <v>1.935186823932295E-12</v>
      </c>
      <c r="T559">
        <f t="shared" si="794"/>
        <v>1.0751037910734973E-15</v>
      </c>
      <c r="U559">
        <f t="shared" si="795"/>
        <v>3.8156306239415884E-13</v>
      </c>
      <c r="V559">
        <f t="shared" si="796"/>
        <v>2.8176306803065314E-3</v>
      </c>
      <c r="W559">
        <f t="shared" si="797"/>
        <v>5.0717352245517562</v>
      </c>
      <c r="X559">
        <f t="shared" si="798"/>
        <v>6.6374873359228461</v>
      </c>
      <c r="Y559">
        <f t="shared" si="799"/>
        <v>1.4452795649958302E-4</v>
      </c>
      <c r="Z559">
        <f t="shared" si="800"/>
        <v>0.87329651586946144</v>
      </c>
      <c r="AA559">
        <f t="shared" si="801"/>
        <v>2.2899576822916665E-11</v>
      </c>
      <c r="AC559">
        <f t="shared" si="802"/>
        <v>0.92207750186590431</v>
      </c>
      <c r="AD559">
        <f t="shared" si="803"/>
        <v>7.9051507898298352</v>
      </c>
      <c r="AE559">
        <f t="shared" si="804"/>
        <v>3.8899089805375526</v>
      </c>
      <c r="AF559">
        <f t="shared" si="805"/>
        <v>3.4221616537236685E-4</v>
      </c>
      <c r="AG559">
        <f t="shared" si="806"/>
        <v>0.81854707379669567</v>
      </c>
      <c r="AH559">
        <f t="shared" si="807"/>
        <v>2.7999504439557284E-4</v>
      </c>
      <c r="AI559">
        <f t="shared" si="808"/>
        <v>18.321383068922774</v>
      </c>
      <c r="AJ559">
        <f t="shared" si="809"/>
        <v>110705.22539385771</v>
      </c>
      <c r="AK559">
        <f t="shared" si="810"/>
        <v>62981.342067485137</v>
      </c>
      <c r="AL559">
        <f t="shared" si="811"/>
        <v>3127.1338103295975</v>
      </c>
      <c r="AM559">
        <f t="shared" si="812"/>
        <v>0.22282672495519615</v>
      </c>
      <c r="AN559">
        <f t="shared" si="813"/>
        <v>1.0999780099725411E+22</v>
      </c>
      <c r="AO559">
        <f t="shared" si="814"/>
        <v>4.2739283367217161E+134</v>
      </c>
      <c r="AP559">
        <f t="shared" si="815"/>
        <v>40553301321.513962</v>
      </c>
      <c r="AQ559">
        <f t="shared" si="816"/>
        <v>1.3535346898314607E+74</v>
      </c>
      <c r="AR559">
        <f t="shared" si="817"/>
        <v>1.4953051992646507</v>
      </c>
      <c r="AS559">
        <f t="shared" si="818"/>
        <v>30.115861348526661</v>
      </c>
      <c r="AT559">
        <f t="shared" si="819"/>
        <v>94176.328250175982</v>
      </c>
      <c r="AU559">
        <f t="shared" si="820"/>
        <v>94176.328250176026</v>
      </c>
      <c r="AW559">
        <f t="shared" si="821"/>
        <v>0.98044776119402977</v>
      </c>
      <c r="AX559">
        <f t="shared" si="822"/>
        <v>0.70280841977743291</v>
      </c>
      <c r="AY559">
        <f t="shared" si="823"/>
        <v>-8.5755408330681973E-3</v>
      </c>
      <c r="AZ559">
        <f t="shared" si="824"/>
        <v>-0.15316304421576638</v>
      </c>
      <c r="BA559">
        <f t="shared" si="825"/>
        <v>0.71682393248725851</v>
      </c>
      <c r="BC559">
        <f t="shared" si="826"/>
        <v>351.40420988871631</v>
      </c>
      <c r="BJ559">
        <f t="shared" si="827"/>
        <v>4.2849547195671326E-15</v>
      </c>
      <c r="BK559">
        <f t="shared" si="828"/>
        <v>6.5459565531457153E-2</v>
      </c>
      <c r="BL559" s="2">
        <f t="shared" si="829"/>
        <v>1.0441313800599699</v>
      </c>
      <c r="BM559" s="4">
        <f t="shared" si="830"/>
        <v>6.2692843814058596E-2</v>
      </c>
      <c r="BN559">
        <f t="shared" si="831"/>
        <v>-1.2027820296547223</v>
      </c>
      <c r="BO559">
        <f t="shared" si="832"/>
        <v>-1.1840268815198705</v>
      </c>
      <c r="BP559">
        <f t="shared" si="833"/>
        <v>0.93454043446854285</v>
      </c>
      <c r="BQ559">
        <f t="shared" si="834"/>
        <v>9.3454043446854278E-7</v>
      </c>
      <c r="BR559">
        <f t="shared" si="835"/>
        <v>0.52261598447007296</v>
      </c>
      <c r="BS559">
        <f t="shared" si="836"/>
        <v>5.7054367466604709E-14</v>
      </c>
      <c r="BT559">
        <f t="shared" si="837"/>
        <v>5.7810335885883642E-2</v>
      </c>
      <c r="BU559">
        <f t="shared" si="838"/>
        <v>-1.237994507307776</v>
      </c>
      <c r="BV559">
        <f t="shared" si="839"/>
        <v>5.1185292575317396</v>
      </c>
      <c r="BW559">
        <f t="shared" si="840"/>
        <v>-6.0294019033951871</v>
      </c>
      <c r="BY559">
        <f t="shared" si="841"/>
        <v>-4.4131380059969967</v>
      </c>
      <c r="CE559">
        <f t="shared" si="842"/>
        <v>3.69843965220215E-16</v>
      </c>
      <c r="CF559">
        <f t="shared" si="843"/>
        <v>5.1129450360817285E-17</v>
      </c>
      <c r="CG559">
        <f t="shared" si="844"/>
        <v>4.2097341558103229E-16</v>
      </c>
      <c r="CH559">
        <f t="shared" si="845"/>
        <v>0.87854470503737669</v>
      </c>
      <c r="CI559">
        <f t="shared" si="846"/>
        <v>0.12145529496262332</v>
      </c>
      <c r="CJ559">
        <f t="shared" si="847"/>
        <v>1.4751388674457834E-2</v>
      </c>
      <c r="CK559">
        <f t="shared" si="848"/>
        <v>0.87854470503737669</v>
      </c>
      <c r="CM559">
        <f t="shared" si="849"/>
        <v>1.6489702175783824E-11</v>
      </c>
      <c r="CN559">
        <f t="shared" si="850"/>
        <v>9.8938213054702953E-7</v>
      </c>
      <c r="CO559">
        <f t="shared" si="851"/>
        <v>50.656365084007909</v>
      </c>
      <c r="CP559">
        <f t="shared" si="852"/>
        <v>1.7046340231846053</v>
      </c>
      <c r="CQ559">
        <f t="shared" si="853"/>
        <v>1.7503386551380187</v>
      </c>
      <c r="CR559">
        <f t="shared" si="854"/>
        <v>8.4426483194858116E-4</v>
      </c>
      <c r="CS559">
        <f t="shared" si="855"/>
        <v>50.655889916914866</v>
      </c>
      <c r="CT559">
        <f t="shared" si="856"/>
        <v>1.7046299493941939</v>
      </c>
      <c r="CU559">
        <f t="shared" si="857"/>
        <v>9.9890453036570062</v>
      </c>
      <c r="CZ559">
        <f t="shared" si="858"/>
        <v>0.90010954696342993</v>
      </c>
    </row>
    <row r="560" spans="1:104" x14ac:dyDescent="0.2">
      <c r="A560">
        <v>1.3328</v>
      </c>
      <c r="B560">
        <v>57.767000000000003</v>
      </c>
      <c r="C560">
        <f t="shared" si="777"/>
        <v>2.3327999999999998</v>
      </c>
      <c r="D560">
        <f t="shared" si="778"/>
        <v>1.3327999999999998</v>
      </c>
      <c r="E560">
        <f t="shared" si="779"/>
        <v>133279.99999999997</v>
      </c>
      <c r="F560">
        <f t="shared" si="780"/>
        <v>994626865.67164159</v>
      </c>
      <c r="G560">
        <f t="shared" si="781"/>
        <v>2.9159999999999995</v>
      </c>
      <c r="H560">
        <f t="shared" si="782"/>
        <v>1.884608318143731</v>
      </c>
      <c r="I560">
        <f t="shared" si="783"/>
        <v>9.6278333333333342E-4</v>
      </c>
      <c r="J560">
        <f t="shared" si="784"/>
        <v>1.8804361979166668E-11</v>
      </c>
      <c r="K560" s="4">
        <f t="shared" si="785"/>
        <v>6.0699949671863207E-2</v>
      </c>
      <c r="L560">
        <f t="shared" si="786"/>
        <v>6.0699949671863206E-8</v>
      </c>
      <c r="M560">
        <f t="shared" si="787"/>
        <v>0.93930005032813679</v>
      </c>
      <c r="N560">
        <f t="shared" si="788"/>
        <v>9.3930005032813677E-7</v>
      </c>
      <c r="O560">
        <f t="shared" si="789"/>
        <v>467.12653249154494</v>
      </c>
      <c r="P560">
        <f t="shared" si="790"/>
        <v>8.7755173270786808E-4</v>
      </c>
      <c r="Q560">
        <f t="shared" si="791"/>
        <v>1.8043874724297324E-15</v>
      </c>
      <c r="R560">
        <f t="shared" si="792"/>
        <v>8.6141927400634509E-19</v>
      </c>
      <c r="S560">
        <f t="shared" si="793"/>
        <v>1.8558863525368575E-12</v>
      </c>
      <c r="T560">
        <f t="shared" si="794"/>
        <v>1.0310479736315875E-15</v>
      </c>
      <c r="U560">
        <f t="shared" si="795"/>
        <v>3.6981388440317335E-13</v>
      </c>
      <c r="V560">
        <f t="shared" si="796"/>
        <v>2.7880185604592734E-3</v>
      </c>
      <c r="W560">
        <f t="shared" si="797"/>
        <v>5.0184334088266924</v>
      </c>
      <c r="X560">
        <f t="shared" si="798"/>
        <v>6.7842218102726939</v>
      </c>
      <c r="Y560">
        <f t="shared" si="799"/>
        <v>1.3846302515789868E-4</v>
      </c>
      <c r="Z560">
        <f t="shared" si="800"/>
        <v>0.89450026499528135</v>
      </c>
      <c r="AA560">
        <f t="shared" si="801"/>
        <v>2.3505452473958335E-11</v>
      </c>
      <c r="AC560">
        <f t="shared" si="802"/>
        <v>0.9268222247558161</v>
      </c>
      <c r="AD560">
        <f t="shared" si="803"/>
        <v>8.0727648753302361</v>
      </c>
      <c r="AE560">
        <f t="shared" si="804"/>
        <v>3.970065201162694</v>
      </c>
      <c r="AF560">
        <f t="shared" si="805"/>
        <v>3.2819276313669901E-4</v>
      </c>
      <c r="AG560">
        <f t="shared" si="806"/>
        <v>0.84020414392859932</v>
      </c>
      <c r="AH560">
        <f t="shared" si="807"/>
        <v>2.6852135165729917E-4</v>
      </c>
      <c r="AI560">
        <f t="shared" si="808"/>
        <v>17.887082459483008</v>
      </c>
      <c r="AJ560">
        <f t="shared" si="809"/>
        <v>115554.31481981649</v>
      </c>
      <c r="AK560">
        <f t="shared" si="810"/>
        <v>64415.817597941743</v>
      </c>
      <c r="AL560">
        <f t="shared" si="811"/>
        <v>3002.0745369879037</v>
      </c>
      <c r="AM560">
        <f t="shared" si="812"/>
        <v>0.21588102615018942</v>
      </c>
      <c r="AN560">
        <f t="shared" si="813"/>
        <v>1.172039877864011E+22</v>
      </c>
      <c r="AO560">
        <f t="shared" si="814"/>
        <v>8.4862530193451049E+134</v>
      </c>
      <c r="AP560">
        <f t="shared" si="815"/>
        <v>33687644946.521961</v>
      </c>
      <c r="AQ560">
        <f t="shared" si="816"/>
        <v>9.2208180759219508E+73</v>
      </c>
      <c r="AR560">
        <f t="shared" si="817"/>
        <v>1.4783666697520375</v>
      </c>
      <c r="AS560">
        <f t="shared" si="818"/>
        <v>31.721463464119029</v>
      </c>
      <c r="AT560">
        <f t="shared" si="819"/>
        <v>95230.197741623822</v>
      </c>
      <c r="AU560">
        <f t="shared" si="820"/>
        <v>95230.197741623837</v>
      </c>
      <c r="AW560">
        <f t="shared" si="821"/>
        <v>0.99462686567164138</v>
      </c>
      <c r="AX560">
        <f t="shared" si="822"/>
        <v>0.71067311747480466</v>
      </c>
      <c r="AY560">
        <f t="shared" si="823"/>
        <v>-2.339814302095438E-3</v>
      </c>
      <c r="AZ560">
        <f t="shared" si="824"/>
        <v>-0.14833011223896003</v>
      </c>
      <c r="BA560">
        <f t="shared" si="825"/>
        <v>0.71451228797736988</v>
      </c>
      <c r="BC560">
        <f t="shared" si="826"/>
        <v>355.3365587374023</v>
      </c>
      <c r="BJ560">
        <f t="shared" si="827"/>
        <v>4.0638885087775158E-15</v>
      </c>
      <c r="BK560">
        <f t="shared" si="828"/>
        <v>6.3748635348354843E-2</v>
      </c>
      <c r="BL560" s="2">
        <f t="shared" si="829"/>
        <v>1.0502255058360424</v>
      </c>
      <c r="BM560" s="4">
        <f t="shared" si="830"/>
        <v>6.0699949671863207E-2</v>
      </c>
      <c r="BN560">
        <f t="shared" si="831"/>
        <v>-1.2168116690110877</v>
      </c>
      <c r="BO560">
        <f t="shared" si="832"/>
        <v>-1.1955291076316172</v>
      </c>
      <c r="BP560">
        <f t="shared" si="833"/>
        <v>0.93625136465164516</v>
      </c>
      <c r="BQ560">
        <f t="shared" si="834"/>
        <v>9.3625136465164511E-7</v>
      </c>
      <c r="BR560">
        <f t="shared" si="835"/>
        <v>0.52453131724736735</v>
      </c>
      <c r="BS560">
        <f t="shared" si="836"/>
        <v>5.7473330337004181E-14</v>
      </c>
      <c r="BT560">
        <f t="shared" si="837"/>
        <v>5.8234849999999165E-2</v>
      </c>
      <c r="BU560">
        <f t="shared" si="838"/>
        <v>-1.2348170388371358</v>
      </c>
      <c r="BV560">
        <f t="shared" si="839"/>
        <v>5.1247649840627121</v>
      </c>
      <c r="BW560">
        <f t="shared" si="840"/>
        <v>-6.0286075362775264</v>
      </c>
      <c r="BY560">
        <f t="shared" si="841"/>
        <v>-5.0225505836042244</v>
      </c>
      <c r="CE560">
        <f t="shared" si="842"/>
        <v>3.7141835507100707E-16</v>
      </c>
      <c r="CF560">
        <f t="shared" si="843"/>
        <v>4.955506051002523E-17</v>
      </c>
      <c r="CG560">
        <f t="shared" si="844"/>
        <v>4.2097341558103229E-16</v>
      </c>
      <c r="CH560">
        <f t="shared" si="845"/>
        <v>0.88228458454644043</v>
      </c>
      <c r="CI560">
        <f t="shared" si="846"/>
        <v>0.11771541545355964</v>
      </c>
      <c r="CJ560">
        <f t="shared" si="847"/>
        <v>1.3856919035404147E-2</v>
      </c>
      <c r="CK560">
        <f t="shared" si="848"/>
        <v>0.88228458454644043</v>
      </c>
      <c r="CM560">
        <f t="shared" si="849"/>
        <v>1.6851012735648003E-11</v>
      </c>
      <c r="CN560">
        <f t="shared" si="850"/>
        <v>1.0110607641388801E-6</v>
      </c>
      <c r="CO560">
        <f t="shared" si="851"/>
        <v>51.766311123910661</v>
      </c>
      <c r="CP560">
        <f t="shared" si="852"/>
        <v>1.7140472181862185</v>
      </c>
      <c r="CQ560">
        <f t="shared" si="853"/>
        <v>1.7616798140140404</v>
      </c>
      <c r="CR560">
        <f t="shared" si="854"/>
        <v>8.6276375908826914E-4</v>
      </c>
      <c r="CS560">
        <f t="shared" si="855"/>
        <v>51.765825545296146</v>
      </c>
      <c r="CT560">
        <f t="shared" si="856"/>
        <v>1.7140431443958071</v>
      </c>
      <c r="CU560">
        <f t="shared" si="857"/>
        <v>10.387745384197451</v>
      </c>
      <c r="CZ560">
        <f t="shared" si="858"/>
        <v>0.89612254615802545</v>
      </c>
    </row>
    <row r="561" spans="1:104" x14ac:dyDescent="0.2">
      <c r="A561">
        <v>1.3514999999999999</v>
      </c>
      <c r="B561">
        <v>59.406999999999996</v>
      </c>
      <c r="C561">
        <f t="shared" si="777"/>
        <v>2.3514999999999997</v>
      </c>
      <c r="D561">
        <f t="shared" si="778"/>
        <v>1.3514999999999997</v>
      </c>
      <c r="E561">
        <f t="shared" si="779"/>
        <v>135149.99999999997</v>
      </c>
      <c r="F561">
        <f t="shared" si="780"/>
        <v>1008582089.5522386</v>
      </c>
      <c r="G561">
        <f t="shared" si="781"/>
        <v>2.9393749999999996</v>
      </c>
      <c r="H561">
        <f t="shared" si="782"/>
        <v>1.8951826627036463</v>
      </c>
      <c r="I561">
        <f t="shared" si="783"/>
        <v>9.9011666666666662E-4</v>
      </c>
      <c r="J561">
        <f t="shared" si="784"/>
        <v>1.9338216145833333E-11</v>
      </c>
      <c r="K561" s="4">
        <f t="shared" si="785"/>
        <v>5.9006731864125306E-2</v>
      </c>
      <c r="L561">
        <f t="shared" si="786"/>
        <v>5.9006731864125302E-8</v>
      </c>
      <c r="M561">
        <f t="shared" si="787"/>
        <v>0.94099326813587469</v>
      </c>
      <c r="N561">
        <f t="shared" si="788"/>
        <v>9.4099326813587468E-7</v>
      </c>
      <c r="O561">
        <f t="shared" si="789"/>
        <v>474.53447831553518</v>
      </c>
      <c r="P561">
        <f t="shared" si="790"/>
        <v>8.9307530901725223E-4</v>
      </c>
      <c r="Q561">
        <f t="shared" si="791"/>
        <v>1.7061382443859823E-15</v>
      </c>
      <c r="R561">
        <f t="shared" si="792"/>
        <v>8.2689439115598618E-19</v>
      </c>
      <c r="S561">
        <f t="shared" si="793"/>
        <v>1.7910904979659724E-12</v>
      </c>
      <c r="T561">
        <f t="shared" si="794"/>
        <v>9.9505027664776242E-16</v>
      </c>
      <c r="U561">
        <f t="shared" si="795"/>
        <v>3.598118509484051E-13</v>
      </c>
      <c r="V561">
        <f t="shared" si="796"/>
        <v>2.765473883155802E-3</v>
      </c>
      <c r="W561">
        <f t="shared" si="797"/>
        <v>4.9778529896804438</v>
      </c>
      <c r="X561">
        <f t="shared" si="798"/>
        <v>6.9517397371752265</v>
      </c>
      <c r="Y561">
        <f t="shared" si="799"/>
        <v>1.3351219846414019E-4</v>
      </c>
      <c r="Z561">
        <f t="shared" si="800"/>
        <v>0.91823979428895874</v>
      </c>
      <c r="AA561">
        <f t="shared" si="801"/>
        <v>2.4172770182291668E-11</v>
      </c>
      <c r="AC561">
        <f t="shared" si="802"/>
        <v>0.93101601799427769</v>
      </c>
      <c r="AD561">
        <f t="shared" si="803"/>
        <v>8.2645535380246073</v>
      </c>
      <c r="AE561">
        <f t="shared" si="804"/>
        <v>4.0599947840887269</v>
      </c>
      <c r="AF561">
        <f t="shared" si="805"/>
        <v>3.1673434030689903E-4</v>
      </c>
      <c r="AG561">
        <f t="shared" si="806"/>
        <v>0.86405746496038038</v>
      </c>
      <c r="AH561">
        <f t="shared" si="807"/>
        <v>2.5914627843291738E-4</v>
      </c>
      <c r="AI561">
        <f t="shared" si="808"/>
        <v>17.424642342352019</v>
      </c>
      <c r="AJ561">
        <f t="shared" si="809"/>
        <v>119839.23704392754</v>
      </c>
      <c r="AK561">
        <f t="shared" si="810"/>
        <v>65993.707972596239</v>
      </c>
      <c r="AL561">
        <f t="shared" si="811"/>
        <v>2899.7906358538289</v>
      </c>
      <c r="AM561">
        <f t="shared" si="812"/>
        <v>0.20961968123110772</v>
      </c>
      <c r="AN561">
        <f t="shared" si="813"/>
        <v>1.2366962023050892E+22</v>
      </c>
      <c r="AO561">
        <f t="shared" si="814"/>
        <v>1.5195740729571869E+135</v>
      </c>
      <c r="AP561">
        <f t="shared" si="815"/>
        <v>27443332816.680538</v>
      </c>
      <c r="AQ561">
        <f t="shared" si="816"/>
        <v>6.0640010645591278E+73</v>
      </c>
      <c r="AR561">
        <f t="shared" si="817"/>
        <v>1.4631797732216467</v>
      </c>
      <c r="AS561">
        <f t="shared" si="818"/>
        <v>33.299182869099482</v>
      </c>
      <c r="AT561">
        <f t="shared" si="819"/>
        <v>96560.658665398951</v>
      </c>
      <c r="AU561">
        <f t="shared" si="820"/>
        <v>96560.658665398922</v>
      </c>
      <c r="AW561">
        <f t="shared" si="821"/>
        <v>1.0085820895522384</v>
      </c>
      <c r="AX561">
        <f t="shared" si="822"/>
        <v>0.72060193033879794</v>
      </c>
      <c r="AY561">
        <f t="shared" si="823"/>
        <v>3.7112516699364041E-3</v>
      </c>
      <c r="AZ561">
        <f t="shared" si="824"/>
        <v>-0.1423045788296517</v>
      </c>
      <c r="BA561">
        <f t="shared" si="825"/>
        <v>0.71447028239288912</v>
      </c>
      <c r="BC561">
        <f t="shared" si="826"/>
        <v>360.30096516939903</v>
      </c>
      <c r="BJ561">
        <f t="shared" si="827"/>
        <v>3.8679638193451034E-15</v>
      </c>
      <c r="BK561">
        <f t="shared" si="828"/>
        <v>6.2192956348328568E-2</v>
      </c>
      <c r="BL561" s="2">
        <f t="shared" si="829"/>
        <v>1.0539976437186891</v>
      </c>
      <c r="BM561" s="4">
        <f t="shared" si="830"/>
        <v>5.9006731864125306E-2</v>
      </c>
      <c r="BN561">
        <f t="shared" si="831"/>
        <v>-1.229098438448295</v>
      </c>
      <c r="BO561">
        <f t="shared" si="832"/>
        <v>-1.2062587984646658</v>
      </c>
      <c r="BP561">
        <f t="shared" si="833"/>
        <v>0.93780704365167145</v>
      </c>
      <c r="BQ561">
        <f t="shared" si="834"/>
        <v>9.3780704365167144E-7</v>
      </c>
      <c r="BR561">
        <f t="shared" si="835"/>
        <v>0.52627589209620596</v>
      </c>
      <c r="BS561">
        <f t="shared" si="836"/>
        <v>5.7856275129649202E-14</v>
      </c>
      <c r="BT561">
        <f t="shared" si="837"/>
        <v>5.86228687980608E-2</v>
      </c>
      <c r="BU561">
        <f t="shared" si="838"/>
        <v>-1.2319329325253223</v>
      </c>
      <c r="BV561">
        <f t="shared" si="839"/>
        <v>5.1308160500347437</v>
      </c>
      <c r="BW561">
        <f t="shared" si="840"/>
        <v>-6.0278865096995737</v>
      </c>
      <c r="BY561">
        <f t="shared" si="841"/>
        <v>-5.3997643718689172</v>
      </c>
      <c r="CE561">
        <f t="shared" si="842"/>
        <v>3.7275862755394602E-16</v>
      </c>
      <c r="CF561">
        <f t="shared" si="843"/>
        <v>4.8214788027086288E-17</v>
      </c>
      <c r="CG561">
        <f t="shared" si="844"/>
        <v>4.2097341558103234E-16</v>
      </c>
      <c r="CH561">
        <f t="shared" si="845"/>
        <v>0.88546833067703401</v>
      </c>
      <c r="CI561">
        <f t="shared" si="846"/>
        <v>0.11453166932296588</v>
      </c>
      <c r="CJ561">
        <f t="shared" si="847"/>
        <v>1.3117503277905203E-2</v>
      </c>
      <c r="CK561">
        <f t="shared" si="848"/>
        <v>0.88546833067703401</v>
      </c>
      <c r="CM561">
        <f t="shared" si="849"/>
        <v>1.7201296390196842E-11</v>
      </c>
      <c r="CN561">
        <f t="shared" si="850"/>
        <v>1.0320777834118105E-6</v>
      </c>
      <c r="CO561">
        <f t="shared" si="851"/>
        <v>52.8423825106847</v>
      </c>
      <c r="CP561">
        <f t="shared" si="852"/>
        <v>1.7229823904700636</v>
      </c>
      <c r="CQ561">
        <f t="shared" si="853"/>
        <v>1.7738376214502036</v>
      </c>
      <c r="CR561">
        <f t="shared" si="854"/>
        <v>8.8069811397166475E-4</v>
      </c>
      <c r="CS561">
        <f t="shared" si="855"/>
        <v>52.841886838299885</v>
      </c>
      <c r="CT561">
        <f t="shared" si="856"/>
        <v>1.7229783166796522</v>
      </c>
      <c r="CU561">
        <f t="shared" si="857"/>
        <v>11.05024237769168</v>
      </c>
      <c r="CZ561">
        <f t="shared" si="858"/>
        <v>0.88949757622308323</v>
      </c>
    </row>
    <row r="562" spans="1:104" x14ac:dyDescent="0.2">
      <c r="A562">
        <v>1.3711</v>
      </c>
      <c r="B562">
        <v>60.786999999999999</v>
      </c>
      <c r="C562">
        <f t="shared" si="777"/>
        <v>2.3711000000000002</v>
      </c>
      <c r="D562">
        <f t="shared" si="778"/>
        <v>1.3711000000000002</v>
      </c>
      <c r="E562">
        <f t="shared" si="779"/>
        <v>137110.00000000003</v>
      </c>
      <c r="F562">
        <f t="shared" si="780"/>
        <v>1023208955.2238808</v>
      </c>
      <c r="G562">
        <f t="shared" si="781"/>
        <v>2.9638750000000003</v>
      </c>
      <c r="H562">
        <f t="shared" si="782"/>
        <v>1.9062659329375693</v>
      </c>
      <c r="I562">
        <f t="shared" si="783"/>
        <v>1.0131166666666666E-3</v>
      </c>
      <c r="J562">
        <f t="shared" si="784"/>
        <v>1.9787434895833332E-11</v>
      </c>
      <c r="K562" s="4">
        <f t="shared" si="785"/>
        <v>5.7412803391417411E-2</v>
      </c>
      <c r="L562">
        <f t="shared" si="786"/>
        <v>5.7412803391417405E-8</v>
      </c>
      <c r="M562">
        <f t="shared" si="787"/>
        <v>0.94258719660858259</v>
      </c>
      <c r="N562">
        <f t="shared" si="788"/>
        <v>9.425871966085825E-7</v>
      </c>
      <c r="O562">
        <f t="shared" si="789"/>
        <v>482.2318303246372</v>
      </c>
      <c r="P562">
        <f t="shared" si="790"/>
        <v>9.0909893443314751E-4</v>
      </c>
      <c r="Q562">
        <f t="shared" si="791"/>
        <v>1.6161106101330225E-15</v>
      </c>
      <c r="R562">
        <f t="shared" si="792"/>
        <v>7.9548205647322952E-19</v>
      </c>
      <c r="S562">
        <f t="shared" si="793"/>
        <v>1.7317319486190051E-12</v>
      </c>
      <c r="T562">
        <f t="shared" si="794"/>
        <v>9.6207330478833606E-16</v>
      </c>
      <c r="U562">
        <f t="shared" si="795"/>
        <v>3.5037987078157183E-13</v>
      </c>
      <c r="V562">
        <f t="shared" si="796"/>
        <v>2.7458007294833904E-3</v>
      </c>
      <c r="W562">
        <f t="shared" si="797"/>
        <v>4.9424413130701028</v>
      </c>
      <c r="X562">
        <f t="shared" si="798"/>
        <v>7.0891889782495623</v>
      </c>
      <c r="Y562">
        <f t="shared" si="799"/>
        <v>1.2898155062768759E-4</v>
      </c>
      <c r="Z562">
        <f t="shared" si="800"/>
        <v>0.93798129775922456</v>
      </c>
      <c r="AA562">
        <f t="shared" si="801"/>
        <v>2.4734293619791665E-11</v>
      </c>
      <c r="AC562">
        <f t="shared" si="802"/>
        <v>0.93456773688430317</v>
      </c>
      <c r="AD562">
        <f t="shared" si="803"/>
        <v>8.4243975864180953</v>
      </c>
      <c r="AE562">
        <f t="shared" si="804"/>
        <v>4.1301531181537374</v>
      </c>
      <c r="AF562">
        <f t="shared" si="805"/>
        <v>3.0623744414763897E-4</v>
      </c>
      <c r="AG562">
        <f t="shared" si="806"/>
        <v>0.88412916192614754</v>
      </c>
      <c r="AH562">
        <f t="shared" si="807"/>
        <v>2.5055790884806825E-4</v>
      </c>
      <c r="AI562">
        <f t="shared" si="808"/>
        <v>17.057909404188482</v>
      </c>
      <c r="AJ562">
        <f t="shared" si="809"/>
        <v>124048.74900430435</v>
      </c>
      <c r="AK562">
        <f t="shared" si="810"/>
        <v>67247.82268001746</v>
      </c>
      <c r="AL562">
        <f t="shared" si="811"/>
        <v>2805.9910105401732</v>
      </c>
      <c r="AM562">
        <f t="shared" si="812"/>
        <v>0.2042697342657947</v>
      </c>
      <c r="AN562">
        <f t="shared" si="813"/>
        <v>1.3010770014376389E+22</v>
      </c>
      <c r="AO562">
        <f t="shared" si="814"/>
        <v>2.64007053710195E+135</v>
      </c>
      <c r="AP562">
        <f t="shared" si="815"/>
        <v>23189120046.059059</v>
      </c>
      <c r="AQ562">
        <f t="shared" si="816"/>
        <v>4.3146956242811101E+73</v>
      </c>
      <c r="AR562">
        <f t="shared" si="817"/>
        <v>1.4502655928686077</v>
      </c>
      <c r="AS562">
        <f t="shared" si="818"/>
        <v>34.756776861300011</v>
      </c>
      <c r="AT562">
        <f t="shared" si="819"/>
        <v>97527.203428158522</v>
      </c>
      <c r="AU562">
        <f t="shared" si="820"/>
        <v>97527.203428158522</v>
      </c>
      <c r="AW562">
        <f t="shared" si="821"/>
        <v>1.0232089552238806</v>
      </c>
      <c r="AX562">
        <f t="shared" si="822"/>
        <v>0.7278149509564068</v>
      </c>
      <c r="AY562">
        <f t="shared" si="823"/>
        <v>9.9643324746007695E-3</v>
      </c>
      <c r="AZ562">
        <f t="shared" si="824"/>
        <v>-0.1379790272724894</v>
      </c>
      <c r="BA562">
        <f t="shared" si="825"/>
        <v>0.71130627545881786</v>
      </c>
      <c r="BC562">
        <f t="shared" si="826"/>
        <v>363.90747547820348</v>
      </c>
      <c r="BJ562">
        <f t="shared" si="827"/>
        <v>3.7027124888791077E-15</v>
      </c>
      <c r="BK562">
        <f t="shared" si="828"/>
        <v>6.0849917739296149E-2</v>
      </c>
      <c r="BL562" s="2">
        <f t="shared" si="829"/>
        <v>1.0598666873039777</v>
      </c>
      <c r="BM562" s="4">
        <f t="shared" si="830"/>
        <v>5.7412803391417411E-2</v>
      </c>
      <c r="BN562">
        <f t="shared" si="831"/>
        <v>-1.240991246588254</v>
      </c>
      <c r="BO562">
        <f t="shared" si="832"/>
        <v>-1.2157400045398143</v>
      </c>
      <c r="BP562">
        <f t="shared" si="833"/>
        <v>0.93915008226070384</v>
      </c>
      <c r="BQ562">
        <f t="shared" si="834"/>
        <v>9.3915008226070385E-7</v>
      </c>
      <c r="BR562">
        <f t="shared" si="835"/>
        <v>0.52778433663026081</v>
      </c>
      <c r="BS562">
        <f t="shared" si="836"/>
        <v>5.8188412918606964E-14</v>
      </c>
      <c r="BT562">
        <f t="shared" si="837"/>
        <v>5.8959407401372489E-2</v>
      </c>
      <c r="BU562">
        <f t="shared" si="838"/>
        <v>-1.2294468902034024</v>
      </c>
      <c r="BV562">
        <f t="shared" si="839"/>
        <v>5.1370691308394081</v>
      </c>
      <c r="BW562">
        <f t="shared" si="840"/>
        <v>-6.0272649991190939</v>
      </c>
      <c r="BY562">
        <f t="shared" si="841"/>
        <v>-5.9866687303977724</v>
      </c>
      <c r="CE562">
        <f t="shared" si="842"/>
        <v>3.7402251289630168E-16</v>
      </c>
      <c r="CF562">
        <f t="shared" si="843"/>
        <v>4.6950902684730629E-17</v>
      </c>
      <c r="CG562">
        <f t="shared" si="844"/>
        <v>4.2097341558103234E-16</v>
      </c>
      <c r="CH562">
        <f t="shared" si="845"/>
        <v>0.88847062321042658</v>
      </c>
      <c r="CI562">
        <f t="shared" si="846"/>
        <v>0.11152937678957341</v>
      </c>
      <c r="CJ562">
        <f t="shared" si="847"/>
        <v>1.2438801887070635E-2</v>
      </c>
      <c r="CK562">
        <f t="shared" si="848"/>
        <v>0.88847062321042658</v>
      </c>
      <c r="CM562">
        <f t="shared" si="849"/>
        <v>1.7550936795342887E-11</v>
      </c>
      <c r="CN562">
        <f t="shared" si="850"/>
        <v>1.0530562077205732E-6</v>
      </c>
      <c r="CO562">
        <f t="shared" si="851"/>
        <v>53.91647783529335</v>
      </c>
      <c r="CP562">
        <f t="shared" si="852"/>
        <v>1.7317215135966479</v>
      </c>
      <c r="CQ562">
        <f t="shared" si="853"/>
        <v>1.7838107103264453</v>
      </c>
      <c r="CR562">
        <f t="shared" si="854"/>
        <v>8.9859953479456869E-4</v>
      </c>
      <c r="CS562">
        <f t="shared" si="855"/>
        <v>53.91597208767412</v>
      </c>
      <c r="CT562">
        <f t="shared" si="856"/>
        <v>1.7317174398062367</v>
      </c>
      <c r="CU562">
        <f t="shared" si="857"/>
        <v>11.30261760690057</v>
      </c>
      <c r="CZ562">
        <f t="shared" si="858"/>
        <v>0.88697382393099433</v>
      </c>
    </row>
    <row r="563" spans="1:104" x14ac:dyDescent="0.2">
      <c r="A563">
        <v>1.391</v>
      </c>
      <c r="B563">
        <v>62.381999999999998</v>
      </c>
      <c r="C563">
        <f t="shared" si="777"/>
        <v>2.391</v>
      </c>
      <c r="D563">
        <f t="shared" si="778"/>
        <v>1.391</v>
      </c>
      <c r="E563">
        <f t="shared" si="779"/>
        <v>139100</v>
      </c>
      <c r="F563">
        <f t="shared" si="780"/>
        <v>1038059701.4925373</v>
      </c>
      <c r="G563">
        <f t="shared" si="781"/>
        <v>2.98875</v>
      </c>
      <c r="H563">
        <f t="shared" si="782"/>
        <v>1.9175188450628275</v>
      </c>
      <c r="I563">
        <f t="shared" si="783"/>
        <v>1.0397E-3</v>
      </c>
      <c r="J563">
        <f t="shared" si="784"/>
        <v>2.0306640624999998E-11</v>
      </c>
      <c r="K563" s="4">
        <f t="shared" si="785"/>
        <v>5.5607398318557544E-2</v>
      </c>
      <c r="L563">
        <f t="shared" si="786"/>
        <v>5.5607398318557541E-8</v>
      </c>
      <c r="M563">
        <f t="shared" si="787"/>
        <v>0.94439260168144246</v>
      </c>
      <c r="N563">
        <f t="shared" si="788"/>
        <v>9.4439260168144241E-7</v>
      </c>
      <c r="O563">
        <f t="shared" si="789"/>
        <v>490.16795109659938</v>
      </c>
      <c r="P563">
        <f t="shared" si="790"/>
        <v>9.2582983955250453E-4</v>
      </c>
      <c r="Q563">
        <f t="shared" si="791"/>
        <v>1.5170258184157512E-15</v>
      </c>
      <c r="R563">
        <f t="shared" si="792"/>
        <v>7.5847767381620059E-19</v>
      </c>
      <c r="S563">
        <f t="shared" si="793"/>
        <v>1.6605518762946555E-12</v>
      </c>
      <c r="T563">
        <f t="shared" si="794"/>
        <v>9.2252882016369755E-16</v>
      </c>
      <c r="U563">
        <f t="shared" si="795"/>
        <v>3.3967720948172783E-13</v>
      </c>
      <c r="V563">
        <f t="shared" si="796"/>
        <v>2.7158984895432701E-3</v>
      </c>
      <c r="W563">
        <f t="shared" si="797"/>
        <v>4.8886172811778854</v>
      </c>
      <c r="X563">
        <f t="shared" si="798"/>
        <v>7.2474137889140398</v>
      </c>
      <c r="Y563">
        <f t="shared" si="799"/>
        <v>1.2356513108247388E-4</v>
      </c>
      <c r="Z563">
        <f t="shared" si="800"/>
        <v>0.96075294266907485</v>
      </c>
      <c r="AA563">
        <f t="shared" si="801"/>
        <v>2.5383300781249996E-11</v>
      </c>
      <c r="AC563">
        <f t="shared" si="802"/>
        <v>0.93859780641012347</v>
      </c>
      <c r="AD563">
        <f t="shared" si="803"/>
        <v>8.6083256613942432</v>
      </c>
      <c r="AE563">
        <f t="shared" si="804"/>
        <v>4.2136512000662396</v>
      </c>
      <c r="AF563">
        <f t="shared" si="805"/>
        <v>2.936500437475729E-4</v>
      </c>
      <c r="AG563">
        <f t="shared" si="806"/>
        <v>0.90732797110034935</v>
      </c>
      <c r="AH563">
        <f t="shared" si="807"/>
        <v>2.4025912670255965E-4</v>
      </c>
      <c r="AI563">
        <f t="shared" si="808"/>
        <v>16.653604989801309</v>
      </c>
      <c r="AJ563">
        <f t="shared" si="809"/>
        <v>129486.36771421171</v>
      </c>
      <c r="AK563">
        <f t="shared" si="810"/>
        <v>68738.760584300631</v>
      </c>
      <c r="AL563">
        <f t="shared" si="811"/>
        <v>2693.1558833059703</v>
      </c>
      <c r="AM563">
        <f t="shared" si="812"/>
        <v>0.19793832791273472</v>
      </c>
      <c r="AN563">
        <f t="shared" si="813"/>
        <v>1.3854605627350663E+22</v>
      </c>
      <c r="AO563">
        <f t="shared" si="814"/>
        <v>5.2447172896139931E+135</v>
      </c>
      <c r="AP563">
        <f t="shared" si="815"/>
        <v>19136271785.194683</v>
      </c>
      <c r="AQ563">
        <f t="shared" si="816"/>
        <v>2.9394728776850811E+73</v>
      </c>
      <c r="AR563">
        <f t="shared" si="817"/>
        <v>1.4350562374823588</v>
      </c>
      <c r="AS563">
        <f t="shared" si="818"/>
        <v>36.627655957373406</v>
      </c>
      <c r="AT563">
        <f t="shared" si="819"/>
        <v>98643.987133307135</v>
      </c>
      <c r="AU563">
        <f t="shared" si="820"/>
        <v>98643.987133307164</v>
      </c>
      <c r="AW563">
        <f t="shared" si="821"/>
        <v>1.0380597014925372</v>
      </c>
      <c r="AX563">
        <f t="shared" si="822"/>
        <v>0.73614915771124745</v>
      </c>
      <c r="AY563">
        <f t="shared" si="823"/>
        <v>1.6222331627238747E-2</v>
      </c>
      <c r="AZ563">
        <f t="shared" si="824"/>
        <v>-0.1330341804888264</v>
      </c>
      <c r="BA563">
        <f t="shared" si="825"/>
        <v>0.70915878600508386</v>
      </c>
      <c r="BC563">
        <f t="shared" si="826"/>
        <v>368.0745788556236</v>
      </c>
      <c r="BJ563">
        <f t="shared" si="827"/>
        <v>3.5103217301951424E-15</v>
      </c>
      <c r="BK563">
        <f t="shared" si="828"/>
        <v>5.9247968152461923E-2</v>
      </c>
      <c r="BL563" s="2">
        <f t="shared" si="829"/>
        <v>1.0654691631686972</v>
      </c>
      <c r="BM563" s="4">
        <f t="shared" si="830"/>
        <v>5.5607398318557544E-2</v>
      </c>
      <c r="BN563">
        <f t="shared" si="831"/>
        <v>-1.2548674236126467</v>
      </c>
      <c r="BO563">
        <f t="shared" si="832"/>
        <v>-1.2273265387407197</v>
      </c>
      <c r="BP563">
        <f t="shared" si="833"/>
        <v>0.94075203184753808</v>
      </c>
      <c r="BQ563">
        <f t="shared" si="834"/>
        <v>9.40752031847538E-7</v>
      </c>
      <c r="BR563">
        <f t="shared" si="835"/>
        <v>0.52958640214783215</v>
      </c>
      <c r="BS563">
        <f t="shared" si="836"/>
        <v>5.8586448028305517E-14</v>
      </c>
      <c r="BT563">
        <f t="shared" si="837"/>
        <v>5.9362716462672944E-2</v>
      </c>
      <c r="BU563">
        <f t="shared" si="838"/>
        <v>-1.2264862337776152</v>
      </c>
      <c r="BV563">
        <f t="shared" si="839"/>
        <v>5.1433271299920467</v>
      </c>
      <c r="BW563">
        <f t="shared" si="840"/>
        <v>-6.0265248350126468</v>
      </c>
      <c r="BY563">
        <f t="shared" si="841"/>
        <v>-6.5469163168697149</v>
      </c>
      <c r="CE563">
        <f t="shared" si="842"/>
        <v>3.7545666951048075E-16</v>
      </c>
      <c r="CF563">
        <f t="shared" si="843"/>
        <v>4.5516746070551528E-17</v>
      </c>
      <c r="CG563">
        <f t="shared" si="844"/>
        <v>4.2097341558103229E-16</v>
      </c>
      <c r="CH563">
        <f t="shared" si="845"/>
        <v>0.8918773861106436</v>
      </c>
      <c r="CI563">
        <f t="shared" si="846"/>
        <v>0.1081226138893564</v>
      </c>
      <c r="CJ563">
        <f t="shared" si="847"/>
        <v>1.1690499634266846E-2</v>
      </c>
      <c r="CK563">
        <f t="shared" si="848"/>
        <v>0.8918773861106436</v>
      </c>
      <c r="CM563">
        <f t="shared" si="849"/>
        <v>1.7927468076117498E-11</v>
      </c>
      <c r="CN563">
        <f t="shared" si="850"/>
        <v>1.0756480845670499E-6</v>
      </c>
      <c r="CO563">
        <f t="shared" si="851"/>
        <v>55.073181929832955</v>
      </c>
      <c r="CP563">
        <f t="shared" si="852"/>
        <v>1.740940169175073</v>
      </c>
      <c r="CQ563">
        <f t="shared" si="853"/>
        <v>1.7950592943557184</v>
      </c>
      <c r="CR563">
        <f t="shared" si="854"/>
        <v>9.178777555348685E-4</v>
      </c>
      <c r="CS563">
        <f t="shared" si="855"/>
        <v>55.072665332092107</v>
      </c>
      <c r="CT563">
        <f t="shared" si="856"/>
        <v>1.7409360953846618</v>
      </c>
      <c r="CU563">
        <f t="shared" si="857"/>
        <v>11.716229152907959</v>
      </c>
      <c r="CZ563">
        <f t="shared" si="858"/>
        <v>0.88283770847092047</v>
      </c>
    </row>
    <row r="564" spans="1:104" x14ac:dyDescent="0.2">
      <c r="A564">
        <v>1.4132</v>
      </c>
      <c r="B564">
        <v>63.722000000000001</v>
      </c>
      <c r="C564">
        <f t="shared" si="777"/>
        <v>2.4131999999999998</v>
      </c>
      <c r="D564">
        <f t="shared" si="778"/>
        <v>1.4131999999999998</v>
      </c>
      <c r="E564">
        <f t="shared" si="779"/>
        <v>141319.99999999997</v>
      </c>
      <c r="F564">
        <f t="shared" si="780"/>
        <v>1054626865.6716416</v>
      </c>
      <c r="G564">
        <f t="shared" si="781"/>
        <v>3.0164999999999997</v>
      </c>
      <c r="H564">
        <f t="shared" si="782"/>
        <v>1.9300723450216584</v>
      </c>
      <c r="I564">
        <f t="shared" si="783"/>
        <v>1.0620333333333334E-3</v>
      </c>
      <c r="J564">
        <f t="shared" si="784"/>
        <v>2.0742838541666669E-11</v>
      </c>
      <c r="K564" s="4">
        <f t="shared" si="785"/>
        <v>5.4991630794842816E-2</v>
      </c>
      <c r="L564">
        <f t="shared" si="786"/>
        <v>5.4991630794842815E-8</v>
      </c>
      <c r="M564">
        <f t="shared" si="787"/>
        <v>0.94500836920515718</v>
      </c>
      <c r="N564">
        <f t="shared" si="788"/>
        <v>9.4500836920515713E-7</v>
      </c>
      <c r="O564">
        <f t="shared" si="789"/>
        <v>498.31560722415219</v>
      </c>
      <c r="P564">
        <f t="shared" si="790"/>
        <v>9.4183271528476087E-4</v>
      </c>
      <c r="Q564">
        <f t="shared" si="791"/>
        <v>1.4839335548898811E-15</v>
      </c>
      <c r="R564">
        <f t="shared" si="792"/>
        <v>7.540883973635242E-19</v>
      </c>
      <c r="S564">
        <f t="shared" si="793"/>
        <v>1.654122487338154E-12</v>
      </c>
      <c r="T564">
        <f t="shared" si="794"/>
        <v>9.1895693741008544E-16</v>
      </c>
      <c r="U564">
        <f t="shared" si="795"/>
        <v>3.3602218082052187E-13</v>
      </c>
      <c r="V564">
        <f t="shared" si="796"/>
        <v>2.734810348430314E-3</v>
      </c>
      <c r="W564">
        <f t="shared" si="797"/>
        <v>4.9226586271745649</v>
      </c>
      <c r="X564">
        <f t="shared" si="798"/>
        <v>7.3934476937919182</v>
      </c>
      <c r="Y564">
        <f t="shared" si="799"/>
        <v>1.2304773897937792E-4</v>
      </c>
      <c r="Z564">
        <f t="shared" si="800"/>
        <v>0.98075097528269661</v>
      </c>
      <c r="AA564">
        <f t="shared" si="801"/>
        <v>2.5928548177083336E-11</v>
      </c>
      <c r="AC564">
        <f t="shared" si="802"/>
        <v>0.94003037242250143</v>
      </c>
      <c r="AD564">
        <f t="shared" si="803"/>
        <v>8.7798367598369857</v>
      </c>
      <c r="AE564">
        <f t="shared" si="804"/>
        <v>4.2761678029564818</v>
      </c>
      <c r="AF564">
        <f t="shared" si="805"/>
        <v>2.9251307815480879E-4</v>
      </c>
      <c r="AG564">
        <f t="shared" si="806"/>
        <v>0.92681787974826813</v>
      </c>
      <c r="AH564">
        <f t="shared" si="807"/>
        <v>2.3932888212666172E-4</v>
      </c>
      <c r="AI564">
        <f t="shared" si="808"/>
        <v>16.314029150353974</v>
      </c>
      <c r="AJ564">
        <f t="shared" si="809"/>
        <v>130030.83301418085</v>
      </c>
      <c r="AK564">
        <f t="shared" si="810"/>
        <v>69804.100072574642</v>
      </c>
      <c r="AL564">
        <f t="shared" si="811"/>
        <v>2683.5780085013075</v>
      </c>
      <c r="AM564">
        <f t="shared" si="812"/>
        <v>0.19607248175893732</v>
      </c>
      <c r="AN564">
        <f t="shared" si="813"/>
        <v>1.3939836329980917E+22</v>
      </c>
      <c r="AO564">
        <f t="shared" si="814"/>
        <v>5.6089145591568214E+135</v>
      </c>
      <c r="AP564">
        <f t="shared" si="815"/>
        <v>16195652150.374918</v>
      </c>
      <c r="AQ564">
        <f t="shared" si="816"/>
        <v>2.1140587478891135E+73</v>
      </c>
      <c r="AR564">
        <f t="shared" si="817"/>
        <v>1.4305893816209831</v>
      </c>
      <c r="AS564">
        <f t="shared" si="818"/>
        <v>37.211888024526999</v>
      </c>
      <c r="AT564">
        <f t="shared" si="819"/>
        <v>99861.004357433776</v>
      </c>
      <c r="AU564">
        <f t="shared" si="820"/>
        <v>99861.00435743382</v>
      </c>
      <c r="AW564">
        <f t="shared" si="821"/>
        <v>1.0546268656716415</v>
      </c>
      <c r="AX564">
        <f t="shared" si="822"/>
        <v>0.74523137580174492</v>
      </c>
      <c r="AY564">
        <f t="shared" si="823"/>
        <v>2.3098830398000151E-2</v>
      </c>
      <c r="AZ564">
        <f t="shared" si="824"/>
        <v>-0.12770886868359099</v>
      </c>
      <c r="BA564">
        <f t="shared" si="825"/>
        <v>0.70663037331894873</v>
      </c>
      <c r="BC564">
        <f t="shared" si="826"/>
        <v>372.61568790087227</v>
      </c>
      <c r="BJ564">
        <f t="shared" si="827"/>
        <v>3.4541152873401218E-15</v>
      </c>
      <c r="BK564">
        <f t="shared" si="828"/>
        <v>5.8771721834059973E-2</v>
      </c>
      <c r="BL564" s="2">
        <f t="shared" si="829"/>
        <v>1.0687393878773943</v>
      </c>
      <c r="BM564" s="4">
        <f t="shared" si="830"/>
        <v>5.4991630794842816E-2</v>
      </c>
      <c r="BN564">
        <f t="shared" si="831"/>
        <v>-1.2597034009818848</v>
      </c>
      <c r="BO564">
        <f t="shared" si="832"/>
        <v>-1.2308315855817218</v>
      </c>
      <c r="BP564">
        <f t="shared" si="833"/>
        <v>0.94122827816594001</v>
      </c>
      <c r="BQ564">
        <f t="shared" si="834"/>
        <v>9.4122827816593997E-7</v>
      </c>
      <c r="BR564">
        <f t="shared" si="835"/>
        <v>0.5301227335211578</v>
      </c>
      <c r="BS564">
        <f t="shared" si="836"/>
        <v>5.8705173361793208E-14</v>
      </c>
      <c r="BT564">
        <f t="shared" si="837"/>
        <v>5.9483014902772288E-2</v>
      </c>
      <c r="BU564">
        <f t="shared" si="838"/>
        <v>-1.2256070273314132</v>
      </c>
      <c r="BV564">
        <f t="shared" si="839"/>
        <v>5.1502036287628075</v>
      </c>
      <c r="BW564">
        <f t="shared" si="840"/>
        <v>-6.0263050334010959</v>
      </c>
      <c r="BY564">
        <f t="shared" si="841"/>
        <v>-6.8739387877394211</v>
      </c>
      <c r="CE564">
        <f t="shared" si="842"/>
        <v>3.7594644335108233E-16</v>
      </c>
      <c r="CF564">
        <f t="shared" si="843"/>
        <v>4.5026972229949935E-17</v>
      </c>
      <c r="CG564">
        <f t="shared" si="844"/>
        <v>4.2097341558103229E-16</v>
      </c>
      <c r="CH564">
        <f t="shared" si="845"/>
        <v>0.89304081786779055</v>
      </c>
      <c r="CI564">
        <f t="shared" si="846"/>
        <v>0.10695918213220945</v>
      </c>
      <c r="CJ564">
        <f t="shared" si="847"/>
        <v>1.1440266642391153E-2</v>
      </c>
      <c r="CK564">
        <f t="shared" si="848"/>
        <v>0.89304081786779055</v>
      </c>
      <c r="CM564">
        <f t="shared" si="849"/>
        <v>1.8250495626384816E-11</v>
      </c>
      <c r="CN564">
        <f t="shared" si="850"/>
        <v>1.0950297375830889E-6</v>
      </c>
      <c r="CO564">
        <f t="shared" si="851"/>
        <v>56.065522564254152</v>
      </c>
      <c r="CP564">
        <f t="shared" si="852"/>
        <v>1.7486958743920367</v>
      </c>
      <c r="CQ564">
        <f t="shared" si="853"/>
        <v>1.8042893982548434</v>
      </c>
      <c r="CR564">
        <f t="shared" si="854"/>
        <v>9.3441661096924382E-4</v>
      </c>
      <c r="CS564">
        <f t="shared" si="855"/>
        <v>56.064996658154627</v>
      </c>
      <c r="CT564">
        <f t="shared" si="856"/>
        <v>1.7486918006016252</v>
      </c>
      <c r="CU564">
        <f t="shared" si="857"/>
        <v>12.015438052392971</v>
      </c>
      <c r="CZ564">
        <f t="shared" si="858"/>
        <v>0.87984561947607032</v>
      </c>
    </row>
    <row r="565" spans="1:104" x14ac:dyDescent="0.2">
      <c r="A565">
        <v>1.4319999999999999</v>
      </c>
      <c r="B565">
        <v>64.77</v>
      </c>
      <c r="C565">
        <f t="shared" si="777"/>
        <v>2.4319999999999999</v>
      </c>
      <c r="D565">
        <f t="shared" si="778"/>
        <v>1.4319999999999999</v>
      </c>
      <c r="E565">
        <f t="shared" si="779"/>
        <v>143200</v>
      </c>
      <c r="F565">
        <f t="shared" si="780"/>
        <v>1068656716.4179105</v>
      </c>
      <c r="G565">
        <f t="shared" si="781"/>
        <v>3.04</v>
      </c>
      <c r="H565">
        <f t="shared" si="782"/>
        <v>1.9407032368786861</v>
      </c>
      <c r="I565">
        <f t="shared" si="783"/>
        <v>1.0794999999999999E-3</v>
      </c>
      <c r="J565">
        <f t="shared" si="784"/>
        <v>2.1083984375E-11</v>
      </c>
      <c r="K565" s="4">
        <f t="shared" si="785"/>
        <v>5.5096120998194498E-2</v>
      </c>
      <c r="L565">
        <f t="shared" si="786"/>
        <v>5.5096120998194498E-8</v>
      </c>
      <c r="M565">
        <f t="shared" si="787"/>
        <v>0.9449038790018055</v>
      </c>
      <c r="N565">
        <f t="shared" si="788"/>
        <v>9.4490387900180549E-7</v>
      </c>
      <c r="O565">
        <f t="shared" si="789"/>
        <v>504.88893833230799</v>
      </c>
      <c r="P565">
        <f t="shared" si="790"/>
        <v>9.5415090746886607E-4</v>
      </c>
      <c r="Q565">
        <f t="shared" si="791"/>
        <v>1.489523819898479E-15</v>
      </c>
      <c r="R565">
        <f t="shared" si="792"/>
        <v>7.6694414825746527E-19</v>
      </c>
      <c r="S565">
        <f t="shared" si="793"/>
        <v>1.6817737172455226E-12</v>
      </c>
      <c r="T565">
        <f t="shared" si="794"/>
        <v>9.3431873180306801E-16</v>
      </c>
      <c r="U565">
        <f t="shared" si="795"/>
        <v>3.3664257410299082E-13</v>
      </c>
      <c r="V565">
        <f t="shared" si="796"/>
        <v>2.7754027674385209E-3</v>
      </c>
      <c r="W565">
        <f t="shared" si="797"/>
        <v>4.995724981389337</v>
      </c>
      <c r="X565">
        <f t="shared" si="798"/>
        <v>7.5167057443166891</v>
      </c>
      <c r="Y565">
        <f t="shared" si="799"/>
        <v>1.251113945674227E-4</v>
      </c>
      <c r="Z565">
        <f t="shared" si="800"/>
        <v>0.99699107455362068</v>
      </c>
      <c r="AA565">
        <f t="shared" si="801"/>
        <v>2.6354980468749999E-11</v>
      </c>
      <c r="AC565">
        <f t="shared" si="802"/>
        <v>0.94001539172157178</v>
      </c>
      <c r="AD565">
        <f t="shared" si="803"/>
        <v>8.9243760339071514</v>
      </c>
      <c r="AE565">
        <f t="shared" si="804"/>
        <v>4.3226860624380148</v>
      </c>
      <c r="AF565">
        <f t="shared" si="805"/>
        <v>2.9740288917961849E-4</v>
      </c>
      <c r="AG565">
        <f t="shared" si="806"/>
        <v>0.94206073367589405</v>
      </c>
      <c r="AH565">
        <f t="shared" si="807"/>
        <v>2.4332963660150602E-4</v>
      </c>
      <c r="AI565">
        <f t="shared" si="808"/>
        <v>16.04828810244226</v>
      </c>
      <c r="AJ565">
        <f t="shared" si="809"/>
        <v>127886.03352492869</v>
      </c>
      <c r="AK565">
        <f t="shared" si="810"/>
        <v>70555.661204407472</v>
      </c>
      <c r="AL565">
        <f t="shared" si="811"/>
        <v>2728.2916106722901</v>
      </c>
      <c r="AM565">
        <f t="shared" si="812"/>
        <v>0.1966434389750244</v>
      </c>
      <c r="AN565">
        <f t="shared" si="813"/>
        <v>1.3604859209548594E+22</v>
      </c>
      <c r="AO565">
        <f t="shared" si="814"/>
        <v>4.2984035887602259E+135</v>
      </c>
      <c r="AP565">
        <f t="shared" si="815"/>
        <v>14160820033.199905</v>
      </c>
      <c r="AQ565">
        <f t="shared" si="816"/>
        <v>1.6255364222655823E+73</v>
      </c>
      <c r="AR565">
        <f t="shared" si="817"/>
        <v>1.4319555200419731</v>
      </c>
      <c r="AS565">
        <f t="shared" si="818"/>
        <v>37.031440531009324</v>
      </c>
      <c r="AT565">
        <f t="shared" si="819"/>
        <v>101032.56853186258</v>
      </c>
      <c r="AU565">
        <f t="shared" si="820"/>
        <v>101032.56853186255</v>
      </c>
      <c r="AW565">
        <f t="shared" si="821"/>
        <v>1.0686567164179104</v>
      </c>
      <c r="AX565">
        <f t="shared" si="822"/>
        <v>0.75397439202882488</v>
      </c>
      <c r="AY565">
        <f t="shared" si="823"/>
        <v>2.8838219607029099E-2</v>
      </c>
      <c r="AZ565">
        <f t="shared" si="824"/>
        <v>-0.12264340424884063</v>
      </c>
      <c r="BA565">
        <f t="shared" si="825"/>
        <v>0.70553469645155409</v>
      </c>
      <c r="BC565">
        <f t="shared" si="826"/>
        <v>376.98719601441258</v>
      </c>
      <c r="BJ565">
        <f t="shared" si="827"/>
        <v>3.4711330417181954E-15</v>
      </c>
      <c r="BK565">
        <f t="shared" si="828"/>
        <v>5.8916322370954177E-2</v>
      </c>
      <c r="BL565" s="2">
        <f t="shared" si="829"/>
        <v>1.0693370296047677</v>
      </c>
      <c r="BM565" s="4">
        <f t="shared" si="830"/>
        <v>5.5096120998194498E-2</v>
      </c>
      <c r="BN565">
        <f t="shared" si="831"/>
        <v>-1.2588789762549404</v>
      </c>
      <c r="BO565">
        <f t="shared" si="832"/>
        <v>-1.2297643701771466</v>
      </c>
      <c r="BP565">
        <f t="shared" si="833"/>
        <v>0.94108367762904588</v>
      </c>
      <c r="BQ565">
        <f t="shared" si="834"/>
        <v>9.4108367762904579E-7</v>
      </c>
      <c r="BR565">
        <f t="shared" si="835"/>
        <v>0.52995986093148595</v>
      </c>
      <c r="BS565">
        <f t="shared" si="836"/>
        <v>5.8669106261867339E-14</v>
      </c>
      <c r="BT565">
        <f t="shared" si="837"/>
        <v>5.9446469915004879E-2</v>
      </c>
      <c r="BU565">
        <f t="shared" si="838"/>
        <v>-1.2258739298081616</v>
      </c>
      <c r="BV565">
        <f t="shared" si="839"/>
        <v>5.1559430179718371</v>
      </c>
      <c r="BW565">
        <f t="shared" si="840"/>
        <v>-6.0263717590202832</v>
      </c>
      <c r="BY565">
        <f t="shared" si="841"/>
        <v>-6.9337029604767775</v>
      </c>
      <c r="CE565">
        <f t="shared" si="842"/>
        <v>3.758633106512315E-16</v>
      </c>
      <c r="CF565">
        <f t="shared" si="843"/>
        <v>4.5110104929800772E-17</v>
      </c>
      <c r="CG565">
        <f t="shared" si="844"/>
        <v>4.2097341558103229E-16</v>
      </c>
      <c r="CH565">
        <f t="shared" si="845"/>
        <v>0.89284334055265868</v>
      </c>
      <c r="CI565">
        <f t="shared" si="846"/>
        <v>0.10715665944734133</v>
      </c>
      <c r="CJ565">
        <f t="shared" si="847"/>
        <v>1.1482549663913487E-2</v>
      </c>
      <c r="CK565">
        <f t="shared" si="848"/>
        <v>0.89284334055265868</v>
      </c>
      <c r="CM565">
        <f t="shared" si="849"/>
        <v>1.8481922711678858E-11</v>
      </c>
      <c r="CN565">
        <f t="shared" si="850"/>
        <v>1.1089153627007314E-6</v>
      </c>
      <c r="CO565">
        <f t="shared" si="851"/>
        <v>56.776466570277449</v>
      </c>
      <c r="CP565">
        <f t="shared" si="852"/>
        <v>1.7541683611243168</v>
      </c>
      <c r="CQ565">
        <f t="shared" si="853"/>
        <v>1.8113738970538933</v>
      </c>
      <c r="CR565">
        <f t="shared" si="854"/>
        <v>9.4626556658962305E-4</v>
      </c>
      <c r="CS565">
        <f t="shared" si="855"/>
        <v>56.775933995377386</v>
      </c>
      <c r="CT565">
        <f t="shared" si="856"/>
        <v>1.7541642873339056</v>
      </c>
      <c r="CU565">
        <f t="shared" si="857"/>
        <v>12.341413354519911</v>
      </c>
      <c r="CZ565">
        <f t="shared" si="858"/>
        <v>0.87658586645480085</v>
      </c>
    </row>
    <row r="566" spans="1:104" x14ac:dyDescent="0.2">
      <c r="A566">
        <v>1.4522999999999999</v>
      </c>
      <c r="B566">
        <v>66.375</v>
      </c>
      <c r="C566">
        <f t="shared" si="777"/>
        <v>2.4523000000000001</v>
      </c>
      <c r="D566">
        <f t="shared" si="778"/>
        <v>1.4523000000000001</v>
      </c>
      <c r="E566">
        <f t="shared" si="779"/>
        <v>145230.00000000003</v>
      </c>
      <c r="F566">
        <f t="shared" si="780"/>
        <v>1083805970.1492538</v>
      </c>
      <c r="G566">
        <f t="shared" si="781"/>
        <v>3.0653750000000004</v>
      </c>
      <c r="H566">
        <f t="shared" si="782"/>
        <v>1.9521823381923915</v>
      </c>
      <c r="I566">
        <f t="shared" si="783"/>
        <v>1.10625E-3</v>
      </c>
      <c r="J566">
        <f t="shared" si="784"/>
        <v>2.1606445312500001E-11</v>
      </c>
      <c r="K566" s="4">
        <f t="shared" si="785"/>
        <v>5.3428023505925348E-2</v>
      </c>
      <c r="L566">
        <f t="shared" si="786"/>
        <v>5.3428023505925346E-8</v>
      </c>
      <c r="M566">
        <f t="shared" si="787"/>
        <v>0.94657197649407465</v>
      </c>
      <c r="N566">
        <f t="shared" si="788"/>
        <v>9.4657197649407459E-7</v>
      </c>
      <c r="O566">
        <f t="shared" si="789"/>
        <v>512.95017965012858</v>
      </c>
      <c r="P566">
        <f t="shared" si="790"/>
        <v>9.710964334956547E-4</v>
      </c>
      <c r="Q566">
        <f t="shared" si="791"/>
        <v>1.401511011773719E-15</v>
      </c>
      <c r="R566">
        <f t="shared" si="792"/>
        <v>7.3268580099817396E-19</v>
      </c>
      <c r="S566">
        <f t="shared" si="793"/>
        <v>1.6150210681790694E-12</v>
      </c>
      <c r="T566">
        <f t="shared" si="794"/>
        <v>8.9723392676614959E-16</v>
      </c>
      <c r="U566">
        <f t="shared" si="795"/>
        <v>3.2673032736423118E-13</v>
      </c>
      <c r="V566">
        <f t="shared" si="796"/>
        <v>2.7460993107197378E-3</v>
      </c>
      <c r="W566">
        <f t="shared" si="797"/>
        <v>4.9429787592955279</v>
      </c>
      <c r="X566">
        <f t="shared" si="798"/>
        <v>7.675844431607425</v>
      </c>
      <c r="Y566">
        <f t="shared" si="799"/>
        <v>1.2004253879133234E-4</v>
      </c>
      <c r="Z566">
        <f t="shared" si="800"/>
        <v>1.0198960183727788</v>
      </c>
      <c r="AA566">
        <f t="shared" si="801"/>
        <v>2.7008056640625E-11</v>
      </c>
      <c r="AC566">
        <f t="shared" si="802"/>
        <v>0.94357626092450886</v>
      </c>
      <c r="AD566">
        <f t="shared" si="803"/>
        <v>9.1110086077192189</v>
      </c>
      <c r="AE566">
        <f t="shared" si="804"/>
        <v>4.4037543354085358</v>
      </c>
      <c r="AF566">
        <f t="shared" si="805"/>
        <v>2.8559842910916836E-4</v>
      </c>
      <c r="AG566">
        <f t="shared" si="806"/>
        <v>0.96540498992955814</v>
      </c>
      <c r="AH566">
        <f t="shared" si="807"/>
        <v>2.3367144199841047E-4</v>
      </c>
      <c r="AI566">
        <f t="shared" si="808"/>
        <v>15.687873775139982</v>
      </c>
      <c r="AJ566">
        <f t="shared" si="809"/>
        <v>133286.08475877449</v>
      </c>
      <c r="AK566">
        <f t="shared" si="810"/>
        <v>72005.764407237497</v>
      </c>
      <c r="AL566">
        <f t="shared" si="811"/>
        <v>2622.2478802798551</v>
      </c>
      <c r="AM566">
        <f t="shared" si="812"/>
        <v>0.19083289507752055</v>
      </c>
      <c r="AN566">
        <f t="shared" si="813"/>
        <v>1.4452152698516539E+22</v>
      </c>
      <c r="AO566">
        <f t="shared" si="814"/>
        <v>8.330945282295136E+135</v>
      </c>
      <c r="AP566">
        <f t="shared" si="815"/>
        <v>11738911653.700472</v>
      </c>
      <c r="AQ566">
        <f t="shared" si="816"/>
        <v>1.130219222650388E+73</v>
      </c>
      <c r="AR566">
        <f t="shared" si="817"/>
        <v>1.4180829839987088</v>
      </c>
      <c r="AS566">
        <f t="shared" si="818"/>
        <v>38.939930135371426</v>
      </c>
      <c r="AT566">
        <f t="shared" si="819"/>
        <v>102110.14925572337</v>
      </c>
      <c r="AU566">
        <f t="shared" si="820"/>
        <v>102110.14925572337</v>
      </c>
      <c r="AW566">
        <f t="shared" si="821"/>
        <v>1.0838059701492539</v>
      </c>
      <c r="AX566">
        <f t="shared" si="822"/>
        <v>0.76201603922181615</v>
      </c>
      <c r="AY566">
        <f t="shared" si="823"/>
        <v>3.4951538995744567E-2</v>
      </c>
      <c r="AZ566">
        <f t="shared" si="824"/>
        <v>-0.11803588735827437</v>
      </c>
      <c r="BA566">
        <f t="shared" si="825"/>
        <v>0.70309267545082521</v>
      </c>
      <c r="BC566">
        <f t="shared" si="826"/>
        <v>381.00801961090809</v>
      </c>
      <c r="BJ566">
        <f t="shared" si="827"/>
        <v>3.2981801521228766E-15</v>
      </c>
      <c r="BK566">
        <f t="shared" si="828"/>
        <v>5.7429784538363692E-2</v>
      </c>
      <c r="BL566" s="2">
        <f t="shared" si="829"/>
        <v>1.0749000387782366</v>
      </c>
      <c r="BM566" s="4">
        <f t="shared" si="830"/>
        <v>5.3428023505925348E-2</v>
      </c>
      <c r="BN566">
        <f t="shared" si="831"/>
        <v>-1.2722308916293199</v>
      </c>
      <c r="BO566">
        <f t="shared" si="832"/>
        <v>-1.2408628130758812</v>
      </c>
      <c r="BP566">
        <f t="shared" si="833"/>
        <v>0.94257021546163633</v>
      </c>
      <c r="BQ566">
        <f t="shared" si="834"/>
        <v>9.4257021546163628E-7</v>
      </c>
      <c r="BR566">
        <f t="shared" si="835"/>
        <v>0.53163543476476549</v>
      </c>
      <c r="BS566">
        <f t="shared" si="836"/>
        <v>5.9040680907609031E-14</v>
      </c>
      <c r="BT566">
        <f t="shared" si="837"/>
        <v>5.982296791210525E-2</v>
      </c>
      <c r="BU566">
        <f t="shared" si="838"/>
        <v>-1.2231320447337179</v>
      </c>
      <c r="BV566">
        <f t="shared" si="839"/>
        <v>5.1620563373605526</v>
      </c>
      <c r="BW566">
        <f t="shared" si="840"/>
        <v>-6.0256862877516726</v>
      </c>
      <c r="BY566">
        <f t="shared" si="841"/>
        <v>-7.4900038778236562</v>
      </c>
      <c r="CE566">
        <f t="shared" si="842"/>
        <v>3.771915517142253E-16</v>
      </c>
      <c r="CF566">
        <f t="shared" si="843"/>
        <v>4.3781863866806976E-17</v>
      </c>
      <c r="CG566">
        <f t="shared" si="844"/>
        <v>4.2097341558103229E-16</v>
      </c>
      <c r="CH566">
        <f t="shared" si="845"/>
        <v>0.89599850668389891</v>
      </c>
      <c r="CI566">
        <f t="shared" si="846"/>
        <v>0.10400149331610109</v>
      </c>
      <c r="CJ566">
        <f t="shared" si="847"/>
        <v>1.081631061197902E-2</v>
      </c>
      <c r="CK566">
        <f t="shared" si="848"/>
        <v>0.89599850668389891</v>
      </c>
      <c r="CM566">
        <f t="shared" si="849"/>
        <v>1.8862634703998054E-11</v>
      </c>
      <c r="CN566">
        <f t="shared" si="850"/>
        <v>1.1317580822398832E-6</v>
      </c>
      <c r="CO566">
        <f t="shared" si="851"/>
        <v>57.946013810682018</v>
      </c>
      <c r="CP566">
        <f t="shared" si="852"/>
        <v>1.7630235655874762</v>
      </c>
      <c r="CQ566">
        <f t="shared" si="853"/>
        <v>1.8220045340895255</v>
      </c>
      <c r="CR566">
        <f t="shared" si="854"/>
        <v>9.6575783775314954E-4</v>
      </c>
      <c r="CS566">
        <f t="shared" si="855"/>
        <v>57.945470265188973</v>
      </c>
      <c r="CT566">
        <f t="shared" si="856"/>
        <v>1.7630194917970647</v>
      </c>
      <c r="CU566">
        <f t="shared" si="857"/>
        <v>12.699037573360425</v>
      </c>
      <c r="CZ566">
        <f t="shared" si="858"/>
        <v>0.87300962426639572</v>
      </c>
    </row>
    <row r="567" spans="1:104" x14ac:dyDescent="0.2">
      <c r="A567">
        <v>1.4724999999999999</v>
      </c>
      <c r="B567">
        <v>67.61</v>
      </c>
      <c r="C567">
        <f t="shared" si="777"/>
        <v>2.4725000000000001</v>
      </c>
      <c r="D567">
        <f t="shared" si="778"/>
        <v>1.4725000000000001</v>
      </c>
      <c r="E567">
        <f t="shared" si="779"/>
        <v>147250</v>
      </c>
      <c r="F567">
        <f t="shared" si="780"/>
        <v>1098880597.0149252</v>
      </c>
      <c r="G567">
        <f t="shared" si="781"/>
        <v>3.0906250000000002</v>
      </c>
      <c r="H567">
        <f t="shared" si="782"/>
        <v>1.963604892208985</v>
      </c>
      <c r="I567">
        <f t="shared" si="783"/>
        <v>1.1268333333333334E-3</v>
      </c>
      <c r="J567">
        <f t="shared" si="784"/>
        <v>2.2008463541666669E-11</v>
      </c>
      <c r="K567" s="4">
        <f t="shared" si="785"/>
        <v>5.2610422082413066E-2</v>
      </c>
      <c r="L567">
        <f t="shared" si="786"/>
        <v>5.2610422082413065E-8</v>
      </c>
      <c r="M567">
        <f t="shared" si="787"/>
        <v>0.94738957791758693</v>
      </c>
      <c r="N567">
        <f t="shared" si="788"/>
        <v>9.4738957791758689E-7</v>
      </c>
      <c r="O567">
        <f t="shared" si="789"/>
        <v>520.53401249389799</v>
      </c>
      <c r="P567">
        <f t="shared" si="790"/>
        <v>9.8630491314133264E-4</v>
      </c>
      <c r="Q567">
        <f t="shared" si="791"/>
        <v>1.3593324633527002E-15</v>
      </c>
      <c r="R567">
        <f t="shared" si="792"/>
        <v>7.2091946033982122E-19</v>
      </c>
      <c r="S567">
        <f t="shared" si="793"/>
        <v>1.5931220383420799E-12</v>
      </c>
      <c r="T567">
        <f t="shared" si="794"/>
        <v>8.8506779907893331E-16</v>
      </c>
      <c r="U567">
        <f t="shared" si="795"/>
        <v>3.2186555334941947E-13</v>
      </c>
      <c r="V567">
        <f t="shared" si="796"/>
        <v>2.7498059045731357E-3</v>
      </c>
      <c r="W567">
        <f t="shared" si="797"/>
        <v>4.9496506282316446</v>
      </c>
      <c r="X567">
        <f t="shared" si="798"/>
        <v>7.8051750255514127</v>
      </c>
      <c r="Y567">
        <f t="shared" si="799"/>
        <v>1.1836509486897628E-4</v>
      </c>
      <c r="Z567">
        <f t="shared" si="800"/>
        <v>1.0379760630306067</v>
      </c>
      <c r="AA567">
        <f t="shared" si="801"/>
        <v>2.7510579427083337E-11</v>
      </c>
      <c r="AC567">
        <f t="shared" si="802"/>
        <v>0.94526050096292136</v>
      </c>
      <c r="AD567">
        <f t="shared" si="803"/>
        <v>9.2639959009865862</v>
      </c>
      <c r="AE567">
        <f t="shared" si="804"/>
        <v>4.4595984869613172</v>
      </c>
      <c r="AF567">
        <f t="shared" si="805"/>
        <v>2.8172583038975319E-4</v>
      </c>
      <c r="AG567">
        <f t="shared" si="806"/>
        <v>0.98336770424312503</v>
      </c>
      <c r="AH567">
        <f t="shared" si="807"/>
        <v>2.3050295213707076E-4</v>
      </c>
      <c r="AI567">
        <f t="shared" si="808"/>
        <v>15.414613660053359</v>
      </c>
      <c r="AJ567">
        <f t="shared" si="809"/>
        <v>135174.98564683372</v>
      </c>
      <c r="AK567">
        <f t="shared" si="810"/>
        <v>72981.855507241373</v>
      </c>
      <c r="AL567">
        <f t="shared" si="811"/>
        <v>2587.7777289682017</v>
      </c>
      <c r="AM567">
        <f t="shared" si="812"/>
        <v>0.18830247792927918</v>
      </c>
      <c r="AN567">
        <f t="shared" si="813"/>
        <v>1.4751552360186401E+22</v>
      </c>
      <c r="AO567">
        <f t="shared" si="814"/>
        <v>1.0434667677597125E+136</v>
      </c>
      <c r="AP567">
        <f t="shared" si="815"/>
        <v>10137872121.458141</v>
      </c>
      <c r="AQ567">
        <f t="shared" si="816"/>
        <v>8.5321723214045099E+72</v>
      </c>
      <c r="AR567">
        <f t="shared" si="817"/>
        <v>1.4120627790528653</v>
      </c>
      <c r="AS567">
        <f t="shared" si="818"/>
        <v>39.82373005006113</v>
      </c>
      <c r="AT567">
        <f t="shared" si="819"/>
        <v>103054.96170798992</v>
      </c>
      <c r="AU567">
        <f t="shared" si="820"/>
        <v>103054.96170798992</v>
      </c>
      <c r="AW567">
        <f t="shared" si="821"/>
        <v>1.0988805970149254</v>
      </c>
      <c r="AX567">
        <f t="shared" si="822"/>
        <v>0.76906687841783516</v>
      </c>
      <c r="AY567">
        <f t="shared" si="823"/>
        <v>4.095050509433161E-2</v>
      </c>
      <c r="AZ567">
        <f t="shared" si="824"/>
        <v>-0.114035892103761</v>
      </c>
      <c r="BA567">
        <f t="shared" si="825"/>
        <v>0.69986391652285174</v>
      </c>
      <c r="BC567">
        <f t="shared" si="826"/>
        <v>384.53343920891751</v>
      </c>
      <c r="BJ567">
        <f t="shared" si="827"/>
        <v>3.2236303200706593E-15</v>
      </c>
      <c r="BK567">
        <f t="shared" si="828"/>
        <v>5.6777022817955679E-2</v>
      </c>
      <c r="BL567" s="2">
        <f t="shared" si="829"/>
        <v>1.0791972497201359</v>
      </c>
      <c r="BM567" s="4">
        <f t="shared" si="830"/>
        <v>5.2610422082413066E-2</v>
      </c>
      <c r="BN567">
        <f t="shared" si="831"/>
        <v>-1.2789282139350671</v>
      </c>
      <c r="BO567">
        <f t="shared" si="832"/>
        <v>-1.2458273840474339</v>
      </c>
      <c r="BP567">
        <f t="shared" si="833"/>
        <v>0.94322297718204429</v>
      </c>
      <c r="BQ567">
        <f t="shared" si="834"/>
        <v>9.4322297718204427E-7</v>
      </c>
      <c r="BR567">
        <f t="shared" si="835"/>
        <v>0.53237204074014843</v>
      </c>
      <c r="BS567">
        <f t="shared" si="836"/>
        <v>5.9204401547843274E-14</v>
      </c>
      <c r="BT567">
        <f t="shared" si="837"/>
        <v>5.9988857845227964E-2</v>
      </c>
      <c r="BU567">
        <f t="shared" si="838"/>
        <v>-1.2219294067112703</v>
      </c>
      <c r="BV567">
        <f t="shared" si="839"/>
        <v>5.1680553034591394</v>
      </c>
      <c r="BW567">
        <f t="shared" si="840"/>
        <v>-6.0253856282460605</v>
      </c>
      <c r="BY567">
        <f t="shared" si="841"/>
        <v>-7.9197249720135758</v>
      </c>
      <c r="CE567">
        <f t="shared" si="842"/>
        <v>3.7784343143221007E-16</v>
      </c>
      <c r="CF567">
        <f t="shared" si="843"/>
        <v>4.3129984148822208E-17</v>
      </c>
      <c r="CG567">
        <f t="shared" si="844"/>
        <v>4.2097341558103229E-16</v>
      </c>
      <c r="CH567">
        <f t="shared" si="845"/>
        <v>0.89754701234686352</v>
      </c>
      <c r="CI567">
        <f t="shared" si="846"/>
        <v>0.10245298765313651</v>
      </c>
      <c r="CJ567">
        <f t="shared" si="847"/>
        <v>1.0496614679053743E-2</v>
      </c>
      <c r="CK567">
        <f t="shared" si="848"/>
        <v>0.89754701234686352</v>
      </c>
      <c r="CM567">
        <f t="shared" si="849"/>
        <v>1.9178028440932892E-11</v>
      </c>
      <c r="CN567">
        <f t="shared" si="850"/>
        <v>1.1506817064559735E-6</v>
      </c>
      <c r="CO567">
        <f t="shared" si="851"/>
        <v>58.914903370545844</v>
      </c>
      <c r="CP567">
        <f t="shared" si="852"/>
        <v>1.770225169708511</v>
      </c>
      <c r="CQ567">
        <f t="shared" si="853"/>
        <v>1.8300109359361179</v>
      </c>
      <c r="CR567">
        <f t="shared" si="854"/>
        <v>9.8190584561116696E-4</v>
      </c>
      <c r="CS567">
        <f t="shared" si="855"/>
        <v>58.914350736670016</v>
      </c>
      <c r="CT567">
        <f t="shared" si="856"/>
        <v>1.7702210959180995</v>
      </c>
      <c r="CU567">
        <f t="shared" si="857"/>
        <v>12.860666513021974</v>
      </c>
      <c r="CZ567">
        <f t="shared" si="858"/>
        <v>0.87139333486978032</v>
      </c>
    </row>
    <row r="568" spans="1:104" x14ac:dyDescent="0.2">
      <c r="A568">
        <v>1.4923999999999999</v>
      </c>
      <c r="B568">
        <v>69.17</v>
      </c>
      <c r="C568">
        <f t="shared" si="777"/>
        <v>2.4923999999999999</v>
      </c>
      <c r="D568">
        <f t="shared" si="778"/>
        <v>1.4923999999999999</v>
      </c>
      <c r="E568">
        <f t="shared" si="779"/>
        <v>149240</v>
      </c>
      <c r="F568">
        <f t="shared" si="780"/>
        <v>1113731343.283582</v>
      </c>
      <c r="G568">
        <f t="shared" si="781"/>
        <v>3.1154999999999999</v>
      </c>
      <c r="H568">
        <f t="shared" si="782"/>
        <v>1.9748578043342433</v>
      </c>
      <c r="I568">
        <f t="shared" si="783"/>
        <v>1.1528333333333334E-3</v>
      </c>
      <c r="J568">
        <f t="shared" si="784"/>
        <v>2.2516276041666667E-11</v>
      </c>
      <c r="K568" s="4">
        <f t="shared" si="785"/>
        <v>5.1433142904718121E-2</v>
      </c>
      <c r="L568">
        <f t="shared" si="786"/>
        <v>5.1433142904718121E-8</v>
      </c>
      <c r="M568">
        <f t="shared" si="787"/>
        <v>0.94856685709528188</v>
      </c>
      <c r="N568">
        <f t="shared" si="788"/>
        <v>9.4856685709528185E-7</v>
      </c>
      <c r="O568">
        <f t="shared" si="789"/>
        <v>528.22431997350691</v>
      </c>
      <c r="P568">
        <f t="shared" si="790"/>
        <v>1.0021201021286306E-3</v>
      </c>
      <c r="Q568">
        <f t="shared" si="791"/>
        <v>1.2997097545600341E-15</v>
      </c>
      <c r="R568">
        <f t="shared" si="792"/>
        <v>6.9917209649507562E-19</v>
      </c>
      <c r="S568">
        <f t="shared" si="793"/>
        <v>1.5507011520456115E-12</v>
      </c>
      <c r="T568">
        <f t="shared" si="794"/>
        <v>8.6150064002533977E-16</v>
      </c>
      <c r="U568">
        <f t="shared" si="795"/>
        <v>3.1485329853221112E-13</v>
      </c>
      <c r="V568">
        <f t="shared" si="796"/>
        <v>2.7361969655121899E-3</v>
      </c>
      <c r="W568">
        <f t="shared" si="797"/>
        <v>4.9251545379219417</v>
      </c>
      <c r="X568">
        <f t="shared" si="798"/>
        <v>7.9654588603582095</v>
      </c>
      <c r="Y568">
        <f t="shared" si="799"/>
        <v>1.1514371689852734E-4</v>
      </c>
      <c r="Z568">
        <f t="shared" si="800"/>
        <v>1.0606078434154622</v>
      </c>
      <c r="AA568">
        <f t="shared" si="801"/>
        <v>2.8145345052083333E-11</v>
      </c>
      <c r="AC568">
        <f t="shared" si="802"/>
        <v>0.94778088835846419</v>
      </c>
      <c r="AD568">
        <f t="shared" si="803"/>
        <v>9.4525450873448751</v>
      </c>
      <c r="AE568">
        <f t="shared" si="804"/>
        <v>4.5364995699790986</v>
      </c>
      <c r="AF568">
        <f t="shared" si="805"/>
        <v>2.7422417067372938E-4</v>
      </c>
      <c r="AG568">
        <f t="shared" si="806"/>
        <v>1.0060574486392095</v>
      </c>
      <c r="AH568">
        <f t="shared" si="807"/>
        <v>2.243652305512331E-4</v>
      </c>
      <c r="AI568">
        <f t="shared" si="808"/>
        <v>15.085688927658122</v>
      </c>
      <c r="AJ568">
        <f t="shared" si="809"/>
        <v>138956.77880626588</v>
      </c>
      <c r="AK568">
        <f t="shared" si="810"/>
        <v>74332.606010157979</v>
      </c>
      <c r="AL568">
        <f t="shared" si="811"/>
        <v>2520.3943942201076</v>
      </c>
      <c r="AM568">
        <f t="shared" si="812"/>
        <v>0.18413848812823022</v>
      </c>
      <c r="AN568">
        <f t="shared" si="813"/>
        <v>1.5355566963279194E+22</v>
      </c>
      <c r="AO568">
        <f t="shared" si="814"/>
        <v>1.6226061476842096E+136</v>
      </c>
      <c r="AP568">
        <f t="shared" si="815"/>
        <v>8452259351.9605694</v>
      </c>
      <c r="AQ568">
        <f t="shared" si="816"/>
        <v>6.0419855006173638E+72</v>
      </c>
      <c r="AR568">
        <f t="shared" si="817"/>
        <v>1.4021839590666108</v>
      </c>
      <c r="AS568">
        <f t="shared" si="818"/>
        <v>41.353840502931853</v>
      </c>
      <c r="AT568">
        <f t="shared" si="819"/>
        <v>104227.98778306186</v>
      </c>
      <c r="AU568">
        <f t="shared" si="820"/>
        <v>104227.98778306188</v>
      </c>
      <c r="AW568">
        <f t="shared" si="821"/>
        <v>1.1137313432835818</v>
      </c>
      <c r="AX568">
        <f t="shared" si="822"/>
        <v>0.77782080435120793</v>
      </c>
      <c r="AY568">
        <f t="shared" si="823"/>
        <v>4.6780442003983749E-2</v>
      </c>
      <c r="AZ568">
        <f t="shared" si="824"/>
        <v>-0.10912044497089927</v>
      </c>
      <c r="BA568">
        <f t="shared" si="825"/>
        <v>0.69839177018937204</v>
      </c>
      <c r="BC568">
        <f t="shared" si="826"/>
        <v>388.91040217560391</v>
      </c>
      <c r="BJ568">
        <f t="shared" si="827"/>
        <v>3.1024789879999194E-15</v>
      </c>
      <c r="BK568">
        <f t="shared" si="828"/>
        <v>5.5699901148924126E-2</v>
      </c>
      <c r="BL568" s="2">
        <f t="shared" si="829"/>
        <v>1.0829573695721908</v>
      </c>
      <c r="BM568" s="4">
        <f t="shared" si="830"/>
        <v>5.1433142904718121E-2</v>
      </c>
      <c r="BN568">
        <f t="shared" si="831"/>
        <v>-1.2887569366069331</v>
      </c>
      <c r="BO568">
        <f t="shared" si="832"/>
        <v>-1.2541455755716011</v>
      </c>
      <c r="BP568">
        <f t="shared" si="833"/>
        <v>0.94430009885107591</v>
      </c>
      <c r="BQ568">
        <f t="shared" si="834"/>
        <v>9.4430009885107588E-7</v>
      </c>
      <c r="BR568">
        <f t="shared" si="835"/>
        <v>0.53358862873964374</v>
      </c>
      <c r="BS568">
        <f t="shared" si="836"/>
        <v>5.9475301062320993E-14</v>
      </c>
      <c r="BT568">
        <f t="shared" si="837"/>
        <v>6.0263346769015368E-2</v>
      </c>
      <c r="BU568">
        <f t="shared" si="838"/>
        <v>-1.2199467531313855</v>
      </c>
      <c r="BV568">
        <f t="shared" si="839"/>
        <v>5.1738852403687918</v>
      </c>
      <c r="BW568">
        <f t="shared" si="840"/>
        <v>-6.0248899648510896</v>
      </c>
      <c r="BY568">
        <f t="shared" si="841"/>
        <v>-8.2957369572190807</v>
      </c>
      <c r="CE568">
        <f t="shared" si="842"/>
        <v>3.7878307357771599E-16</v>
      </c>
      <c r="CF568">
        <f t="shared" si="843"/>
        <v>4.2190342003316289E-17</v>
      </c>
      <c r="CG568">
        <f t="shared" si="844"/>
        <v>4.2097341558103229E-16</v>
      </c>
      <c r="CH568">
        <f t="shared" si="845"/>
        <v>0.89977908237962079</v>
      </c>
      <c r="CI568">
        <f t="shared" si="846"/>
        <v>0.10022091762037919</v>
      </c>
      <c r="CJ568">
        <f t="shared" si="847"/>
        <v>1.004423232867083E-2</v>
      </c>
      <c r="CK568">
        <f t="shared" si="848"/>
        <v>0.89977908237962079</v>
      </c>
      <c r="CM568">
        <f t="shared" si="849"/>
        <v>1.9526146744760844E-11</v>
      </c>
      <c r="CN568">
        <f t="shared" si="850"/>
        <v>1.1715688046856506E-6</v>
      </c>
      <c r="CO568">
        <f t="shared" si="851"/>
        <v>59.984322799905307</v>
      </c>
      <c r="CP568">
        <f t="shared" si="852"/>
        <v>1.7780377601980479</v>
      </c>
      <c r="CQ568">
        <f t="shared" si="853"/>
        <v>1.8399177756786811</v>
      </c>
      <c r="CR568">
        <f t="shared" si="854"/>
        <v>9.9972933557759868E-4</v>
      </c>
      <c r="CS568">
        <f t="shared" si="855"/>
        <v>59.983760134655924</v>
      </c>
      <c r="CT568">
        <f t="shared" si="856"/>
        <v>1.7780336864076365</v>
      </c>
      <c r="CU568">
        <f t="shared" si="857"/>
        <v>13.279857163647094</v>
      </c>
      <c r="CZ568">
        <f t="shared" si="858"/>
        <v>0.86720142836352909</v>
      </c>
    </row>
    <row r="569" spans="1:104" x14ac:dyDescent="0.2">
      <c r="BK569" s="4" t="s">
        <v>89</v>
      </c>
      <c r="BL569" s="2">
        <f>AVERAGE(BL534:BL568)</f>
        <v>1.0097540147045965</v>
      </c>
      <c r="BX569" s="4" t="s">
        <v>89</v>
      </c>
      <c r="BY569">
        <f>AVERAGE(BY534:BY568)</f>
        <v>-0.97540147045963987</v>
      </c>
    </row>
    <row r="570" spans="1:104" x14ac:dyDescent="0.2">
      <c r="A570" s="4" t="s">
        <v>90</v>
      </c>
      <c r="BK570" s="4" t="s">
        <v>91</v>
      </c>
      <c r="BL570" s="2">
        <f>_xlfn.VAR.S(BL534:BL568)</f>
        <v>2.3862225155463425E-3</v>
      </c>
      <c r="BX570" s="4" t="s">
        <v>91</v>
      </c>
      <c r="BY570">
        <f>_xlfn.VAR.S(BY534:BY568)</f>
        <v>23.862225155463399</v>
      </c>
    </row>
    <row r="571" spans="1:104" x14ac:dyDescent="0.2">
      <c r="A571" t="s">
        <v>3</v>
      </c>
      <c r="B571" t="s">
        <v>4</v>
      </c>
      <c r="C571" t="s">
        <v>25</v>
      </c>
      <c r="D571" t="s">
        <v>26</v>
      </c>
      <c r="E571" t="s">
        <v>27</v>
      </c>
      <c r="F571" s="5" t="s">
        <v>28</v>
      </c>
      <c r="G571" t="s">
        <v>29</v>
      </c>
      <c r="H571" t="s">
        <v>30</v>
      </c>
      <c r="I571" t="s">
        <v>31</v>
      </c>
      <c r="J571" t="s">
        <v>32</v>
      </c>
      <c r="BK571" s="4" t="s">
        <v>92</v>
      </c>
      <c r="BL571">
        <f>BL570^0.5</f>
        <v>4.8848976606949937E-2</v>
      </c>
      <c r="BX571" s="4" t="s">
        <v>92</v>
      </c>
      <c r="BY571">
        <f>BY570^0.5</f>
        <v>4.8848976606949917</v>
      </c>
    </row>
    <row r="572" spans="1:104" x14ac:dyDescent="0.2">
      <c r="A572">
        <v>0.71706000000000003</v>
      </c>
      <c r="B572">
        <v>34.652000000000001</v>
      </c>
      <c r="C572">
        <f t="shared" ref="C572:C611" si="859">A572+1</f>
        <v>1.71706</v>
      </c>
      <c r="D572">
        <f t="shared" ref="D572:D611" si="860">C572-1</f>
        <v>0.71706000000000003</v>
      </c>
      <c r="E572">
        <f t="shared" ref="E572:E611" si="861">D572*100000</f>
        <v>71706</v>
      </c>
      <c r="F572">
        <f t="shared" ref="F572:F611" si="862">E572/(0.000134)</f>
        <v>535119402.98507458</v>
      </c>
      <c r="G572">
        <f t="shared" ref="G572:G611" si="863">1.25*C572/1</f>
        <v>2.146325</v>
      </c>
      <c r="H572">
        <f t="shared" ref="H572:H611" si="864">(((((C572+1)*100000)/2)*28.02)/(8.314*298))/1000</f>
        <v>1.5364239909072268</v>
      </c>
      <c r="I572">
        <f t="shared" ref="I572:I611" si="865">B572/60000</f>
        <v>5.7753333333333335E-4</v>
      </c>
      <c r="J572">
        <f t="shared" ref="J572:J611" si="866">I572/51200000</f>
        <v>1.1279947916666668E-11</v>
      </c>
      <c r="BK572" s="4" t="s">
        <v>93</v>
      </c>
      <c r="BL572">
        <f>BL571*100</f>
        <v>4.8848976606949934</v>
      </c>
    </row>
    <row r="573" spans="1:104" x14ac:dyDescent="0.2">
      <c r="A573">
        <v>0.73579000000000006</v>
      </c>
      <c r="B573">
        <v>35.811</v>
      </c>
      <c r="C573">
        <f t="shared" si="859"/>
        <v>1.7357900000000002</v>
      </c>
      <c r="D573">
        <f t="shared" si="860"/>
        <v>0.73579000000000017</v>
      </c>
      <c r="E573">
        <f t="shared" si="861"/>
        <v>73579.000000000015</v>
      </c>
      <c r="F573">
        <f t="shared" si="862"/>
        <v>549097014.9253732</v>
      </c>
      <c r="G573">
        <f t="shared" si="863"/>
        <v>2.1697375000000001</v>
      </c>
      <c r="H573">
        <f t="shared" si="864"/>
        <v>1.5470152996562763</v>
      </c>
      <c r="I573">
        <f t="shared" si="865"/>
        <v>5.9685000000000001E-4</v>
      </c>
      <c r="J573">
        <f t="shared" si="866"/>
        <v>1.16572265625E-11</v>
      </c>
    </row>
    <row r="574" spans="1:104" x14ac:dyDescent="0.2">
      <c r="A574">
        <v>0.75521000000000005</v>
      </c>
      <c r="B574">
        <v>37.084000000000003</v>
      </c>
      <c r="C574">
        <f t="shared" si="859"/>
        <v>1.7552099999999999</v>
      </c>
      <c r="D574">
        <f t="shared" si="860"/>
        <v>0.75520999999999994</v>
      </c>
      <c r="E574">
        <f t="shared" si="861"/>
        <v>75521</v>
      </c>
      <c r="F574">
        <f t="shared" si="862"/>
        <v>563589552.23880601</v>
      </c>
      <c r="G574">
        <f t="shared" si="863"/>
        <v>2.1940124999999999</v>
      </c>
      <c r="H574">
        <f t="shared" si="864"/>
        <v>1.5579967847553975</v>
      </c>
      <c r="I574">
        <f t="shared" si="865"/>
        <v>6.1806666666666676E-4</v>
      </c>
      <c r="J574">
        <f t="shared" si="866"/>
        <v>1.2071614583333335E-11</v>
      </c>
    </row>
    <row r="575" spans="1:104" x14ac:dyDescent="0.2">
      <c r="A575">
        <v>0.77646999999999999</v>
      </c>
      <c r="B575">
        <v>38.292999999999999</v>
      </c>
      <c r="C575">
        <f t="shared" si="859"/>
        <v>1.77647</v>
      </c>
      <c r="D575">
        <f t="shared" si="860"/>
        <v>0.77646999999999999</v>
      </c>
      <c r="E575">
        <f t="shared" si="861"/>
        <v>77647</v>
      </c>
      <c r="F575">
        <f t="shared" si="862"/>
        <v>579455223.880597</v>
      </c>
      <c r="G575">
        <f t="shared" si="863"/>
        <v>2.2205875000000002</v>
      </c>
      <c r="H575">
        <f t="shared" si="864"/>
        <v>1.5700187401213768</v>
      </c>
      <c r="I575">
        <f t="shared" si="865"/>
        <v>6.3821666666666668E-4</v>
      </c>
      <c r="J575">
        <f t="shared" si="866"/>
        <v>1.2465169270833334E-11</v>
      </c>
    </row>
    <row r="576" spans="1:104" x14ac:dyDescent="0.2">
      <c r="A576">
        <v>0.79542000000000002</v>
      </c>
      <c r="B576">
        <v>39.512999999999998</v>
      </c>
      <c r="C576">
        <f t="shared" si="859"/>
        <v>1.79542</v>
      </c>
      <c r="D576">
        <f t="shared" si="860"/>
        <v>0.79542000000000002</v>
      </c>
      <c r="E576">
        <f t="shared" si="861"/>
        <v>79542</v>
      </c>
      <c r="F576">
        <f t="shared" si="862"/>
        <v>593597014.92537308</v>
      </c>
      <c r="G576">
        <f t="shared" si="863"/>
        <v>2.244275</v>
      </c>
      <c r="H576">
        <f t="shared" si="864"/>
        <v>1.5807344529240723</v>
      </c>
      <c r="I576">
        <f t="shared" si="865"/>
        <v>6.5854999999999993E-4</v>
      </c>
      <c r="J576">
        <f t="shared" si="866"/>
        <v>1.2862304687499999E-11</v>
      </c>
    </row>
    <row r="577" spans="1:10" x14ac:dyDescent="0.2">
      <c r="A577">
        <v>0.81530000000000002</v>
      </c>
      <c r="B577">
        <v>40.640999999999998</v>
      </c>
      <c r="C577">
        <f t="shared" si="859"/>
        <v>1.8153000000000001</v>
      </c>
      <c r="D577">
        <f t="shared" si="860"/>
        <v>0.81530000000000014</v>
      </c>
      <c r="E577">
        <f t="shared" si="861"/>
        <v>81530.000000000015</v>
      </c>
      <c r="F577">
        <f t="shared" si="862"/>
        <v>608432835.82089555</v>
      </c>
      <c r="G577">
        <f t="shared" si="863"/>
        <v>2.2691250000000003</v>
      </c>
      <c r="H577">
        <f t="shared" si="864"/>
        <v>1.5919760555899081</v>
      </c>
      <c r="I577">
        <f t="shared" si="865"/>
        <v>6.7734999999999996E-4</v>
      </c>
      <c r="J577">
        <f t="shared" si="866"/>
        <v>1.3229492187499999E-11</v>
      </c>
    </row>
    <row r="578" spans="1:10" x14ac:dyDescent="0.2">
      <c r="A578">
        <v>0.83543000000000001</v>
      </c>
      <c r="B578">
        <v>41.893000000000001</v>
      </c>
      <c r="C578">
        <f t="shared" si="859"/>
        <v>1.8354300000000001</v>
      </c>
      <c r="D578">
        <f t="shared" si="860"/>
        <v>0.83543000000000012</v>
      </c>
      <c r="E578">
        <f t="shared" si="861"/>
        <v>83543.000000000015</v>
      </c>
      <c r="F578">
        <f t="shared" si="862"/>
        <v>623455223.88059711</v>
      </c>
      <c r="G578">
        <f t="shared" si="863"/>
        <v>2.2942875000000003</v>
      </c>
      <c r="H578">
        <f t="shared" si="864"/>
        <v>1.6033590264985234</v>
      </c>
      <c r="I578">
        <f t="shared" si="865"/>
        <v>6.9821666666666663E-4</v>
      </c>
      <c r="J578">
        <f t="shared" si="866"/>
        <v>1.3637044270833333E-11</v>
      </c>
    </row>
    <row r="579" spans="1:10" x14ac:dyDescent="0.2">
      <c r="A579">
        <v>0.85567000000000004</v>
      </c>
      <c r="B579">
        <v>42.93</v>
      </c>
      <c r="C579">
        <f t="shared" si="859"/>
        <v>1.8556699999999999</v>
      </c>
      <c r="D579">
        <f t="shared" si="860"/>
        <v>0.85566999999999993</v>
      </c>
      <c r="E579">
        <f t="shared" si="861"/>
        <v>85567</v>
      </c>
      <c r="F579">
        <f t="shared" si="862"/>
        <v>638559701.49253726</v>
      </c>
      <c r="G579">
        <f t="shared" si="863"/>
        <v>2.3195874999999999</v>
      </c>
      <c r="H579">
        <f t="shared" si="864"/>
        <v>1.6148041994339619</v>
      </c>
      <c r="I579">
        <f t="shared" si="865"/>
        <v>7.1549999999999999E-4</v>
      </c>
      <c r="J579">
        <f t="shared" si="866"/>
        <v>1.3974609375E-11</v>
      </c>
    </row>
    <row r="580" spans="1:10" x14ac:dyDescent="0.2">
      <c r="A580">
        <v>0.87465999999999999</v>
      </c>
      <c r="B580">
        <v>44.161000000000001</v>
      </c>
      <c r="C580">
        <f t="shared" si="859"/>
        <v>1.87466</v>
      </c>
      <c r="D580">
        <f t="shared" si="860"/>
        <v>0.87465999999999999</v>
      </c>
      <c r="E580">
        <f t="shared" si="861"/>
        <v>87466</v>
      </c>
      <c r="F580">
        <f t="shared" si="862"/>
        <v>652731343.28358209</v>
      </c>
      <c r="G580">
        <f t="shared" si="863"/>
        <v>2.3433250000000001</v>
      </c>
      <c r="H580">
        <f t="shared" si="864"/>
        <v>1.6255425311555023</v>
      </c>
      <c r="I580">
        <f t="shared" si="865"/>
        <v>7.3601666666666668E-4</v>
      </c>
      <c r="J580">
        <f t="shared" si="866"/>
        <v>1.4375325520833333E-11</v>
      </c>
    </row>
    <row r="581" spans="1:10" x14ac:dyDescent="0.2">
      <c r="A581">
        <v>0.89471000000000001</v>
      </c>
      <c r="B581">
        <v>45.384999999999998</v>
      </c>
      <c r="C581">
        <f t="shared" si="859"/>
        <v>1.8947099999999999</v>
      </c>
      <c r="D581">
        <f t="shared" si="860"/>
        <v>0.89470999999999989</v>
      </c>
      <c r="E581">
        <f t="shared" si="861"/>
        <v>89470.999999999985</v>
      </c>
      <c r="F581">
        <f t="shared" si="862"/>
        <v>667694029.85074615</v>
      </c>
      <c r="G581">
        <f t="shared" si="863"/>
        <v>2.3683874999999999</v>
      </c>
      <c r="H581">
        <f t="shared" si="864"/>
        <v>1.6368802642264282</v>
      </c>
      <c r="I581">
        <f t="shared" si="865"/>
        <v>7.5641666666666663E-4</v>
      </c>
      <c r="J581">
        <f t="shared" si="866"/>
        <v>1.4773763020833334E-11</v>
      </c>
    </row>
    <row r="582" spans="1:10" x14ac:dyDescent="0.2">
      <c r="A582">
        <v>0.91571999999999998</v>
      </c>
      <c r="B582">
        <v>46.609000000000002</v>
      </c>
      <c r="C582">
        <f t="shared" si="859"/>
        <v>1.9157199999999999</v>
      </c>
      <c r="D582">
        <f t="shared" si="860"/>
        <v>0.91571999999999987</v>
      </c>
      <c r="E582">
        <f t="shared" si="861"/>
        <v>91571.999999999985</v>
      </c>
      <c r="F582">
        <f t="shared" si="862"/>
        <v>683373134.32835805</v>
      </c>
      <c r="G582">
        <f t="shared" si="863"/>
        <v>2.3946499999999999</v>
      </c>
      <c r="H582">
        <f t="shared" si="864"/>
        <v>1.6487608513496275</v>
      </c>
      <c r="I582">
        <f t="shared" si="865"/>
        <v>7.7681666666666669E-4</v>
      </c>
      <c r="J582">
        <f t="shared" si="866"/>
        <v>1.5172200520833334E-11</v>
      </c>
    </row>
    <row r="583" spans="1:10" x14ac:dyDescent="0.2">
      <c r="A583">
        <v>0.93459999999999999</v>
      </c>
      <c r="B583">
        <v>47.683999999999997</v>
      </c>
      <c r="C583">
        <f t="shared" si="859"/>
        <v>1.9346000000000001</v>
      </c>
      <c r="D583">
        <f t="shared" si="860"/>
        <v>0.9346000000000001</v>
      </c>
      <c r="E583">
        <f t="shared" si="861"/>
        <v>93460.000000000015</v>
      </c>
      <c r="F583">
        <f t="shared" si="862"/>
        <v>697462686.5671643</v>
      </c>
      <c r="G583">
        <f t="shared" si="863"/>
        <v>2.41825</v>
      </c>
      <c r="H583">
        <f t="shared" si="864"/>
        <v>1.659436981044345</v>
      </c>
      <c r="I583">
        <f t="shared" si="865"/>
        <v>7.9473333333333332E-4</v>
      </c>
      <c r="J583">
        <f t="shared" si="866"/>
        <v>1.5522135416666665E-11</v>
      </c>
    </row>
    <row r="584" spans="1:10" x14ac:dyDescent="0.2">
      <c r="A584">
        <v>0.95667000000000002</v>
      </c>
      <c r="B584">
        <v>48.962000000000003</v>
      </c>
      <c r="C584">
        <f t="shared" si="859"/>
        <v>1.9566699999999999</v>
      </c>
      <c r="D584">
        <f t="shared" si="860"/>
        <v>0.95666999999999991</v>
      </c>
      <c r="E584">
        <f t="shared" si="861"/>
        <v>95666.999999999985</v>
      </c>
      <c r="F584">
        <f t="shared" si="862"/>
        <v>713932835.82089543</v>
      </c>
      <c r="G584">
        <f t="shared" si="863"/>
        <v>2.4458374999999997</v>
      </c>
      <c r="H584">
        <f t="shared" si="864"/>
        <v>1.67191696951693</v>
      </c>
      <c r="I584">
        <f t="shared" si="865"/>
        <v>8.1603333333333335E-4</v>
      </c>
      <c r="J584">
        <f t="shared" si="866"/>
        <v>1.5938151041666668E-11</v>
      </c>
    </row>
    <row r="585" spans="1:10" x14ac:dyDescent="0.2">
      <c r="A585">
        <v>0.97497</v>
      </c>
      <c r="B585">
        <v>50.329000000000001</v>
      </c>
      <c r="C585">
        <f t="shared" si="859"/>
        <v>1.9749699999999999</v>
      </c>
      <c r="D585">
        <f t="shared" si="860"/>
        <v>0.97496999999999989</v>
      </c>
      <c r="E585">
        <f t="shared" si="861"/>
        <v>97496.999999999985</v>
      </c>
      <c r="F585">
        <f t="shared" si="862"/>
        <v>727589552.23880589</v>
      </c>
      <c r="G585">
        <f t="shared" si="863"/>
        <v>2.4687124999999996</v>
      </c>
      <c r="H585">
        <f t="shared" si="864"/>
        <v>1.6822651248883986</v>
      </c>
      <c r="I585">
        <f t="shared" si="865"/>
        <v>8.3881666666666668E-4</v>
      </c>
      <c r="J585">
        <f t="shared" si="866"/>
        <v>1.6383138020833333E-11</v>
      </c>
    </row>
    <row r="586" spans="1:10" x14ac:dyDescent="0.2">
      <c r="A586">
        <v>0.99428000000000005</v>
      </c>
      <c r="B586">
        <v>51.691000000000003</v>
      </c>
      <c r="C586">
        <f t="shared" si="859"/>
        <v>1.9942800000000001</v>
      </c>
      <c r="D586">
        <f t="shared" si="860"/>
        <v>0.99428000000000005</v>
      </c>
      <c r="E586">
        <f t="shared" si="861"/>
        <v>99428</v>
      </c>
      <c r="F586">
        <f t="shared" si="862"/>
        <v>742000000</v>
      </c>
      <c r="G586">
        <f t="shared" si="863"/>
        <v>2.4928500000000002</v>
      </c>
      <c r="H586">
        <f t="shared" si="864"/>
        <v>1.693184407960697</v>
      </c>
      <c r="I586">
        <f t="shared" si="865"/>
        <v>8.6151666666666675E-4</v>
      </c>
      <c r="J586">
        <f t="shared" si="866"/>
        <v>1.6826497395833335E-11</v>
      </c>
    </row>
    <row r="587" spans="1:10" x14ac:dyDescent="0.2">
      <c r="A587">
        <v>1.0135000000000001</v>
      </c>
      <c r="B587">
        <v>53.012</v>
      </c>
      <c r="C587">
        <f t="shared" si="859"/>
        <v>2.0135000000000001</v>
      </c>
      <c r="D587">
        <f t="shared" si="860"/>
        <v>1.0135000000000001</v>
      </c>
      <c r="E587">
        <f t="shared" si="861"/>
        <v>101350</v>
      </c>
      <c r="F587">
        <f t="shared" si="862"/>
        <v>756343283.58208954</v>
      </c>
      <c r="G587">
        <f t="shared" si="863"/>
        <v>2.5168750000000002</v>
      </c>
      <c r="H587">
        <f t="shared" si="864"/>
        <v>1.7040527984655944</v>
      </c>
      <c r="I587">
        <f t="shared" si="865"/>
        <v>8.8353333333333331E-4</v>
      </c>
      <c r="J587">
        <f t="shared" si="866"/>
        <v>1.7256510416666667E-11</v>
      </c>
    </row>
    <row r="588" spans="1:10" x14ac:dyDescent="0.2">
      <c r="A588">
        <v>1.0345</v>
      </c>
      <c r="B588">
        <v>54.167999999999999</v>
      </c>
      <c r="C588">
        <f t="shared" si="859"/>
        <v>2.0345</v>
      </c>
      <c r="D588">
        <f t="shared" si="860"/>
        <v>1.0345</v>
      </c>
      <c r="E588">
        <f t="shared" si="861"/>
        <v>103450</v>
      </c>
      <c r="F588">
        <f t="shared" si="862"/>
        <v>772014925.37313426</v>
      </c>
      <c r="G588">
        <f t="shared" si="863"/>
        <v>2.5431249999999999</v>
      </c>
      <c r="H588">
        <f t="shared" si="864"/>
        <v>1.7159277308590828</v>
      </c>
      <c r="I588">
        <f t="shared" si="865"/>
        <v>9.0279999999999994E-4</v>
      </c>
      <c r="J588">
        <f t="shared" si="866"/>
        <v>1.76328125E-11</v>
      </c>
    </row>
    <row r="589" spans="1:10" x14ac:dyDescent="0.2">
      <c r="A589">
        <v>1.0536000000000001</v>
      </c>
      <c r="B589">
        <v>55.597000000000001</v>
      </c>
      <c r="C589">
        <f t="shared" si="859"/>
        <v>2.0536000000000003</v>
      </c>
      <c r="D589">
        <f t="shared" si="860"/>
        <v>1.0536000000000003</v>
      </c>
      <c r="E589">
        <f t="shared" si="861"/>
        <v>105360.00000000003</v>
      </c>
      <c r="F589">
        <f t="shared" si="862"/>
        <v>786268656.71641815</v>
      </c>
      <c r="G589">
        <f t="shared" si="863"/>
        <v>2.5670000000000002</v>
      </c>
      <c r="H589">
        <f t="shared" si="864"/>
        <v>1.7267282646074464</v>
      </c>
      <c r="I589">
        <f t="shared" si="865"/>
        <v>9.2661666666666665E-4</v>
      </c>
      <c r="J589">
        <f t="shared" si="866"/>
        <v>1.8097981770833333E-11</v>
      </c>
    </row>
    <row r="590" spans="1:10" x14ac:dyDescent="0.2">
      <c r="A590">
        <v>1.0731999999999999</v>
      </c>
      <c r="B590">
        <v>56.856000000000002</v>
      </c>
      <c r="C590">
        <f t="shared" si="859"/>
        <v>2.0731999999999999</v>
      </c>
      <c r="D590">
        <f t="shared" si="860"/>
        <v>1.0731999999999999</v>
      </c>
      <c r="E590">
        <f t="shared" si="861"/>
        <v>107320</v>
      </c>
      <c r="F590">
        <f t="shared" si="862"/>
        <v>800895522.38805962</v>
      </c>
      <c r="G590">
        <f t="shared" si="863"/>
        <v>2.5914999999999999</v>
      </c>
      <c r="H590">
        <f t="shared" si="864"/>
        <v>1.737811534841369</v>
      </c>
      <c r="I590">
        <f t="shared" si="865"/>
        <v>9.4760000000000005E-4</v>
      </c>
      <c r="J590">
        <f t="shared" si="866"/>
        <v>1.85078125E-11</v>
      </c>
    </row>
    <row r="591" spans="1:10" x14ac:dyDescent="0.2">
      <c r="A591">
        <v>1.0991</v>
      </c>
      <c r="B591">
        <v>57.578000000000003</v>
      </c>
      <c r="C591">
        <f t="shared" si="859"/>
        <v>2.0991</v>
      </c>
      <c r="D591">
        <f t="shared" si="860"/>
        <v>1.0991</v>
      </c>
      <c r="E591">
        <f t="shared" si="861"/>
        <v>109910</v>
      </c>
      <c r="F591">
        <f t="shared" si="862"/>
        <v>820223880.5970149</v>
      </c>
      <c r="G591">
        <f t="shared" si="863"/>
        <v>2.623875</v>
      </c>
      <c r="H591">
        <f t="shared" si="864"/>
        <v>1.7524572847933377</v>
      </c>
      <c r="I591">
        <f t="shared" si="865"/>
        <v>9.5963333333333337E-4</v>
      </c>
      <c r="J591">
        <f t="shared" si="866"/>
        <v>1.8742838541666666E-11</v>
      </c>
    </row>
    <row r="592" spans="1:10" x14ac:dyDescent="0.2">
      <c r="A592">
        <v>1.113</v>
      </c>
      <c r="B592">
        <v>59.356999999999999</v>
      </c>
      <c r="C592">
        <f t="shared" si="859"/>
        <v>2.113</v>
      </c>
      <c r="D592">
        <f t="shared" si="860"/>
        <v>1.113</v>
      </c>
      <c r="E592">
        <f t="shared" si="861"/>
        <v>111300</v>
      </c>
      <c r="F592">
        <f t="shared" si="862"/>
        <v>830597014.92537308</v>
      </c>
      <c r="G592">
        <f t="shared" si="863"/>
        <v>2.6412499999999999</v>
      </c>
      <c r="H592">
        <f t="shared" si="864"/>
        <v>1.760317359091885</v>
      </c>
      <c r="I592">
        <f t="shared" si="865"/>
        <v>9.8928333333333325E-4</v>
      </c>
      <c r="J592">
        <f t="shared" si="866"/>
        <v>1.9321940104166663E-11</v>
      </c>
    </row>
    <row r="593" spans="1:10" x14ac:dyDescent="0.2">
      <c r="A593">
        <v>1.1343000000000001</v>
      </c>
      <c r="B593">
        <v>60.707999999999998</v>
      </c>
      <c r="C593">
        <f t="shared" si="859"/>
        <v>2.1343000000000001</v>
      </c>
      <c r="D593">
        <f t="shared" si="860"/>
        <v>1.1343000000000001</v>
      </c>
      <c r="E593">
        <f t="shared" si="861"/>
        <v>113430.00000000001</v>
      </c>
      <c r="F593">
        <f t="shared" si="862"/>
        <v>846492537.31343293</v>
      </c>
      <c r="G593">
        <f t="shared" si="863"/>
        <v>2.667875</v>
      </c>
      <c r="H593">
        <f t="shared" si="864"/>
        <v>1.7723619333767089</v>
      </c>
      <c r="I593">
        <f t="shared" si="865"/>
        <v>1.0118E-3</v>
      </c>
      <c r="J593">
        <f t="shared" si="866"/>
        <v>1.976171875E-11</v>
      </c>
    </row>
    <row r="594" spans="1:10" x14ac:dyDescent="0.2">
      <c r="A594">
        <v>1.1541999999999999</v>
      </c>
      <c r="B594">
        <v>61.780999999999999</v>
      </c>
      <c r="C594">
        <f t="shared" si="859"/>
        <v>2.1541999999999999</v>
      </c>
      <c r="D594">
        <f t="shared" si="860"/>
        <v>1.1541999999999999</v>
      </c>
      <c r="E594">
        <f t="shared" si="861"/>
        <v>115419.99999999999</v>
      </c>
      <c r="F594">
        <f t="shared" si="862"/>
        <v>861343283.58208942</v>
      </c>
      <c r="G594">
        <f t="shared" si="863"/>
        <v>2.6927499999999998</v>
      </c>
      <c r="H594">
        <f t="shared" si="864"/>
        <v>1.7836148455019671</v>
      </c>
      <c r="I594">
        <f t="shared" si="865"/>
        <v>1.0296833333333334E-3</v>
      </c>
      <c r="J594">
        <f t="shared" si="866"/>
        <v>2.0111002604166666E-11</v>
      </c>
    </row>
    <row r="595" spans="1:10" x14ac:dyDescent="0.2">
      <c r="A595">
        <v>1.1734</v>
      </c>
      <c r="B595">
        <v>63.304000000000002</v>
      </c>
      <c r="C595">
        <f t="shared" si="859"/>
        <v>2.1734</v>
      </c>
      <c r="D595">
        <f t="shared" si="860"/>
        <v>1.1734</v>
      </c>
      <c r="E595">
        <f t="shared" si="861"/>
        <v>117340</v>
      </c>
      <c r="F595">
        <f t="shared" si="862"/>
        <v>875671641.79104471</v>
      </c>
      <c r="G595">
        <f t="shared" si="863"/>
        <v>2.7167500000000002</v>
      </c>
      <c r="H595">
        <f t="shared" si="864"/>
        <v>1.7944719265474425</v>
      </c>
      <c r="I595">
        <f t="shared" si="865"/>
        <v>1.0550666666666667E-3</v>
      </c>
      <c r="J595">
        <f t="shared" si="866"/>
        <v>2.0606770833333334E-11</v>
      </c>
    </row>
    <row r="596" spans="1:10" x14ac:dyDescent="0.2">
      <c r="A596">
        <v>1.1991000000000001</v>
      </c>
      <c r="B596">
        <v>64.626999999999995</v>
      </c>
      <c r="C596">
        <f t="shared" si="859"/>
        <v>2.1991000000000001</v>
      </c>
      <c r="D596">
        <f t="shared" si="860"/>
        <v>1.1991000000000001</v>
      </c>
      <c r="E596">
        <f t="shared" si="861"/>
        <v>119910</v>
      </c>
      <c r="F596">
        <f t="shared" si="862"/>
        <v>894850746.26865673</v>
      </c>
      <c r="G596">
        <f t="shared" si="863"/>
        <v>2.748875</v>
      </c>
      <c r="H596">
        <f t="shared" si="864"/>
        <v>1.8090045819051874</v>
      </c>
      <c r="I596">
        <f t="shared" si="865"/>
        <v>1.0771166666666667E-3</v>
      </c>
      <c r="J596">
        <f t="shared" si="866"/>
        <v>2.1037434895833334E-11</v>
      </c>
    </row>
    <row r="597" spans="1:10" x14ac:dyDescent="0.2">
      <c r="A597">
        <v>1.2129000000000001</v>
      </c>
      <c r="B597">
        <v>65.680000000000007</v>
      </c>
      <c r="C597">
        <f t="shared" si="859"/>
        <v>2.2129000000000003</v>
      </c>
      <c r="D597">
        <f t="shared" si="860"/>
        <v>1.2129000000000003</v>
      </c>
      <c r="E597">
        <f t="shared" si="861"/>
        <v>121290.00000000003</v>
      </c>
      <c r="F597">
        <f t="shared" si="862"/>
        <v>905149253.73134351</v>
      </c>
      <c r="G597">
        <f t="shared" si="863"/>
        <v>2.7661250000000006</v>
      </c>
      <c r="H597">
        <f t="shared" si="864"/>
        <v>1.8168081089066233</v>
      </c>
      <c r="I597">
        <f t="shared" si="865"/>
        <v>1.0946666666666667E-3</v>
      </c>
      <c r="J597">
        <f t="shared" si="866"/>
        <v>2.1380208333333335E-11</v>
      </c>
    </row>
    <row r="598" spans="1:10" x14ac:dyDescent="0.2">
      <c r="A598">
        <v>1.2342</v>
      </c>
      <c r="B598">
        <v>67.415000000000006</v>
      </c>
      <c r="C598">
        <f t="shared" si="859"/>
        <v>2.2342</v>
      </c>
      <c r="D598">
        <f t="shared" si="860"/>
        <v>1.2342</v>
      </c>
      <c r="E598">
        <f t="shared" si="861"/>
        <v>123420</v>
      </c>
      <c r="F598">
        <f t="shared" si="862"/>
        <v>921044776.119403</v>
      </c>
      <c r="G598">
        <f t="shared" si="863"/>
        <v>2.7927499999999998</v>
      </c>
      <c r="H598">
        <f t="shared" si="864"/>
        <v>1.8288526831914471</v>
      </c>
      <c r="I598">
        <f t="shared" si="865"/>
        <v>1.1235833333333334E-3</v>
      </c>
      <c r="J598">
        <f t="shared" si="866"/>
        <v>2.1944986979166668E-11</v>
      </c>
    </row>
    <row r="599" spans="1:10" x14ac:dyDescent="0.2">
      <c r="A599">
        <v>1.2555000000000001</v>
      </c>
      <c r="B599">
        <v>68.488</v>
      </c>
      <c r="C599">
        <f t="shared" si="859"/>
        <v>2.2555000000000001</v>
      </c>
      <c r="D599">
        <f t="shared" si="860"/>
        <v>1.2555000000000001</v>
      </c>
      <c r="E599">
        <f t="shared" si="861"/>
        <v>125550</v>
      </c>
      <c r="F599">
        <f t="shared" si="862"/>
        <v>936940298.50746262</v>
      </c>
      <c r="G599">
        <f t="shared" si="863"/>
        <v>2.819375</v>
      </c>
      <c r="H599">
        <f t="shared" si="864"/>
        <v>1.840897257476271</v>
      </c>
      <c r="I599">
        <f t="shared" si="865"/>
        <v>1.1414666666666666E-3</v>
      </c>
      <c r="J599">
        <f t="shared" si="866"/>
        <v>2.2294270833333331E-11</v>
      </c>
    </row>
    <row r="600" spans="1:10" x14ac:dyDescent="0.2">
      <c r="A600">
        <v>1.2722</v>
      </c>
      <c r="B600">
        <v>69.978999999999999</v>
      </c>
      <c r="C600">
        <f t="shared" si="859"/>
        <v>2.2721999999999998</v>
      </c>
      <c r="D600">
        <f t="shared" si="860"/>
        <v>1.2721999999999998</v>
      </c>
      <c r="E600">
        <f t="shared" si="861"/>
        <v>127219.99999999997</v>
      </c>
      <c r="F600">
        <f t="shared" si="862"/>
        <v>949402985.07462656</v>
      </c>
      <c r="G600">
        <f t="shared" si="863"/>
        <v>2.8402499999999997</v>
      </c>
      <c r="H600">
        <f t="shared" si="864"/>
        <v>1.8503406560939499</v>
      </c>
      <c r="I600">
        <f t="shared" si="865"/>
        <v>1.1663166666666667E-3</v>
      </c>
      <c r="J600">
        <f t="shared" si="866"/>
        <v>2.2779622395833333E-11</v>
      </c>
    </row>
    <row r="601" spans="1:10" x14ac:dyDescent="0.2">
      <c r="A601">
        <v>1.292</v>
      </c>
      <c r="B601">
        <v>71.337000000000003</v>
      </c>
      <c r="C601">
        <f t="shared" si="859"/>
        <v>2.2919999999999998</v>
      </c>
      <c r="D601">
        <f t="shared" si="860"/>
        <v>1.2919999999999998</v>
      </c>
      <c r="E601">
        <f t="shared" si="861"/>
        <v>129199.99999999999</v>
      </c>
      <c r="F601">
        <f t="shared" si="862"/>
        <v>964179104.47761178</v>
      </c>
      <c r="G601">
        <f t="shared" si="863"/>
        <v>2.8649999999999998</v>
      </c>
      <c r="H601">
        <f t="shared" si="864"/>
        <v>1.8615370209220963</v>
      </c>
      <c r="I601">
        <f t="shared" si="865"/>
        <v>1.18895E-3</v>
      </c>
      <c r="J601">
        <f t="shared" si="866"/>
        <v>2.3221679687500001E-11</v>
      </c>
    </row>
    <row r="602" spans="1:10" x14ac:dyDescent="0.2">
      <c r="A602">
        <v>1.3113999999999999</v>
      </c>
      <c r="B602">
        <v>72.914000000000001</v>
      </c>
      <c r="C602">
        <f t="shared" si="859"/>
        <v>2.3113999999999999</v>
      </c>
      <c r="D602">
        <f t="shared" si="860"/>
        <v>1.3113999999999999</v>
      </c>
      <c r="E602">
        <f t="shared" si="861"/>
        <v>131140</v>
      </c>
      <c r="F602">
        <f t="shared" si="862"/>
        <v>978656716.41791046</v>
      </c>
      <c r="G602">
        <f t="shared" si="863"/>
        <v>2.8892499999999997</v>
      </c>
      <c r="H602">
        <f t="shared" si="864"/>
        <v>1.8725071965617952</v>
      </c>
      <c r="I602">
        <f t="shared" si="865"/>
        <v>1.2152333333333334E-3</v>
      </c>
      <c r="J602">
        <f t="shared" si="866"/>
        <v>2.3735026041666669E-11</v>
      </c>
    </row>
    <row r="603" spans="1:10" x14ac:dyDescent="0.2">
      <c r="A603">
        <v>1.3324</v>
      </c>
      <c r="B603">
        <v>74.209999999999994</v>
      </c>
      <c r="C603">
        <f t="shared" si="859"/>
        <v>2.3323999999999998</v>
      </c>
      <c r="D603">
        <f t="shared" si="860"/>
        <v>1.3323999999999998</v>
      </c>
      <c r="E603">
        <f t="shared" si="861"/>
        <v>133239.99999999997</v>
      </c>
      <c r="F603">
        <f t="shared" si="862"/>
        <v>994328358.20895493</v>
      </c>
      <c r="G603">
        <f t="shared" si="863"/>
        <v>2.9154999999999998</v>
      </c>
      <c r="H603">
        <f t="shared" si="864"/>
        <v>1.8843821289552836</v>
      </c>
      <c r="I603">
        <f t="shared" si="865"/>
        <v>1.2368333333333333E-3</v>
      </c>
      <c r="J603">
        <f t="shared" si="866"/>
        <v>2.4156901041666666E-11</v>
      </c>
    </row>
    <row r="604" spans="1:10" x14ac:dyDescent="0.2">
      <c r="A604">
        <v>1.3512999999999999</v>
      </c>
      <c r="B604">
        <v>75.769000000000005</v>
      </c>
      <c r="C604">
        <f t="shared" si="859"/>
        <v>2.3513000000000002</v>
      </c>
      <c r="D604">
        <f t="shared" si="860"/>
        <v>1.3513000000000002</v>
      </c>
      <c r="E604">
        <f t="shared" si="861"/>
        <v>135130.00000000003</v>
      </c>
      <c r="F604">
        <f t="shared" si="862"/>
        <v>1008432835.8208957</v>
      </c>
      <c r="G604">
        <f t="shared" si="863"/>
        <v>2.9391250000000002</v>
      </c>
      <c r="H604">
        <f t="shared" si="864"/>
        <v>1.895069568109423</v>
      </c>
      <c r="I604">
        <f t="shared" si="865"/>
        <v>1.2628166666666667E-3</v>
      </c>
      <c r="J604">
        <f t="shared" si="866"/>
        <v>2.4664388020833334E-11</v>
      </c>
    </row>
    <row r="605" spans="1:10" x14ac:dyDescent="0.2">
      <c r="A605">
        <v>1.3752</v>
      </c>
      <c r="B605">
        <v>77.006</v>
      </c>
      <c r="C605">
        <f t="shared" si="859"/>
        <v>2.3752</v>
      </c>
      <c r="D605">
        <f t="shared" si="860"/>
        <v>1.3752</v>
      </c>
      <c r="E605">
        <f t="shared" si="861"/>
        <v>137520</v>
      </c>
      <c r="F605">
        <f t="shared" si="862"/>
        <v>1026268656.7164179</v>
      </c>
      <c r="G605">
        <f t="shared" si="863"/>
        <v>2.9689999999999999</v>
      </c>
      <c r="H605">
        <f t="shared" si="864"/>
        <v>1.9085843721191553</v>
      </c>
      <c r="I605">
        <f t="shared" si="865"/>
        <v>1.2834333333333334E-3</v>
      </c>
      <c r="J605">
        <f t="shared" si="866"/>
        <v>2.5067057291666667E-11</v>
      </c>
    </row>
    <row r="606" spans="1:10" x14ac:dyDescent="0.2">
      <c r="A606">
        <v>1.3912</v>
      </c>
      <c r="B606">
        <v>78.424000000000007</v>
      </c>
      <c r="C606">
        <f t="shared" si="859"/>
        <v>2.3912</v>
      </c>
      <c r="D606">
        <f t="shared" si="860"/>
        <v>1.3912</v>
      </c>
      <c r="E606">
        <f t="shared" si="861"/>
        <v>139120</v>
      </c>
      <c r="F606">
        <f t="shared" si="862"/>
        <v>1038208955.2238805</v>
      </c>
      <c r="G606">
        <f t="shared" si="863"/>
        <v>2.9889999999999999</v>
      </c>
      <c r="H606">
        <f t="shared" si="864"/>
        <v>1.9176319396570514</v>
      </c>
      <c r="I606">
        <f t="shared" si="865"/>
        <v>1.3070666666666667E-3</v>
      </c>
      <c r="J606">
        <f t="shared" si="866"/>
        <v>2.5528645833333335E-11</v>
      </c>
    </row>
    <row r="607" spans="1:10" x14ac:dyDescent="0.2">
      <c r="A607">
        <v>1.4136</v>
      </c>
      <c r="B607">
        <v>79.900000000000006</v>
      </c>
      <c r="C607">
        <f t="shared" si="859"/>
        <v>2.4135999999999997</v>
      </c>
      <c r="D607">
        <f t="shared" si="860"/>
        <v>1.4135999999999997</v>
      </c>
      <c r="E607">
        <f t="shared" si="861"/>
        <v>141359.99999999997</v>
      </c>
      <c r="F607">
        <f t="shared" si="862"/>
        <v>1054925373.1343281</v>
      </c>
      <c r="G607">
        <f t="shared" si="863"/>
        <v>3.0169999999999995</v>
      </c>
      <c r="H607">
        <f t="shared" si="864"/>
        <v>1.9302985342101056</v>
      </c>
      <c r="I607">
        <f t="shared" si="865"/>
        <v>1.3316666666666668E-3</v>
      </c>
      <c r="J607">
        <f t="shared" si="866"/>
        <v>2.6009114583333334E-11</v>
      </c>
    </row>
    <row r="608" spans="1:10" x14ac:dyDescent="0.2">
      <c r="A608">
        <v>1.4311</v>
      </c>
      <c r="B608">
        <v>81.25</v>
      </c>
      <c r="C608">
        <f t="shared" si="859"/>
        <v>2.4310999999999998</v>
      </c>
      <c r="D608">
        <f t="shared" si="860"/>
        <v>1.4310999999999998</v>
      </c>
      <c r="E608">
        <f t="shared" si="861"/>
        <v>143109.99999999997</v>
      </c>
      <c r="F608">
        <f t="shared" si="862"/>
        <v>1067985074.6268654</v>
      </c>
      <c r="G608">
        <f t="shared" si="863"/>
        <v>3.038875</v>
      </c>
      <c r="H608">
        <f t="shared" si="864"/>
        <v>1.9401943112046793</v>
      </c>
      <c r="I608">
        <f t="shared" si="865"/>
        <v>1.3541666666666667E-3</v>
      </c>
      <c r="J608">
        <f t="shared" si="866"/>
        <v>2.6448567708333334E-11</v>
      </c>
    </row>
    <row r="609" spans="1:79" x14ac:dyDescent="0.2">
      <c r="A609">
        <v>1.4521999999999999</v>
      </c>
      <c r="B609">
        <v>82.677999999999997</v>
      </c>
      <c r="C609">
        <f t="shared" si="859"/>
        <v>2.4521999999999999</v>
      </c>
      <c r="D609">
        <f t="shared" si="860"/>
        <v>1.4521999999999999</v>
      </c>
      <c r="E609">
        <f t="shared" si="861"/>
        <v>145220</v>
      </c>
      <c r="F609">
        <f t="shared" si="862"/>
        <v>1083731343.283582</v>
      </c>
      <c r="G609">
        <f t="shared" si="863"/>
        <v>3.0652499999999998</v>
      </c>
      <c r="H609">
        <f t="shared" si="864"/>
        <v>1.9521257908952798</v>
      </c>
      <c r="I609">
        <f t="shared" si="865"/>
        <v>1.3779666666666665E-3</v>
      </c>
      <c r="J609">
        <f t="shared" si="866"/>
        <v>2.6913411458333331E-11</v>
      </c>
    </row>
    <row r="610" spans="1:79" x14ac:dyDescent="0.2">
      <c r="A610">
        <v>1.4738</v>
      </c>
      <c r="B610">
        <v>83.926000000000002</v>
      </c>
      <c r="C610">
        <f t="shared" si="859"/>
        <v>2.4737999999999998</v>
      </c>
      <c r="D610">
        <f t="shared" si="860"/>
        <v>1.4737999999999998</v>
      </c>
      <c r="E610">
        <f t="shared" si="861"/>
        <v>147379.99999999997</v>
      </c>
      <c r="F610">
        <f t="shared" si="862"/>
        <v>1099850746.2686565</v>
      </c>
      <c r="G610">
        <f t="shared" si="863"/>
        <v>3.0922499999999999</v>
      </c>
      <c r="H610">
        <f t="shared" si="864"/>
        <v>1.9643400070714392</v>
      </c>
      <c r="I610">
        <f t="shared" si="865"/>
        <v>1.3987666666666666E-3</v>
      </c>
      <c r="J610">
        <f t="shared" si="866"/>
        <v>2.7319661458333333E-11</v>
      </c>
    </row>
    <row r="611" spans="1:79" x14ac:dyDescent="0.2">
      <c r="A611">
        <v>1.4912000000000001</v>
      </c>
      <c r="B611">
        <v>85.436999999999998</v>
      </c>
      <c r="C611">
        <f t="shared" si="859"/>
        <v>2.4912000000000001</v>
      </c>
      <c r="D611">
        <f t="shared" si="860"/>
        <v>1.4912000000000001</v>
      </c>
      <c r="E611">
        <f t="shared" si="861"/>
        <v>149120</v>
      </c>
      <c r="F611">
        <f t="shared" si="862"/>
        <v>1112835820.8955224</v>
      </c>
      <c r="G611">
        <f t="shared" si="863"/>
        <v>3.1139999999999999</v>
      </c>
      <c r="H611">
        <f t="shared" si="864"/>
        <v>1.9741792367689011</v>
      </c>
      <c r="I611">
        <f t="shared" si="865"/>
        <v>1.42395E-3</v>
      </c>
      <c r="J611">
        <f t="shared" si="866"/>
        <v>2.78115234375E-11</v>
      </c>
    </row>
    <row r="613" spans="1:79" x14ac:dyDescent="0.2">
      <c r="A613" s="7" t="s">
        <v>99</v>
      </c>
    </row>
    <row r="614" spans="1:79" x14ac:dyDescent="0.2">
      <c r="A614" s="4" t="s">
        <v>149</v>
      </c>
      <c r="K614" s="8" t="s">
        <v>21</v>
      </c>
      <c r="L614" s="8"/>
      <c r="M614" s="8"/>
      <c r="X614" t="s">
        <v>22</v>
      </c>
      <c r="BM614" s="2"/>
      <c r="BN614" s="9" t="s">
        <v>24</v>
      </c>
      <c r="BS614" s="9" t="s">
        <v>100</v>
      </c>
      <c r="BV614" s="2"/>
      <c r="BW614" s="2"/>
      <c r="BX614" s="2"/>
      <c r="BY614" s="2"/>
      <c r="BZ614" s="2"/>
      <c r="CA614" s="2"/>
    </row>
    <row r="615" spans="1:79" x14ac:dyDescent="0.2">
      <c r="A615" t="s">
        <v>150</v>
      </c>
      <c r="B615" t="s">
        <v>151</v>
      </c>
      <c r="C615" t="s">
        <v>25</v>
      </c>
      <c r="D615" t="s">
        <v>26</v>
      </c>
      <c r="E615" t="s">
        <v>27</v>
      </c>
      <c r="F615" s="5" t="s">
        <v>28</v>
      </c>
      <c r="G615" t="s">
        <v>29</v>
      </c>
      <c r="H615" t="s">
        <v>30</v>
      </c>
      <c r="I615" t="s">
        <v>31</v>
      </c>
      <c r="J615" t="s">
        <v>32</v>
      </c>
      <c r="K615" s="4" t="s">
        <v>33</v>
      </c>
      <c r="L615" t="s">
        <v>34</v>
      </c>
      <c r="M615" t="s">
        <v>35</v>
      </c>
      <c r="N615" t="s">
        <v>36</v>
      </c>
      <c r="O615" t="s">
        <v>37</v>
      </c>
      <c r="P615" s="10" t="s">
        <v>38</v>
      </c>
      <c r="Q615" s="10" t="s">
        <v>39</v>
      </c>
      <c r="R615" s="10" t="s">
        <v>40</v>
      </c>
      <c r="S615" s="10" t="s">
        <v>41</v>
      </c>
      <c r="T615" s="10" t="s">
        <v>42</v>
      </c>
      <c r="U615" s="5" t="s">
        <v>43</v>
      </c>
      <c r="V615" s="10" t="s">
        <v>44</v>
      </c>
      <c r="W615" s="10" t="s">
        <v>45</v>
      </c>
      <c r="X615" s="11" t="s">
        <v>46</v>
      </c>
      <c r="Y615" s="11" t="s">
        <v>47</v>
      </c>
      <c r="Z615" s="11" t="s">
        <v>48</v>
      </c>
      <c r="AA615" s="11" t="s">
        <v>49</v>
      </c>
      <c r="AB615" s="12"/>
      <c r="AC615" s="13" t="s">
        <v>50</v>
      </c>
      <c r="AD615" s="13" t="s">
        <v>51</v>
      </c>
      <c r="AE615" s="12" t="s">
        <v>101</v>
      </c>
      <c r="AF615" s="12" t="s">
        <v>56</v>
      </c>
      <c r="AG615" s="12" t="s">
        <v>58</v>
      </c>
      <c r="AI615" s="14" t="s">
        <v>102</v>
      </c>
      <c r="AJ615" s="14" t="s">
        <v>103</v>
      </c>
      <c r="AK615" s="12" t="s">
        <v>104</v>
      </c>
      <c r="AL615" s="12" t="s">
        <v>105</v>
      </c>
      <c r="AM615" s="15" t="s">
        <v>106</v>
      </c>
      <c r="AN615" s="15" t="s">
        <v>107</v>
      </c>
      <c r="AO615" s="12" t="s">
        <v>108</v>
      </c>
      <c r="AP615" s="12" t="s">
        <v>109</v>
      </c>
      <c r="AQ615" s="5" t="s">
        <v>72</v>
      </c>
      <c r="AV615" s="5" t="s">
        <v>74</v>
      </c>
      <c r="AW615" s="5" t="s">
        <v>75</v>
      </c>
      <c r="AX615" s="5" t="s">
        <v>76</v>
      </c>
      <c r="AY615" s="4" t="s">
        <v>77</v>
      </c>
      <c r="AZ615" s="5" t="s">
        <v>110</v>
      </c>
      <c r="BA615" s="5" t="s">
        <v>78</v>
      </c>
      <c r="BB615" s="5" t="s">
        <v>79</v>
      </c>
      <c r="BC615" s="5" t="s">
        <v>80</v>
      </c>
      <c r="BD615" s="5" t="s">
        <v>81</v>
      </c>
      <c r="BE615" s="5" t="s">
        <v>82</v>
      </c>
      <c r="BF615" s="5" t="s">
        <v>83</v>
      </c>
      <c r="BG615" s="5" t="s">
        <v>84</v>
      </c>
      <c r="BH615" s="5" t="s">
        <v>12</v>
      </c>
      <c r="BI615" s="5" t="s">
        <v>73</v>
      </c>
      <c r="BJ615" s="5" t="s">
        <v>86</v>
      </c>
      <c r="BL615" t="s">
        <v>87</v>
      </c>
      <c r="BM615" s="2"/>
      <c r="BN615" t="s">
        <v>88</v>
      </c>
      <c r="BO615" t="s">
        <v>111</v>
      </c>
      <c r="BP615" t="s">
        <v>112</v>
      </c>
      <c r="BQ615" t="s">
        <v>113</v>
      </c>
      <c r="BR615" t="s">
        <v>114</v>
      </c>
      <c r="BS615" t="s">
        <v>115</v>
      </c>
      <c r="BT615" t="s">
        <v>116</v>
      </c>
      <c r="BU615" t="s">
        <v>113</v>
      </c>
      <c r="BV615" s="2"/>
      <c r="BW615" t="s">
        <v>117</v>
      </c>
      <c r="BX615" s="2"/>
      <c r="BY615" s="2"/>
      <c r="BZ615" s="2"/>
      <c r="CA615" t="s">
        <v>118</v>
      </c>
    </row>
    <row r="616" spans="1:79" x14ac:dyDescent="0.2">
      <c r="A616">
        <v>0.71560000000000001</v>
      </c>
      <c r="B616">
        <v>19.795999999999999</v>
      </c>
      <c r="C616">
        <f t="shared" ref="C616" si="867">A616+1</f>
        <v>1.7156</v>
      </c>
      <c r="D616">
        <f t="shared" ref="D616" si="868">C616-1</f>
        <v>0.71560000000000001</v>
      </c>
      <c r="E616">
        <f t="shared" ref="E616" si="869">D616*100000</f>
        <v>71560</v>
      </c>
      <c r="F616">
        <f t="shared" ref="F616" si="870">E616/(0.000134)</f>
        <v>534029850.74626863</v>
      </c>
      <c r="G616">
        <f t="shared" ref="G616" si="871">1.25*C616/1</f>
        <v>2.1444999999999999</v>
      </c>
      <c r="H616">
        <f t="shared" ref="H616" si="872">(((((C616+1)*100000)/2)*28.02)/(8.314*298))/1000</f>
        <v>1.5355984003693939</v>
      </c>
      <c r="I616">
        <f t="shared" ref="I616" si="873">B616/60000</f>
        <v>3.2993333333333335E-4</v>
      </c>
      <c r="J616">
        <f t="shared" ref="J616" si="874">I616/51200000</f>
        <v>6.4440104166666666E-12</v>
      </c>
      <c r="K616" s="4">
        <f>1-(((J616/J659)^0.25)*1)</f>
        <v>0.13061471560686777</v>
      </c>
      <c r="L616">
        <f t="shared" ref="L616" si="875">K616*10^-6</f>
        <v>1.3061471560686777E-7</v>
      </c>
      <c r="M616">
        <f t="shared" ref="M616" si="876">1-K616</f>
        <v>0.86938528439313223</v>
      </c>
      <c r="N616">
        <f t="shared" ref="N616" si="877">M616*10^-6</f>
        <v>8.6938528439313221E-7</v>
      </c>
      <c r="O616">
        <f t="shared" ref="O616" si="878">F616*(N616/2)</f>
        <v>232.13884683273335</v>
      </c>
      <c r="P616">
        <f>(((O616*N616)+(0.5*(N616^2)*(17640+F616))))</f>
        <v>4.036428611721547E-4</v>
      </c>
      <c r="Q616">
        <f t="shared" ref="Q616" si="879">(((0.25*(((1*10^-6)^2)-(N616^2)))-(0.5*(N616^2)*(LN(1/M616)))))</f>
        <v>8.145910911543537E-15</v>
      </c>
      <c r="R616">
        <f>(0.0625*(17640+F616)*((((1*10^-6)^2)-(N616^2))^2))</f>
        <v>1.9899481187814379E-18</v>
      </c>
      <c r="S616">
        <f>((2*PI()*1800)/(0.0044))*((P616*Q616)-R616)</f>
        <v>3.3366044516419405E-12</v>
      </c>
      <c r="T616">
        <f>S616/1800</f>
        <v>1.8536691398010782E-15</v>
      </c>
      <c r="U616">
        <f t="shared" ref="U616" si="880">(PI()*((0.000001)^2))-(PI()*(N616^2))</f>
        <v>7.670802506576576E-13</v>
      </c>
      <c r="V616">
        <f t="shared" ref="V616" si="881">T616/U616</f>
        <v>2.4165257001621822E-3</v>
      </c>
      <c r="W616">
        <f>(T616*1800)/U616</f>
        <v>4.3497462602919281</v>
      </c>
      <c r="X616">
        <f>(J616)/(PI()*(N616^2))</f>
        <v>2.713824703004021</v>
      </c>
      <c r="Y616">
        <f>(2*1800*V616*L616)/(0.0044)</f>
        <v>2.5824585034093947E-4</v>
      </c>
      <c r="Z616">
        <f>(1.25*X616*2*N616)/(0.00001781)</f>
        <v>0.33118462397729626</v>
      </c>
      <c r="AA616">
        <f>J616*1.25</f>
        <v>8.0550130208333331E-12</v>
      </c>
      <c r="AC616">
        <f t="shared" ref="AC616" si="882">AA616/(AA616+S616)</f>
        <v>0.70710002686590101</v>
      </c>
      <c r="AD616">
        <f t="shared" ref="AD616" si="883">(AA616+S616)/(PI()*(0.000001)^2)</f>
        <v>3.6260644611128856</v>
      </c>
      <c r="AE616">
        <f t="shared" ref="AE616" si="884">J616+T616</f>
        <v>6.4458640858064673E-12</v>
      </c>
      <c r="AF616">
        <f t="shared" ref="AF616" si="885">16/Z616</f>
        <v>48.311421610856094</v>
      </c>
      <c r="AG616">
        <f t="shared" ref="AG616" si="886">((((0.000134)/(0.000002))*4*AF616*((AD616*AC616)^2))/(2*1.25))*(2/(1+C616))</f>
        <v>25075.034915382628</v>
      </c>
      <c r="AI616" s="16">
        <f t="shared" ref="AI616" si="887">J616/AE616</f>
        <v>0.99971242503485569</v>
      </c>
      <c r="AJ616" s="16">
        <f t="shared" ref="AJ616" si="888">T616/AE616</f>
        <v>2.8757496514436023E-4</v>
      </c>
      <c r="AK616">
        <f>1/M397</f>
        <v>1.7468905509332728</v>
      </c>
      <c r="AL616">
        <f t="shared" ref="AL616" si="889">1/AJ616</f>
        <v>3477.354155282635</v>
      </c>
      <c r="AM616">
        <f t="shared" ref="AM616" si="890">AL616^0.5</f>
        <v>58.969094916597072</v>
      </c>
      <c r="AN616">
        <f t="shared" ref="AN616" si="891">AK616^0.5</f>
        <v>1.3216998717308226</v>
      </c>
      <c r="AO616">
        <f t="shared" ref="AO616" si="892">((0.0174*V616)/(0.00001781*X616))^0.5</f>
        <v>0.93271181436345962</v>
      </c>
      <c r="AP616">
        <f t="shared" ref="AP616" si="893">16/Z616</f>
        <v>48.311421610856094</v>
      </c>
      <c r="AQ616">
        <f t="shared" ref="AQ616" si="894">(AG616/0.000134)*(AN616^2)*(0.000002/4)</f>
        <v>163.44530432090974</v>
      </c>
      <c r="AV616">
        <f>((AD616*(1-AC616))*0.000002*0.0044)/(2*1800*AQ616)</f>
        <v>1.5884098644507874E-14</v>
      </c>
      <c r="AW616">
        <f t="shared" ref="AW616" si="895">(AV616^0.5)*10^6</f>
        <v>0.12603213338076871</v>
      </c>
      <c r="AX616" s="2">
        <f t="shared" ref="AX616" si="896">AW616/K616</f>
        <v>0.96491526850701881</v>
      </c>
      <c r="AY616" s="4">
        <f>1-(((J616/J659)^0.25)*1)</f>
        <v>0.13061471560686777</v>
      </c>
      <c r="AZ616">
        <f t="shared" ref="AZ616" si="897">LOG(AC616)</f>
        <v>-0.15051914625521853</v>
      </c>
      <c r="BA616">
        <f t="shared" ref="BA616" si="898">LOG(AY616)</f>
        <v>-0.88400789084935461</v>
      </c>
      <c r="BB616">
        <f t="shared" ref="BB616" si="899">LOG(AW616)</f>
        <v>-0.89951871225735058</v>
      </c>
      <c r="BC616">
        <f t="shared" ref="BC616" si="900">1-AW616</f>
        <v>0.87396786661923132</v>
      </c>
      <c r="BD616">
        <f t="shared" ref="BD616" si="901">BC616*10^-6</f>
        <v>8.739678666192313E-7</v>
      </c>
      <c r="BE616">
        <f t="shared" ref="BE616" si="902">(51200000*PI()*(BD616^2))/((PI()*((0.0185)^2))/4)</f>
        <v>0.45706443117496676</v>
      </c>
      <c r="BF616">
        <f t="shared" ref="BF616" si="903">(BE616*(BD616^2))/8</f>
        <v>4.3639359622468575E-14</v>
      </c>
      <c r="BG616">
        <f t="shared" ref="BG616" si="904">BF616/(0.0000000000009869233)</f>
        <v>4.4217579646228404E-2</v>
      </c>
      <c r="BH616">
        <f t="shared" ref="BH616" si="905">LOG(BG616)</f>
        <v>-1.3544050332420454</v>
      </c>
      <c r="BI616">
        <f t="shared" ref="BI616" si="906">LOG(E616)</f>
        <v>4.8546703318953357</v>
      </c>
      <c r="BJ616">
        <f t="shared" ref="BJ616" si="907">LOG(BD616)</f>
        <v>-6.0585045348787538</v>
      </c>
      <c r="BL616">
        <f t="shared" ref="BL616" si="908">((K616-AW616)/K616)*100</f>
        <v>3.5084731492981205</v>
      </c>
      <c r="BM616" s="2"/>
      <c r="BN616">
        <f t="shared" ref="BN616" si="909">(((BD616^4)*PI())/(8*0.00001781*0.000134))*E616</f>
        <v>6.8697883987949766E-12</v>
      </c>
      <c r="BO616">
        <f t="shared" ref="BO616" si="910">BN616*60000</f>
        <v>4.1218730392769859E-7</v>
      </c>
      <c r="BP616">
        <f t="shared" ref="BP616" si="911">BO616*51200000</f>
        <v>21.103989961098168</v>
      </c>
      <c r="BQ616">
        <f t="shared" ref="BQ616" si="912">LOG(BP616)</f>
        <v>1.3243645716139321</v>
      </c>
      <c r="BR616">
        <f t="shared" ref="BR616" si="913">LOG(B616)</f>
        <v>1.2965774451391185</v>
      </c>
      <c r="BS616">
        <f t="shared" ref="BS616" si="914">((BF616*0.0002688)/(0.00001781*0.000134))*E616</f>
        <v>3.5172986668907251E-4</v>
      </c>
      <c r="BT616">
        <f t="shared" ref="BT616" si="915">BS616*60000</f>
        <v>21.103792001344353</v>
      </c>
      <c r="BU616">
        <f t="shared" ref="BU616" si="916">LOG(BT616)</f>
        <v>1.3243604978235208</v>
      </c>
      <c r="BV616" s="2"/>
      <c r="BW616" s="2">
        <f t="shared" ref="BW616" si="917">((B616-BP616)/(B616))*100</f>
        <v>-6.6073447216516934</v>
      </c>
      <c r="BX616" s="2"/>
      <c r="BY616" s="2"/>
      <c r="BZ616" s="2"/>
      <c r="CA616" s="2">
        <f t="shared" ref="CA616" si="918">BP616/B616</f>
        <v>1.066073447216517</v>
      </c>
    </row>
    <row r="617" spans="1:79" x14ac:dyDescent="0.2">
      <c r="A617">
        <v>0.73524</v>
      </c>
      <c r="B617">
        <v>20.879000000000001</v>
      </c>
      <c r="C617">
        <f t="shared" ref="C617:C655" si="919">A617+1</f>
        <v>1.7352400000000001</v>
      </c>
      <c r="D617">
        <f t="shared" ref="D617:D655" si="920">C617-1</f>
        <v>0.73524000000000012</v>
      </c>
      <c r="E617">
        <f t="shared" ref="E617:E655" si="921">D617*100000</f>
        <v>73524.000000000015</v>
      </c>
      <c r="F617">
        <f t="shared" ref="F617:F655" si="922">E617/(0.000134)</f>
        <v>548686567.16417921</v>
      </c>
      <c r="G617">
        <f t="shared" ref="G617:G655" si="923">1.25*C617/1</f>
        <v>2.1690500000000004</v>
      </c>
      <c r="H617">
        <f t="shared" ref="H617:H655" si="924">(((((C617+1)*100000)/2)*28.02)/(8.314*298))/1000</f>
        <v>1.546704289522161</v>
      </c>
      <c r="I617">
        <f t="shared" ref="I617:I655" si="925">B617/60000</f>
        <v>3.4798333333333338E-4</v>
      </c>
      <c r="J617">
        <f t="shared" ref="J617:J655" si="926">I617/51200000</f>
        <v>6.7965494791666673E-12</v>
      </c>
      <c r="K617" s="4">
        <f t="shared" ref="K617:K655" si="927">1-(((J617/J660)^0.25)*1)</f>
        <v>0.12617732236198387</v>
      </c>
      <c r="L617">
        <f t="shared" ref="L617:L655" si="928">K617*10^-6</f>
        <v>1.2617732236198385E-7</v>
      </c>
      <c r="M617">
        <f t="shared" ref="M617:M655" si="929">1-K617</f>
        <v>0.87382267763801613</v>
      </c>
      <c r="N617">
        <f t="shared" ref="N617:N655" si="930">M617*10^-6</f>
        <v>8.7382267763801613E-7</v>
      </c>
      <c r="O617">
        <f t="shared" ref="O617:O655" si="931">F617*(N617/2)</f>
        <v>239.72738265170713</v>
      </c>
      <c r="P617">
        <f t="shared" ref="P617:P655" si="932">(((O617*N617)+(0.5*(N617^2)*(17640+F617))))</f>
        <v>4.1896518147649067E-4</v>
      </c>
      <c r="Q617">
        <f t="shared" ref="Q617:Q655" si="933">(((0.25*(((1*10^-6)^2)-(N617^2)))-(0.5*(N617^2)*(LN(1/M617)))))</f>
        <v>7.6144222585759806E-15</v>
      </c>
      <c r="R617">
        <f t="shared" ref="R617:R655" si="934">(0.0625*(17640+F617)*((((1*10^-6)^2)-(N617^2))^2))</f>
        <v>1.9170696977334388E-18</v>
      </c>
      <c r="S617">
        <f t="shared" ref="S617:S655" si="935">((2*PI()*1800)/(0.0044))*((P617*Q617)-R617)</f>
        <v>3.2723894225428742E-12</v>
      </c>
      <c r="T617">
        <f t="shared" ref="T617:T655" si="936">S617/1800</f>
        <v>1.8179941236349301E-15</v>
      </c>
      <c r="U617">
        <f t="shared" ref="U617:U655" si="937">(PI()*((0.000001)^2))-(PI()*(N617^2))</f>
        <v>7.4277909140720789E-13</v>
      </c>
      <c r="V617">
        <f t="shared" ref="V617:V655" si="938">T617/U617</f>
        <v>2.4475569448120958E-3</v>
      </c>
      <c r="W617">
        <f t="shared" ref="W617:W655" si="939">(T617*1800)/U617</f>
        <v>4.4056025006617725</v>
      </c>
      <c r="X617">
        <f t="shared" ref="X617:X655" si="940">(J617)/(PI()*(N617^2))</f>
        <v>2.8332962537458548</v>
      </c>
      <c r="Y617">
        <f t="shared" ref="Y617:Y655" si="941">(2*1800*V617*L617)/(0.0044)</f>
        <v>2.52675966783983E-4</v>
      </c>
      <c r="Z617">
        <f t="shared" ref="Z617:Z655" si="942">(1.25*X617*2*N617)/(0.00001781)</f>
        <v>0.34752926993121319</v>
      </c>
      <c r="AA617">
        <f t="shared" ref="AA617:AA655" si="943">J617*1.25</f>
        <v>8.4956868489583336E-12</v>
      </c>
      <c r="AC617">
        <f t="shared" ref="AC617:AC655" si="944">AA617/(AA617+S617)</f>
        <v>0.72192656241805375</v>
      </c>
      <c r="AD617">
        <f t="shared" ref="AD617:AD655" si="945">(AA617+S617)/(PI()*(0.000001)^2)</f>
        <v>3.7458950185837172</v>
      </c>
      <c r="AE617">
        <f t="shared" ref="AE617:AE655" si="946">J617+T617</f>
        <v>6.7983674732903021E-12</v>
      </c>
      <c r="AF617">
        <f t="shared" ref="AF617:AF655" si="947">16/Z617</f>
        <v>46.039287577610068</v>
      </c>
      <c r="AG617">
        <f t="shared" ref="AG617:AG655" si="948">((((0.000134)/(0.000002))*4*AF617*((AD617*AC617)^2))/(2*1.25))*(2/(1+C617))</f>
        <v>26390.959681980581</v>
      </c>
      <c r="AI617" s="16">
        <f t="shared" ref="AI617:AI655" si="949">J617/AE617</f>
        <v>0.99973258372237495</v>
      </c>
      <c r="AJ617" s="16">
        <f t="shared" ref="AJ617:AJ655" si="950">T617/AE617</f>
        <v>2.6741627762511189E-4</v>
      </c>
      <c r="AK617">
        <f t="shared" ref="AK617:AK655" si="951">1/M398</f>
        <v>1.7138862696837569</v>
      </c>
      <c r="AL617">
        <f t="shared" ref="AL617:AL655" si="952">1/AJ617</f>
        <v>3739.4881451528154</v>
      </c>
      <c r="AM617">
        <f t="shared" ref="AM617:AM655" si="953">AL617^0.5</f>
        <v>61.151354401622335</v>
      </c>
      <c r="AN617">
        <f t="shared" ref="AN617:AN655" si="954">AK617^0.5</f>
        <v>1.3091547921020481</v>
      </c>
      <c r="AO617">
        <f t="shared" ref="AO617:AO655" si="955">((0.0174*V617)/(0.00001781*X617))^0.5</f>
        <v>0.91867748577431241</v>
      </c>
      <c r="AP617">
        <f t="shared" ref="AP617:AP655" si="956">16/Z617</f>
        <v>46.039287577610068</v>
      </c>
      <c r="AQ617">
        <f t="shared" ref="AQ617:AQ655" si="957">(AG617/0.000134)*(AN617^2)*(0.000002/4)</f>
        <v>168.77277404001538</v>
      </c>
      <c r="AV617">
        <f t="shared" ref="AV617:AV655" si="958">((AD617*(1-AC617))*0.000002*0.0044)/(2*1800*AQ617)</f>
        <v>1.5086652606274368E-14</v>
      </c>
      <c r="AW617">
        <f t="shared" ref="AW617:AW655" si="959">(AV617^0.5)*10^6</f>
        <v>0.12282773549273945</v>
      </c>
      <c r="AX617" s="2">
        <f t="shared" ref="AX617:AX655" si="960">AW617/K617</f>
        <v>0.97345333688699665</v>
      </c>
      <c r="AY617" s="4">
        <f t="shared" ref="AY617:AY655" si="961">1-(((J617/J660)^0.25)*1)</f>
        <v>0.12617732236198387</v>
      </c>
      <c r="AZ617">
        <f t="shared" ref="AZ617:AZ655" si="962">LOG(AC617)</f>
        <v>-0.14150697855047834</v>
      </c>
      <c r="BA617">
        <f t="shared" ref="BA617:BA655" si="963">LOG(AY617)</f>
        <v>-0.89901869309546367</v>
      </c>
      <c r="BB617">
        <f t="shared" ref="BB617:BB655" si="964">LOG(AW617)</f>
        <v>-0.91070355492631483</v>
      </c>
      <c r="BC617">
        <f t="shared" ref="BC617:BC655" si="965">1-AW617</f>
        <v>0.8771722645072606</v>
      </c>
      <c r="BD617">
        <f t="shared" ref="BD617:BD655" si="966">BC617*10^-6</f>
        <v>8.7717226450726052E-7</v>
      </c>
      <c r="BE617">
        <f t="shared" ref="BE617:BE655" si="967">(51200000*PI()*(BD617^2))/((PI()*((0.0185)^2))/4)</f>
        <v>0.46042222350895218</v>
      </c>
      <c r="BF617">
        <f t="shared" ref="BF617:BF655" si="968">(BE617*(BD617^2))/8</f>
        <v>4.4282901934870877E-14</v>
      </c>
      <c r="BG617">
        <f t="shared" ref="BG617:BG655" si="969">BF617/(0.0000000000009869233)</f>
        <v>4.4869648872279004E-2</v>
      </c>
      <c r="BH617">
        <f t="shared" ref="BH617:BH655" si="970">LOG(BG617)</f>
        <v>-1.3480473290278425</v>
      </c>
      <c r="BI617">
        <f t="shared" ref="BI617:BI655" si="971">LOG(E617)</f>
        <v>4.8664291263795789</v>
      </c>
      <c r="BJ617">
        <f t="shared" ref="BJ617:BJ655" si="972">LOG(BD617)</f>
        <v>-6.0569151088252031</v>
      </c>
      <c r="BL617">
        <f t="shared" ref="BL617:BL655" si="973">((K617-AW617)/K617)*100</f>
        <v>2.6546663113003381</v>
      </c>
      <c r="BM617" s="2"/>
      <c r="BN617">
        <f t="shared" ref="BN617:BN655" si="974">(((BD617^4)*PI())/(8*0.00001781*0.000134))*E617</f>
        <v>7.1624212330002134E-12</v>
      </c>
      <c r="BO617">
        <f t="shared" ref="BO617:BO655" si="975">BN617*60000</f>
        <v>4.2974527398001278E-7</v>
      </c>
      <c r="BP617">
        <f t="shared" ref="BP617:BP655" si="976">BO617*51200000</f>
        <v>22.002958027776653</v>
      </c>
      <c r="BQ617">
        <f t="shared" ref="BQ617:BQ655" si="977">LOG(BP617)</f>
        <v>1.3424810703123784</v>
      </c>
      <c r="BR617">
        <f t="shared" ref="BR617:BR655" si="978">LOG(B617)</f>
        <v>1.3197096942879829</v>
      </c>
      <c r="BS617">
        <f t="shared" ref="BS617:BS655" si="979">((BF617*0.0002688)/(0.00001781*0.000134))*E617</f>
        <v>3.6671252725863345E-4</v>
      </c>
      <c r="BT617">
        <f t="shared" ref="BT617:BT655" si="980">BS617*60000</f>
        <v>22.002751635518006</v>
      </c>
      <c r="BU617">
        <f t="shared" ref="BU617:BU655" si="981">LOG(BT617)</f>
        <v>1.3424769965219667</v>
      </c>
      <c r="BV617" s="2"/>
      <c r="BW617" s="2">
        <f t="shared" ref="BW617:BW655" si="982">((B617-BP617)/(B617))*100</f>
        <v>-5.3831985620798513</v>
      </c>
      <c r="BX617" s="2"/>
      <c r="BY617" s="2"/>
      <c r="BZ617" s="2"/>
      <c r="CA617" s="2">
        <f t="shared" ref="CA617:CA655" si="983">BP617/B617</f>
        <v>1.0538319856207985</v>
      </c>
    </row>
    <row r="618" spans="1:79" x14ac:dyDescent="0.2">
      <c r="A618">
        <v>0.75671999999999995</v>
      </c>
      <c r="B618">
        <v>22.007000000000001</v>
      </c>
      <c r="C618">
        <f t="shared" si="919"/>
        <v>1.7567200000000001</v>
      </c>
      <c r="D618">
        <f t="shared" si="920"/>
        <v>0.75672000000000006</v>
      </c>
      <c r="E618">
        <f t="shared" si="921"/>
        <v>75672</v>
      </c>
      <c r="F618">
        <f t="shared" si="922"/>
        <v>564716417.91044772</v>
      </c>
      <c r="G618">
        <f t="shared" si="923"/>
        <v>2.1959</v>
      </c>
      <c r="H618">
        <f t="shared" si="924"/>
        <v>1.5588506489417864</v>
      </c>
      <c r="I618">
        <f t="shared" si="925"/>
        <v>3.6678333333333335E-4</v>
      </c>
      <c r="J618">
        <f t="shared" si="926"/>
        <v>7.1637369791666669E-12</v>
      </c>
      <c r="K618" s="4">
        <f t="shared" si="927"/>
        <v>0.12230511426424329</v>
      </c>
      <c r="L618">
        <f t="shared" si="928"/>
        <v>1.2230511426424328E-7</v>
      </c>
      <c r="M618">
        <f t="shared" si="929"/>
        <v>0.87769488573575671</v>
      </c>
      <c r="N618">
        <f t="shared" si="930"/>
        <v>8.776948857357567E-7</v>
      </c>
      <c r="O618">
        <f t="shared" si="931"/>
        <v>247.82435594550813</v>
      </c>
      <c r="P618">
        <f t="shared" si="932"/>
        <v>4.3503513402037624E-4</v>
      </c>
      <c r="Q618">
        <f t="shared" si="933"/>
        <v>7.1645434460966772E-15</v>
      </c>
      <c r="R618">
        <f t="shared" si="934"/>
        <v>1.8615010239508825E-18</v>
      </c>
      <c r="S618">
        <f t="shared" si="935"/>
        <v>3.2266852178377354E-12</v>
      </c>
      <c r="T618">
        <f t="shared" si="936"/>
        <v>1.7926028987987418E-15</v>
      </c>
      <c r="U618">
        <f t="shared" si="937"/>
        <v>7.2147205450193627E-13</v>
      </c>
      <c r="V618">
        <f t="shared" si="938"/>
        <v>2.4846463388471145E-3</v>
      </c>
      <c r="W618">
        <f t="shared" si="939"/>
        <v>4.4723634099248066</v>
      </c>
      <c r="X618">
        <f t="shared" si="940"/>
        <v>2.9600743788828865</v>
      </c>
      <c r="Y618">
        <f t="shared" si="941"/>
        <v>2.4863314449185186E-4</v>
      </c>
      <c r="Z618">
        <f t="shared" si="942"/>
        <v>0.36468867823455303</v>
      </c>
      <c r="AA618">
        <f t="shared" si="943"/>
        <v>8.9546712239583338E-12</v>
      </c>
      <c r="AC618">
        <f t="shared" si="944"/>
        <v>0.73511281495987657</v>
      </c>
      <c r="AD618">
        <f t="shared" si="945"/>
        <v>3.8774461825522923</v>
      </c>
      <c r="AE618">
        <f t="shared" si="946"/>
        <v>7.1655295820654656E-12</v>
      </c>
      <c r="AF618">
        <f t="shared" si="947"/>
        <v>43.873037346417007</v>
      </c>
      <c r="AG618">
        <f t="shared" si="948"/>
        <v>27722.307123742117</v>
      </c>
      <c r="AI618" s="16">
        <f t="shared" si="949"/>
        <v>0.99974982967019133</v>
      </c>
      <c r="AJ618" s="16">
        <f t="shared" si="950"/>
        <v>2.5017032980862016E-4</v>
      </c>
      <c r="AK618">
        <f t="shared" si="951"/>
        <v>1.6884694586370919</v>
      </c>
      <c r="AL618">
        <f t="shared" si="952"/>
        <v>3997.2765785814736</v>
      </c>
      <c r="AM618">
        <f t="shared" si="953"/>
        <v>63.224019000546569</v>
      </c>
      <c r="AN618">
        <f t="shared" si="954"/>
        <v>1.2994111969030788</v>
      </c>
      <c r="AO618">
        <f t="shared" si="955"/>
        <v>0.90557336987108206</v>
      </c>
      <c r="AP618">
        <f t="shared" si="956"/>
        <v>43.873037346417007</v>
      </c>
      <c r="AQ618">
        <f t="shared" si="957"/>
        <v>174.65771978132852</v>
      </c>
      <c r="AV618">
        <f t="shared" si="958"/>
        <v>1.4374710672832129E-14</v>
      </c>
      <c r="AW618">
        <f t="shared" si="959"/>
        <v>0.11989458149904912</v>
      </c>
      <c r="AX618" s="2">
        <f t="shared" si="960"/>
        <v>0.98029082610571661</v>
      </c>
      <c r="AY618" s="4">
        <f t="shared" si="961"/>
        <v>0.12230511426424329</v>
      </c>
      <c r="AZ618">
        <f t="shared" si="962"/>
        <v>-0.1336460062833876</v>
      </c>
      <c r="BA618">
        <f t="shared" si="963"/>
        <v>-0.91255538229077149</v>
      </c>
      <c r="BB618">
        <f t="shared" si="964"/>
        <v>-0.92120044390897482</v>
      </c>
      <c r="BC618">
        <f t="shared" si="965"/>
        <v>0.88010541850095092</v>
      </c>
      <c r="BD618">
        <f t="shared" si="966"/>
        <v>8.8010541850095086E-7</v>
      </c>
      <c r="BE618">
        <f t="shared" si="967"/>
        <v>0.46350656001106061</v>
      </c>
      <c r="BF618">
        <f t="shared" si="968"/>
        <v>4.487818532962491E-14</v>
      </c>
      <c r="BG618">
        <f t="shared" si="969"/>
        <v>4.5472819751671591E-2</v>
      </c>
      <c r="BH618">
        <f t="shared" si="970"/>
        <v>-1.3422481145298388</v>
      </c>
      <c r="BI618">
        <f t="shared" si="971"/>
        <v>4.8789352124595107</v>
      </c>
      <c r="BJ618">
        <f t="shared" si="972"/>
        <v>-6.0554653052007028</v>
      </c>
      <c r="BL618">
        <f t="shared" si="973"/>
        <v>1.9709173894283343</v>
      </c>
      <c r="BM618" s="2"/>
      <c r="BN618">
        <f t="shared" si="974"/>
        <v>7.4707664458644064E-12</v>
      </c>
      <c r="BO618">
        <f t="shared" si="975"/>
        <v>4.4824598675186441E-7</v>
      </c>
      <c r="BP618">
        <f t="shared" si="976"/>
        <v>22.950194521695458</v>
      </c>
      <c r="BQ618">
        <f t="shared" si="977"/>
        <v>1.3607863708903141</v>
      </c>
      <c r="BR618">
        <f t="shared" si="978"/>
        <v>1.3425608434508318</v>
      </c>
      <c r="BS618">
        <f t="shared" si="979"/>
        <v>3.8249965406940396E-4</v>
      </c>
      <c r="BT618">
        <f t="shared" si="980"/>
        <v>22.949979244164236</v>
      </c>
      <c r="BU618">
        <f t="shared" si="981"/>
        <v>1.3607822970999024</v>
      </c>
      <c r="BV618" s="2"/>
      <c r="BW618" s="2">
        <f t="shared" si="982"/>
        <v>-4.2858841354816946</v>
      </c>
      <c r="BX618" s="2"/>
      <c r="BY618" s="2"/>
      <c r="BZ618" s="2"/>
      <c r="CA618" s="2">
        <f t="shared" si="983"/>
        <v>1.042858841354817</v>
      </c>
    </row>
    <row r="619" spans="1:79" x14ac:dyDescent="0.2">
      <c r="A619">
        <v>0.77503999999999995</v>
      </c>
      <c r="B619">
        <v>23.068999999999999</v>
      </c>
      <c r="C619">
        <f t="shared" si="919"/>
        <v>1.77504</v>
      </c>
      <c r="D619">
        <f t="shared" si="920"/>
        <v>0.77503999999999995</v>
      </c>
      <c r="E619">
        <f t="shared" si="921"/>
        <v>77504</v>
      </c>
      <c r="F619">
        <f t="shared" si="922"/>
        <v>578388059.70149255</v>
      </c>
      <c r="G619">
        <f t="shared" si="923"/>
        <v>2.2187999999999999</v>
      </c>
      <c r="H619">
        <f t="shared" si="924"/>
        <v>1.5692101137726775</v>
      </c>
      <c r="I619">
        <f t="shared" si="925"/>
        <v>3.8448333333333329E-4</v>
      </c>
      <c r="J619">
        <f t="shared" si="926"/>
        <v>7.5094401041666655E-12</v>
      </c>
      <c r="K619" s="4">
        <f t="shared" si="927"/>
        <v>0.11899708713734403</v>
      </c>
      <c r="L619">
        <f t="shared" si="928"/>
        <v>1.1899708713734402E-7</v>
      </c>
      <c r="M619">
        <f t="shared" si="929"/>
        <v>0.88100291286265597</v>
      </c>
      <c r="N619">
        <f t="shared" si="930"/>
        <v>8.8100291286265593E-7</v>
      </c>
      <c r="O619">
        <f t="shared" si="931"/>
        <v>254.78078268099733</v>
      </c>
      <c r="P619">
        <f t="shared" si="932"/>
        <v>4.4893206915206036E-4</v>
      </c>
      <c r="Q619">
        <f t="shared" si="933"/>
        <v>6.7905363252316687E-15</v>
      </c>
      <c r="R619">
        <f t="shared" si="934"/>
        <v>1.8111906968819199E-18</v>
      </c>
      <c r="S619">
        <f t="shared" si="935"/>
        <v>3.1803454659787259E-12</v>
      </c>
      <c r="T619">
        <f t="shared" si="936"/>
        <v>1.7668585922104034E-15</v>
      </c>
      <c r="U619">
        <f t="shared" si="937"/>
        <v>7.0319483384903351E-13</v>
      </c>
      <c r="V619">
        <f t="shared" si="938"/>
        <v>2.5126160022241064E-3</v>
      </c>
      <c r="W619">
        <f t="shared" si="939"/>
        <v>4.5227088040033916</v>
      </c>
      <c r="X619">
        <f t="shared" si="940"/>
        <v>3.0796615890039791</v>
      </c>
      <c r="Y619">
        <f t="shared" si="941"/>
        <v>2.4463144256673839E-4</v>
      </c>
      <c r="Z619">
        <f t="shared" si="942"/>
        <v>0.38085216599434885</v>
      </c>
      <c r="AA619">
        <f t="shared" si="943"/>
        <v>9.3868001302083326E-12</v>
      </c>
      <c r="AC619">
        <f t="shared" si="944"/>
        <v>0.74693175617033836</v>
      </c>
      <c r="AD619">
        <f t="shared" si="945"/>
        <v>4.0002466843774291</v>
      </c>
      <c r="AE619">
        <f t="shared" si="946"/>
        <v>7.5112069627588753E-12</v>
      </c>
      <c r="AF619">
        <f t="shared" si="947"/>
        <v>42.011051606405751</v>
      </c>
      <c r="AG619">
        <f t="shared" si="948"/>
        <v>28977.070824877599</v>
      </c>
      <c r="AI619" s="16">
        <f t="shared" si="949"/>
        <v>0.99976477034903044</v>
      </c>
      <c r="AJ619" s="16">
        <f t="shared" si="950"/>
        <v>2.3522965096962713E-4</v>
      </c>
      <c r="AK619">
        <f t="shared" si="951"/>
        <v>1.6568761977071751</v>
      </c>
      <c r="AL619">
        <f t="shared" si="952"/>
        <v>4251.1647484828354</v>
      </c>
      <c r="AM619">
        <f t="shared" si="953"/>
        <v>65.200956653126156</v>
      </c>
      <c r="AN619">
        <f t="shared" si="954"/>
        <v>1.2871970314241621</v>
      </c>
      <c r="AO619">
        <f t="shared" si="955"/>
        <v>0.89280009318109932</v>
      </c>
      <c r="AP619">
        <f t="shared" si="956"/>
        <v>42.011051606405751</v>
      </c>
      <c r="AQ619">
        <f t="shared" si="957"/>
        <v>179.14708555602505</v>
      </c>
      <c r="AV619">
        <f t="shared" si="958"/>
        <v>1.38132174734109E-14</v>
      </c>
      <c r="AW619">
        <f t="shared" si="959"/>
        <v>0.11752964508331888</v>
      </c>
      <c r="AX619" s="2">
        <f t="shared" si="960"/>
        <v>0.98766825231334066</v>
      </c>
      <c r="AY619" s="4">
        <f t="shared" si="961"/>
        <v>0.11899708713734403</v>
      </c>
      <c r="AZ619">
        <f t="shared" si="962"/>
        <v>-0.12671907592562814</v>
      </c>
      <c r="BA619">
        <f t="shared" si="963"/>
        <v>-0.92446366932730961</v>
      </c>
      <c r="BB619">
        <f t="shared" si="964"/>
        <v>-0.92985257533062537</v>
      </c>
      <c r="BC619">
        <f t="shared" si="965"/>
        <v>0.88247035491668113</v>
      </c>
      <c r="BD619">
        <f t="shared" si="966"/>
        <v>8.8247035491668113E-7</v>
      </c>
      <c r="BE619">
        <f t="shared" si="967"/>
        <v>0.46600088915245336</v>
      </c>
      <c r="BF619">
        <f t="shared" si="968"/>
        <v>4.5362502819490165E-14</v>
      </c>
      <c r="BG619">
        <f t="shared" si="969"/>
        <v>4.5963554431727532E-2</v>
      </c>
      <c r="BH619">
        <f t="shared" si="970"/>
        <v>-1.3375863940308184</v>
      </c>
      <c r="BI619">
        <f t="shared" si="971"/>
        <v>4.8893241171269395</v>
      </c>
      <c r="BJ619">
        <f t="shared" si="972"/>
        <v>-6.0542998750759471</v>
      </c>
      <c r="BL619">
        <f t="shared" si="973"/>
        <v>1.2331747686659364</v>
      </c>
      <c r="BM619" s="2"/>
      <c r="BN619">
        <f t="shared" si="974"/>
        <v>7.7342068798382374E-12</v>
      </c>
      <c r="BO619">
        <f t="shared" si="975"/>
        <v>4.6405241279029422E-7</v>
      </c>
      <c r="BP619">
        <f t="shared" si="976"/>
        <v>23.759483534863065</v>
      </c>
      <c r="BQ619">
        <f t="shared" si="977"/>
        <v>1.3758369960567631</v>
      </c>
      <c r="BR619">
        <f t="shared" si="978"/>
        <v>1.363028769038011</v>
      </c>
      <c r="BS619">
        <f t="shared" si="979"/>
        <v>3.95987677767249E-4</v>
      </c>
      <c r="BT619">
        <f t="shared" si="980"/>
        <v>23.75926066603494</v>
      </c>
      <c r="BU619">
        <f t="shared" si="981"/>
        <v>1.3758329222663517</v>
      </c>
      <c r="BV619" s="2"/>
      <c r="BW619" s="2">
        <f t="shared" si="982"/>
        <v>-2.9931229566217272</v>
      </c>
      <c r="BX619" s="2"/>
      <c r="BY619" s="2"/>
      <c r="BZ619" s="2"/>
      <c r="CA619" s="2">
        <f t="shared" si="983"/>
        <v>1.0299312295662173</v>
      </c>
    </row>
    <row r="620" spans="1:79" x14ac:dyDescent="0.2">
      <c r="A620">
        <v>0.79471999999999998</v>
      </c>
      <c r="B620">
        <v>24.29</v>
      </c>
      <c r="C620">
        <f t="shared" si="919"/>
        <v>1.7947199999999999</v>
      </c>
      <c r="D620">
        <f t="shared" si="920"/>
        <v>0.79471999999999987</v>
      </c>
      <c r="E620">
        <f t="shared" si="921"/>
        <v>79471.999999999985</v>
      </c>
      <c r="F620">
        <f t="shared" si="922"/>
        <v>593074626.86567152</v>
      </c>
      <c r="G620">
        <f t="shared" si="923"/>
        <v>2.2433999999999998</v>
      </c>
      <c r="H620">
        <f t="shared" si="924"/>
        <v>1.5803386218442892</v>
      </c>
      <c r="I620">
        <f t="shared" si="925"/>
        <v>4.0483333333333333E-4</v>
      </c>
      <c r="J620">
        <f t="shared" si="926"/>
        <v>7.906901041666667E-12</v>
      </c>
      <c r="K620" s="4">
        <f t="shared" si="927"/>
        <v>0.1145340250454967</v>
      </c>
      <c r="L620">
        <f t="shared" si="928"/>
        <v>1.1453402504549669E-7</v>
      </c>
      <c r="M620">
        <f t="shared" si="929"/>
        <v>0.8854659749545033</v>
      </c>
      <c r="N620">
        <f t="shared" si="930"/>
        <v>8.8546597495450328E-7</v>
      </c>
      <c r="O620">
        <f t="shared" si="931"/>
        <v>262.57370134919506</v>
      </c>
      <c r="P620">
        <f t="shared" si="932"/>
        <v>4.6500707224609162E-4</v>
      </c>
      <c r="Q620">
        <f t="shared" si="933"/>
        <v>6.3010923163156042E-15</v>
      </c>
      <c r="R620">
        <f t="shared" si="934"/>
        <v>1.7286565835270597E-18</v>
      </c>
      <c r="S620">
        <f t="shared" si="935"/>
        <v>3.0880608166715604E-12</v>
      </c>
      <c r="T620">
        <f t="shared" si="936"/>
        <v>1.7155893425953114E-15</v>
      </c>
      <c r="U620">
        <f t="shared" si="937"/>
        <v>6.7842695615549424E-13</v>
      </c>
      <c r="V620">
        <f t="shared" si="938"/>
        <v>2.5287753191842533E-3</v>
      </c>
      <c r="W620">
        <f t="shared" si="939"/>
        <v>4.5517955745316563</v>
      </c>
      <c r="X620">
        <f t="shared" si="940"/>
        <v>3.2100564935208022</v>
      </c>
      <c r="Y620">
        <f t="shared" si="941"/>
        <v>2.3697066742517711E-4</v>
      </c>
      <c r="Z620">
        <f t="shared" si="942"/>
        <v>0.39898874265783701</v>
      </c>
      <c r="AA620">
        <f t="shared" si="943"/>
        <v>9.8836263020833338E-12</v>
      </c>
      <c r="AC620">
        <f t="shared" si="944"/>
        <v>0.76193838254032964</v>
      </c>
      <c r="AD620">
        <f t="shared" si="945"/>
        <v>4.1290162503826142</v>
      </c>
      <c r="AE620">
        <f t="shared" si="946"/>
        <v>7.9086166310092623E-12</v>
      </c>
      <c r="AF620">
        <f t="shared" si="947"/>
        <v>40.101382042553539</v>
      </c>
      <c r="AG620">
        <f t="shared" si="948"/>
        <v>30449.39765525706</v>
      </c>
      <c r="AI620" s="16">
        <f t="shared" si="949"/>
        <v>0.99978307339669636</v>
      </c>
      <c r="AJ620" s="16">
        <f t="shared" si="950"/>
        <v>2.1692660330361411E-4</v>
      </c>
      <c r="AK620">
        <f t="shared" si="951"/>
        <v>1.6252872395990303</v>
      </c>
      <c r="AL620">
        <f t="shared" si="952"/>
        <v>4609.8541385464987</v>
      </c>
      <c r="AM620">
        <f t="shared" si="953"/>
        <v>67.89590664058106</v>
      </c>
      <c r="AN620">
        <f t="shared" si="954"/>
        <v>1.274867538059947</v>
      </c>
      <c r="AO620">
        <f t="shared" si="955"/>
        <v>0.87728650476418568</v>
      </c>
      <c r="AP620">
        <f t="shared" si="956"/>
        <v>40.101382042553539</v>
      </c>
      <c r="AQ620">
        <f t="shared" si="957"/>
        <v>184.66051292002214</v>
      </c>
      <c r="AV620">
        <f t="shared" si="958"/>
        <v>1.301194161586172E-14</v>
      </c>
      <c r="AW620">
        <f t="shared" si="959"/>
        <v>0.1140698979392097</v>
      </c>
      <c r="AX620" s="2">
        <f t="shared" si="960"/>
        <v>0.99594769234642166</v>
      </c>
      <c r="AY620" s="4">
        <f t="shared" si="961"/>
        <v>0.1145340250454967</v>
      </c>
      <c r="AZ620">
        <f t="shared" si="962"/>
        <v>-0.11808014835164805</v>
      </c>
      <c r="BA620">
        <f t="shared" si="963"/>
        <v>-0.94106547669199025</v>
      </c>
      <c r="BB620">
        <f t="shared" si="964"/>
        <v>-0.94282894702517084</v>
      </c>
      <c r="BC620">
        <f t="shared" si="965"/>
        <v>0.88593010206079026</v>
      </c>
      <c r="BD620">
        <f t="shared" si="966"/>
        <v>8.8593010206079017E-7</v>
      </c>
      <c r="BE620">
        <f t="shared" si="967"/>
        <v>0.46966198815786159</v>
      </c>
      <c r="BF620">
        <f t="shared" si="968"/>
        <v>4.607807655209674E-14</v>
      </c>
      <c r="BG620">
        <f t="shared" si="969"/>
        <v>4.6688609491838666E-2</v>
      </c>
      <c r="BH620">
        <f t="shared" si="970"/>
        <v>-1.330789060295241</v>
      </c>
      <c r="BI620">
        <f t="shared" si="971"/>
        <v>4.9002141426511479</v>
      </c>
      <c r="BJ620">
        <f t="shared" si="972"/>
        <v>-6.052600541642053</v>
      </c>
      <c r="BL620">
        <f t="shared" si="973"/>
        <v>0.40523076535783586</v>
      </c>
      <c r="BM620" s="2"/>
      <c r="BN620">
        <f t="shared" si="974"/>
        <v>8.0556973947263377E-12</v>
      </c>
      <c r="BO620">
        <f t="shared" si="975"/>
        <v>4.8334184368358031E-7</v>
      </c>
      <c r="BP620">
        <f t="shared" si="976"/>
        <v>24.747102396599313</v>
      </c>
      <c r="BQ620">
        <f t="shared" si="977"/>
        <v>1.3935243553165491</v>
      </c>
      <c r="BR620">
        <f t="shared" si="978"/>
        <v>1.3854275148051305</v>
      </c>
      <c r="BS620">
        <f t="shared" si="979"/>
        <v>4.1244783772839526E-4</v>
      </c>
      <c r="BT620">
        <f t="shared" si="980"/>
        <v>24.746870263703716</v>
      </c>
      <c r="BU620">
        <f t="shared" si="981"/>
        <v>1.3935202815261376</v>
      </c>
      <c r="BV620" s="2"/>
      <c r="BW620" s="2">
        <f t="shared" si="982"/>
        <v>-1.8818542470124093</v>
      </c>
      <c r="BX620" s="2"/>
      <c r="BY620" s="2"/>
      <c r="BZ620" s="2"/>
      <c r="CA620" s="2">
        <f t="shared" si="983"/>
        <v>1.0188185424701242</v>
      </c>
    </row>
    <row r="621" spans="1:79" x14ac:dyDescent="0.2">
      <c r="A621" s="4">
        <v>0.81510000000000005</v>
      </c>
      <c r="B621" s="4">
        <v>25.45</v>
      </c>
      <c r="C621" s="4">
        <f t="shared" si="919"/>
        <v>1.8151000000000002</v>
      </c>
      <c r="D621" s="4">
        <f t="shared" si="920"/>
        <v>0.81510000000000016</v>
      </c>
      <c r="E621" s="4">
        <f t="shared" si="921"/>
        <v>81510.000000000015</v>
      </c>
      <c r="F621" s="4">
        <f t="shared" si="922"/>
        <v>608283582.08955228</v>
      </c>
      <c r="G621" s="4">
        <f t="shared" si="923"/>
        <v>2.2688750000000004</v>
      </c>
      <c r="H621" s="4">
        <f t="shared" si="924"/>
        <v>1.5918629609956845</v>
      </c>
      <c r="I621" s="4">
        <f t="shared" si="925"/>
        <v>4.2416666666666666E-4</v>
      </c>
      <c r="J621" s="4">
        <f t="shared" si="926"/>
        <v>8.2845052083333332E-12</v>
      </c>
      <c r="K621" s="4">
        <f t="shared" si="927"/>
        <v>0.11042852108109191</v>
      </c>
      <c r="L621" s="4">
        <f t="shared" si="928"/>
        <v>1.104285210810919E-7</v>
      </c>
      <c r="M621" s="4">
        <f t="shared" si="929"/>
        <v>0.88957147891890809</v>
      </c>
      <c r="N621" s="4">
        <f t="shared" si="930"/>
        <v>8.8957147891890804E-7</v>
      </c>
      <c r="O621" s="4">
        <f t="shared" si="931"/>
        <v>270.55586286074703</v>
      </c>
      <c r="P621" s="4">
        <f t="shared" si="932"/>
        <v>4.8136453770644206E-4</v>
      </c>
      <c r="Q621" s="4">
        <f t="shared" si="933"/>
        <v>5.8663072779443675E-15</v>
      </c>
      <c r="R621" s="4">
        <f t="shared" si="934"/>
        <v>1.655342510861396E-18</v>
      </c>
      <c r="S621" s="4">
        <f t="shared" si="935"/>
        <v>3.0034791071490489E-12</v>
      </c>
      <c r="T621" s="4">
        <f t="shared" si="936"/>
        <v>1.6685995039716938E-15</v>
      </c>
      <c r="U621" s="4">
        <f t="shared" si="937"/>
        <v>6.5553284064053837E-13</v>
      </c>
      <c r="V621" s="4">
        <f t="shared" si="938"/>
        <v>2.5454094753533038E-3</v>
      </c>
      <c r="W621" s="4">
        <f t="shared" si="939"/>
        <v>4.5817370556359469</v>
      </c>
      <c r="X621" s="4">
        <f t="shared" si="940"/>
        <v>3.3323837041978828</v>
      </c>
      <c r="Y621" s="4">
        <f t="shared" si="941"/>
        <v>2.2997929410741551E-4</v>
      </c>
      <c r="Z621" s="4">
        <f t="shared" si="942"/>
        <v>0.41611362999278206</v>
      </c>
      <c r="AA621" s="4">
        <f t="shared" si="943"/>
        <v>1.0355631510416666E-11</v>
      </c>
      <c r="AB621" s="4"/>
      <c r="AC621" s="4">
        <f t="shared" si="944"/>
        <v>0.77517372277763652</v>
      </c>
      <c r="AD621" s="4">
        <f t="shared" si="945"/>
        <v>4.2523369801940127</v>
      </c>
      <c r="AE621" s="4">
        <f t="shared" si="946"/>
        <v>8.2861738078373047E-12</v>
      </c>
      <c r="AF621" s="4">
        <f t="shared" si="947"/>
        <v>38.451035598803955</v>
      </c>
      <c r="AG621" s="4">
        <f t="shared" si="948"/>
        <v>31819.432271201389</v>
      </c>
      <c r="AH621" s="4"/>
      <c r="AI621" s="23">
        <f t="shared" si="949"/>
        <v>0.99979862846922263</v>
      </c>
      <c r="AJ621" s="23">
        <f t="shared" si="950"/>
        <v>2.0137153077738772E-4</v>
      </c>
      <c r="AK621" s="4">
        <f t="shared" si="951"/>
        <v>1.5965041421709607</v>
      </c>
      <c r="AL621" s="4">
        <f t="shared" si="952"/>
        <v>4965.9452661433079</v>
      </c>
      <c r="AM621" s="4">
        <f t="shared" si="953"/>
        <v>70.469463359268659</v>
      </c>
      <c r="AN621" s="4">
        <f t="shared" si="954"/>
        <v>1.2635284492922827</v>
      </c>
      <c r="AO621" s="4">
        <f t="shared" si="955"/>
        <v>0.86386124642996887</v>
      </c>
      <c r="AP621" s="4">
        <f t="shared" si="956"/>
        <v>38.451035598803955</v>
      </c>
      <c r="AQ621" s="4">
        <f t="shared" si="957"/>
        <v>189.55169933769162</v>
      </c>
      <c r="AR621" s="4"/>
      <c r="AS621" s="4"/>
      <c r="AT621" s="4"/>
      <c r="AU621" s="4"/>
      <c r="AV621" s="4">
        <f t="shared" si="958"/>
        <v>1.2328982373811735E-14</v>
      </c>
      <c r="AW621" s="4">
        <f t="shared" si="959"/>
        <v>0.11103595081689414</v>
      </c>
      <c r="AX621" s="4">
        <f t="shared" si="960"/>
        <v>1.0055006598825693</v>
      </c>
      <c r="AY621" s="4">
        <f t="shared" si="961"/>
        <v>0.11042852108109191</v>
      </c>
      <c r="AZ621" s="4">
        <f t="shared" si="962"/>
        <v>-0.11060095763698113</v>
      </c>
      <c r="BA621" s="4">
        <f t="shared" si="963"/>
        <v>-0.95691874410299871</v>
      </c>
      <c r="BB621" s="4">
        <f t="shared" si="964"/>
        <v>-0.95453638415455966</v>
      </c>
      <c r="BC621" s="4">
        <f t="shared" si="965"/>
        <v>0.8889640491831059</v>
      </c>
      <c r="BD621" s="4">
        <f t="shared" si="966"/>
        <v>8.8896404918310588E-7</v>
      </c>
      <c r="BE621" s="4">
        <f t="shared" si="967"/>
        <v>0.47288429550199218</v>
      </c>
      <c r="BF621" s="4">
        <f t="shared" si="968"/>
        <v>4.671252036140087E-14</v>
      </c>
      <c r="BG621" s="4">
        <f t="shared" si="969"/>
        <v>4.7331459659935952E-2</v>
      </c>
      <c r="BH621" s="4">
        <f t="shared" si="970"/>
        <v>-1.3248501020716057</v>
      </c>
      <c r="BI621" s="4">
        <f t="shared" si="971"/>
        <v>4.9112108931375529</v>
      </c>
      <c r="BJ621" s="4">
        <f t="shared" si="972"/>
        <v>-6.0511158020861444</v>
      </c>
      <c r="BK621" s="4"/>
      <c r="BL621" s="4">
        <f t="shared" si="973"/>
        <v>-0.55006598825693975</v>
      </c>
      <c r="BM621" s="4"/>
      <c r="BN621" s="4">
        <f t="shared" si="974"/>
        <v>8.3760421216478957E-12</v>
      </c>
      <c r="BO621" s="4">
        <f t="shared" si="975"/>
        <v>5.0256252729887375E-7</v>
      </c>
      <c r="BP621" s="4">
        <f t="shared" si="976"/>
        <v>25.731201397702335</v>
      </c>
      <c r="BQ621" s="4">
        <f t="shared" si="977"/>
        <v>1.4104600640265894</v>
      </c>
      <c r="BR621" s="4">
        <f t="shared" si="978"/>
        <v>1.4056877866727775</v>
      </c>
      <c r="BS621" s="4">
        <f t="shared" si="979"/>
        <v>4.2884933389593827E-4</v>
      </c>
      <c r="BT621" s="4">
        <f t="shared" si="980"/>
        <v>25.730960033756297</v>
      </c>
      <c r="BU621" s="4">
        <f t="shared" si="981"/>
        <v>1.410455990236178</v>
      </c>
      <c r="BV621" s="4"/>
      <c r="BW621" s="4">
        <f t="shared" si="982"/>
        <v>-1.104917083309769</v>
      </c>
      <c r="BX621" s="4"/>
      <c r="BY621" s="4"/>
      <c r="BZ621" s="4"/>
      <c r="CA621" s="4">
        <f t="shared" si="983"/>
        <v>1.0110491708330978</v>
      </c>
    </row>
    <row r="622" spans="1:79" x14ac:dyDescent="0.2">
      <c r="A622">
        <v>0.83504999999999996</v>
      </c>
      <c r="B622">
        <v>26.379000000000001</v>
      </c>
      <c r="C622">
        <f t="shared" si="919"/>
        <v>1.8350499999999998</v>
      </c>
      <c r="D622">
        <f t="shared" si="920"/>
        <v>0.83504999999999985</v>
      </c>
      <c r="E622">
        <f t="shared" si="921"/>
        <v>83504.999999999985</v>
      </c>
      <c r="F622">
        <f t="shared" si="922"/>
        <v>623171641.79104459</v>
      </c>
      <c r="G622">
        <f t="shared" si="923"/>
        <v>2.2938124999999996</v>
      </c>
      <c r="H622">
        <f t="shared" si="924"/>
        <v>1.6031441467694982</v>
      </c>
      <c r="I622">
        <f t="shared" si="925"/>
        <v>4.3965000000000003E-4</v>
      </c>
      <c r="J622">
        <f t="shared" si="926"/>
        <v>8.5869140625000013E-12</v>
      </c>
      <c r="K622" s="4">
        <f t="shared" si="927"/>
        <v>0.10920203437809117</v>
      </c>
      <c r="L622">
        <f t="shared" si="928"/>
        <v>1.0920203437809117E-7</v>
      </c>
      <c r="M622">
        <f t="shared" si="929"/>
        <v>0.89079796562190883</v>
      </c>
      <c r="N622">
        <f t="shared" si="930"/>
        <v>8.9079796562190878E-7</v>
      </c>
      <c r="O622">
        <f t="shared" si="931"/>
        <v>277.56001537036371</v>
      </c>
      <c r="P622">
        <f t="shared" si="932"/>
        <v>4.9450679291516866E-4</v>
      </c>
      <c r="Q622">
        <f t="shared" si="933"/>
        <v>5.7393023586689538E-15</v>
      </c>
      <c r="R622">
        <f t="shared" si="934"/>
        <v>1.6605490313908663E-18</v>
      </c>
      <c r="S622">
        <f t="shared" si="935"/>
        <v>3.0268316288616164E-12</v>
      </c>
      <c r="T622">
        <f t="shared" si="936"/>
        <v>1.6815731271453424E-15</v>
      </c>
      <c r="U622">
        <f t="shared" si="937"/>
        <v>6.4867286064953875E-13</v>
      </c>
      <c r="V622">
        <f t="shared" si="938"/>
        <v>2.5923284742659413E-3</v>
      </c>
      <c r="W622">
        <f t="shared" si="939"/>
        <v>4.6661912536786945</v>
      </c>
      <c r="X622">
        <f t="shared" si="940"/>
        <v>3.4445207931749118</v>
      </c>
      <c r="Y622">
        <f t="shared" si="941"/>
        <v>2.3161708077225869E-4</v>
      </c>
      <c r="Z622">
        <f t="shared" si="942"/>
        <v>0.43070916831872186</v>
      </c>
      <c r="AA622">
        <f t="shared" si="943"/>
        <v>1.0733642578125002E-11</v>
      </c>
      <c r="AC622">
        <f t="shared" si="944"/>
        <v>0.78003435177220859</v>
      </c>
      <c r="AD622">
        <f t="shared" si="945"/>
        <v>4.3800949786608978</v>
      </c>
      <c r="AE622">
        <f t="shared" si="946"/>
        <v>8.5885956356271471E-12</v>
      </c>
      <c r="AF622">
        <f t="shared" si="947"/>
        <v>37.148036719200064</v>
      </c>
      <c r="AG622">
        <f t="shared" si="948"/>
        <v>32794.003460990883</v>
      </c>
      <c r="AI622" s="16">
        <f t="shared" si="949"/>
        <v>0.99980420860423669</v>
      </c>
      <c r="AJ622" s="16">
        <f t="shared" si="950"/>
        <v>1.9579139576322041E-4</v>
      </c>
      <c r="AK622">
        <f t="shared" si="951"/>
        <v>1.5873969724040562</v>
      </c>
      <c r="AL622">
        <f t="shared" si="952"/>
        <v>5107.4767412626561</v>
      </c>
      <c r="AM622">
        <f t="shared" si="953"/>
        <v>71.466612773117049</v>
      </c>
      <c r="AN622">
        <f t="shared" si="954"/>
        <v>1.2599194309177297</v>
      </c>
      <c r="AO622">
        <f t="shared" si="955"/>
        <v>0.85747856824856661</v>
      </c>
      <c r="AP622">
        <f t="shared" si="956"/>
        <v>37.148036719200064</v>
      </c>
      <c r="AQ622">
        <f t="shared" si="957"/>
        <v>194.24291719024276</v>
      </c>
      <c r="AV622">
        <f t="shared" si="958"/>
        <v>1.2124766128915329E-14</v>
      </c>
      <c r="AW622">
        <f t="shared" si="959"/>
        <v>0.11011251576871418</v>
      </c>
      <c r="AX622" s="2">
        <f t="shared" si="960"/>
        <v>1.0083375863445057</v>
      </c>
      <c r="AY622" s="4">
        <f t="shared" si="961"/>
        <v>0.10920203437809117</v>
      </c>
      <c r="AZ622">
        <f t="shared" si="962"/>
        <v>-0.10788627108310125</v>
      </c>
      <c r="BA622">
        <f t="shared" si="963"/>
        <v>-0.96176927087167263</v>
      </c>
      <c r="BB622">
        <f t="shared" si="964"/>
        <v>-0.9581633148123796</v>
      </c>
      <c r="BC622">
        <f t="shared" si="965"/>
        <v>0.88988748423128583</v>
      </c>
      <c r="BD622">
        <f t="shared" si="966"/>
        <v>8.898874842312858E-7</v>
      </c>
      <c r="BE622">
        <f t="shared" si="967"/>
        <v>0.47386724804773267</v>
      </c>
      <c r="BF622">
        <f t="shared" si="968"/>
        <v>4.6906918495074726E-14</v>
      </c>
      <c r="BG622">
        <f t="shared" si="969"/>
        <v>4.7528433562238043E-2</v>
      </c>
      <c r="BH622">
        <f t="shared" si="970"/>
        <v>-1.3230464989071495</v>
      </c>
      <c r="BI622">
        <f t="shared" si="971"/>
        <v>4.9217124803626193</v>
      </c>
      <c r="BJ622">
        <f t="shared" si="972"/>
        <v>-6.05066490129503</v>
      </c>
      <c r="BL622">
        <f t="shared" si="973"/>
        <v>-0.83375863445056608</v>
      </c>
      <c r="BM622" s="2"/>
      <c r="BN622">
        <f t="shared" si="974"/>
        <v>8.6167609169427296E-12</v>
      </c>
      <c r="BO622">
        <f t="shared" si="975"/>
        <v>5.1700565501656379E-7</v>
      </c>
      <c r="BP622">
        <f t="shared" si="976"/>
        <v>26.470689536848067</v>
      </c>
      <c r="BQ622">
        <f t="shared" si="977"/>
        <v>1.422765254416112</v>
      </c>
      <c r="BR622">
        <f t="shared" si="978"/>
        <v>1.4212583278777604</v>
      </c>
      <c r="BS622">
        <f t="shared" si="979"/>
        <v>4.4117402060586046E-4</v>
      </c>
      <c r="BT622">
        <f t="shared" si="980"/>
        <v>26.470441236351629</v>
      </c>
      <c r="BU622">
        <f t="shared" si="981"/>
        <v>1.4227611806257006</v>
      </c>
      <c r="BV622" s="2"/>
      <c r="BW622" s="2">
        <f t="shared" si="982"/>
        <v>-0.34758534003588176</v>
      </c>
      <c r="BX622" s="2"/>
      <c r="BY622" s="2"/>
      <c r="BZ622" s="2"/>
      <c r="CA622" s="2">
        <f t="shared" si="983"/>
        <v>1.0034758534003587</v>
      </c>
    </row>
    <row r="623" spans="1:79" x14ac:dyDescent="0.2">
      <c r="A623">
        <v>0.85592999999999997</v>
      </c>
      <c r="B623">
        <v>27.547999999999998</v>
      </c>
      <c r="C623">
        <f t="shared" si="919"/>
        <v>1.8559299999999999</v>
      </c>
      <c r="D623">
        <f t="shared" si="920"/>
        <v>0.85592999999999986</v>
      </c>
      <c r="E623">
        <f t="shared" si="921"/>
        <v>85592.999999999985</v>
      </c>
      <c r="F623">
        <f t="shared" si="922"/>
        <v>638753731.34328341</v>
      </c>
      <c r="G623">
        <f t="shared" si="923"/>
        <v>2.3199125</v>
      </c>
      <c r="H623">
        <f t="shared" si="924"/>
        <v>1.6149512224064528</v>
      </c>
      <c r="I623">
        <f t="shared" si="925"/>
        <v>4.5913333333333329E-4</v>
      </c>
      <c r="J623">
        <f t="shared" si="926"/>
        <v>8.967447916666666E-12</v>
      </c>
      <c r="K623" s="4">
        <f t="shared" si="927"/>
        <v>0.10498091430744794</v>
      </c>
      <c r="L623">
        <f t="shared" si="928"/>
        <v>1.0498091430744793E-7</v>
      </c>
      <c r="M623">
        <f t="shared" si="929"/>
        <v>0.89501908569255206</v>
      </c>
      <c r="N623">
        <f t="shared" si="930"/>
        <v>8.9501908569255202E-7</v>
      </c>
      <c r="O623">
        <f t="shared" si="931"/>
        <v>285.84839030478577</v>
      </c>
      <c r="P623">
        <f t="shared" si="932"/>
        <v>5.1168659521637848E-4</v>
      </c>
      <c r="Q623">
        <f t="shared" si="933"/>
        <v>5.3123785550863677E-15</v>
      </c>
      <c r="R623">
        <f t="shared" si="934"/>
        <v>1.5800591282387462E-18</v>
      </c>
      <c r="S623">
        <f t="shared" si="935"/>
        <v>2.9256578255289249E-12</v>
      </c>
      <c r="T623">
        <f t="shared" si="936"/>
        <v>1.6253654586271805E-15</v>
      </c>
      <c r="U623">
        <f t="shared" si="937"/>
        <v>6.2499106964965803E-13</v>
      </c>
      <c r="V623">
        <f t="shared" si="938"/>
        <v>2.6006218929468666E-3</v>
      </c>
      <c r="W623">
        <f t="shared" si="939"/>
        <v>4.6811194073043598</v>
      </c>
      <c r="X623">
        <f t="shared" si="940"/>
        <v>3.5633164875572865</v>
      </c>
      <c r="Y623">
        <f t="shared" si="941"/>
        <v>2.2337645243688655E-4</v>
      </c>
      <c r="Z623">
        <f t="shared" si="942"/>
        <v>0.4476749389004378</v>
      </c>
      <c r="AA623">
        <f t="shared" si="943"/>
        <v>1.1209309895833333E-11</v>
      </c>
      <c r="AC623">
        <f t="shared" si="944"/>
        <v>0.79301984389342739</v>
      </c>
      <c r="AD623">
        <f t="shared" si="945"/>
        <v>4.4992999665983753</v>
      </c>
      <c r="AE623">
        <f t="shared" si="946"/>
        <v>8.9690732821252931E-12</v>
      </c>
      <c r="AF623">
        <f t="shared" si="947"/>
        <v>35.74021820229337</v>
      </c>
      <c r="AG623">
        <f t="shared" si="948"/>
        <v>34157.999567874016</v>
      </c>
      <c r="AI623" s="16">
        <f t="shared" si="949"/>
        <v>0.99981878111511624</v>
      </c>
      <c r="AJ623" s="16">
        <f t="shared" si="950"/>
        <v>1.8121888488372762E-4</v>
      </c>
      <c r="AK623">
        <f t="shared" si="951"/>
        <v>1.558844363105294</v>
      </c>
      <c r="AL623">
        <f t="shared" si="952"/>
        <v>5518.1886845932913</v>
      </c>
      <c r="AM623">
        <f t="shared" si="953"/>
        <v>74.28451174096314</v>
      </c>
      <c r="AN623">
        <f t="shared" si="954"/>
        <v>1.2485368889645567</v>
      </c>
      <c r="AO623">
        <f t="shared" si="955"/>
        <v>0.84441137082241002</v>
      </c>
      <c r="AP623">
        <f t="shared" si="956"/>
        <v>35.74021820229337</v>
      </c>
      <c r="AQ623">
        <f t="shared" si="957"/>
        <v>198.68285478109505</v>
      </c>
      <c r="AV623">
        <f t="shared" si="958"/>
        <v>1.1457594248562252E-14</v>
      </c>
      <c r="AW623">
        <f t="shared" si="959"/>
        <v>0.10704015250625465</v>
      </c>
      <c r="AX623" s="2">
        <f t="shared" si="960"/>
        <v>1.0196153578237661</v>
      </c>
      <c r="AY623" s="4">
        <f t="shared" si="961"/>
        <v>0.10498091430744794</v>
      </c>
      <c r="AZ623">
        <f t="shared" si="962"/>
        <v>-0.10071594510914531</v>
      </c>
      <c r="BA623">
        <f t="shared" si="963"/>
        <v>-0.97888964916217935</v>
      </c>
      <c r="BB623">
        <f t="shared" si="964"/>
        <v>-0.97045328081151305</v>
      </c>
      <c r="BC623">
        <f t="shared" si="965"/>
        <v>0.89295984749374535</v>
      </c>
      <c r="BD623">
        <f t="shared" si="966"/>
        <v>8.9295984749374535E-7</v>
      </c>
      <c r="BE623">
        <f t="shared" si="967"/>
        <v>0.47714497833613922</v>
      </c>
      <c r="BF623">
        <f t="shared" si="968"/>
        <v>4.7558071174783236E-14</v>
      </c>
      <c r="BG623">
        <f t="shared" si="969"/>
        <v>4.8188213992701595E-2</v>
      </c>
      <c r="BH623">
        <f t="shared" si="970"/>
        <v>-1.3170591697246938</v>
      </c>
      <c r="BI623">
        <f t="shared" si="971"/>
        <v>4.9324382484892828</v>
      </c>
      <c r="BJ623">
        <f t="shared" si="972"/>
        <v>-6.0491680689994167</v>
      </c>
      <c r="BL623">
        <f t="shared" si="973"/>
        <v>-1.9615357823766049</v>
      </c>
      <c r="BM623" s="2"/>
      <c r="BN623">
        <f t="shared" si="974"/>
        <v>8.9548257693827216E-12</v>
      </c>
      <c r="BO623">
        <f t="shared" si="975"/>
        <v>5.3728954616296333E-7</v>
      </c>
      <c r="BP623">
        <f t="shared" si="976"/>
        <v>27.509224763543724</v>
      </c>
      <c r="BQ623">
        <f t="shared" si="977"/>
        <v>1.4394783517252312</v>
      </c>
      <c r="BR623">
        <f t="shared" si="978"/>
        <v>1.4400900743132825</v>
      </c>
      <c r="BS623">
        <f t="shared" si="979"/>
        <v>4.5848277868956456E-4</v>
      </c>
      <c r="BT623">
        <f t="shared" si="980"/>
        <v>27.508966721373874</v>
      </c>
      <c r="BU623">
        <f t="shared" si="981"/>
        <v>1.4394742779348197</v>
      </c>
      <c r="BV623" s="2"/>
      <c r="BW623" s="2">
        <f t="shared" si="982"/>
        <v>0.14075517807562923</v>
      </c>
      <c r="BX623" s="2"/>
      <c r="BY623" s="2"/>
      <c r="BZ623" s="2"/>
      <c r="CA623" s="2">
        <f t="shared" si="983"/>
        <v>0.99859244821924376</v>
      </c>
    </row>
    <row r="624" spans="1:79" x14ac:dyDescent="0.2">
      <c r="A624">
        <v>0.87534999999999996</v>
      </c>
      <c r="B624">
        <v>28.873999999999999</v>
      </c>
      <c r="C624">
        <f t="shared" si="919"/>
        <v>1.8753500000000001</v>
      </c>
      <c r="D624">
        <f t="shared" si="920"/>
        <v>0.87535000000000007</v>
      </c>
      <c r="E624">
        <f t="shared" si="921"/>
        <v>87535</v>
      </c>
      <c r="F624">
        <f t="shared" si="922"/>
        <v>653246268.65671635</v>
      </c>
      <c r="G624">
        <f t="shared" si="923"/>
        <v>2.3441875000000003</v>
      </c>
      <c r="H624">
        <f t="shared" si="924"/>
        <v>1.6259327075055738</v>
      </c>
      <c r="I624">
        <f t="shared" si="925"/>
        <v>4.8123333333333334E-4</v>
      </c>
      <c r="J624">
        <f t="shared" si="926"/>
        <v>9.3990885416666675E-12</v>
      </c>
      <c r="K624" s="4">
        <f t="shared" si="927"/>
        <v>0.10077781445294709</v>
      </c>
      <c r="L624">
        <f t="shared" si="928"/>
        <v>1.0077781445294709E-7</v>
      </c>
      <c r="M624">
        <f t="shared" si="929"/>
        <v>0.89922218554705291</v>
      </c>
      <c r="N624">
        <f t="shared" si="930"/>
        <v>8.9922218554705285E-7</v>
      </c>
      <c r="O624">
        <f t="shared" si="931"/>
        <v>293.70676870097486</v>
      </c>
      <c r="P624">
        <f t="shared" si="932"/>
        <v>5.2822241677926048E-4</v>
      </c>
      <c r="Q624">
        <f t="shared" si="933"/>
        <v>4.9030175364339379E-15</v>
      </c>
      <c r="R624">
        <f t="shared" si="934"/>
        <v>1.4957193198087936E-18</v>
      </c>
      <c r="S624">
        <f t="shared" si="935"/>
        <v>2.8124337327770642E-12</v>
      </c>
      <c r="T624">
        <f t="shared" si="936"/>
        <v>1.5624631848761468E-15</v>
      </c>
      <c r="U624">
        <f t="shared" si="937"/>
        <v>6.012991406414201E-13</v>
      </c>
      <c r="V624">
        <f t="shared" si="938"/>
        <v>2.5984789920195633E-3</v>
      </c>
      <c r="W624">
        <f t="shared" si="939"/>
        <v>4.6772621856352137</v>
      </c>
      <c r="X624">
        <f t="shared" si="940"/>
        <v>3.7000010013636908</v>
      </c>
      <c r="Y624">
        <f t="shared" si="941"/>
        <v>2.1425648213260512E-4</v>
      </c>
      <c r="Z624">
        <f t="shared" si="942"/>
        <v>0.46703017784566841</v>
      </c>
      <c r="AA624">
        <f t="shared" si="943"/>
        <v>1.1748860677083334E-11</v>
      </c>
      <c r="AC624">
        <f t="shared" si="944"/>
        <v>0.80685551341695405</v>
      </c>
      <c r="AD624">
        <f t="shared" si="945"/>
        <v>4.6350039662913307</v>
      </c>
      <c r="AE624">
        <f t="shared" si="946"/>
        <v>9.4006510048515441E-12</v>
      </c>
      <c r="AF624">
        <f t="shared" si="947"/>
        <v>34.259028129199926</v>
      </c>
      <c r="AG624">
        <f t="shared" si="948"/>
        <v>35727.355004911406</v>
      </c>
      <c r="AI624" s="16">
        <f t="shared" si="949"/>
        <v>0.99983379202311939</v>
      </c>
      <c r="AJ624" s="16">
        <f t="shared" si="950"/>
        <v>1.6620797688051407E-4</v>
      </c>
      <c r="AK624">
        <f t="shared" si="951"/>
        <v>1.5306447890755903</v>
      </c>
      <c r="AL624">
        <f t="shared" si="952"/>
        <v>6016.5584033243731</v>
      </c>
      <c r="AM624">
        <f t="shared" si="953"/>
        <v>77.566477316714426</v>
      </c>
      <c r="AN624">
        <f t="shared" si="954"/>
        <v>1.2371923007663725</v>
      </c>
      <c r="AO624">
        <f t="shared" si="955"/>
        <v>0.82832610518156757</v>
      </c>
      <c r="AP624">
        <f t="shared" si="956"/>
        <v>34.259028129199926</v>
      </c>
      <c r="AQ624">
        <f t="shared" si="957"/>
        <v>204.05182748403487</v>
      </c>
      <c r="AV624">
        <f t="shared" si="958"/>
        <v>1.0724377882702809E-14</v>
      </c>
      <c r="AW624">
        <f t="shared" si="959"/>
        <v>0.10355857223186697</v>
      </c>
      <c r="AX624" s="2">
        <f t="shared" si="960"/>
        <v>1.0275929557910606</v>
      </c>
      <c r="AY624" s="4">
        <f t="shared" si="961"/>
        <v>0.10077781445294709</v>
      </c>
      <c r="AZ624">
        <f t="shared" si="962"/>
        <v>-9.3204229024896876E-2</v>
      </c>
      <c r="BA624">
        <f t="shared" si="963"/>
        <v>-0.99663506433029159</v>
      </c>
      <c r="BB624">
        <f t="shared" si="964"/>
        <v>-0.98481394583948378</v>
      </c>
      <c r="BC624">
        <f t="shared" si="965"/>
        <v>0.89644142776813307</v>
      </c>
      <c r="BD624">
        <f t="shared" si="966"/>
        <v>8.9644142776813303E-7</v>
      </c>
      <c r="BE624">
        <f t="shared" si="967"/>
        <v>0.48087293324822444</v>
      </c>
      <c r="BF624">
        <f t="shared" si="968"/>
        <v>4.8304120939208772E-14</v>
      </c>
      <c r="BG624">
        <f t="shared" si="969"/>
        <v>4.8944148891011861E-2</v>
      </c>
      <c r="BH624">
        <f t="shared" si="970"/>
        <v>-1.3102992192077436</v>
      </c>
      <c r="BI624">
        <f t="shared" si="971"/>
        <v>4.9421817360807783</v>
      </c>
      <c r="BJ624">
        <f t="shared" si="972"/>
        <v>-6.0474780813701789</v>
      </c>
      <c r="BL624">
        <f t="shared" si="973"/>
        <v>-2.7592955791060647</v>
      </c>
      <c r="BM624" s="2"/>
      <c r="BN624">
        <f t="shared" si="974"/>
        <v>9.3016625189065324E-12</v>
      </c>
      <c r="BO624">
        <f t="shared" si="975"/>
        <v>5.5809975113439199E-7</v>
      </c>
      <c r="BP624">
        <f t="shared" si="976"/>
        <v>28.574707258080871</v>
      </c>
      <c r="BQ624">
        <f t="shared" si="977"/>
        <v>1.4559817898336767</v>
      </c>
      <c r="BR624">
        <f t="shared" si="978"/>
        <v>1.4605069521382152</v>
      </c>
      <c r="BS624">
        <f t="shared" si="979"/>
        <v>4.7624065369111188E-4</v>
      </c>
      <c r="BT624">
        <f t="shared" si="980"/>
        <v>28.574439221466712</v>
      </c>
      <c r="BU624">
        <f t="shared" si="981"/>
        <v>1.4559777160432652</v>
      </c>
      <c r="BV624" s="2"/>
      <c r="BW624" s="2">
        <f t="shared" si="982"/>
        <v>1.0365475580769143</v>
      </c>
      <c r="BX624" s="2"/>
      <c r="BY624" s="2"/>
      <c r="BZ624" s="2"/>
      <c r="CA624" s="2">
        <f t="shared" si="983"/>
        <v>0.98963452441923083</v>
      </c>
    </row>
    <row r="625" spans="1:79" x14ac:dyDescent="0.2">
      <c r="A625">
        <v>0.89568999999999999</v>
      </c>
      <c r="B625">
        <v>30.27</v>
      </c>
      <c r="C625">
        <f t="shared" si="919"/>
        <v>1.8956900000000001</v>
      </c>
      <c r="D625">
        <f t="shared" si="920"/>
        <v>0.8956900000000001</v>
      </c>
      <c r="E625">
        <f t="shared" si="921"/>
        <v>89569.000000000015</v>
      </c>
      <c r="F625">
        <f t="shared" si="922"/>
        <v>668425373.13432848</v>
      </c>
      <c r="G625">
        <f t="shared" si="923"/>
        <v>2.3696125000000001</v>
      </c>
      <c r="H625">
        <f t="shared" si="924"/>
        <v>1.6374344277381243</v>
      </c>
      <c r="I625">
        <f t="shared" si="925"/>
        <v>5.0449999999999996E-4</v>
      </c>
      <c r="J625">
        <f t="shared" si="926"/>
        <v>9.8535156249999997E-12</v>
      </c>
      <c r="K625" s="4">
        <f t="shared" si="927"/>
        <v>9.6298464306957099E-2</v>
      </c>
      <c r="L625">
        <f t="shared" si="928"/>
        <v>9.6298464306957099E-8</v>
      </c>
      <c r="M625">
        <f t="shared" si="929"/>
        <v>0.9037015356930429</v>
      </c>
      <c r="N625">
        <f t="shared" si="930"/>
        <v>9.0370153569304287E-7</v>
      </c>
      <c r="O625">
        <f t="shared" si="931"/>
        <v>302.0285180988439</v>
      </c>
      <c r="P625">
        <f t="shared" si="932"/>
        <v>5.4589447434446518E-4</v>
      </c>
      <c r="Q625">
        <f t="shared" si="933"/>
        <v>4.4841332941232584E-15</v>
      </c>
      <c r="R625">
        <f t="shared" si="934"/>
        <v>1.404044423096233E-18</v>
      </c>
      <c r="S625">
        <f t="shared" si="935"/>
        <v>2.6830265060642009E-12</v>
      </c>
      <c r="T625">
        <f t="shared" si="936"/>
        <v>1.4905702811467784E-15</v>
      </c>
      <c r="U625">
        <f t="shared" si="937"/>
        <v>5.7592786885728643E-13</v>
      </c>
      <c r="V625">
        <f t="shared" si="938"/>
        <v>2.5881197312160945E-3</v>
      </c>
      <c r="W625">
        <f t="shared" si="939"/>
        <v>4.65861551618897</v>
      </c>
      <c r="X625">
        <f t="shared" si="940"/>
        <v>3.8405311884994813</v>
      </c>
      <c r="Y625">
        <f t="shared" si="941"/>
        <v>2.0391705454798182E-4</v>
      </c>
      <c r="Z625">
        <f t="shared" si="942"/>
        <v>0.48718331455979902</v>
      </c>
      <c r="AA625">
        <f t="shared" si="943"/>
        <v>1.231689453125E-11</v>
      </c>
      <c r="AC625">
        <f t="shared" si="944"/>
        <v>0.82113062466196762</v>
      </c>
      <c r="AD625">
        <f t="shared" si="945"/>
        <v>4.7746231581533305</v>
      </c>
      <c r="AE625">
        <f t="shared" si="946"/>
        <v>9.8550061952811461E-12</v>
      </c>
      <c r="AF625">
        <f t="shared" si="947"/>
        <v>32.841847250981928</v>
      </c>
      <c r="AG625">
        <f t="shared" si="948"/>
        <v>37376.875276631952</v>
      </c>
      <c r="AI625" s="16">
        <f t="shared" si="949"/>
        <v>0.99984874993971484</v>
      </c>
      <c r="AJ625" s="16">
        <f t="shared" si="950"/>
        <v>1.5125006028514779E-4</v>
      </c>
      <c r="AK625">
        <f t="shared" si="951"/>
        <v>1.5009815465765401</v>
      </c>
      <c r="AL625">
        <f t="shared" si="952"/>
        <v>6611.56761269864</v>
      </c>
      <c r="AM625">
        <f t="shared" si="953"/>
        <v>81.311546613618418</v>
      </c>
      <c r="AN625">
        <f t="shared" si="954"/>
        <v>1.2251455205715525</v>
      </c>
      <c r="AO625">
        <f t="shared" si="955"/>
        <v>0.8114078371595963</v>
      </c>
      <c r="AP625">
        <f t="shared" si="956"/>
        <v>32.841847250981928</v>
      </c>
      <c r="AQ625">
        <f t="shared" si="957"/>
        <v>209.33582111536373</v>
      </c>
      <c r="AV625">
        <f t="shared" si="958"/>
        <v>9.9726760458684799E-15</v>
      </c>
      <c r="AW625">
        <f t="shared" si="959"/>
        <v>9.9863286776815427E-2</v>
      </c>
      <c r="AX625" s="2">
        <f t="shared" si="960"/>
        <v>1.0370184768315229</v>
      </c>
      <c r="AY625" s="4">
        <f t="shared" si="961"/>
        <v>9.6298464306957099E-2</v>
      </c>
      <c r="AZ625">
        <f t="shared" si="962"/>
        <v>-8.5587750240594188E-2</v>
      </c>
      <c r="BA625">
        <f t="shared" si="963"/>
        <v>-1.0163806386110039</v>
      </c>
      <c r="BB625">
        <f t="shared" si="964"/>
        <v>-1.0005941442137789</v>
      </c>
      <c r="BC625">
        <f t="shared" si="965"/>
        <v>0.90013671322318456</v>
      </c>
      <c r="BD625">
        <f t="shared" si="966"/>
        <v>9.0013671322318455E-7</v>
      </c>
      <c r="BE625">
        <f t="shared" si="967"/>
        <v>0.48484558594714466</v>
      </c>
      <c r="BF625">
        <f t="shared" si="968"/>
        <v>4.9105530790529897E-14</v>
      </c>
      <c r="BG625">
        <f t="shared" si="969"/>
        <v>4.975617739547733E-2</v>
      </c>
      <c r="BH625">
        <f t="shared" si="970"/>
        <v>-1.3031529924615399</v>
      </c>
      <c r="BI625">
        <f t="shared" si="971"/>
        <v>4.9521577255273321</v>
      </c>
      <c r="BJ625">
        <f t="shared" si="972"/>
        <v>-6.0456915246836278</v>
      </c>
      <c r="BL625">
        <f t="shared" si="973"/>
        <v>-3.701847683152292</v>
      </c>
      <c r="BM625" s="2"/>
      <c r="BN625">
        <f t="shared" si="974"/>
        <v>9.6757089181070276E-12</v>
      </c>
      <c r="BO625">
        <f t="shared" si="975"/>
        <v>5.8054253508642163E-7</v>
      </c>
      <c r="BP625">
        <f t="shared" si="976"/>
        <v>29.723777796424788</v>
      </c>
      <c r="BQ625">
        <f t="shared" si="977"/>
        <v>1.4731040060264347</v>
      </c>
      <c r="BR625">
        <f t="shared" si="978"/>
        <v>1.4810124209565729</v>
      </c>
      <c r="BS625">
        <f t="shared" si="979"/>
        <v>4.9539164968822225E-4</v>
      </c>
      <c r="BT625">
        <f t="shared" si="980"/>
        <v>29.723498981293336</v>
      </c>
      <c r="BU625">
        <f t="shared" si="981"/>
        <v>1.4730999322360232</v>
      </c>
      <c r="BV625" s="2"/>
      <c r="BW625" s="2">
        <f t="shared" si="982"/>
        <v>1.80450017699112</v>
      </c>
      <c r="BX625" s="2"/>
      <c r="BY625" s="2"/>
      <c r="BZ625" s="2"/>
      <c r="CA625" s="2">
        <f t="shared" si="983"/>
        <v>0.9819549982300888</v>
      </c>
    </row>
    <row r="626" spans="1:79" x14ac:dyDescent="0.2">
      <c r="A626">
        <v>0.91574</v>
      </c>
      <c r="B626">
        <v>31.257999999999999</v>
      </c>
      <c r="C626">
        <f t="shared" si="919"/>
        <v>1.91574</v>
      </c>
      <c r="D626">
        <f t="shared" si="920"/>
        <v>0.91574</v>
      </c>
      <c r="E626">
        <f t="shared" si="921"/>
        <v>91574</v>
      </c>
      <c r="F626">
        <f t="shared" si="922"/>
        <v>683388059.70149255</v>
      </c>
      <c r="G626">
        <f t="shared" si="923"/>
        <v>2.3946749999999999</v>
      </c>
      <c r="H626">
        <f t="shared" si="924"/>
        <v>1.6487721608090498</v>
      </c>
      <c r="I626">
        <f t="shared" si="925"/>
        <v>5.2096666666666663E-4</v>
      </c>
      <c r="J626">
        <f t="shared" si="926"/>
        <v>1.0175130208333333E-11</v>
      </c>
      <c r="K626" s="4">
        <f t="shared" si="927"/>
        <v>9.5053613096608758E-2</v>
      </c>
      <c r="L626">
        <f t="shared" si="928"/>
        <v>9.5053613096608751E-8</v>
      </c>
      <c r="M626">
        <f t="shared" si="929"/>
        <v>0.90494638690339124</v>
      </c>
      <c r="N626">
        <f t="shared" si="930"/>
        <v>9.0494638690339116E-7</v>
      </c>
      <c r="O626">
        <f t="shared" si="931"/>
        <v>309.21477773989233</v>
      </c>
      <c r="P626">
        <f t="shared" si="932"/>
        <v>5.5965281473033647E-4</v>
      </c>
      <c r="Q626">
        <f t="shared" si="933"/>
        <v>4.3709195093748669E-15</v>
      </c>
      <c r="R626">
        <f t="shared" si="934"/>
        <v>1.4004299420050327E-18</v>
      </c>
      <c r="S626">
        <f t="shared" si="935"/>
        <v>2.6880344046392529E-12</v>
      </c>
      <c r="T626">
        <f t="shared" si="936"/>
        <v>1.4933524470218072E-15</v>
      </c>
      <c r="U626">
        <f t="shared" si="937"/>
        <v>5.6885458067723272E-13</v>
      </c>
      <c r="V626">
        <f t="shared" si="938"/>
        <v>2.6251919167881907E-3</v>
      </c>
      <c r="W626">
        <f t="shared" si="939"/>
        <v>4.725345450218744</v>
      </c>
      <c r="X626">
        <f t="shared" si="940"/>
        <v>3.9549810046594494</v>
      </c>
      <c r="Y626">
        <f t="shared" si="941"/>
        <v>2.0416416280586949E-4</v>
      </c>
      <c r="Z626">
        <f t="shared" si="942"/>
        <v>0.50239272465442353</v>
      </c>
      <c r="AA626">
        <f t="shared" si="943"/>
        <v>1.2718912760416666E-11</v>
      </c>
      <c r="AC626">
        <f t="shared" si="944"/>
        <v>0.82553101689503339</v>
      </c>
      <c r="AD626">
        <f t="shared" si="945"/>
        <v>4.9041835985486264</v>
      </c>
      <c r="AE626">
        <f t="shared" si="946"/>
        <v>1.0176623560780356E-11</v>
      </c>
      <c r="AF626">
        <f t="shared" si="947"/>
        <v>31.847594948763998</v>
      </c>
      <c r="AG626">
        <f t="shared" si="948"/>
        <v>38384.232290552252</v>
      </c>
      <c r="AI626" s="16">
        <f t="shared" si="949"/>
        <v>0.99985325658966318</v>
      </c>
      <c r="AJ626" s="16">
        <f t="shared" si="950"/>
        <v>1.4674341033670847E-4</v>
      </c>
      <c r="AK626">
        <f t="shared" si="951"/>
        <v>1.4911388436536834</v>
      </c>
      <c r="AL626">
        <f t="shared" si="952"/>
        <v>6814.6160546866195</v>
      </c>
      <c r="AM626">
        <f t="shared" si="953"/>
        <v>82.5506877905122</v>
      </c>
      <c r="AN626">
        <f t="shared" si="954"/>
        <v>1.2211219610070418</v>
      </c>
      <c r="AO626">
        <f t="shared" si="955"/>
        <v>0.80528756443920857</v>
      </c>
      <c r="AP626">
        <f t="shared" si="956"/>
        <v>31.847594948763998</v>
      </c>
      <c r="AQ626">
        <f t="shared" si="957"/>
        <v>213.56798415025543</v>
      </c>
      <c r="AV626">
        <f t="shared" si="958"/>
        <v>9.7932980782419662E-15</v>
      </c>
      <c r="AW626">
        <f t="shared" si="959"/>
        <v>9.8961093760335767E-2</v>
      </c>
      <c r="AX626" s="2">
        <f t="shared" si="960"/>
        <v>1.0411081760748599</v>
      </c>
      <c r="AY626" s="4">
        <f t="shared" si="961"/>
        <v>9.5053613096608758E-2</v>
      </c>
      <c r="AZ626">
        <f t="shared" si="962"/>
        <v>-8.3266604759395846E-2</v>
      </c>
      <c r="BA626">
        <f t="shared" si="963"/>
        <v>-1.0220313704545418</v>
      </c>
      <c r="BB626">
        <f t="shared" si="964"/>
        <v>-1.0045355133440397</v>
      </c>
      <c r="BC626">
        <f t="shared" si="965"/>
        <v>0.90103890623966421</v>
      </c>
      <c r="BD626">
        <f t="shared" si="966"/>
        <v>9.0103890623966419E-7</v>
      </c>
      <c r="BE626">
        <f t="shared" si="967"/>
        <v>0.48581797937820431</v>
      </c>
      <c r="BF626">
        <f t="shared" si="968"/>
        <v>4.9302697805827198E-14</v>
      </c>
      <c r="BG626">
        <f t="shared" si="969"/>
        <v>4.9955956866989761E-2</v>
      </c>
      <c r="BH626">
        <f t="shared" si="970"/>
        <v>-1.3014127180443076</v>
      </c>
      <c r="BI626">
        <f t="shared" si="971"/>
        <v>4.9617721848102034</v>
      </c>
      <c r="BJ626">
        <f t="shared" si="972"/>
        <v>-6.0452564560793194</v>
      </c>
      <c r="BL626">
        <f t="shared" si="973"/>
        <v>-4.1108176074859974</v>
      </c>
      <c r="BM626" s="2"/>
      <c r="BN626">
        <f t="shared" si="974"/>
        <v>9.9320186952963913E-12</v>
      </c>
      <c r="BO626">
        <f t="shared" si="975"/>
        <v>5.959211217177835E-7</v>
      </c>
      <c r="BP626">
        <f t="shared" si="976"/>
        <v>30.511161431950516</v>
      </c>
      <c r="BQ626">
        <f t="shared" si="977"/>
        <v>1.4844587397265379</v>
      </c>
      <c r="BR626">
        <f t="shared" si="978"/>
        <v>1.4949611868389279</v>
      </c>
      <c r="BS626">
        <f t="shared" si="979"/>
        <v>5.0851458718331819E-4</v>
      </c>
      <c r="BT626">
        <f t="shared" si="980"/>
        <v>30.51087523099909</v>
      </c>
      <c r="BU626">
        <f t="shared" si="981"/>
        <v>1.4844546659361264</v>
      </c>
      <c r="BV626" s="2"/>
      <c r="BW626" s="2">
        <f t="shared" si="982"/>
        <v>2.3892717641867152</v>
      </c>
      <c r="BX626" s="2"/>
      <c r="BY626" s="2"/>
      <c r="BZ626" s="2"/>
      <c r="CA626" s="2">
        <f t="shared" si="983"/>
        <v>0.97610728235813282</v>
      </c>
    </row>
    <row r="627" spans="1:79" x14ac:dyDescent="0.2">
      <c r="A627">
        <v>0.93494999999999995</v>
      </c>
      <c r="B627">
        <v>32.332999999999998</v>
      </c>
      <c r="C627">
        <f t="shared" si="919"/>
        <v>1.9349499999999999</v>
      </c>
      <c r="D627">
        <f t="shared" si="920"/>
        <v>0.93494999999999995</v>
      </c>
      <c r="E627">
        <f t="shared" si="921"/>
        <v>93495</v>
      </c>
      <c r="F627">
        <f t="shared" si="922"/>
        <v>697723880.5970149</v>
      </c>
      <c r="G627">
        <f t="shared" si="923"/>
        <v>2.4186874999999999</v>
      </c>
      <c r="H627">
        <f t="shared" si="924"/>
        <v>1.6596348965842362</v>
      </c>
      <c r="I627">
        <f t="shared" si="925"/>
        <v>5.3888333333333336E-4</v>
      </c>
      <c r="J627">
        <f t="shared" si="926"/>
        <v>1.0525065104166666E-11</v>
      </c>
      <c r="K627" s="4">
        <f t="shared" si="927"/>
        <v>9.255913984324482E-2</v>
      </c>
      <c r="L627">
        <f t="shared" si="928"/>
        <v>9.2559139843244821E-8</v>
      </c>
      <c r="M627">
        <f t="shared" si="929"/>
        <v>0.90744086015675518</v>
      </c>
      <c r="N627">
        <f t="shared" si="930"/>
        <v>9.0744086015675517E-7</v>
      </c>
      <c r="O627">
        <f t="shared" si="931"/>
        <v>316.5715791804322</v>
      </c>
      <c r="P627">
        <f t="shared" si="932"/>
        <v>5.74547235044775E-4</v>
      </c>
      <c r="Q627">
        <f t="shared" si="933"/>
        <v>4.14825819979485E-15</v>
      </c>
      <c r="R627">
        <f t="shared" si="934"/>
        <v>1.3593001600354541E-18</v>
      </c>
      <c r="S627">
        <f t="shared" si="935"/>
        <v>2.6322636782648835E-12</v>
      </c>
      <c r="T627">
        <f t="shared" si="936"/>
        <v>1.4623687101471574E-15</v>
      </c>
      <c r="U627">
        <f t="shared" si="937"/>
        <v>5.5465159261823373E-13</v>
      </c>
      <c r="V627">
        <f t="shared" si="938"/>
        <v>2.6365537025577509E-3</v>
      </c>
      <c r="W627">
        <f t="shared" si="939"/>
        <v>4.7457966646039518</v>
      </c>
      <c r="X627">
        <f t="shared" si="940"/>
        <v>4.0685368766050827</v>
      </c>
      <c r="Y627">
        <f t="shared" si="941"/>
        <v>1.996667532484918E-4</v>
      </c>
      <c r="Z627">
        <f t="shared" si="942"/>
        <v>0.51824208350449108</v>
      </c>
      <c r="AA627">
        <f t="shared" si="943"/>
        <v>1.3156331380208332E-11</v>
      </c>
      <c r="AC627">
        <f t="shared" si="944"/>
        <v>0.83328068973101987</v>
      </c>
      <c r="AD627">
        <f t="shared" si="945"/>
        <v>5.0256658960645693</v>
      </c>
      <c r="AE627">
        <f t="shared" si="946"/>
        <v>1.0526527472876814E-11</v>
      </c>
      <c r="AF627">
        <f t="shared" si="947"/>
        <v>30.873602336197276</v>
      </c>
      <c r="AG627">
        <f t="shared" si="948"/>
        <v>39553.165133887705</v>
      </c>
      <c r="AI627" s="16">
        <f t="shared" si="949"/>
        <v>0.99986107776625144</v>
      </c>
      <c r="AJ627" s="16">
        <f t="shared" si="950"/>
        <v>1.3892223374851499E-4</v>
      </c>
      <c r="AK627">
        <f t="shared" si="951"/>
        <v>1.4753303827402391</v>
      </c>
      <c r="AL627">
        <f t="shared" si="952"/>
        <v>7198.2718173842313</v>
      </c>
      <c r="AM627">
        <f t="shared" si="953"/>
        <v>84.84262971752014</v>
      </c>
      <c r="AN627">
        <f t="shared" si="954"/>
        <v>1.2146317889550886</v>
      </c>
      <c r="AO627">
        <f t="shared" si="955"/>
        <v>0.79568623838181474</v>
      </c>
      <c r="AP627">
        <f t="shared" si="956"/>
        <v>30.873602336197276</v>
      </c>
      <c r="AQ627">
        <f t="shared" si="957"/>
        <v>217.7387546849493</v>
      </c>
      <c r="AV627">
        <f t="shared" si="958"/>
        <v>9.4064110947106359E-15</v>
      </c>
      <c r="AW627">
        <f t="shared" si="959"/>
        <v>9.6986654209280959E-2</v>
      </c>
      <c r="AX627" s="2">
        <f t="shared" si="960"/>
        <v>1.0478344372423343</v>
      </c>
      <c r="AY627" s="4">
        <f t="shared" si="961"/>
        <v>9.255913984324482E-2</v>
      </c>
      <c r="AZ627">
        <f t="shared" si="962"/>
        <v>-7.9208682305430711E-2</v>
      </c>
      <c r="BA627">
        <f t="shared" si="963"/>
        <v>-1.0335806899580797</v>
      </c>
      <c r="BB627">
        <f t="shared" si="964"/>
        <v>-1.0132880224556666</v>
      </c>
      <c r="BC627">
        <f t="shared" si="965"/>
        <v>0.90301334579071901</v>
      </c>
      <c r="BD627">
        <f t="shared" si="966"/>
        <v>9.0301334579071902E-7</v>
      </c>
      <c r="BE627">
        <f t="shared" si="967"/>
        <v>0.48794945048378452</v>
      </c>
      <c r="BF627">
        <f t="shared" si="968"/>
        <v>4.9736266794639275E-14</v>
      </c>
      <c r="BG627">
        <f t="shared" si="969"/>
        <v>5.0395270630087738E-2</v>
      </c>
      <c r="BH627">
        <f t="shared" si="970"/>
        <v>-1.2976102182296583</v>
      </c>
      <c r="BI627">
        <f t="shared" si="971"/>
        <v>4.9707883859476798</v>
      </c>
      <c r="BJ627">
        <f t="shared" si="972"/>
        <v>-6.0443058311256577</v>
      </c>
      <c r="BL627">
        <f t="shared" si="973"/>
        <v>-4.7834437242334307</v>
      </c>
      <c r="BM627" s="2"/>
      <c r="BN627">
        <f t="shared" si="974"/>
        <v>1.0229542931089943E-11</v>
      </c>
      <c r="BO627">
        <f t="shared" si="975"/>
        <v>6.1377257586539661E-7</v>
      </c>
      <c r="BP627">
        <f t="shared" si="976"/>
        <v>31.425155884308307</v>
      </c>
      <c r="BQ627">
        <f t="shared" si="977"/>
        <v>1.4972774406786635</v>
      </c>
      <c r="BR627">
        <f t="shared" si="978"/>
        <v>1.5096460022608036</v>
      </c>
      <c r="BS627">
        <f t="shared" si="979"/>
        <v>5.2374768516502451E-4</v>
      </c>
      <c r="BT627">
        <f t="shared" si="980"/>
        <v>31.424861109901471</v>
      </c>
      <c r="BU627">
        <f t="shared" si="981"/>
        <v>1.4972733668882521</v>
      </c>
      <c r="BV627" s="2"/>
      <c r="BW627" s="2">
        <f t="shared" si="982"/>
        <v>2.8077942525954649</v>
      </c>
      <c r="BX627" s="2"/>
      <c r="BY627" s="2"/>
      <c r="BZ627" s="2"/>
      <c r="CA627" s="2">
        <f t="shared" si="983"/>
        <v>0.97192205747404536</v>
      </c>
    </row>
    <row r="628" spans="1:79" x14ac:dyDescent="0.2">
      <c r="A628">
        <v>0.95450999999999997</v>
      </c>
      <c r="B628">
        <v>33.484999999999999</v>
      </c>
      <c r="C628">
        <f t="shared" si="919"/>
        <v>1.95451</v>
      </c>
      <c r="D628">
        <f t="shared" si="920"/>
        <v>0.95450999999999997</v>
      </c>
      <c r="E628">
        <f t="shared" si="921"/>
        <v>95451</v>
      </c>
      <c r="F628">
        <f t="shared" si="922"/>
        <v>712320895.52238798</v>
      </c>
      <c r="G628">
        <f t="shared" si="923"/>
        <v>2.4431374999999997</v>
      </c>
      <c r="H628">
        <f t="shared" si="924"/>
        <v>1.6706955478993142</v>
      </c>
      <c r="I628">
        <f t="shared" si="925"/>
        <v>5.5808333333333328E-4</v>
      </c>
      <c r="J628">
        <f t="shared" si="926"/>
        <v>1.0900065104166665E-11</v>
      </c>
      <c r="K628" s="4">
        <f t="shared" si="927"/>
        <v>9.0614995726859937E-2</v>
      </c>
      <c r="L628">
        <f t="shared" si="928"/>
        <v>9.0614995726859939E-8</v>
      </c>
      <c r="M628">
        <f t="shared" si="929"/>
        <v>0.90938500427314006</v>
      </c>
      <c r="N628">
        <f t="shared" si="930"/>
        <v>9.0938500427314002E-7</v>
      </c>
      <c r="O628">
        <f t="shared" si="931"/>
        <v>323.88697030923686</v>
      </c>
      <c r="P628">
        <f t="shared" si="932"/>
        <v>5.8908320173053788E-4</v>
      </c>
      <c r="Q628">
        <f t="shared" si="933"/>
        <v>3.978615002149112E-15</v>
      </c>
      <c r="R628">
        <f t="shared" si="934"/>
        <v>1.3327651251526529E-18</v>
      </c>
      <c r="S628">
        <f t="shared" si="935"/>
        <v>2.5985915680479378E-12</v>
      </c>
      <c r="T628">
        <f t="shared" si="936"/>
        <v>1.4436619822488544E-15</v>
      </c>
      <c r="U628">
        <f t="shared" si="937"/>
        <v>5.4355494916435257E-13</v>
      </c>
      <c r="V628">
        <f t="shared" si="938"/>
        <v>2.6559632737560451E-3</v>
      </c>
      <c r="W628">
        <f t="shared" si="939"/>
        <v>4.7807338927608809</v>
      </c>
      <c r="X628">
        <f t="shared" si="940"/>
        <v>4.1954991975673535</v>
      </c>
      <c r="Y628">
        <f t="shared" si="941"/>
        <v>1.9691190057444621E-4</v>
      </c>
      <c r="Z628">
        <f t="shared" si="942"/>
        <v>0.53555924420378209</v>
      </c>
      <c r="AA628">
        <f t="shared" si="943"/>
        <v>1.3625081380208331E-11</v>
      </c>
      <c r="AC628">
        <f t="shared" si="944"/>
        <v>0.83982717253140649</v>
      </c>
      <c r="AD628">
        <f t="shared" si="945"/>
        <v>5.1641554896424973</v>
      </c>
      <c r="AE628">
        <f t="shared" si="946"/>
        <v>1.0901508766148914E-11</v>
      </c>
      <c r="AF628">
        <f t="shared" si="947"/>
        <v>29.875312905460646</v>
      </c>
      <c r="AG628">
        <f t="shared" si="948"/>
        <v>40778.40584738797</v>
      </c>
      <c r="AI628" s="16">
        <f t="shared" si="949"/>
        <v>0.99986757227708412</v>
      </c>
      <c r="AJ628" s="16">
        <f t="shared" si="950"/>
        <v>1.3242772291590285E-4</v>
      </c>
      <c r="AK628">
        <f t="shared" si="951"/>
        <v>1.4589055408915188</v>
      </c>
      <c r="AL628">
        <f t="shared" si="952"/>
        <v>7551.2889444987422</v>
      </c>
      <c r="AM628">
        <f t="shared" si="953"/>
        <v>86.898152710507844</v>
      </c>
      <c r="AN628">
        <f t="shared" si="954"/>
        <v>1.2078516220511188</v>
      </c>
      <c r="AO628">
        <f t="shared" si="955"/>
        <v>0.78643326621632736</v>
      </c>
      <c r="AP628">
        <f t="shared" si="956"/>
        <v>29.875312905460646</v>
      </c>
      <c r="AQ628">
        <f t="shared" si="957"/>
        <v>221.98448596819932</v>
      </c>
      <c r="AV628">
        <f t="shared" si="958"/>
        <v>9.1084756158259209E-15</v>
      </c>
      <c r="AW628">
        <f t="shared" si="959"/>
        <v>9.543833410022369E-2</v>
      </c>
      <c r="AX628" s="2">
        <f t="shared" si="960"/>
        <v>1.0532289201657383</v>
      </c>
      <c r="AY628" s="4">
        <f t="shared" si="961"/>
        <v>9.0614995726859937E-2</v>
      </c>
      <c r="AZ628">
        <f t="shared" si="962"/>
        <v>-7.581007791248863E-2</v>
      </c>
      <c r="BA628">
        <f t="shared" si="963"/>
        <v>-1.0427999256949185</v>
      </c>
      <c r="BB628">
        <f t="shared" si="964"/>
        <v>-1.0202771499893761</v>
      </c>
      <c r="BC628">
        <f t="shared" si="965"/>
        <v>0.90456166589977627</v>
      </c>
      <c r="BD628">
        <f t="shared" si="966"/>
        <v>9.0456166589977626E-7</v>
      </c>
      <c r="BE628">
        <f t="shared" si="967"/>
        <v>0.48962417577405254</v>
      </c>
      <c r="BF628">
        <f t="shared" si="968"/>
        <v>5.0078259287233492E-14</v>
      </c>
      <c r="BG628">
        <f t="shared" si="969"/>
        <v>5.074179451152231E-2</v>
      </c>
      <c r="BH628">
        <f t="shared" si="970"/>
        <v>-1.2946341777790362</v>
      </c>
      <c r="BI628">
        <f t="shared" si="971"/>
        <v>4.979780482674232</v>
      </c>
      <c r="BJ628">
        <f t="shared" si="972"/>
        <v>-6.043561821013002</v>
      </c>
      <c r="BL628">
        <f t="shared" si="973"/>
        <v>-5.3228920165738396</v>
      </c>
      <c r="BM628" s="2"/>
      <c r="BN628">
        <f t="shared" si="974"/>
        <v>1.0515365347897348E-11</v>
      </c>
      <c r="BO628">
        <f t="shared" si="975"/>
        <v>6.3092192087384087E-7</v>
      </c>
      <c r="BP628">
        <f t="shared" si="976"/>
        <v>32.303202348740655</v>
      </c>
      <c r="BQ628">
        <f t="shared" si="977"/>
        <v>1.5092455778558376</v>
      </c>
      <c r="BR628">
        <f t="shared" si="978"/>
        <v>1.5248503032721983</v>
      </c>
      <c r="BS628">
        <f t="shared" si="979"/>
        <v>5.3838165563463187E-4</v>
      </c>
      <c r="BT628">
        <f t="shared" si="980"/>
        <v>32.302899338077914</v>
      </c>
      <c r="BU628">
        <f t="shared" si="981"/>
        <v>1.5092415040654261</v>
      </c>
      <c r="BV628" s="2"/>
      <c r="BW628" s="2">
        <f t="shared" si="982"/>
        <v>3.5293344818854551</v>
      </c>
      <c r="BX628" s="2"/>
      <c r="BY628" s="2"/>
      <c r="BZ628" s="2"/>
      <c r="CA628" s="2">
        <f t="shared" si="983"/>
        <v>0.9647066551811454</v>
      </c>
    </row>
    <row r="629" spans="1:79" x14ac:dyDescent="0.2">
      <c r="A629">
        <v>0.97363</v>
      </c>
      <c r="B629">
        <v>34.776000000000003</v>
      </c>
      <c r="C629">
        <f t="shared" si="919"/>
        <v>1.97363</v>
      </c>
      <c r="D629">
        <f t="shared" si="920"/>
        <v>0.97363</v>
      </c>
      <c r="E629">
        <f t="shared" si="921"/>
        <v>97363</v>
      </c>
      <c r="F629">
        <f t="shared" si="922"/>
        <v>726589552.23880589</v>
      </c>
      <c r="G629">
        <f t="shared" si="923"/>
        <v>2.4670375</v>
      </c>
      <c r="H629">
        <f t="shared" si="924"/>
        <v>1.6815073911070999</v>
      </c>
      <c r="I629">
        <f t="shared" si="925"/>
        <v>5.796000000000001E-4</v>
      </c>
      <c r="J629">
        <f t="shared" si="926"/>
        <v>1.1320312500000002E-11</v>
      </c>
      <c r="K629" s="4">
        <f t="shared" si="927"/>
        <v>8.8271918403819871E-2</v>
      </c>
      <c r="L629">
        <f t="shared" si="928"/>
        <v>8.8271918403819866E-8</v>
      </c>
      <c r="M629">
        <f t="shared" si="929"/>
        <v>0.91172808159618013</v>
      </c>
      <c r="N629">
        <f t="shared" si="930"/>
        <v>9.1172808159618012E-7</v>
      </c>
      <c r="O629">
        <f t="shared" si="931"/>
        <v>331.22604928525698</v>
      </c>
      <c r="P629">
        <f t="shared" si="932"/>
        <v>6.0398351258725421E-4</v>
      </c>
      <c r="Q629">
        <f t="shared" si="933"/>
        <v>3.7787077641854402E-15</v>
      </c>
      <c r="R629">
        <f t="shared" si="934"/>
        <v>1.2932338965332628E-18</v>
      </c>
      <c r="S629">
        <f t="shared" si="935"/>
        <v>2.5422309327098709E-12</v>
      </c>
      <c r="T629">
        <f t="shared" si="936"/>
        <v>1.4123505181721506E-15</v>
      </c>
      <c r="U629">
        <f t="shared" si="937"/>
        <v>5.301497457465476E-13</v>
      </c>
      <c r="V629">
        <f t="shared" si="938"/>
        <v>2.6640595973186844E-3</v>
      </c>
      <c r="W629">
        <f t="shared" si="939"/>
        <v>4.7953072751736316</v>
      </c>
      <c r="X629">
        <f t="shared" si="940"/>
        <v>4.3348879908499667</v>
      </c>
      <c r="Y629">
        <f t="shared" si="941"/>
        <v>1.9240498750698661E-4</v>
      </c>
      <c r="Z629">
        <f t="shared" si="942"/>
        <v>0.55477808981358223</v>
      </c>
      <c r="AA629">
        <f t="shared" si="943"/>
        <v>1.4150390625000003E-11</v>
      </c>
      <c r="AC629">
        <f t="shared" si="944"/>
        <v>0.84770331466984683</v>
      </c>
      <c r="AD629">
        <f t="shared" si="945"/>
        <v>5.3134264681437209</v>
      </c>
      <c r="AE629">
        <f t="shared" si="946"/>
        <v>1.1321724850518174E-11</v>
      </c>
      <c r="AF629">
        <f t="shared" si="947"/>
        <v>28.840360305823101</v>
      </c>
      <c r="AG629">
        <f t="shared" si="948"/>
        <v>42186.708830976175</v>
      </c>
      <c r="AI629" s="16">
        <f t="shared" si="949"/>
        <v>0.99987525306109992</v>
      </c>
      <c r="AJ629" s="16">
        <f t="shared" si="950"/>
        <v>1.2474693890017209E-4</v>
      </c>
      <c r="AK629">
        <f t="shared" si="951"/>
        <v>1.4452446445480458</v>
      </c>
      <c r="AL629">
        <f t="shared" si="952"/>
        <v>8016.2287653426383</v>
      </c>
      <c r="AM629">
        <f t="shared" si="953"/>
        <v>89.533394693503269</v>
      </c>
      <c r="AN629">
        <f t="shared" si="954"/>
        <v>1.2021832824274532</v>
      </c>
      <c r="AO629">
        <f t="shared" si="955"/>
        <v>0.77486437152385412</v>
      </c>
      <c r="AP629">
        <f t="shared" si="956"/>
        <v>28.840360305823101</v>
      </c>
      <c r="AQ629">
        <f t="shared" si="957"/>
        <v>227.50042913834349</v>
      </c>
      <c r="AV629">
        <f t="shared" si="958"/>
        <v>8.6948696814875038E-15</v>
      </c>
      <c r="AW629">
        <f t="shared" si="959"/>
        <v>9.3246285081431013E-2</v>
      </c>
      <c r="AX629" s="2">
        <f t="shared" si="960"/>
        <v>1.0563527650419331</v>
      </c>
      <c r="AY629" s="4">
        <f t="shared" si="961"/>
        <v>8.8271918403819871E-2</v>
      </c>
      <c r="AZ629">
        <f t="shared" si="962"/>
        <v>-7.1756118671156929E-2</v>
      </c>
      <c r="BA629">
        <f t="shared" si="963"/>
        <v>-1.0541774348362531</v>
      </c>
      <c r="BB629">
        <f t="shared" si="964"/>
        <v>-1.0303684614042399</v>
      </c>
      <c r="BC629">
        <f t="shared" si="965"/>
        <v>0.90675371491856893</v>
      </c>
      <c r="BD629">
        <f t="shared" si="966"/>
        <v>9.0675371491856887E-7</v>
      </c>
      <c r="BE629">
        <f t="shared" si="967"/>
        <v>0.49200009040588594</v>
      </c>
      <c r="BF629">
        <f t="shared" si="968"/>
        <v>5.0565450711886368E-14</v>
      </c>
      <c r="BG629">
        <f t="shared" si="969"/>
        <v>5.1235441205903606E-2</v>
      </c>
      <c r="BH629">
        <f t="shared" si="970"/>
        <v>-1.2904295195830675</v>
      </c>
      <c r="BI629">
        <f t="shared" si="971"/>
        <v>4.988393947138329</v>
      </c>
      <c r="BJ629">
        <f t="shared" si="972"/>
        <v>-6.0425106564640094</v>
      </c>
      <c r="BL629">
        <f t="shared" si="973"/>
        <v>-5.6352765041932988</v>
      </c>
      <c r="BM629" s="2"/>
      <c r="BN629">
        <f t="shared" si="974"/>
        <v>1.0830349934833299E-11</v>
      </c>
      <c r="BO629">
        <f t="shared" si="975"/>
        <v>6.4982099608999793E-7</v>
      </c>
      <c r="BP629">
        <f t="shared" si="976"/>
        <v>33.270834999807896</v>
      </c>
      <c r="BQ629">
        <f t="shared" si="977"/>
        <v>1.5220637005159032</v>
      </c>
      <c r="BR629">
        <f t="shared" si="978"/>
        <v>1.5412796271827807</v>
      </c>
      <c r="BS629">
        <f t="shared" si="979"/>
        <v>5.545087152092075E-4</v>
      </c>
      <c r="BT629">
        <f t="shared" si="980"/>
        <v>33.270522912552451</v>
      </c>
      <c r="BU629">
        <f t="shared" si="981"/>
        <v>1.5220596267254918</v>
      </c>
      <c r="BV629" s="2"/>
      <c r="BW629" s="2">
        <f t="shared" si="982"/>
        <v>4.3281717281806635</v>
      </c>
      <c r="BX629" s="2"/>
      <c r="BY629" s="2"/>
      <c r="BZ629" s="2"/>
      <c r="CA629" s="2">
        <f t="shared" si="983"/>
        <v>0.95671828271819337</v>
      </c>
    </row>
    <row r="630" spans="1:79" x14ac:dyDescent="0.2">
      <c r="A630">
        <v>0.99433000000000005</v>
      </c>
      <c r="B630">
        <v>35.956000000000003</v>
      </c>
      <c r="C630">
        <f t="shared" si="919"/>
        <v>1.9943300000000002</v>
      </c>
      <c r="D630">
        <f t="shared" si="920"/>
        <v>0.99433000000000016</v>
      </c>
      <c r="E630">
        <f t="shared" si="921"/>
        <v>99433.000000000015</v>
      </c>
      <c r="F630">
        <f t="shared" si="922"/>
        <v>742037313.43283594</v>
      </c>
      <c r="G630">
        <f t="shared" si="923"/>
        <v>2.4929125000000001</v>
      </c>
      <c r="H630">
        <f t="shared" si="924"/>
        <v>1.693212681609253</v>
      </c>
      <c r="I630">
        <f t="shared" si="925"/>
        <v>5.9926666666666674E-4</v>
      </c>
      <c r="J630">
        <f t="shared" si="926"/>
        <v>1.1704427083333335E-11</v>
      </c>
      <c r="K630" s="4">
        <f t="shared" si="927"/>
        <v>8.675120165000727E-2</v>
      </c>
      <c r="L630">
        <f t="shared" si="928"/>
        <v>8.6751201650007269E-8</v>
      </c>
      <c r="M630">
        <f t="shared" si="929"/>
        <v>0.91324879834999273</v>
      </c>
      <c r="N630">
        <f t="shared" si="930"/>
        <v>9.1324879834999273E-7</v>
      </c>
      <c r="O630">
        <f t="shared" si="931"/>
        <v>338.83234241169714</v>
      </c>
      <c r="P630">
        <f t="shared" si="932"/>
        <v>6.1888381518529446E-4</v>
      </c>
      <c r="Q630">
        <f t="shared" si="933"/>
        <v>3.6516283692330166E-15</v>
      </c>
      <c r="R630">
        <f t="shared" si="934"/>
        <v>1.277644361625037E-18</v>
      </c>
      <c r="S630">
        <f t="shared" si="935"/>
        <v>2.5248706028616865E-12</v>
      </c>
      <c r="T630">
        <f t="shared" si="936"/>
        <v>1.4027058904787147E-15</v>
      </c>
      <c r="U630">
        <f t="shared" si="937"/>
        <v>5.2143096873987803E-13</v>
      </c>
      <c r="V630">
        <f t="shared" si="938"/>
        <v>2.6901085178515183E-3</v>
      </c>
      <c r="W630">
        <f t="shared" si="939"/>
        <v>4.8421953321327331</v>
      </c>
      <c r="X630">
        <f t="shared" si="940"/>
        <v>4.4670629110446569</v>
      </c>
      <c r="Y630">
        <f t="shared" si="941"/>
        <v>1.9093921076662301E-4</v>
      </c>
      <c r="Z630">
        <f t="shared" si="942"/>
        <v>0.57264736603949373</v>
      </c>
      <c r="AA630">
        <f t="shared" si="943"/>
        <v>1.4630533854166669E-11</v>
      </c>
      <c r="AC630">
        <f t="shared" si="944"/>
        <v>0.85282360382781419</v>
      </c>
      <c r="AD630">
        <f t="shared" si="945"/>
        <v>5.4607348401535916</v>
      </c>
      <c r="AE630">
        <f t="shared" si="946"/>
        <v>1.1705829789223815E-11</v>
      </c>
      <c r="AF630">
        <f t="shared" si="947"/>
        <v>27.940406171180275</v>
      </c>
      <c r="AG630">
        <f t="shared" si="948"/>
        <v>43388.879632980512</v>
      </c>
      <c r="AI630" s="16">
        <f t="shared" si="949"/>
        <v>0.99988017031549781</v>
      </c>
      <c r="AJ630" s="16">
        <f t="shared" si="950"/>
        <v>1.1982968450216332E-4</v>
      </c>
      <c r="AK630">
        <f t="shared" si="951"/>
        <v>1.4376904944564137</v>
      </c>
      <c r="AL630">
        <f t="shared" si="952"/>
        <v>8345.1776089917585</v>
      </c>
      <c r="AM630">
        <f t="shared" si="953"/>
        <v>91.351943651964831</v>
      </c>
      <c r="AN630">
        <f t="shared" si="954"/>
        <v>1.1990373198764139</v>
      </c>
      <c r="AO630">
        <f t="shared" si="955"/>
        <v>0.76703738156689227</v>
      </c>
      <c r="AP630">
        <f t="shared" si="956"/>
        <v>27.940406171180275</v>
      </c>
      <c r="AQ630">
        <f t="shared" si="957"/>
        <v>232.76037243824467</v>
      </c>
      <c r="AV630">
        <f t="shared" si="958"/>
        <v>8.440348542794723E-15</v>
      </c>
      <c r="AW630">
        <f t="shared" si="959"/>
        <v>9.1871369548922707E-2</v>
      </c>
      <c r="AX630" s="2">
        <f t="shared" si="960"/>
        <v>1.0590212907894054</v>
      </c>
      <c r="AY630" s="4">
        <f t="shared" si="961"/>
        <v>8.675120165000727E-2</v>
      </c>
      <c r="AZ630">
        <f t="shared" si="962"/>
        <v>-6.914078806620115E-2</v>
      </c>
      <c r="BA630">
        <f t="shared" si="963"/>
        <v>-1.0617245007866225</v>
      </c>
      <c r="BB630">
        <f t="shared" si="964"/>
        <v>-1.0368198094426815</v>
      </c>
      <c r="BC630">
        <f t="shared" si="965"/>
        <v>0.90812863045107728</v>
      </c>
      <c r="BD630">
        <f t="shared" si="966"/>
        <v>9.0812863045107726E-7</v>
      </c>
      <c r="BE630">
        <f t="shared" si="967"/>
        <v>0.49349326636764235</v>
      </c>
      <c r="BF630">
        <f t="shared" si="968"/>
        <v>5.0872839631321775E-14</v>
      </c>
      <c r="BG630">
        <f t="shared" si="969"/>
        <v>5.1546903018017481E-2</v>
      </c>
      <c r="BH630">
        <f t="shared" si="970"/>
        <v>-1.2877974223802551</v>
      </c>
      <c r="BI630">
        <f t="shared" si="971"/>
        <v>4.9975305427415959</v>
      </c>
      <c r="BJ630">
        <f t="shared" si="972"/>
        <v>-6.041852632163307</v>
      </c>
      <c r="BL630">
        <f t="shared" si="973"/>
        <v>-5.9021290789405541</v>
      </c>
      <c r="BM630" s="2"/>
      <c r="BN630">
        <f t="shared" si="974"/>
        <v>1.1127847926993057E-11</v>
      </c>
      <c r="BO630">
        <f t="shared" si="975"/>
        <v>6.6767087561958342E-7</v>
      </c>
      <c r="BP630">
        <f t="shared" si="976"/>
        <v>34.184748831722672</v>
      </c>
      <c r="BQ630">
        <f t="shared" si="977"/>
        <v>1.5338323933219833</v>
      </c>
      <c r="BR630">
        <f t="shared" si="978"/>
        <v>1.5557713717555177</v>
      </c>
      <c r="BS630">
        <f t="shared" si="979"/>
        <v>5.6974046952946739E-4</v>
      </c>
      <c r="BT630">
        <f t="shared" si="980"/>
        <v>34.18442817176804</v>
      </c>
      <c r="BU630">
        <f t="shared" si="981"/>
        <v>1.5338283195315716</v>
      </c>
      <c r="BV630" s="2"/>
      <c r="BW630" s="2">
        <f t="shared" si="982"/>
        <v>4.9261629999925765</v>
      </c>
      <c r="BX630" s="2"/>
      <c r="BY630" s="2"/>
      <c r="BZ630" s="2"/>
      <c r="CA630" s="2">
        <f t="shared" si="983"/>
        <v>0.95073837000007422</v>
      </c>
    </row>
    <row r="631" spans="1:79" x14ac:dyDescent="0.2">
      <c r="A631">
        <v>1.0159</v>
      </c>
      <c r="B631">
        <v>37.19</v>
      </c>
      <c r="C631">
        <f t="shared" si="919"/>
        <v>2.0159000000000002</v>
      </c>
      <c r="D631">
        <f t="shared" si="920"/>
        <v>1.0159000000000002</v>
      </c>
      <c r="E631">
        <f t="shared" si="921"/>
        <v>101590.00000000003</v>
      </c>
      <c r="F631">
        <f t="shared" si="922"/>
        <v>758134328.35820913</v>
      </c>
      <c r="G631">
        <f t="shared" si="923"/>
        <v>2.5198750000000003</v>
      </c>
      <c r="H631">
        <f t="shared" si="924"/>
        <v>1.7054099335962789</v>
      </c>
      <c r="I631">
        <f t="shared" si="925"/>
        <v>6.1983333333333335E-4</v>
      </c>
      <c r="J631">
        <f t="shared" si="926"/>
        <v>1.2106119791666667E-11</v>
      </c>
      <c r="K631" s="4">
        <f t="shared" si="927"/>
        <v>8.4806351844630701E-2</v>
      </c>
      <c r="L631">
        <f t="shared" si="928"/>
        <v>8.4806351844630697E-8</v>
      </c>
      <c r="M631">
        <f t="shared" si="929"/>
        <v>0.9151936481553693</v>
      </c>
      <c r="N631">
        <f t="shared" si="930"/>
        <v>9.1519364815536922E-7</v>
      </c>
      <c r="O631">
        <f t="shared" si="931"/>
        <v>346.91986088098503</v>
      </c>
      <c r="P631">
        <f t="shared" si="932"/>
        <v>6.3500509364487192E-4</v>
      </c>
      <c r="Q631">
        <f t="shared" si="933"/>
        <v>3.4921708071819663E-15</v>
      </c>
      <c r="R631">
        <f t="shared" si="934"/>
        <v>1.2500242329556144E-18</v>
      </c>
      <c r="S631">
        <f t="shared" si="935"/>
        <v>2.486912778254063E-12</v>
      </c>
      <c r="T631">
        <f t="shared" si="936"/>
        <v>1.3816182101411462E-15</v>
      </c>
      <c r="U631">
        <f t="shared" si="937"/>
        <v>5.1025932095079611E-13</v>
      </c>
      <c r="V631">
        <f t="shared" si="938"/>
        <v>2.7076785340573416E-3</v>
      </c>
      <c r="W631">
        <f t="shared" si="939"/>
        <v>4.8738213613032144</v>
      </c>
      <c r="X631">
        <f t="shared" si="940"/>
        <v>4.6007549258403113</v>
      </c>
      <c r="Y631">
        <f t="shared" si="941"/>
        <v>1.878777314520715E-4</v>
      </c>
      <c r="Z631">
        <f t="shared" si="942"/>
        <v>0.59104178619435432</v>
      </c>
      <c r="AA631">
        <f t="shared" si="943"/>
        <v>1.5132649739583334E-11</v>
      </c>
      <c r="AC631">
        <f t="shared" si="944"/>
        <v>0.85885502118815926</v>
      </c>
      <c r="AD631">
        <f t="shared" si="945"/>
        <v>5.608480939661006</v>
      </c>
      <c r="AE631">
        <f t="shared" si="946"/>
        <v>1.2107501409876809E-11</v>
      </c>
      <c r="AF631">
        <f t="shared" si="947"/>
        <v>27.070844014298956</v>
      </c>
      <c r="AG631">
        <f t="shared" si="948"/>
        <v>44651.890883687367</v>
      </c>
      <c r="AI631" s="16">
        <f t="shared" si="949"/>
        <v>0.99988588742108142</v>
      </c>
      <c r="AJ631" s="16">
        <f t="shared" si="950"/>
        <v>1.1411257891856019E-4</v>
      </c>
      <c r="AK631">
        <f t="shared" si="951"/>
        <v>1.4288124251085741</v>
      </c>
      <c r="AL631">
        <f t="shared" si="952"/>
        <v>8763.275788497247</v>
      </c>
      <c r="AM631">
        <f t="shared" si="953"/>
        <v>93.612369847671559</v>
      </c>
      <c r="AN631">
        <f t="shared" si="954"/>
        <v>1.1953294211674763</v>
      </c>
      <c r="AO631">
        <f t="shared" si="955"/>
        <v>0.75827487391915738</v>
      </c>
      <c r="AP631">
        <f t="shared" si="956"/>
        <v>27.070844014298956</v>
      </c>
      <c r="AQ631">
        <f t="shared" si="957"/>
        <v>238.05662872837596</v>
      </c>
      <c r="AV631">
        <f t="shared" si="958"/>
        <v>8.1285030595540022E-15</v>
      </c>
      <c r="AW631">
        <f t="shared" si="959"/>
        <v>9.0158211270821034E-2</v>
      </c>
      <c r="AX631" s="2">
        <f t="shared" si="960"/>
        <v>1.0631068228945304</v>
      </c>
      <c r="AY631" s="4">
        <f t="shared" si="961"/>
        <v>8.4806351844630701E-2</v>
      </c>
      <c r="AZ631">
        <f t="shared" si="962"/>
        <v>-6.6080140955655564E-2</v>
      </c>
      <c r="BA631">
        <f t="shared" si="963"/>
        <v>-1.0715716186422908</v>
      </c>
      <c r="BB631">
        <f t="shared" si="964"/>
        <v>-1.0449947132321158</v>
      </c>
      <c r="BC631">
        <f t="shared" si="965"/>
        <v>0.90984178872917898</v>
      </c>
      <c r="BD631">
        <f t="shared" si="966"/>
        <v>9.0984178872917893E-7</v>
      </c>
      <c r="BE631">
        <f t="shared" si="967"/>
        <v>0.49535694401773078</v>
      </c>
      <c r="BF631">
        <f t="shared" si="968"/>
        <v>5.1257807803289068E-14</v>
      </c>
      <c r="BG631">
        <f t="shared" si="969"/>
        <v>5.1936972005108266E-2</v>
      </c>
      <c r="BH631">
        <f t="shared" si="970"/>
        <v>-1.2845233739174651</v>
      </c>
      <c r="BI631">
        <f t="shared" si="971"/>
        <v>5.0068509603242717</v>
      </c>
      <c r="BJ631">
        <f t="shared" si="972"/>
        <v>-6.041034120047609</v>
      </c>
      <c r="BL631">
        <f t="shared" si="973"/>
        <v>-6.3106822894530303</v>
      </c>
      <c r="BM631" s="2"/>
      <c r="BN631">
        <f t="shared" si="974"/>
        <v>1.1455278389599373E-11</v>
      </c>
      <c r="BO631">
        <f t="shared" si="975"/>
        <v>6.8731670337596245E-7</v>
      </c>
      <c r="BP631">
        <f t="shared" si="976"/>
        <v>35.190615212849281</v>
      </c>
      <c r="BQ631">
        <f t="shared" si="977"/>
        <v>1.5464268593674491</v>
      </c>
      <c r="BR631">
        <f t="shared" si="978"/>
        <v>1.5704261783589726</v>
      </c>
      <c r="BS631">
        <f t="shared" si="979"/>
        <v>5.8650475196102877E-4</v>
      </c>
      <c r="BT631">
        <f t="shared" si="980"/>
        <v>35.190285117661723</v>
      </c>
      <c r="BU631">
        <f t="shared" si="981"/>
        <v>1.5464227855770374</v>
      </c>
      <c r="BV631" s="2"/>
      <c r="BW631" s="2">
        <f t="shared" si="982"/>
        <v>5.3761354857507859</v>
      </c>
      <c r="BX631" s="2"/>
      <c r="BY631" s="2"/>
      <c r="BZ631" s="2"/>
      <c r="CA631" s="2">
        <f t="shared" si="983"/>
        <v>0.94623864514249212</v>
      </c>
    </row>
    <row r="632" spans="1:79" x14ac:dyDescent="0.2">
      <c r="A632">
        <v>1.0391999999999999</v>
      </c>
      <c r="B632">
        <v>38.216999999999999</v>
      </c>
      <c r="C632">
        <f t="shared" si="919"/>
        <v>2.0392000000000001</v>
      </c>
      <c r="D632">
        <f t="shared" si="920"/>
        <v>1.0392000000000001</v>
      </c>
      <c r="E632">
        <f t="shared" si="921"/>
        <v>103920.00000000001</v>
      </c>
      <c r="F632">
        <f t="shared" si="922"/>
        <v>775522388.05970156</v>
      </c>
      <c r="G632">
        <f t="shared" si="923"/>
        <v>2.5490000000000004</v>
      </c>
      <c r="H632">
        <f t="shared" si="924"/>
        <v>1.71858545382334</v>
      </c>
      <c r="I632">
        <f t="shared" si="925"/>
        <v>6.3694999999999995E-4</v>
      </c>
      <c r="J632">
        <f t="shared" si="926"/>
        <v>1.2440429687499999E-11</v>
      </c>
      <c r="K632" s="4">
        <f t="shared" si="927"/>
        <v>8.3508486424910822E-2</v>
      </c>
      <c r="L632">
        <f t="shared" si="928"/>
        <v>8.3508486424910821E-8</v>
      </c>
      <c r="M632">
        <f t="shared" si="929"/>
        <v>0.91649151357508918</v>
      </c>
      <c r="N632">
        <f t="shared" si="930"/>
        <v>9.1649151357508916E-7</v>
      </c>
      <c r="O632">
        <f t="shared" si="931"/>
        <v>355.37984362210176</v>
      </c>
      <c r="P632">
        <f t="shared" si="932"/>
        <v>6.5141262996864222E-4</v>
      </c>
      <c r="Q632">
        <f t="shared" si="933"/>
        <v>3.3876765957807495E-15</v>
      </c>
      <c r="R632">
        <f t="shared" si="934"/>
        <v>1.2415358394663045E-18</v>
      </c>
      <c r="S632">
        <f t="shared" si="935"/>
        <v>2.4810457609036107E-12</v>
      </c>
      <c r="T632">
        <f t="shared" si="936"/>
        <v>1.3783587560575615E-15</v>
      </c>
      <c r="U632">
        <f t="shared" si="937"/>
        <v>5.0279087295590284E-13</v>
      </c>
      <c r="V632">
        <f t="shared" si="938"/>
        <v>2.7414156266485174E-3</v>
      </c>
      <c r="W632">
        <f t="shared" si="939"/>
        <v>4.9345481279673313</v>
      </c>
      <c r="X632">
        <f t="shared" si="940"/>
        <v>4.7144237126107944</v>
      </c>
      <c r="Y632">
        <f t="shared" si="941"/>
        <v>1.8730756607155861E-4</v>
      </c>
      <c r="Z632">
        <f t="shared" si="942"/>
        <v>0.6065032740040649</v>
      </c>
      <c r="AA632">
        <f t="shared" si="943"/>
        <v>1.5550537109374997E-11</v>
      </c>
      <c r="AC632">
        <f t="shared" si="944"/>
        <v>0.86240554815666748</v>
      </c>
      <c r="AD632">
        <f t="shared" si="945"/>
        <v>5.7396310911519732</v>
      </c>
      <c r="AE632">
        <f t="shared" si="946"/>
        <v>1.2441808046256057E-11</v>
      </c>
      <c r="AF632">
        <f t="shared" si="947"/>
        <v>26.38073145816648</v>
      </c>
      <c r="AG632">
        <f t="shared" si="948"/>
        <v>45597.746112115703</v>
      </c>
      <c r="AI632" s="16">
        <f t="shared" si="949"/>
        <v>0.99988921555846755</v>
      </c>
      <c r="AJ632" s="16">
        <f t="shared" si="950"/>
        <v>1.1078444153238098E-4</v>
      </c>
      <c r="AK632">
        <f t="shared" si="951"/>
        <v>1.423819221245703</v>
      </c>
      <c r="AL632">
        <f t="shared" si="952"/>
        <v>9026.5382590542904</v>
      </c>
      <c r="AM632">
        <f t="shared" si="953"/>
        <v>95.008095755331766</v>
      </c>
      <c r="AN632">
        <f t="shared" si="954"/>
        <v>1.193238962339775</v>
      </c>
      <c r="AO632">
        <f t="shared" si="955"/>
        <v>0.75372999780885408</v>
      </c>
      <c r="AP632">
        <f t="shared" si="956"/>
        <v>26.38073145816648</v>
      </c>
      <c r="AQ632">
        <f t="shared" si="957"/>
        <v>242.24980358176066</v>
      </c>
      <c r="AV632">
        <f t="shared" si="958"/>
        <v>7.968959867071066E-15</v>
      </c>
      <c r="AW632">
        <f t="shared" si="959"/>
        <v>8.9269030839765853E-2</v>
      </c>
      <c r="AX632" s="2">
        <f t="shared" si="960"/>
        <v>1.0689815450078215</v>
      </c>
      <c r="AY632" s="4">
        <f t="shared" si="961"/>
        <v>8.3508486424910822E-2</v>
      </c>
      <c r="AZ632">
        <f t="shared" si="962"/>
        <v>-6.4288458179977151E-2</v>
      </c>
      <c r="BA632">
        <f t="shared" si="963"/>
        <v>-1.0782693877471603</v>
      </c>
      <c r="BB632">
        <f t="shared" si="964"/>
        <v>-1.0492991801721065</v>
      </c>
      <c r="BC632">
        <f t="shared" si="965"/>
        <v>0.91073096916023411</v>
      </c>
      <c r="BD632">
        <f t="shared" si="966"/>
        <v>9.1073096916023409E-7</v>
      </c>
      <c r="BE632">
        <f t="shared" si="967"/>
        <v>0.49632563315940997</v>
      </c>
      <c r="BF632">
        <f t="shared" si="968"/>
        <v>5.145847696311357E-14</v>
      </c>
      <c r="BG632">
        <f t="shared" si="969"/>
        <v>5.2140300024443205E-2</v>
      </c>
      <c r="BH632">
        <f t="shared" si="970"/>
        <v>-1.2828264741537805</v>
      </c>
      <c r="BI632">
        <f t="shared" si="971"/>
        <v>5.0166991380649719</v>
      </c>
      <c r="BJ632">
        <f t="shared" si="972"/>
        <v>-6.0406098951066882</v>
      </c>
      <c r="BL632">
        <f t="shared" si="973"/>
        <v>-6.8981545007821445</v>
      </c>
      <c r="BM632" s="2"/>
      <c r="BN632">
        <f t="shared" si="974"/>
        <v>1.1763883785982251E-11</v>
      </c>
      <c r="BO632">
        <f t="shared" si="975"/>
        <v>7.0583302715893508E-7</v>
      </c>
      <c r="BP632">
        <f t="shared" si="976"/>
        <v>36.138650990537478</v>
      </c>
      <c r="BQ632">
        <f t="shared" si="977"/>
        <v>1.557971936871833</v>
      </c>
      <c r="BR632">
        <f t="shared" si="978"/>
        <v>1.5822565923322343</v>
      </c>
      <c r="BS632">
        <f t="shared" si="979"/>
        <v>6.0230520004299847E-4</v>
      </c>
      <c r="BT632">
        <f t="shared" si="980"/>
        <v>36.138312002579909</v>
      </c>
      <c r="BU632">
        <f t="shared" si="981"/>
        <v>1.5579678630814215</v>
      </c>
      <c r="BV632" s="2"/>
      <c r="BW632" s="2">
        <f t="shared" si="982"/>
        <v>5.4382840344938659</v>
      </c>
      <c r="BX632" s="2"/>
      <c r="BY632" s="2"/>
      <c r="BZ632" s="2"/>
      <c r="CA632" s="2">
        <f t="shared" si="983"/>
        <v>0.94561715965506132</v>
      </c>
    </row>
    <row r="633" spans="1:79" x14ac:dyDescent="0.2">
      <c r="A633">
        <v>1.0566</v>
      </c>
      <c r="B633">
        <v>39.405999999999999</v>
      </c>
      <c r="C633">
        <f t="shared" si="919"/>
        <v>2.0566</v>
      </c>
      <c r="D633">
        <f t="shared" si="920"/>
        <v>1.0566</v>
      </c>
      <c r="E633">
        <f t="shared" si="921"/>
        <v>105660</v>
      </c>
      <c r="F633">
        <f t="shared" si="922"/>
        <v>788507462.68656719</v>
      </c>
      <c r="G633">
        <f t="shared" si="923"/>
        <v>2.5707499999999999</v>
      </c>
      <c r="H633">
        <f t="shared" si="924"/>
        <v>1.7284246835208017</v>
      </c>
      <c r="I633">
        <f t="shared" si="925"/>
        <v>6.5676666666666667E-4</v>
      </c>
      <c r="J633">
        <f t="shared" si="926"/>
        <v>1.2827473958333334E-11</v>
      </c>
      <c r="K633" s="4">
        <f t="shared" si="927"/>
        <v>8.2454205922731338E-2</v>
      </c>
      <c r="L633">
        <f t="shared" si="928"/>
        <v>8.2454205922731336E-8</v>
      </c>
      <c r="M633">
        <f t="shared" si="929"/>
        <v>0.91754579407726866</v>
      </c>
      <c r="N633">
        <f t="shared" si="930"/>
        <v>9.1754579407726867E-7</v>
      </c>
      <c r="O633">
        <f t="shared" si="931"/>
        <v>361.74585299329931</v>
      </c>
      <c r="P633">
        <f t="shared" si="932"/>
        <v>6.6384419735009831E-4</v>
      </c>
      <c r="Q633">
        <f t="shared" si="933"/>
        <v>3.3039256590906887E-15</v>
      </c>
      <c r="R633">
        <f t="shared" si="934"/>
        <v>1.2320055290949009E-18</v>
      </c>
      <c r="S633">
        <f t="shared" si="935"/>
        <v>2.4708846513293034E-12</v>
      </c>
      <c r="T633">
        <f t="shared" si="936"/>
        <v>1.3727136951829464E-15</v>
      </c>
      <c r="U633">
        <f t="shared" si="937"/>
        <v>4.9671632152770362E-13</v>
      </c>
      <c r="V633">
        <f t="shared" si="938"/>
        <v>2.7635767855604585E-3</v>
      </c>
      <c r="W633">
        <f t="shared" si="939"/>
        <v>4.974438214008825</v>
      </c>
      <c r="X633">
        <f t="shared" si="940"/>
        <v>4.8499333609040001</v>
      </c>
      <c r="Y633">
        <f t="shared" si="941"/>
        <v>1.8643788765808524E-4</v>
      </c>
      <c r="Z633">
        <f t="shared" si="942"/>
        <v>0.6246541208383628</v>
      </c>
      <c r="AA633">
        <f t="shared" si="943"/>
        <v>1.6034342447916668E-11</v>
      </c>
      <c r="AC633">
        <f t="shared" si="944"/>
        <v>0.86647639404382215</v>
      </c>
      <c r="AD633">
        <f t="shared" si="945"/>
        <v>5.8903967317661836</v>
      </c>
      <c r="AE633">
        <f t="shared" si="946"/>
        <v>1.2828846672028517E-11</v>
      </c>
      <c r="AF633">
        <f t="shared" si="947"/>
        <v>25.614175055030501</v>
      </c>
      <c r="AG633">
        <f t="shared" si="948"/>
        <v>46802.506198479714</v>
      </c>
      <c r="AI633" s="16">
        <f t="shared" si="949"/>
        <v>0.99989299788747377</v>
      </c>
      <c r="AJ633" s="16">
        <f t="shared" si="950"/>
        <v>1.0700211252629235E-4</v>
      </c>
      <c r="AK633">
        <f t="shared" si="951"/>
        <v>1.4148938184199364</v>
      </c>
      <c r="AL633">
        <f t="shared" si="952"/>
        <v>9345.6098799384163</v>
      </c>
      <c r="AM633">
        <f t="shared" si="953"/>
        <v>96.67269459334635</v>
      </c>
      <c r="AN633">
        <f t="shared" si="954"/>
        <v>1.1894930930526399</v>
      </c>
      <c r="AO633">
        <f t="shared" si="955"/>
        <v>0.74612320430139789</v>
      </c>
      <c r="AP633">
        <f t="shared" si="956"/>
        <v>25.614175055030501</v>
      </c>
      <c r="AQ633">
        <f t="shared" si="957"/>
        <v>247.09170412981231</v>
      </c>
      <c r="AV633">
        <f t="shared" si="958"/>
        <v>7.7808063330489578E-15</v>
      </c>
      <c r="AW633">
        <f t="shared" si="959"/>
        <v>8.8208878992134115E-2</v>
      </c>
      <c r="AX633" s="2">
        <f t="shared" si="960"/>
        <v>1.0697923532826881</v>
      </c>
      <c r="AY633" s="4">
        <f t="shared" si="961"/>
        <v>8.2454205922731338E-2</v>
      </c>
      <c r="AZ633">
        <f t="shared" si="962"/>
        <v>-6.2243264544013147E-2</v>
      </c>
      <c r="BA633">
        <f t="shared" si="963"/>
        <v>-1.0837871864421937</v>
      </c>
      <c r="BB633">
        <f t="shared" si="964"/>
        <v>-1.0544876971447414</v>
      </c>
      <c r="BC633">
        <f t="shared" si="965"/>
        <v>0.91179112100786586</v>
      </c>
      <c r="BD633">
        <f t="shared" si="966"/>
        <v>9.1179112100786584E-7</v>
      </c>
      <c r="BE633">
        <f t="shared" si="967"/>
        <v>0.4974818182668525</v>
      </c>
      <c r="BF633">
        <f t="shared" si="968"/>
        <v>5.1698500116553077E-14</v>
      </c>
      <c r="BG633">
        <f t="shared" si="969"/>
        <v>5.2383503476463748E-2</v>
      </c>
      <c r="BH633">
        <f t="shared" si="970"/>
        <v>-1.2808054587627673</v>
      </c>
      <c r="BI633">
        <f t="shared" si="971"/>
        <v>5.0239106063509205</v>
      </c>
      <c r="BJ633">
        <f t="shared" si="972"/>
        <v>-6.0401046412589343</v>
      </c>
      <c r="BL633">
        <f t="shared" si="973"/>
        <v>-6.9792353282688069</v>
      </c>
      <c r="BM633" s="2"/>
      <c r="BN633">
        <f t="shared" si="974"/>
        <v>1.2016644388769715E-11</v>
      </c>
      <c r="BO633">
        <f t="shared" si="975"/>
        <v>7.2099866332618294E-7</v>
      </c>
      <c r="BP633">
        <f t="shared" si="976"/>
        <v>36.915131562300566</v>
      </c>
      <c r="BQ633">
        <f t="shared" si="977"/>
        <v>1.5672044205487952</v>
      </c>
      <c r="BR633">
        <f t="shared" si="978"/>
        <v>1.5955623530058511</v>
      </c>
      <c r="BS633">
        <f t="shared" si="979"/>
        <v>6.1524642151326663E-4</v>
      </c>
      <c r="BT633">
        <f t="shared" si="980"/>
        <v>36.914785290795997</v>
      </c>
      <c r="BU633">
        <f t="shared" si="981"/>
        <v>1.5672003467583837</v>
      </c>
      <c r="BV633" s="2"/>
      <c r="BW633" s="2">
        <f t="shared" si="982"/>
        <v>6.3210385162143652</v>
      </c>
      <c r="BX633" s="2"/>
      <c r="BY633" s="2"/>
      <c r="BZ633" s="2"/>
      <c r="CA633" s="2">
        <f t="shared" si="983"/>
        <v>0.93678961483785639</v>
      </c>
    </row>
    <row r="634" spans="1:79" x14ac:dyDescent="0.2">
      <c r="A634">
        <v>1.0750999999999999</v>
      </c>
      <c r="B634">
        <v>40.65</v>
      </c>
      <c r="C634">
        <f t="shared" si="919"/>
        <v>2.0750999999999999</v>
      </c>
      <c r="D634">
        <f t="shared" si="920"/>
        <v>1.0750999999999999</v>
      </c>
      <c r="E634">
        <f t="shared" si="921"/>
        <v>107510</v>
      </c>
      <c r="F634">
        <f t="shared" si="922"/>
        <v>802313432.83582091</v>
      </c>
      <c r="G634">
        <f t="shared" si="923"/>
        <v>2.5938749999999997</v>
      </c>
      <c r="H634">
        <f t="shared" si="924"/>
        <v>1.7388859334864937</v>
      </c>
      <c r="I634">
        <f t="shared" si="925"/>
        <v>6.7749999999999993E-4</v>
      </c>
      <c r="J634">
        <f t="shared" si="926"/>
        <v>1.3232421874999999E-11</v>
      </c>
      <c r="K634" s="4">
        <f t="shared" si="927"/>
        <v>8.0459076691224984E-2</v>
      </c>
      <c r="L634">
        <f t="shared" si="928"/>
        <v>8.0459076691224986E-8</v>
      </c>
      <c r="M634">
        <f t="shared" si="929"/>
        <v>0.91954092330877502</v>
      </c>
      <c r="N634">
        <f t="shared" si="930"/>
        <v>9.1954092330877501E-7</v>
      </c>
      <c r="O634">
        <f t="shared" si="931"/>
        <v>368.88001740644182</v>
      </c>
      <c r="P634">
        <f t="shared" si="932"/>
        <v>6.7840800139174796E-4</v>
      </c>
      <c r="Q634">
        <f t="shared" si="933"/>
        <v>3.1482159376619682E-15</v>
      </c>
      <c r="R634">
        <f t="shared" si="934"/>
        <v>1.1961302373139536E-18</v>
      </c>
      <c r="S634">
        <f t="shared" si="935"/>
        <v>2.4152569473423109E-12</v>
      </c>
      <c r="T634">
        <f t="shared" si="936"/>
        <v>1.3418094151901728E-15</v>
      </c>
      <c r="U634">
        <f t="shared" si="937"/>
        <v>4.8520167630379553E-13</v>
      </c>
      <c r="V634">
        <f t="shared" si="938"/>
        <v>2.7654673937070988E-3</v>
      </c>
      <c r="W634">
        <f t="shared" si="939"/>
        <v>4.9778413086727777</v>
      </c>
      <c r="X634">
        <f t="shared" si="940"/>
        <v>4.9813532677028602</v>
      </c>
      <c r="Y634">
        <f t="shared" si="941"/>
        <v>1.8205114345965943E-4</v>
      </c>
      <c r="Z634">
        <f t="shared" si="942"/>
        <v>0.64297560122272202</v>
      </c>
      <c r="AA634">
        <f t="shared" si="943"/>
        <v>1.6540527343749999E-11</v>
      </c>
      <c r="AC634">
        <f t="shared" si="944"/>
        <v>0.87258469972791963</v>
      </c>
      <c r="AD634">
        <f t="shared" si="945"/>
        <v>6.0338135402220807</v>
      </c>
      <c r="AE634">
        <f t="shared" si="946"/>
        <v>1.3233763684415189E-11</v>
      </c>
      <c r="AF634">
        <f t="shared" si="947"/>
        <v>24.884303493901502</v>
      </c>
      <c r="AG634">
        <f t="shared" si="948"/>
        <v>48093.898773069079</v>
      </c>
      <c r="AI634" s="16">
        <f t="shared" si="949"/>
        <v>0.99989860711984979</v>
      </c>
      <c r="AJ634" s="16">
        <f t="shared" si="950"/>
        <v>1.0139288015021468E-4</v>
      </c>
      <c r="AK634">
        <f t="shared" si="951"/>
        <v>1.4011478036509775</v>
      </c>
      <c r="AL634">
        <f t="shared" si="952"/>
        <v>9862.6254478469182</v>
      </c>
      <c r="AM634">
        <f t="shared" si="953"/>
        <v>99.310751924687978</v>
      </c>
      <c r="AN634">
        <f t="shared" si="954"/>
        <v>1.1837008928149786</v>
      </c>
      <c r="AO634">
        <f t="shared" si="955"/>
        <v>0.7364669541548986</v>
      </c>
      <c r="AP634">
        <f t="shared" si="956"/>
        <v>24.884303493901502</v>
      </c>
      <c r="AQ634">
        <f t="shared" si="957"/>
        <v>251.44276356305289</v>
      </c>
      <c r="AV634">
        <f t="shared" si="958"/>
        <v>7.4740241603280052E-15</v>
      </c>
      <c r="AW634">
        <f t="shared" si="959"/>
        <v>8.6452438718222432E-2</v>
      </c>
      <c r="AX634" s="2">
        <f t="shared" si="960"/>
        <v>1.0744895700207693</v>
      </c>
      <c r="AY634" s="4">
        <f t="shared" si="961"/>
        <v>8.0459076691224984E-2</v>
      </c>
      <c r="AZ634">
        <f t="shared" si="962"/>
        <v>-5.9192406387007943E-2</v>
      </c>
      <c r="BA634">
        <f t="shared" si="963"/>
        <v>-1.0944249554859462</v>
      </c>
      <c r="BB634">
        <f t="shared" si="964"/>
        <v>-1.0632227512977681</v>
      </c>
      <c r="BC634">
        <f t="shared" si="965"/>
        <v>0.91354756128177761</v>
      </c>
      <c r="BD634">
        <f t="shared" si="966"/>
        <v>9.1354756128177754E-7</v>
      </c>
      <c r="BE634">
        <f t="shared" si="967"/>
        <v>0.49940032505201237</v>
      </c>
      <c r="BF634">
        <f t="shared" si="968"/>
        <v>5.2098012894035979E-14</v>
      </c>
      <c r="BG634">
        <f t="shared" si="969"/>
        <v>5.2788309784596206E-2</v>
      </c>
      <c r="BH634">
        <f t="shared" si="970"/>
        <v>-1.2774622433404825</v>
      </c>
      <c r="BI634">
        <f t="shared" si="971"/>
        <v>5.0314488618593831</v>
      </c>
      <c r="BJ634">
        <f t="shared" si="972"/>
        <v>-6.0392688374033634</v>
      </c>
      <c r="BL634">
        <f t="shared" si="973"/>
        <v>-7.4489570020769262</v>
      </c>
      <c r="BM634" s="2"/>
      <c r="BN634">
        <f t="shared" si="974"/>
        <v>1.2321531172926628E-11</v>
      </c>
      <c r="BO634">
        <f t="shared" si="975"/>
        <v>7.3929187037559771E-7</v>
      </c>
      <c r="BP634">
        <f t="shared" si="976"/>
        <v>37.851743763230601</v>
      </c>
      <c r="BQ634">
        <f t="shared" si="977"/>
        <v>1.5780858914795428</v>
      </c>
      <c r="BR634">
        <f t="shared" si="978"/>
        <v>1.609060549930087</v>
      </c>
      <c r="BS634">
        <f t="shared" si="979"/>
        <v>6.3085647843519181E-4</v>
      </c>
      <c r="BT634">
        <f t="shared" si="980"/>
        <v>37.851388706111507</v>
      </c>
      <c r="BU634">
        <f t="shared" si="981"/>
        <v>1.5780818176891316</v>
      </c>
      <c r="BV634" s="2"/>
      <c r="BW634" s="2">
        <f t="shared" si="982"/>
        <v>6.8837791802445203</v>
      </c>
      <c r="BX634" s="2"/>
      <c r="BY634" s="2"/>
      <c r="BZ634" s="2"/>
      <c r="CA634" s="2">
        <f t="shared" si="983"/>
        <v>0.9311622081975548</v>
      </c>
    </row>
    <row r="635" spans="1:79" x14ac:dyDescent="0.2">
      <c r="A635">
        <v>1.0931</v>
      </c>
      <c r="B635">
        <v>41.96</v>
      </c>
      <c r="C635">
        <f t="shared" si="919"/>
        <v>2.0930999999999997</v>
      </c>
      <c r="D635">
        <f t="shared" si="920"/>
        <v>1.0930999999999997</v>
      </c>
      <c r="E635">
        <f t="shared" si="921"/>
        <v>109309.99999999997</v>
      </c>
      <c r="F635">
        <f t="shared" si="922"/>
        <v>815746268.65671623</v>
      </c>
      <c r="G635">
        <f t="shared" si="923"/>
        <v>2.6163749999999997</v>
      </c>
      <c r="H635">
        <f t="shared" si="924"/>
        <v>1.7490644469666268</v>
      </c>
      <c r="I635">
        <f t="shared" si="925"/>
        <v>6.9933333333333338E-4</v>
      </c>
      <c r="J635">
        <f t="shared" si="926"/>
        <v>1.3658854166666667E-11</v>
      </c>
      <c r="K635" s="4">
        <f t="shared" si="927"/>
        <v>7.6057964723070581E-2</v>
      </c>
      <c r="L635">
        <f t="shared" si="928"/>
        <v>7.6057964723070582E-8</v>
      </c>
      <c r="M635">
        <f t="shared" si="929"/>
        <v>0.92394203527692942</v>
      </c>
      <c r="N635">
        <f t="shared" si="930"/>
        <v>9.2394203527692935E-7</v>
      </c>
      <c r="O635">
        <f t="shared" si="931"/>
        <v>376.85113386612358</v>
      </c>
      <c r="P635">
        <f t="shared" si="932"/>
        <v>6.9638473660093127E-4</v>
      </c>
      <c r="Q635">
        <f t="shared" si="933"/>
        <v>2.8176383590638588E-15</v>
      </c>
      <c r="R635">
        <f t="shared" si="934"/>
        <v>1.0917366017898301E-18</v>
      </c>
      <c r="S635">
        <f t="shared" si="935"/>
        <v>2.2373319615820162E-12</v>
      </c>
      <c r="T635">
        <f t="shared" si="936"/>
        <v>1.2429622008788979E-15</v>
      </c>
      <c r="U635">
        <f t="shared" si="937"/>
        <v>4.5971275728405901E-13</v>
      </c>
      <c r="V635">
        <f t="shared" si="938"/>
        <v>2.7037800913383503E-3</v>
      </c>
      <c r="W635">
        <f t="shared" si="939"/>
        <v>4.8668041644090305</v>
      </c>
      <c r="X635">
        <f t="shared" si="940"/>
        <v>5.0930148607630112</v>
      </c>
      <c r="Y635">
        <f t="shared" si="941"/>
        <v>1.6825419065941594E-4</v>
      </c>
      <c r="Z635">
        <f t="shared" si="942"/>
        <v>0.66053488435556207</v>
      </c>
      <c r="AA635">
        <f t="shared" si="943"/>
        <v>1.7073567708333334E-11</v>
      </c>
      <c r="AC635">
        <f t="shared" si="944"/>
        <v>0.8841414952267822</v>
      </c>
      <c r="AD635">
        <f t="shared" si="945"/>
        <v>6.1468502760373571</v>
      </c>
      <c r="AE635">
        <f t="shared" si="946"/>
        <v>1.3660097128867546E-11</v>
      </c>
      <c r="AF635">
        <f t="shared" si="947"/>
        <v>24.222793343624971</v>
      </c>
      <c r="AG635">
        <f t="shared" si="948"/>
        <v>49591.113628326355</v>
      </c>
      <c r="AI635" s="16">
        <f t="shared" si="949"/>
        <v>0.99990900780652192</v>
      </c>
      <c r="AJ635" s="16">
        <f t="shared" si="950"/>
        <v>9.0992193478051965E-5</v>
      </c>
      <c r="AK635">
        <f t="shared" si="951"/>
        <v>1.364720710479906</v>
      </c>
      <c r="AL635">
        <f t="shared" si="952"/>
        <v>10989.953772695982</v>
      </c>
      <c r="AM635">
        <f t="shared" si="953"/>
        <v>104.83298036732516</v>
      </c>
      <c r="AN635">
        <f t="shared" si="954"/>
        <v>1.1682126135596662</v>
      </c>
      <c r="AO635">
        <f t="shared" si="955"/>
        <v>0.72017970014593224</v>
      </c>
      <c r="AP635">
        <f t="shared" si="956"/>
        <v>24.222793343624971</v>
      </c>
      <c r="AQ635">
        <f t="shared" si="957"/>
        <v>252.52992471768391</v>
      </c>
      <c r="AV635">
        <f t="shared" si="958"/>
        <v>6.8936285131089074E-15</v>
      </c>
      <c r="AW635">
        <f t="shared" si="959"/>
        <v>8.302787792728962E-2</v>
      </c>
      <c r="AX635" s="2">
        <f t="shared" si="960"/>
        <v>1.0916394914010217</v>
      </c>
      <c r="AY635" s="4">
        <f t="shared" si="961"/>
        <v>7.6057964723070581E-2</v>
      </c>
      <c r="AZ635">
        <f t="shared" si="962"/>
        <v>-5.3478226300541547E-2</v>
      </c>
      <c r="BA635">
        <f t="shared" si="963"/>
        <v>-1.1188553002939603</v>
      </c>
      <c r="BB635">
        <f t="shared" si="964"/>
        <v>-1.0807760618749624</v>
      </c>
      <c r="BC635">
        <f t="shared" si="965"/>
        <v>0.91697212207271039</v>
      </c>
      <c r="BD635">
        <f t="shared" si="966"/>
        <v>9.1697212207271032E-7</v>
      </c>
      <c r="BE635">
        <f t="shared" si="967"/>
        <v>0.50315148669237941</v>
      </c>
      <c r="BF635">
        <f t="shared" si="968"/>
        <v>5.2883603211924591E-14</v>
      </c>
      <c r="BG635">
        <f t="shared" si="969"/>
        <v>5.3584309147351759E-2</v>
      </c>
      <c r="BH635">
        <f t="shared" si="970"/>
        <v>-1.2709623641942938</v>
      </c>
      <c r="BI635">
        <f t="shared" si="971"/>
        <v>5.0386598943024961</v>
      </c>
      <c r="BJ635">
        <f t="shared" si="972"/>
        <v>-6.0376438676168167</v>
      </c>
      <c r="BL635">
        <f t="shared" si="973"/>
        <v>-9.1639491401021704</v>
      </c>
      <c r="BM635" s="2"/>
      <c r="BN635">
        <f t="shared" si="974"/>
        <v>1.2716734134791499E-11</v>
      </c>
      <c r="BO635">
        <f t="shared" si="975"/>
        <v>7.6300404808748994E-7</v>
      </c>
      <c r="BP635">
        <f t="shared" si="976"/>
        <v>39.065807262079488</v>
      </c>
      <c r="BQ635">
        <f t="shared" si="977"/>
        <v>1.5917968030688443</v>
      </c>
      <c r="BR635">
        <f t="shared" si="978"/>
        <v>1.6228354795215203</v>
      </c>
      <c r="BS635">
        <f t="shared" si="979"/>
        <v>6.5109068027992972E-4</v>
      </c>
      <c r="BT635">
        <f t="shared" si="980"/>
        <v>39.065440816795785</v>
      </c>
      <c r="BU635">
        <f t="shared" si="981"/>
        <v>1.5917927292784326</v>
      </c>
      <c r="BV635" s="2"/>
      <c r="BW635" s="2">
        <f t="shared" si="982"/>
        <v>6.897504141850602</v>
      </c>
      <c r="BX635" s="2"/>
      <c r="BY635" s="2"/>
      <c r="BZ635" s="2"/>
      <c r="CA635" s="2">
        <f t="shared" si="983"/>
        <v>0.93102495858149403</v>
      </c>
    </row>
    <row r="636" spans="1:79" x14ac:dyDescent="0.2">
      <c r="A636">
        <v>1.1131</v>
      </c>
      <c r="B636">
        <v>43.506</v>
      </c>
      <c r="C636">
        <f t="shared" si="919"/>
        <v>2.1131000000000002</v>
      </c>
      <c r="D636">
        <f t="shared" si="920"/>
        <v>1.1131000000000002</v>
      </c>
      <c r="E636">
        <f t="shared" si="921"/>
        <v>111310.00000000001</v>
      </c>
      <c r="F636">
        <f t="shared" si="922"/>
        <v>830671641.79104483</v>
      </c>
      <c r="G636">
        <f t="shared" si="923"/>
        <v>2.641375</v>
      </c>
      <c r="H636">
        <f t="shared" si="924"/>
        <v>1.7603739063889969</v>
      </c>
      <c r="I636">
        <f t="shared" si="925"/>
        <v>7.2510000000000001E-4</v>
      </c>
      <c r="J636">
        <f t="shared" si="926"/>
        <v>1.4162109375E-11</v>
      </c>
      <c r="K636" s="4">
        <f t="shared" si="927"/>
        <v>7.4728248971370537E-2</v>
      </c>
      <c r="L636">
        <f t="shared" si="928"/>
        <v>7.4728248971370534E-8</v>
      </c>
      <c r="M636">
        <f t="shared" si="929"/>
        <v>0.92527175102862946</v>
      </c>
      <c r="N636">
        <f t="shared" si="930"/>
        <v>9.2527175102862947E-7</v>
      </c>
      <c r="O636">
        <f t="shared" si="931"/>
        <v>384.29850226491328</v>
      </c>
      <c r="P636">
        <f t="shared" si="932"/>
        <v>7.111686472639849E-4</v>
      </c>
      <c r="Q636">
        <f t="shared" si="933"/>
        <v>2.7212649198328241E-15</v>
      </c>
      <c r="R636">
        <f t="shared" si="934"/>
        <v>1.074663041579808E-18</v>
      </c>
      <c r="S636">
        <f t="shared" si="935"/>
        <v>2.212120266483593E-12</v>
      </c>
      <c r="T636">
        <f t="shared" si="936"/>
        <v>1.228955703601996E-15</v>
      </c>
      <c r="U636">
        <f t="shared" si="937"/>
        <v>4.5198780494471558E-13</v>
      </c>
      <c r="V636">
        <f t="shared" si="938"/>
        <v>2.719001907036661E-3</v>
      </c>
      <c r="W636">
        <f t="shared" si="939"/>
        <v>4.8942034326659902</v>
      </c>
      <c r="X636">
        <f t="shared" si="940"/>
        <v>5.2654981575209243</v>
      </c>
      <c r="Y636">
        <f t="shared" si="941"/>
        <v>1.6624329665127291E-4</v>
      </c>
      <c r="Z636">
        <f t="shared" si="942"/>
        <v>0.68388780183147213</v>
      </c>
      <c r="AA636">
        <f t="shared" si="943"/>
        <v>1.7702636718750001E-11</v>
      </c>
      <c r="AC636">
        <f t="shared" si="944"/>
        <v>0.88892054931306286</v>
      </c>
      <c r="AD636">
        <f t="shared" si="945"/>
        <v>6.339064029347556</v>
      </c>
      <c r="AE636">
        <f t="shared" si="946"/>
        <v>1.4163338330703603E-11</v>
      </c>
      <c r="AF636">
        <f t="shared" si="947"/>
        <v>23.395650510436827</v>
      </c>
      <c r="AG636">
        <f t="shared" si="948"/>
        <v>51161.468735906194</v>
      </c>
      <c r="AI636" s="16">
        <f t="shared" si="949"/>
        <v>0.99991322979971897</v>
      </c>
      <c r="AJ636" s="16">
        <f t="shared" si="950"/>
        <v>8.6770200280949185E-5</v>
      </c>
      <c r="AK636">
        <f t="shared" si="951"/>
        <v>1.3644631329883592</v>
      </c>
      <c r="AL636">
        <f t="shared" si="952"/>
        <v>11524.693924436577</v>
      </c>
      <c r="AM636">
        <f t="shared" si="953"/>
        <v>107.35312722243621</v>
      </c>
      <c r="AN636">
        <f t="shared" si="954"/>
        <v>1.1681023640881647</v>
      </c>
      <c r="AO636">
        <f t="shared" si="955"/>
        <v>0.71027689572915975</v>
      </c>
      <c r="AP636">
        <f t="shared" si="956"/>
        <v>23.395650510436827</v>
      </c>
      <c r="AQ636">
        <f t="shared" si="957"/>
        <v>260.47738029731551</v>
      </c>
      <c r="AV636">
        <f t="shared" si="958"/>
        <v>6.6079845345673355E-15</v>
      </c>
      <c r="AW636">
        <f t="shared" si="959"/>
        <v>8.1289510606026752E-2</v>
      </c>
      <c r="AX636" s="2">
        <f t="shared" si="960"/>
        <v>1.0878016242180375</v>
      </c>
      <c r="AY636" s="4">
        <f t="shared" si="961"/>
        <v>7.4728248971370537E-2</v>
      </c>
      <c r="AZ636">
        <f t="shared" si="962"/>
        <v>-5.1137054031903835E-2</v>
      </c>
      <c r="BA636">
        <f t="shared" si="963"/>
        <v>-1.1265151939914011</v>
      </c>
      <c r="BB636">
        <f t="shared" si="964"/>
        <v>-1.0899654910581171</v>
      </c>
      <c r="BC636">
        <f t="shared" si="965"/>
        <v>0.91871048939397326</v>
      </c>
      <c r="BD636">
        <f t="shared" si="966"/>
        <v>9.1871048939397326E-7</v>
      </c>
      <c r="BE636">
        <f t="shared" si="967"/>
        <v>0.50506101296844663</v>
      </c>
      <c r="BF636">
        <f t="shared" si="968"/>
        <v>5.3285765398797093E-14</v>
      </c>
      <c r="BG636">
        <f t="shared" si="969"/>
        <v>5.3991799969457695E-2</v>
      </c>
      <c r="BH636">
        <f t="shared" si="970"/>
        <v>-1.267672193851733</v>
      </c>
      <c r="BI636">
        <f t="shared" si="971"/>
        <v>5.0465341827509693</v>
      </c>
      <c r="BJ636">
        <f t="shared" si="972"/>
        <v>-6.036821325031176</v>
      </c>
      <c r="BL636">
        <f t="shared" si="973"/>
        <v>-8.7801624218037393</v>
      </c>
      <c r="BM636" s="2"/>
      <c r="BN636">
        <f t="shared" si="974"/>
        <v>1.3047882902571765E-11</v>
      </c>
      <c r="BO636">
        <f t="shared" si="975"/>
        <v>7.8287297415430585E-7</v>
      </c>
      <c r="BP636">
        <f t="shared" si="976"/>
        <v>40.083096276700459</v>
      </c>
      <c r="BQ636">
        <f t="shared" si="977"/>
        <v>1.6029612618598787</v>
      </c>
      <c r="BR636">
        <f t="shared" si="978"/>
        <v>1.6385491555109564</v>
      </c>
      <c r="BS636">
        <f t="shared" si="979"/>
        <v>6.6804533815061963E-4</v>
      </c>
      <c r="BT636">
        <f t="shared" si="980"/>
        <v>40.082720289037177</v>
      </c>
      <c r="BU636">
        <f t="shared" si="981"/>
        <v>1.6029571880694671</v>
      </c>
      <c r="BV636" s="2"/>
      <c r="BW636" s="2">
        <f t="shared" si="982"/>
        <v>7.8676589971487632</v>
      </c>
      <c r="BX636" s="2"/>
      <c r="BY636" s="2"/>
      <c r="BZ636" s="2"/>
      <c r="CA636" s="2">
        <f t="shared" si="983"/>
        <v>0.92132341002851237</v>
      </c>
    </row>
    <row r="637" spans="1:79" x14ac:dyDescent="0.2">
      <c r="A637">
        <v>1.1332</v>
      </c>
      <c r="B637">
        <v>44.991</v>
      </c>
      <c r="C637">
        <f t="shared" si="919"/>
        <v>2.1332</v>
      </c>
      <c r="D637">
        <f t="shared" si="920"/>
        <v>1.1332</v>
      </c>
      <c r="E637">
        <f t="shared" si="921"/>
        <v>113320</v>
      </c>
      <c r="F637">
        <f t="shared" si="922"/>
        <v>845671641.79104471</v>
      </c>
      <c r="G637">
        <f t="shared" si="923"/>
        <v>2.6665000000000001</v>
      </c>
      <c r="H637">
        <f t="shared" si="924"/>
        <v>1.7717399131084788</v>
      </c>
      <c r="I637">
        <f t="shared" si="925"/>
        <v>7.4985000000000004E-4</v>
      </c>
      <c r="J637">
        <f t="shared" si="926"/>
        <v>1.4645507812500002E-11</v>
      </c>
      <c r="K637" s="4">
        <f t="shared" si="927"/>
        <v>7.2166753702859299E-2</v>
      </c>
      <c r="L637">
        <f t="shared" si="928"/>
        <v>7.2166753702859302E-8</v>
      </c>
      <c r="M637">
        <f t="shared" si="929"/>
        <v>0.9278332462971407</v>
      </c>
      <c r="N637">
        <f t="shared" si="930"/>
        <v>9.2783324629714068E-7</v>
      </c>
      <c r="O637">
        <f t="shared" si="931"/>
        <v>392.32113235220885</v>
      </c>
      <c r="P637">
        <f t="shared" si="932"/>
        <v>7.2802477255602075E-4</v>
      </c>
      <c r="Q637">
        <f t="shared" si="933"/>
        <v>2.5402149372555184E-15</v>
      </c>
      <c r="R637">
        <f t="shared" si="934"/>
        <v>1.0230670897974839E-18</v>
      </c>
      <c r="S637">
        <f t="shared" si="935"/>
        <v>2.1238453846538059E-12</v>
      </c>
      <c r="T637">
        <f t="shared" si="936"/>
        <v>1.1799141025854478E-15</v>
      </c>
      <c r="U637">
        <f t="shared" si="937"/>
        <v>4.3707554526088138E-13</v>
      </c>
      <c r="V637">
        <f t="shared" si="938"/>
        <v>2.6995655908435266E-3</v>
      </c>
      <c r="W637">
        <f t="shared" si="939"/>
        <v>4.8592180635183473</v>
      </c>
      <c r="X637">
        <f t="shared" si="940"/>
        <v>5.4152025022867329</v>
      </c>
      <c r="Y637">
        <f t="shared" si="941"/>
        <v>1.5939726962655161E-4</v>
      </c>
      <c r="Z637">
        <f t="shared" si="942"/>
        <v>0.70527862395467411</v>
      </c>
      <c r="AA637">
        <f t="shared" si="943"/>
        <v>1.8306884765625001E-11</v>
      </c>
      <c r="AC637">
        <f t="shared" si="944"/>
        <v>0.89604652555088327</v>
      </c>
      <c r="AD637">
        <f t="shared" si="945"/>
        <v>6.5033033887869882</v>
      </c>
      <c r="AE637">
        <f t="shared" si="946"/>
        <v>1.4646687726602587E-11</v>
      </c>
      <c r="AF637">
        <f t="shared" si="947"/>
        <v>22.686069670287168</v>
      </c>
      <c r="AG637">
        <f t="shared" si="948"/>
        <v>52713.891086828618</v>
      </c>
      <c r="AI637" s="16">
        <f t="shared" si="949"/>
        <v>0.99991944157446311</v>
      </c>
      <c r="AJ637" s="16">
        <f t="shared" si="950"/>
        <v>8.0558425536879927E-5</v>
      </c>
      <c r="AK637">
        <f t="shared" si="951"/>
        <v>1.348027999910717</v>
      </c>
      <c r="AL637">
        <f t="shared" si="952"/>
        <v>12413.350848598655</v>
      </c>
      <c r="AM637">
        <f t="shared" si="953"/>
        <v>111.41521820917758</v>
      </c>
      <c r="AN637">
        <f t="shared" si="954"/>
        <v>1.1610460800117783</v>
      </c>
      <c r="AO637">
        <f t="shared" si="955"/>
        <v>0.69788241534851991</v>
      </c>
      <c r="AP637">
        <f t="shared" si="956"/>
        <v>22.686069670287168</v>
      </c>
      <c r="AQ637">
        <f t="shared" si="957"/>
        <v>265.14851182570499</v>
      </c>
      <c r="AV637">
        <f t="shared" si="958"/>
        <v>6.2325246063196528E-15</v>
      </c>
      <c r="AW637">
        <f t="shared" si="959"/>
        <v>7.8946340043852911E-2</v>
      </c>
      <c r="AX637" s="2">
        <f t="shared" si="960"/>
        <v>1.093943346390611</v>
      </c>
      <c r="AY637" s="4">
        <f t="shared" si="961"/>
        <v>7.2166753702859299E-2</v>
      </c>
      <c r="AZ637">
        <f t="shared" si="962"/>
        <v>-4.7669439818418348E-2</v>
      </c>
      <c r="BA637">
        <f t="shared" si="963"/>
        <v>-1.1416628302522358</v>
      </c>
      <c r="BB637">
        <f t="shared" si="964"/>
        <v>-1.1026679991022068</v>
      </c>
      <c r="BC637">
        <f t="shared" si="965"/>
        <v>0.92105365995614707</v>
      </c>
      <c r="BD637">
        <f t="shared" si="966"/>
        <v>9.2105365995614698E-7</v>
      </c>
      <c r="BE637">
        <f t="shared" si="967"/>
        <v>0.50764061404649252</v>
      </c>
      <c r="BF637">
        <f t="shared" si="968"/>
        <v>5.3831469948941877E-14</v>
      </c>
      <c r="BG637">
        <f t="shared" si="969"/>
        <v>5.4544735086244162E-2</v>
      </c>
      <c r="BH637">
        <f t="shared" si="970"/>
        <v>-1.2632471631937194</v>
      </c>
      <c r="BI637">
        <f t="shared" si="971"/>
        <v>5.0543065658483997</v>
      </c>
      <c r="BJ637">
        <f t="shared" si="972"/>
        <v>-6.0357150673666728</v>
      </c>
      <c r="BL637">
        <f t="shared" si="973"/>
        <v>-9.3943346390610891</v>
      </c>
      <c r="BM637" s="2"/>
      <c r="BN637">
        <f t="shared" si="974"/>
        <v>1.3419534903911503E-11</v>
      </c>
      <c r="BO637">
        <f t="shared" si="975"/>
        <v>8.051720942346902E-7</v>
      </c>
      <c r="BP637">
        <f t="shared" si="976"/>
        <v>41.224811224816136</v>
      </c>
      <c r="BQ637">
        <f t="shared" si="977"/>
        <v>1.6151586756153222</v>
      </c>
      <c r="BR637">
        <f t="shared" si="978"/>
        <v>1.653125646191915</v>
      </c>
      <c r="BS637">
        <f t="shared" si="979"/>
        <v>6.8707374212720839E-4</v>
      </c>
      <c r="BT637">
        <f t="shared" si="980"/>
        <v>41.2244245276325</v>
      </c>
      <c r="BU637">
        <f t="shared" si="981"/>
        <v>1.6151546018249106</v>
      </c>
      <c r="BV637" s="2"/>
      <c r="BW637" s="2">
        <f t="shared" si="982"/>
        <v>8.3709825858146374</v>
      </c>
      <c r="BX637" s="2"/>
      <c r="BY637" s="2"/>
      <c r="BZ637" s="2"/>
      <c r="CA637" s="2">
        <f t="shared" si="983"/>
        <v>0.91629017414185365</v>
      </c>
    </row>
    <row r="638" spans="1:79" x14ac:dyDescent="0.2">
      <c r="A638">
        <v>1.1529</v>
      </c>
      <c r="B638">
        <v>45.68</v>
      </c>
      <c r="C638">
        <f t="shared" si="919"/>
        <v>2.1528999999999998</v>
      </c>
      <c r="D638">
        <f t="shared" si="920"/>
        <v>1.1528999999999998</v>
      </c>
      <c r="E638">
        <f t="shared" si="921"/>
        <v>115289.99999999999</v>
      </c>
      <c r="F638">
        <f t="shared" si="922"/>
        <v>860373134.32835805</v>
      </c>
      <c r="G638">
        <f t="shared" si="923"/>
        <v>2.6911249999999995</v>
      </c>
      <c r="H638">
        <f t="shared" si="924"/>
        <v>1.7828797306395134</v>
      </c>
      <c r="I638">
        <f t="shared" si="925"/>
        <v>7.6133333333333337E-4</v>
      </c>
      <c r="J638">
        <f t="shared" si="926"/>
        <v>1.4869791666666669E-11</v>
      </c>
      <c r="K638" s="4">
        <f t="shared" si="927"/>
        <v>7.2705272560873779E-2</v>
      </c>
      <c r="L638">
        <f t="shared" si="928"/>
        <v>7.270527256087378E-8</v>
      </c>
      <c r="M638">
        <f t="shared" si="929"/>
        <v>0.92729472743912622</v>
      </c>
      <c r="N638">
        <f t="shared" si="930"/>
        <v>9.2729472743912616E-7</v>
      </c>
      <c r="O638">
        <f t="shared" si="931"/>
        <v>398.9097355464807</v>
      </c>
      <c r="P638">
        <f t="shared" si="932"/>
        <v>7.3982137309478715E-4</v>
      </c>
      <c r="Q638">
        <f t="shared" si="933"/>
        <v>2.577774887153621E-15</v>
      </c>
      <c r="R638">
        <f t="shared" si="934"/>
        <v>1.0558539346125878E-18</v>
      </c>
      <c r="S638">
        <f t="shared" si="935"/>
        <v>2.1880196654288196E-12</v>
      </c>
      <c r="T638">
        <f t="shared" si="936"/>
        <v>1.2155664807937887E-15</v>
      </c>
      <c r="U638">
        <f t="shared" si="937"/>
        <v>4.4021406354526319E-13</v>
      </c>
      <c r="V638">
        <f t="shared" si="938"/>
        <v>2.7613076942708875E-3</v>
      </c>
      <c r="W638">
        <f t="shared" si="939"/>
        <v>4.9703538496875979</v>
      </c>
      <c r="X638">
        <f t="shared" si="940"/>
        <v>5.5045197002251927</v>
      </c>
      <c r="Y638">
        <f t="shared" si="941"/>
        <v>1.6425951425705682E-4</v>
      </c>
      <c r="Z638">
        <f t="shared" si="942"/>
        <v>0.71649524075008697</v>
      </c>
      <c r="AA638">
        <f t="shared" si="943"/>
        <v>1.8587239583333335E-11</v>
      </c>
      <c r="AC638">
        <f t="shared" si="944"/>
        <v>0.8946814747662325</v>
      </c>
      <c r="AD638">
        <f t="shared" si="945"/>
        <v>6.6129704069122255</v>
      </c>
      <c r="AE638">
        <f t="shared" si="946"/>
        <v>1.4871007233147463E-11</v>
      </c>
      <c r="AF638">
        <f t="shared" si="947"/>
        <v>22.33092292874111</v>
      </c>
      <c r="AG638">
        <f t="shared" si="948"/>
        <v>53155.879171237757</v>
      </c>
      <c r="AI638" s="16">
        <f t="shared" si="949"/>
        <v>0.99991825930404465</v>
      </c>
      <c r="AJ638" s="16">
        <f t="shared" si="950"/>
        <v>8.1740695955300998E-5</v>
      </c>
      <c r="AK638">
        <f t="shared" si="951"/>
        <v>1.3509504103796957</v>
      </c>
      <c r="AL638">
        <f t="shared" si="952"/>
        <v>12233.80824340961</v>
      </c>
      <c r="AM638">
        <f t="shared" si="953"/>
        <v>110.60654701874392</v>
      </c>
      <c r="AN638">
        <f t="shared" si="954"/>
        <v>1.16230392341233</v>
      </c>
      <c r="AO638">
        <f t="shared" si="955"/>
        <v>0.70006820016965077</v>
      </c>
      <c r="AP638">
        <f t="shared" si="956"/>
        <v>22.33092292874111</v>
      </c>
      <c r="AQ638">
        <f t="shared" si="957"/>
        <v>267.95133127043709</v>
      </c>
      <c r="AV638">
        <f t="shared" si="958"/>
        <v>6.3536838417236875E-15</v>
      </c>
      <c r="AW638">
        <f t="shared" si="959"/>
        <v>7.9709998379900157E-2</v>
      </c>
      <c r="AX638" s="2">
        <f t="shared" si="960"/>
        <v>1.0963441243296563</v>
      </c>
      <c r="AY638" s="4">
        <f t="shared" si="961"/>
        <v>7.2705272560873779E-2</v>
      </c>
      <c r="AZ638">
        <f t="shared" si="962"/>
        <v>-4.833155504531516E-2</v>
      </c>
      <c r="BA638">
        <f t="shared" si="963"/>
        <v>-1.1384340931153552</v>
      </c>
      <c r="BB638">
        <f t="shared" si="964"/>
        <v>-1.0984871996970633</v>
      </c>
      <c r="BC638">
        <f t="shared" si="965"/>
        <v>0.92029000162009988</v>
      </c>
      <c r="BD638">
        <f t="shared" si="966"/>
        <v>9.2029000162009984E-7</v>
      </c>
      <c r="BE638">
        <f t="shared" si="967"/>
        <v>0.50679917929694063</v>
      </c>
      <c r="BF638">
        <f t="shared" si="968"/>
        <v>5.3653162191506337E-14</v>
      </c>
      <c r="BG638">
        <f t="shared" si="969"/>
        <v>5.4364064757115707E-2</v>
      </c>
      <c r="BH638">
        <f t="shared" si="970"/>
        <v>-1.2646880788786732</v>
      </c>
      <c r="BI638">
        <f t="shared" si="971"/>
        <v>5.061791639184011</v>
      </c>
      <c r="BJ638">
        <f t="shared" si="972"/>
        <v>-6.036075296287911</v>
      </c>
      <c r="BL638">
        <f t="shared" si="973"/>
        <v>-9.6344124329656378</v>
      </c>
      <c r="BM638" s="2"/>
      <c r="BN638">
        <f t="shared" si="974"/>
        <v>1.3607602736826584E-11</v>
      </c>
      <c r="BO638">
        <f t="shared" si="975"/>
        <v>8.1645616420959507E-7</v>
      </c>
      <c r="BP638">
        <f t="shared" si="976"/>
        <v>41.802555607531268</v>
      </c>
      <c r="BQ638">
        <f t="shared" si="977"/>
        <v>1.62120283326598</v>
      </c>
      <c r="BR638">
        <f t="shared" si="978"/>
        <v>1.6597260952377917</v>
      </c>
      <c r="BS638">
        <f t="shared" si="979"/>
        <v>6.9670272484978067E-4</v>
      </c>
      <c r="BT638">
        <f t="shared" si="980"/>
        <v>41.802163490986842</v>
      </c>
      <c r="BU638">
        <f t="shared" si="981"/>
        <v>1.6211987594755686</v>
      </c>
      <c r="BV638" s="2"/>
      <c r="BW638" s="2">
        <f t="shared" si="982"/>
        <v>8.4882758153868902</v>
      </c>
      <c r="BX638" s="2"/>
      <c r="BY638" s="2"/>
      <c r="BZ638" s="2"/>
      <c r="CA638" s="2">
        <f t="shared" si="983"/>
        <v>0.91511724184613108</v>
      </c>
    </row>
    <row r="639" spans="1:79" x14ac:dyDescent="0.2">
      <c r="A639">
        <v>1.1736</v>
      </c>
      <c r="B639">
        <v>47.497</v>
      </c>
      <c r="C639">
        <f t="shared" si="919"/>
        <v>2.1736</v>
      </c>
      <c r="D639">
        <f t="shared" si="920"/>
        <v>1.1736</v>
      </c>
      <c r="E639">
        <f t="shared" si="921"/>
        <v>117360</v>
      </c>
      <c r="F639">
        <f t="shared" si="922"/>
        <v>875820895.52238798</v>
      </c>
      <c r="G639">
        <f t="shared" si="923"/>
        <v>2.7170000000000001</v>
      </c>
      <c r="H639">
        <f t="shared" si="924"/>
        <v>1.7945850211416658</v>
      </c>
      <c r="I639">
        <f t="shared" si="925"/>
        <v>7.9161666666666662E-4</v>
      </c>
      <c r="J639">
        <f t="shared" si="926"/>
        <v>1.5461263020833332E-11</v>
      </c>
      <c r="K639" s="4">
        <f t="shared" si="927"/>
        <v>6.9302051259070963E-2</v>
      </c>
      <c r="L639">
        <f t="shared" si="928"/>
        <v>6.9302051259070963E-8</v>
      </c>
      <c r="M639">
        <f t="shared" si="929"/>
        <v>0.93069794874092904</v>
      </c>
      <c r="N639">
        <f t="shared" si="930"/>
        <v>9.3069794874092895E-7</v>
      </c>
      <c r="O639">
        <f t="shared" si="931"/>
        <v>407.56235546356498</v>
      </c>
      <c r="P639">
        <f t="shared" si="932"/>
        <v>7.5864253630020771E-4</v>
      </c>
      <c r="Q639">
        <f t="shared" si="933"/>
        <v>2.3449247549137935E-15</v>
      </c>
      <c r="R639">
        <f t="shared" si="934"/>
        <v>9.7999738323122575E-19</v>
      </c>
      <c r="S639">
        <f t="shared" si="935"/>
        <v>2.0536478428832949E-12</v>
      </c>
      <c r="T639">
        <f t="shared" si="936"/>
        <v>1.1409154682684971E-15</v>
      </c>
      <c r="U639">
        <f t="shared" si="937"/>
        <v>4.2034926974329337E-13</v>
      </c>
      <c r="V639">
        <f t="shared" si="938"/>
        <v>2.7142082796176911E-3</v>
      </c>
      <c r="W639">
        <f t="shared" si="939"/>
        <v>4.8855749033118441</v>
      </c>
      <c r="X639">
        <f t="shared" si="940"/>
        <v>5.6816906244448857</v>
      </c>
      <c r="Y639">
        <f t="shared" si="941"/>
        <v>1.5390016471788549E-4</v>
      </c>
      <c r="Z639">
        <f t="shared" si="942"/>
        <v>0.74227088848279377</v>
      </c>
      <c r="AA639">
        <f t="shared" si="943"/>
        <v>1.9326578776041665E-11</v>
      </c>
      <c r="AC639">
        <f t="shared" si="944"/>
        <v>0.90394639498042151</v>
      </c>
      <c r="AD639">
        <f t="shared" si="945"/>
        <v>6.8055375016536566</v>
      </c>
      <c r="AE639">
        <f t="shared" si="946"/>
        <v>1.5462403936301599E-11</v>
      </c>
      <c r="AF639">
        <f t="shared" si="947"/>
        <v>21.555472871506652</v>
      </c>
      <c r="AG639">
        <f t="shared" si="948"/>
        <v>55111.263170097576</v>
      </c>
      <c r="AI639" s="16">
        <f t="shared" si="949"/>
        <v>0.99992621357759326</v>
      </c>
      <c r="AJ639" s="16">
        <f t="shared" si="950"/>
        <v>7.3786422406798722E-5</v>
      </c>
      <c r="AK639">
        <f t="shared" si="951"/>
        <v>1.3330271352187777</v>
      </c>
      <c r="AL639">
        <f t="shared" si="952"/>
        <v>13552.628889998323</v>
      </c>
      <c r="AM639">
        <f t="shared" si="953"/>
        <v>116.41575877001499</v>
      </c>
      <c r="AN639">
        <f t="shared" si="954"/>
        <v>1.1545679430933364</v>
      </c>
      <c r="AO639">
        <f t="shared" si="955"/>
        <v>0.68316476469185317</v>
      </c>
      <c r="AP639">
        <f t="shared" si="956"/>
        <v>21.555472871506652</v>
      </c>
      <c r="AQ639">
        <f t="shared" si="957"/>
        <v>274.12242261911683</v>
      </c>
      <c r="AV639">
        <f t="shared" si="958"/>
        <v>5.8292369711021205E-15</v>
      </c>
      <c r="AW639">
        <f t="shared" si="959"/>
        <v>7.6349439887284834E-2</v>
      </c>
      <c r="AX639" s="2">
        <f t="shared" si="960"/>
        <v>1.1016909095788334</v>
      </c>
      <c r="AY639" s="4">
        <f t="shared" si="961"/>
        <v>6.9302051259070963E-2</v>
      </c>
      <c r="AZ639">
        <f t="shared" si="962"/>
        <v>-4.3857322903472162E-2</v>
      </c>
      <c r="BA639">
        <f t="shared" si="963"/>
        <v>-1.1592539105929367</v>
      </c>
      <c r="BB639">
        <f t="shared" si="964"/>
        <v>-1.1171941446554148</v>
      </c>
      <c r="BC639">
        <f t="shared" si="965"/>
        <v>0.92365056011271518</v>
      </c>
      <c r="BD639">
        <f t="shared" si="966"/>
        <v>9.2365056011271516E-7</v>
      </c>
      <c r="BE639">
        <f t="shared" si="967"/>
        <v>0.51050722323988262</v>
      </c>
      <c r="BF639">
        <f t="shared" si="968"/>
        <v>5.4441151214256377E-14</v>
      </c>
      <c r="BG639">
        <f t="shared" si="969"/>
        <v>5.5162494607490141E-2</v>
      </c>
      <c r="BH639">
        <f t="shared" si="970"/>
        <v>-1.2583561019999949</v>
      </c>
      <c r="BI639">
        <f t="shared" si="971"/>
        <v>5.0695201008352262</v>
      </c>
      <c r="BJ639">
        <f t="shared" si="972"/>
        <v>-6.0344923020682417</v>
      </c>
      <c r="BL639">
        <f t="shared" si="973"/>
        <v>-10.169090957883354</v>
      </c>
      <c r="BM639" s="2"/>
      <c r="BN639">
        <f t="shared" si="974"/>
        <v>1.4055362807998831E-11</v>
      </c>
      <c r="BO639">
        <f t="shared" si="975"/>
        <v>8.4332176847992984E-7</v>
      </c>
      <c r="BP639">
        <f t="shared" si="976"/>
        <v>43.178074546172411</v>
      </c>
      <c r="BQ639">
        <f t="shared" si="977"/>
        <v>1.6352632717958733</v>
      </c>
      <c r="BR639">
        <f t="shared" si="978"/>
        <v>1.6766661796334743</v>
      </c>
      <c r="BS639">
        <f t="shared" si="979"/>
        <v>7.196278254496376E-4</v>
      </c>
      <c r="BT639">
        <f t="shared" si="980"/>
        <v>43.177669526978256</v>
      </c>
      <c r="BU639">
        <f t="shared" si="981"/>
        <v>1.6352591980054618</v>
      </c>
      <c r="BV639" s="2"/>
      <c r="BW639" s="2">
        <f t="shared" si="982"/>
        <v>9.0930489374646584</v>
      </c>
      <c r="BX639" s="2"/>
      <c r="BY639" s="2"/>
      <c r="BZ639" s="2"/>
      <c r="CA639" s="2">
        <f t="shared" si="983"/>
        <v>0.90906951062535346</v>
      </c>
    </row>
    <row r="640" spans="1:79" x14ac:dyDescent="0.2">
      <c r="A640">
        <v>1.1933</v>
      </c>
      <c r="B640">
        <v>48.731000000000002</v>
      </c>
      <c r="C640">
        <f t="shared" si="919"/>
        <v>2.1932999999999998</v>
      </c>
      <c r="D640">
        <f t="shared" si="920"/>
        <v>1.1932999999999998</v>
      </c>
      <c r="E640">
        <f t="shared" si="921"/>
        <v>119329.99999999999</v>
      </c>
      <c r="F640">
        <f t="shared" si="922"/>
        <v>890522388.05970132</v>
      </c>
      <c r="G640">
        <f t="shared" si="923"/>
        <v>2.741625</v>
      </c>
      <c r="H640">
        <f t="shared" si="924"/>
        <v>1.8057248386727003</v>
      </c>
      <c r="I640">
        <f t="shared" si="925"/>
        <v>8.1218333333333333E-4</v>
      </c>
      <c r="J640">
        <f t="shared" si="926"/>
        <v>1.5862955729166667E-11</v>
      </c>
      <c r="K640" s="4">
        <f t="shared" si="927"/>
        <v>6.8146090046845131E-2</v>
      </c>
      <c r="L640">
        <f t="shared" si="928"/>
        <v>6.8146090046845133E-8</v>
      </c>
      <c r="M640">
        <f t="shared" si="929"/>
        <v>0.93185390995315487</v>
      </c>
      <c r="N640">
        <f t="shared" si="930"/>
        <v>9.3185390995315486E-7</v>
      </c>
      <c r="O640">
        <f t="shared" si="931"/>
        <v>414.91838460712665</v>
      </c>
      <c r="P640">
        <f t="shared" si="932"/>
        <v>7.7329429687727352E-4</v>
      </c>
      <c r="Q640">
        <f t="shared" si="933"/>
        <v>2.2682770412158496E-15</v>
      </c>
      <c r="R640">
        <f t="shared" si="934"/>
        <v>9.6463698769235538E-19</v>
      </c>
      <c r="S640">
        <f t="shared" si="935"/>
        <v>2.029091408471465E-12</v>
      </c>
      <c r="T640">
        <f t="shared" si="936"/>
        <v>1.1272730047063695E-15</v>
      </c>
      <c r="U640">
        <f t="shared" si="937"/>
        <v>4.1358530230821778E-13</v>
      </c>
      <c r="V640">
        <f t="shared" si="938"/>
        <v>2.7256118590652614E-3</v>
      </c>
      <c r="W640">
        <f t="shared" si="939"/>
        <v>4.9061013463174694</v>
      </c>
      <c r="X640">
        <f t="shared" si="940"/>
        <v>5.8148508000590606</v>
      </c>
      <c r="Y640">
        <f t="shared" si="941"/>
        <v>1.5196892005686294E-4</v>
      </c>
      <c r="Z640">
        <f t="shared" si="942"/>
        <v>0.76061081609057646</v>
      </c>
      <c r="AA640">
        <f t="shared" si="943"/>
        <v>1.9828694661458334E-11</v>
      </c>
      <c r="AC640">
        <f t="shared" si="944"/>
        <v>0.90716848440277642</v>
      </c>
      <c r="AD640">
        <f t="shared" si="945"/>
        <v>6.957549396149</v>
      </c>
      <c r="AE640">
        <f t="shared" si="946"/>
        <v>1.5864083002171374E-11</v>
      </c>
      <c r="AF640">
        <f t="shared" si="947"/>
        <v>21.035725053500499</v>
      </c>
      <c r="AG640">
        <f t="shared" si="948"/>
        <v>56264.057830805054</v>
      </c>
      <c r="AI640" s="16">
        <f t="shared" si="949"/>
        <v>0.99992894181122527</v>
      </c>
      <c r="AJ640" s="16">
        <f t="shared" si="950"/>
        <v>7.1058188774735708E-5</v>
      </c>
      <c r="AK640">
        <f t="shared" si="951"/>
        <v>1.3197841562445902</v>
      </c>
      <c r="AL640">
        <f t="shared" si="952"/>
        <v>14072.973393258564</v>
      </c>
      <c r="AM640">
        <f t="shared" si="953"/>
        <v>118.62956374048825</v>
      </c>
      <c r="AN640">
        <f t="shared" si="954"/>
        <v>1.1488185915298335</v>
      </c>
      <c r="AO640">
        <f t="shared" si="955"/>
        <v>0.67671434310777456</v>
      </c>
      <c r="AP640">
        <f t="shared" si="956"/>
        <v>21.035725053500499</v>
      </c>
      <c r="AQ640">
        <f t="shared" si="957"/>
        <v>277.07616451912639</v>
      </c>
      <c r="AV640">
        <f t="shared" si="958"/>
        <v>5.6981351202659992E-15</v>
      </c>
      <c r="AW640">
        <f t="shared" si="959"/>
        <v>7.5485992874612176E-2</v>
      </c>
      <c r="AX640" s="2">
        <f t="shared" si="960"/>
        <v>1.1077083486773993</v>
      </c>
      <c r="AY640" s="4">
        <f t="shared" si="961"/>
        <v>6.8146090046845131E-2</v>
      </c>
      <c r="AZ640">
        <f t="shared" si="962"/>
        <v>-4.2312045849442058E-2</v>
      </c>
      <c r="BA640">
        <f t="shared" si="963"/>
        <v>-1.1665590572143851</v>
      </c>
      <c r="BB640">
        <f t="shared" si="964"/>
        <v>-1.1221336282599113</v>
      </c>
      <c r="BC640">
        <f t="shared" si="965"/>
        <v>0.92451400712538778</v>
      </c>
      <c r="BD640">
        <f t="shared" si="966"/>
        <v>9.2451400712538776E-7</v>
      </c>
      <c r="BE640">
        <f t="shared" si="967"/>
        <v>0.51146213408674746</v>
      </c>
      <c r="BF640">
        <f t="shared" si="968"/>
        <v>5.4645007552132623E-14</v>
      </c>
      <c r="BG640">
        <f t="shared" si="969"/>
        <v>5.5369052034877096E-2</v>
      </c>
      <c r="BH640">
        <f t="shared" si="970"/>
        <v>-1.2567329119142214</v>
      </c>
      <c r="BI640">
        <f t="shared" si="971"/>
        <v>5.0767496406240005</v>
      </c>
      <c r="BJ640">
        <f t="shared" si="972"/>
        <v>-6.0340865045467984</v>
      </c>
      <c r="BL640">
        <f t="shared" si="973"/>
        <v>-10.770834867739929</v>
      </c>
      <c r="BM640" s="2"/>
      <c r="BN640">
        <f t="shared" si="974"/>
        <v>1.4344809670088874E-11</v>
      </c>
      <c r="BO640">
        <f t="shared" si="975"/>
        <v>8.6068858020533248E-7</v>
      </c>
      <c r="BP640">
        <f t="shared" si="976"/>
        <v>44.067255306513026</v>
      </c>
      <c r="BQ640">
        <f t="shared" si="977"/>
        <v>1.6441160016704208</v>
      </c>
      <c r="BR640">
        <f t="shared" si="978"/>
        <v>1.6878053235509198</v>
      </c>
      <c r="BS640">
        <f t="shared" si="979"/>
        <v>7.3444736577701626E-4</v>
      </c>
      <c r="BT640">
        <f t="shared" si="980"/>
        <v>44.066841946620976</v>
      </c>
      <c r="BU640">
        <f t="shared" si="981"/>
        <v>1.6441119278800094</v>
      </c>
      <c r="BV640" s="2"/>
      <c r="BW640" s="2">
        <f t="shared" si="982"/>
        <v>9.5703857780201016</v>
      </c>
      <c r="BX640" s="2"/>
      <c r="BY640" s="2"/>
      <c r="BZ640" s="2"/>
      <c r="CA640" s="2">
        <f t="shared" si="983"/>
        <v>0.90429614221979904</v>
      </c>
    </row>
    <row r="641" spans="1:79" x14ac:dyDescent="0.2">
      <c r="A641">
        <v>1.2141999999999999</v>
      </c>
      <c r="B641">
        <v>49.966000000000001</v>
      </c>
      <c r="C641">
        <f t="shared" si="919"/>
        <v>2.2141999999999999</v>
      </c>
      <c r="D641">
        <f t="shared" si="920"/>
        <v>1.2141999999999999</v>
      </c>
      <c r="E641">
        <f t="shared" si="921"/>
        <v>121420</v>
      </c>
      <c r="F641">
        <f t="shared" si="922"/>
        <v>906119402.98507464</v>
      </c>
      <c r="G641">
        <f t="shared" si="923"/>
        <v>2.7677499999999999</v>
      </c>
      <c r="H641">
        <f t="shared" si="924"/>
        <v>1.817543223769077</v>
      </c>
      <c r="I641">
        <f t="shared" si="925"/>
        <v>8.3276666666666672E-4</v>
      </c>
      <c r="J641">
        <f t="shared" si="926"/>
        <v>1.6264973958333335E-11</v>
      </c>
      <c r="K641" s="4">
        <f t="shared" si="927"/>
        <v>6.6078529288304821E-2</v>
      </c>
      <c r="L641">
        <f t="shared" si="928"/>
        <v>6.607852928830482E-8</v>
      </c>
      <c r="M641">
        <f t="shared" si="929"/>
        <v>0.93392147071169518</v>
      </c>
      <c r="N641">
        <f t="shared" si="930"/>
        <v>9.3392147071169511E-7</v>
      </c>
      <c r="O641">
        <f t="shared" si="931"/>
        <v>423.12218273811203</v>
      </c>
      <c r="P641">
        <f t="shared" si="932"/>
        <v>7.9033347527318501E-4</v>
      </c>
      <c r="Q641">
        <f t="shared" si="933"/>
        <v>2.134282674826819E-15</v>
      </c>
      <c r="R641">
        <f t="shared" si="934"/>
        <v>9.2485214643192451E-19</v>
      </c>
      <c r="S641">
        <f t="shared" si="935"/>
        <v>1.9584934431000754E-12</v>
      </c>
      <c r="T641">
        <f t="shared" si="936"/>
        <v>1.0880519128333752E-15</v>
      </c>
      <c r="U641">
        <f t="shared" si="937"/>
        <v>4.0146628204289783E-13</v>
      </c>
      <c r="V641">
        <f t="shared" si="938"/>
        <v>2.7101950064068237E-3</v>
      </c>
      <c r="W641">
        <f t="shared" si="939"/>
        <v>4.878351011532283</v>
      </c>
      <c r="X641">
        <f t="shared" si="940"/>
        <v>5.9358481153375422</v>
      </c>
      <c r="Y641">
        <f t="shared" si="941"/>
        <v>1.4652466372462152E-4</v>
      </c>
      <c r="Z641">
        <f t="shared" si="942"/>
        <v>0.77816058419389122</v>
      </c>
      <c r="AA641">
        <f t="shared" si="943"/>
        <v>2.0331217447916667E-11</v>
      </c>
      <c r="AC641">
        <f t="shared" si="944"/>
        <v>0.91213464128467481</v>
      </c>
      <c r="AD641">
        <f t="shared" si="945"/>
        <v>7.095035336789139</v>
      </c>
      <c r="AE641">
        <f t="shared" si="946"/>
        <v>1.6266062010246167E-11</v>
      </c>
      <c r="AF641">
        <f t="shared" si="947"/>
        <v>20.561308713129762</v>
      </c>
      <c r="AG641">
        <f t="shared" si="948"/>
        <v>57442.014621013885</v>
      </c>
      <c r="AI641" s="16">
        <f t="shared" si="949"/>
        <v>0.99993310907629962</v>
      </c>
      <c r="AJ641" s="16">
        <f t="shared" si="950"/>
        <v>6.6890923700401464E-5</v>
      </c>
      <c r="AK641">
        <f t="shared" si="951"/>
        <v>1.3159027452708569</v>
      </c>
      <c r="AL641">
        <f t="shared" si="952"/>
        <v>14949.71133122502</v>
      </c>
      <c r="AM641">
        <f t="shared" si="953"/>
        <v>122.26901214627122</v>
      </c>
      <c r="AN641">
        <f t="shared" si="954"/>
        <v>1.1471280422301848</v>
      </c>
      <c r="AO641">
        <f t="shared" si="955"/>
        <v>0.66788477716544048</v>
      </c>
      <c r="AP641">
        <f t="shared" si="956"/>
        <v>20.561308713129762</v>
      </c>
      <c r="AQ641">
        <f t="shared" si="957"/>
        <v>282.04516691671961</v>
      </c>
      <c r="AV641">
        <f t="shared" si="958"/>
        <v>5.4029849581098206E-15</v>
      </c>
      <c r="AW641">
        <f t="shared" si="959"/>
        <v>7.3504999544995717E-2</v>
      </c>
      <c r="AX641" s="2">
        <f t="shared" si="960"/>
        <v>1.1123885524795616</v>
      </c>
      <c r="AY641" s="4">
        <f t="shared" si="961"/>
        <v>6.6078529288304821E-2</v>
      </c>
      <c r="AZ641">
        <f t="shared" si="962"/>
        <v>-3.9941050212096769E-2</v>
      </c>
      <c r="BA641">
        <f t="shared" si="963"/>
        <v>-1.1799396316846726</v>
      </c>
      <c r="BB641">
        <f t="shared" si="964"/>
        <v>-1.1336831207666778</v>
      </c>
      <c r="BC641">
        <f t="shared" si="965"/>
        <v>0.92649500045500432</v>
      </c>
      <c r="BD641">
        <f t="shared" si="966"/>
        <v>9.264950004550043E-7</v>
      </c>
      <c r="BE641">
        <f t="shared" si="967"/>
        <v>0.51365634333320864</v>
      </c>
      <c r="BF641">
        <f t="shared" si="968"/>
        <v>5.5114875282986543E-14</v>
      </c>
      <c r="BG641">
        <f t="shared" si="969"/>
        <v>5.5845145497108575E-2</v>
      </c>
      <c r="BH641">
        <f t="shared" si="970"/>
        <v>-1.2530145732278681</v>
      </c>
      <c r="BI641">
        <f t="shared" si="971"/>
        <v>5.08429022853693</v>
      </c>
      <c r="BJ641">
        <f t="shared" si="972"/>
        <v>-6.0331569198752097</v>
      </c>
      <c r="BL641">
        <f t="shared" si="973"/>
        <v>-11.238855247956161</v>
      </c>
      <c r="BM641" s="2"/>
      <c r="BN641">
        <f t="shared" si="974"/>
        <v>1.4721556053417962E-11</v>
      </c>
      <c r="BO641">
        <f t="shared" si="975"/>
        <v>8.8329336320507773E-7</v>
      </c>
      <c r="BP641">
        <f t="shared" si="976"/>
        <v>45.224620196099977</v>
      </c>
      <c r="BQ641">
        <f t="shared" si="977"/>
        <v>1.6553749282697041</v>
      </c>
      <c r="BR641">
        <f t="shared" si="978"/>
        <v>1.6986745836338986</v>
      </c>
      <c r="BS641">
        <f t="shared" si="979"/>
        <v>7.5373659966479858E-4</v>
      </c>
      <c r="BT641">
        <f t="shared" si="980"/>
        <v>45.224195979887917</v>
      </c>
      <c r="BU641">
        <f t="shared" si="981"/>
        <v>1.6553708544792927</v>
      </c>
      <c r="BV641" s="2"/>
      <c r="BW641" s="2">
        <f t="shared" si="982"/>
        <v>9.4892122721451067</v>
      </c>
      <c r="BX641" s="2"/>
      <c r="BY641" s="2"/>
      <c r="BZ641" s="2"/>
      <c r="CA641" s="2">
        <f t="shared" si="983"/>
        <v>0.90510787727854891</v>
      </c>
    </row>
    <row r="642" spans="1:79" x14ac:dyDescent="0.2">
      <c r="A642" s="4">
        <v>1.2337</v>
      </c>
      <c r="B642" s="4">
        <v>51.201999999999998</v>
      </c>
      <c r="C642">
        <f t="shared" si="919"/>
        <v>2.2336999999999998</v>
      </c>
      <c r="D642">
        <f t="shared" si="920"/>
        <v>1.2336999999999998</v>
      </c>
      <c r="E642">
        <f t="shared" si="921"/>
        <v>123369.99999999999</v>
      </c>
      <c r="F642">
        <f t="shared" si="922"/>
        <v>920671641.79104459</v>
      </c>
      <c r="G642">
        <f t="shared" si="923"/>
        <v>2.7921249999999995</v>
      </c>
      <c r="H642">
        <f t="shared" si="924"/>
        <v>1.8285699467058878</v>
      </c>
      <c r="I642">
        <f t="shared" si="925"/>
        <v>8.5336666666666668E-4</v>
      </c>
      <c r="J642">
        <f t="shared" si="926"/>
        <v>1.6667317708333333E-11</v>
      </c>
      <c r="K642" s="4">
        <f t="shared" si="927"/>
        <v>6.6460719197691032E-2</v>
      </c>
      <c r="L642">
        <f t="shared" si="928"/>
        <v>6.6460719197691033E-8</v>
      </c>
      <c r="M642">
        <f t="shared" si="929"/>
        <v>0.93353928080230897</v>
      </c>
      <c r="N642">
        <f t="shared" si="930"/>
        <v>9.3353928080230888E-7</v>
      </c>
      <c r="O642">
        <f t="shared" si="931"/>
        <v>429.74157116634638</v>
      </c>
      <c r="P642">
        <f t="shared" si="932"/>
        <v>8.023689611460637E-4</v>
      </c>
      <c r="Q642">
        <f t="shared" si="933"/>
        <v>2.1587518511694479E-15</v>
      </c>
      <c r="R642">
        <f t="shared" si="934"/>
        <v>9.5023096103189719E-19</v>
      </c>
      <c r="S642">
        <f t="shared" si="935"/>
        <v>2.009751268384066E-12</v>
      </c>
      <c r="T642">
        <f t="shared" si="936"/>
        <v>1.1165284824355922E-15</v>
      </c>
      <c r="U642">
        <f t="shared" si="937"/>
        <v>4.0370851417699929E-13</v>
      </c>
      <c r="V642">
        <f t="shared" si="938"/>
        <v>2.7656797992277886E-3</v>
      </c>
      <c r="W642">
        <f t="shared" si="939"/>
        <v>4.9782236386100198</v>
      </c>
      <c r="X642">
        <f t="shared" si="940"/>
        <v>6.0876636335341958</v>
      </c>
      <c r="Y642">
        <f t="shared" si="941"/>
        <v>1.5038923788589464E-4</v>
      </c>
      <c r="Z642">
        <f t="shared" si="942"/>
        <v>0.79773626196180281</v>
      </c>
      <c r="AA642">
        <f t="shared" si="943"/>
        <v>2.0834147135416666E-11</v>
      </c>
      <c r="AC642">
        <f t="shared" si="944"/>
        <v>0.91202240384462196</v>
      </c>
      <c r="AD642">
        <f t="shared" si="945"/>
        <v>7.271438700907888</v>
      </c>
      <c r="AE642">
        <f t="shared" si="946"/>
        <v>1.6668434236815767E-11</v>
      </c>
      <c r="AF642">
        <f t="shared" si="947"/>
        <v>20.056754046321782</v>
      </c>
      <c r="AG642">
        <f t="shared" si="948"/>
        <v>58484.046220111879</v>
      </c>
      <c r="AI642" s="16">
        <f t="shared" si="949"/>
        <v>0.99993301539505319</v>
      </c>
      <c r="AJ642" s="16">
        <f t="shared" si="950"/>
        <v>6.6984604946846327E-5</v>
      </c>
      <c r="AK642">
        <f t="shared" si="951"/>
        <v>1.3161143858884086</v>
      </c>
      <c r="AL642">
        <f t="shared" si="952"/>
        <v>14928.803428691126</v>
      </c>
      <c r="AM642">
        <f t="shared" si="953"/>
        <v>122.18348263448348</v>
      </c>
      <c r="AN642">
        <f t="shared" si="954"/>
        <v>1.1472202865572108</v>
      </c>
      <c r="AO642">
        <f t="shared" si="955"/>
        <v>0.66622095581462393</v>
      </c>
      <c r="AP642">
        <f t="shared" si="956"/>
        <v>20.056754046321782</v>
      </c>
      <c r="AQ642">
        <f t="shared" si="957"/>
        <v>287.20781557929797</v>
      </c>
      <c r="AV642">
        <f t="shared" si="958"/>
        <v>5.4447300996041066E-15</v>
      </c>
      <c r="AW642">
        <f t="shared" si="959"/>
        <v>7.3788414399579741E-2</v>
      </c>
      <c r="AX642" s="2">
        <f t="shared" si="960"/>
        <v>1.1102560322901724</v>
      </c>
      <c r="AY642" s="4">
        <f t="shared" si="961"/>
        <v>6.6460719197691032E-2</v>
      </c>
      <c r="AZ642">
        <f t="shared" si="962"/>
        <v>-3.9994493089802456E-2</v>
      </c>
      <c r="BA642">
        <f t="shared" si="963"/>
        <v>-1.1774349633597663</v>
      </c>
      <c r="BB642">
        <f t="shared" si="964"/>
        <v>-1.1320118218804402</v>
      </c>
      <c r="BC642">
        <f t="shared" si="965"/>
        <v>0.92621158560042027</v>
      </c>
      <c r="BD642">
        <f t="shared" si="966"/>
        <v>9.2621158560042027E-7</v>
      </c>
      <c r="BE642">
        <f t="shared" si="967"/>
        <v>0.51334213641002502</v>
      </c>
      <c r="BF642">
        <f t="shared" si="968"/>
        <v>5.5047467651394336E-14</v>
      </c>
      <c r="BG642">
        <f t="shared" si="969"/>
        <v>5.5776844716701218E-2</v>
      </c>
      <c r="BH642">
        <f t="shared" si="970"/>
        <v>-1.2535460573142174</v>
      </c>
      <c r="BI642">
        <f t="shared" si="971"/>
        <v>5.0912095647341298</v>
      </c>
      <c r="BJ642">
        <f t="shared" si="972"/>
        <v>-6.0332897908967968</v>
      </c>
      <c r="BL642">
        <f t="shared" si="973"/>
        <v>-11.025603229017248</v>
      </c>
      <c r="BM642" s="2"/>
      <c r="BN642">
        <f t="shared" si="974"/>
        <v>1.4939689418653502E-11</v>
      </c>
      <c r="BO642">
        <f t="shared" si="975"/>
        <v>8.9638136511921011E-7</v>
      </c>
      <c r="BP642">
        <f t="shared" si="976"/>
        <v>45.894725894103559</v>
      </c>
      <c r="BQ642">
        <f t="shared" si="977"/>
        <v>1.6617627803805541</v>
      </c>
      <c r="BR642">
        <f t="shared" si="978"/>
        <v>1.7092869252726983</v>
      </c>
      <c r="BS642">
        <f t="shared" si="979"/>
        <v>7.6490492320271041E-4</v>
      </c>
      <c r="BT642">
        <f t="shared" si="980"/>
        <v>45.894295392162626</v>
      </c>
      <c r="BU642">
        <f t="shared" si="981"/>
        <v>1.6617587065901427</v>
      </c>
      <c r="BV642" s="2"/>
      <c r="BW642" s="2">
        <f t="shared" si="982"/>
        <v>10.365364841014882</v>
      </c>
      <c r="BX642" s="2"/>
      <c r="BY642" s="2"/>
      <c r="BZ642" s="2"/>
      <c r="CA642" s="2">
        <f t="shared" si="983"/>
        <v>0.89634635158985121</v>
      </c>
    </row>
    <row r="643" spans="1:79" x14ac:dyDescent="0.2">
      <c r="A643">
        <v>1.2525999999999999</v>
      </c>
      <c r="B643">
        <v>52.481999999999999</v>
      </c>
      <c r="C643">
        <f t="shared" si="919"/>
        <v>2.2526000000000002</v>
      </c>
      <c r="D643">
        <f t="shared" si="920"/>
        <v>1.2526000000000002</v>
      </c>
      <c r="E643">
        <f t="shared" si="921"/>
        <v>125260.00000000001</v>
      </c>
      <c r="F643">
        <f t="shared" si="922"/>
        <v>934776119.4029851</v>
      </c>
      <c r="G643">
        <f t="shared" si="923"/>
        <v>2.8157500000000004</v>
      </c>
      <c r="H643">
        <f t="shared" si="924"/>
        <v>1.8392573858600272</v>
      </c>
      <c r="I643">
        <f t="shared" si="925"/>
        <v>8.7469999999999996E-4</v>
      </c>
      <c r="J643">
        <f t="shared" si="926"/>
        <v>1.7083984374999998E-11</v>
      </c>
      <c r="K643" s="4">
        <f t="shared" si="927"/>
        <v>6.4381127982514386E-2</v>
      </c>
      <c r="L643">
        <f t="shared" si="928"/>
        <v>6.4381127982514382E-8</v>
      </c>
      <c r="M643">
        <f t="shared" si="929"/>
        <v>0.93561887201748561</v>
      </c>
      <c r="N643">
        <f t="shared" si="930"/>
        <v>9.3561887201748556E-7</v>
      </c>
      <c r="O643">
        <f t="shared" si="931"/>
        <v>437.29708921235164</v>
      </c>
      <c r="P643">
        <f t="shared" si="932"/>
        <v>8.1829453956596223E-4</v>
      </c>
      <c r="Q643">
        <f t="shared" si="933"/>
        <v>2.0272540430191166E-15</v>
      </c>
      <c r="R643">
        <f t="shared" si="934"/>
        <v>9.0730369626152776E-19</v>
      </c>
      <c r="S643">
        <f t="shared" si="935"/>
        <v>1.9318752661791214E-12</v>
      </c>
      <c r="T643">
        <f t="shared" si="936"/>
        <v>1.0732640367661786E-15</v>
      </c>
      <c r="U643">
        <f t="shared" si="937"/>
        <v>3.9149687689176722E-13</v>
      </c>
      <c r="V643">
        <f t="shared" si="938"/>
        <v>2.7414370333863273E-3</v>
      </c>
      <c r="W643">
        <f t="shared" si="939"/>
        <v>4.9345866600953894</v>
      </c>
      <c r="X643">
        <f t="shared" si="940"/>
        <v>6.2121415987599997</v>
      </c>
      <c r="Y643">
        <f t="shared" si="941"/>
        <v>1.4440647968382247E-4</v>
      </c>
      <c r="Z643">
        <f t="shared" si="942"/>
        <v>0.81586144237011926</v>
      </c>
      <c r="AA643">
        <f t="shared" si="943"/>
        <v>2.1354980468749997E-11</v>
      </c>
      <c r="AC643">
        <f t="shared" si="944"/>
        <v>0.91704009814938625</v>
      </c>
      <c r="AD643">
        <f t="shared" si="945"/>
        <v>7.4124363985636412</v>
      </c>
      <c r="AE643">
        <f t="shared" si="946"/>
        <v>1.7085057639036762E-11</v>
      </c>
      <c r="AF643">
        <f t="shared" si="947"/>
        <v>19.611173134397895</v>
      </c>
      <c r="AG643">
        <f t="shared" si="948"/>
        <v>59730.521823930016</v>
      </c>
      <c r="AI643" s="16">
        <f t="shared" si="949"/>
        <v>0.99993718112871255</v>
      </c>
      <c r="AJ643" s="16">
        <f t="shared" si="950"/>
        <v>6.2818871287500556E-5</v>
      </c>
      <c r="AK643">
        <f t="shared" si="951"/>
        <v>1.3019664628411183</v>
      </c>
      <c r="AL643">
        <f t="shared" si="952"/>
        <v>15918.78331311209</v>
      </c>
      <c r="AM643">
        <f t="shared" si="953"/>
        <v>126.16966082665076</v>
      </c>
      <c r="AN643">
        <f t="shared" si="954"/>
        <v>1.1410374502360201</v>
      </c>
      <c r="AO643">
        <f t="shared" si="955"/>
        <v>0.65661549757979409</v>
      </c>
      <c r="AP643">
        <f t="shared" si="956"/>
        <v>19.611173134397895</v>
      </c>
      <c r="AQ643">
        <f t="shared" si="957"/>
        <v>290.1758814281954</v>
      </c>
      <c r="AV643">
        <f t="shared" si="958"/>
        <v>5.1802183817266531E-15</v>
      </c>
      <c r="AW643">
        <f t="shared" si="959"/>
        <v>7.1973733970988704E-2</v>
      </c>
      <c r="AX643" s="2">
        <f t="shared" si="960"/>
        <v>1.1179321678013538</v>
      </c>
      <c r="AY643" s="4">
        <f t="shared" si="961"/>
        <v>6.4381127982514386E-2</v>
      </c>
      <c r="AZ643">
        <f t="shared" si="962"/>
        <v>-3.7611674118114592E-2</v>
      </c>
      <c r="BA643">
        <f t="shared" si="963"/>
        <v>-1.1912414185747568</v>
      </c>
      <c r="BB643">
        <f t="shared" si="964"/>
        <v>-1.1428259656891899</v>
      </c>
      <c r="BC643">
        <f t="shared" si="965"/>
        <v>0.92802626602901128</v>
      </c>
      <c r="BD643">
        <f t="shared" si="966"/>
        <v>9.2802626602901124E-7</v>
      </c>
      <c r="BE643">
        <f t="shared" si="967"/>
        <v>0.5153556385392567</v>
      </c>
      <c r="BF643">
        <f t="shared" si="968"/>
        <v>5.5480144254224651E-14</v>
      </c>
      <c r="BG643">
        <f t="shared" si="969"/>
        <v>5.6215254269733672E-2</v>
      </c>
      <c r="BH643">
        <f t="shared" si="970"/>
        <v>-1.2501458206186922</v>
      </c>
      <c r="BI643">
        <f t="shared" si="971"/>
        <v>5.0978124073652893</v>
      </c>
      <c r="BJ643">
        <f t="shared" si="972"/>
        <v>-6.0324397317229161</v>
      </c>
      <c r="BL643">
        <f t="shared" si="973"/>
        <v>-11.793216780135376</v>
      </c>
      <c r="BM643" s="2"/>
      <c r="BN643">
        <f t="shared" si="974"/>
        <v>1.5287787885285186E-11</v>
      </c>
      <c r="BO643">
        <f t="shared" si="975"/>
        <v>9.1726727311711116E-7</v>
      </c>
      <c r="BP643">
        <f t="shared" si="976"/>
        <v>46.964084383596088</v>
      </c>
      <c r="BQ643">
        <f t="shared" si="977"/>
        <v>1.6717658597072389</v>
      </c>
      <c r="BR643">
        <f t="shared" si="978"/>
        <v>1.7200103769090171</v>
      </c>
      <c r="BS643">
        <f t="shared" si="979"/>
        <v>7.8272739751422031E-4</v>
      </c>
      <c r="BT643">
        <f t="shared" si="980"/>
        <v>46.963643850853217</v>
      </c>
      <c r="BU643">
        <f t="shared" si="981"/>
        <v>1.6717617859168274</v>
      </c>
      <c r="BV643" s="2"/>
      <c r="BW643" s="2">
        <f t="shared" si="982"/>
        <v>10.513920232468106</v>
      </c>
      <c r="BX643" s="2"/>
      <c r="BY643" s="2"/>
      <c r="BZ643" s="2"/>
      <c r="CA643" s="2">
        <f t="shared" si="983"/>
        <v>0.8948607976753189</v>
      </c>
    </row>
    <row r="644" spans="1:79" x14ac:dyDescent="0.2">
      <c r="A644">
        <v>1.2763</v>
      </c>
      <c r="B644">
        <v>53.82</v>
      </c>
      <c r="C644">
        <f t="shared" si="919"/>
        <v>2.2763</v>
      </c>
      <c r="D644">
        <f t="shared" si="920"/>
        <v>1.2763</v>
      </c>
      <c r="E644">
        <f t="shared" si="921"/>
        <v>127630</v>
      </c>
      <c r="F644">
        <f t="shared" si="922"/>
        <v>952462686.56716418</v>
      </c>
      <c r="G644">
        <f t="shared" si="923"/>
        <v>2.8453749999999998</v>
      </c>
      <c r="H644">
        <f t="shared" si="924"/>
        <v>1.8526590952755357</v>
      </c>
      <c r="I644">
        <f t="shared" si="925"/>
        <v>8.9700000000000001E-4</v>
      </c>
      <c r="J644">
        <f t="shared" si="926"/>
        <v>1.751953125E-11</v>
      </c>
      <c r="K644" s="4">
        <f t="shared" si="927"/>
        <v>6.352973886953639E-2</v>
      </c>
      <c r="L644">
        <f t="shared" si="928"/>
        <v>6.3529738869536392E-8</v>
      </c>
      <c r="M644">
        <f t="shared" si="929"/>
        <v>0.93647026113046361</v>
      </c>
      <c r="N644">
        <f t="shared" si="930"/>
        <v>9.3647026113046358E-7</v>
      </c>
      <c r="O644">
        <f t="shared" si="931"/>
        <v>445.97649040328758</v>
      </c>
      <c r="P644">
        <f t="shared" si="932"/>
        <v>8.3529517578519955E-4</v>
      </c>
      <c r="Q644">
        <f t="shared" si="933"/>
        <v>1.9745826828255342E-15</v>
      </c>
      <c r="R644">
        <f t="shared" si="934"/>
        <v>9.0097312262129768E-19</v>
      </c>
      <c r="S644">
        <f t="shared" si="935"/>
        <v>1.9236475611687344E-12</v>
      </c>
      <c r="T644">
        <f t="shared" si="936"/>
        <v>1.0686930895381857E-15</v>
      </c>
      <c r="U644">
        <f t="shared" si="937"/>
        <v>3.864895667965781E-13</v>
      </c>
      <c r="V644">
        <f t="shared" si="938"/>
        <v>2.7651279137909388E-3</v>
      </c>
      <c r="W644">
        <f t="shared" si="939"/>
        <v>4.9772302448236898</v>
      </c>
      <c r="X644">
        <f t="shared" si="940"/>
        <v>6.3589385580456623</v>
      </c>
      <c r="Y644">
        <f t="shared" si="941"/>
        <v>1.4372824443054894E-4</v>
      </c>
      <c r="Z644">
        <f t="shared" si="942"/>
        <v>0.83590073722144786</v>
      </c>
      <c r="AA644">
        <f t="shared" si="943"/>
        <v>2.1899414062500001E-11</v>
      </c>
      <c r="AC644">
        <f t="shared" si="944"/>
        <v>0.91925271438421885</v>
      </c>
      <c r="AD644">
        <f t="shared" si="945"/>
        <v>7.5831160339794268</v>
      </c>
      <c r="AE644">
        <f t="shared" si="946"/>
        <v>1.752059994308954E-11</v>
      </c>
      <c r="AF644">
        <f t="shared" si="947"/>
        <v>19.141028698197285</v>
      </c>
      <c r="AG644">
        <f t="shared" si="948"/>
        <v>60865.562272703006</v>
      </c>
      <c r="AI644" s="16">
        <f t="shared" si="949"/>
        <v>0.999939003624704</v>
      </c>
      <c r="AJ644" s="16">
        <f t="shared" si="950"/>
        <v>6.0996375295909818E-5</v>
      </c>
      <c r="AK644">
        <f t="shared" si="951"/>
        <v>1.304431917170378</v>
      </c>
      <c r="AL644">
        <f t="shared" si="952"/>
        <v>16394.416801797339</v>
      </c>
      <c r="AM644">
        <f t="shared" si="953"/>
        <v>128.04068416639041</v>
      </c>
      <c r="AN644">
        <f t="shared" si="954"/>
        <v>1.1421172957145767</v>
      </c>
      <c r="AO644">
        <f t="shared" si="955"/>
        <v>0.65179040548162503</v>
      </c>
      <c r="AP644">
        <f t="shared" si="956"/>
        <v>19.141028698197285</v>
      </c>
      <c r="AQ644">
        <f t="shared" si="957"/>
        <v>296.24993315311559</v>
      </c>
      <c r="AV644">
        <f t="shared" si="958"/>
        <v>5.0523978761208193E-15</v>
      </c>
      <c r="AW644">
        <f t="shared" si="959"/>
        <v>7.1080221412997996E-2</v>
      </c>
      <c r="AX644" s="2">
        <f t="shared" si="960"/>
        <v>1.118849576242823</v>
      </c>
      <c r="AY644" s="4">
        <f t="shared" si="961"/>
        <v>6.352973886953639E-2</v>
      </c>
      <c r="AZ644">
        <f t="shared" si="962"/>
        <v>-3.6565079065466542E-2</v>
      </c>
      <c r="BA644">
        <f t="shared" si="963"/>
        <v>-1.1970229297702391</v>
      </c>
      <c r="BB644">
        <f t="shared" si="964"/>
        <v>-1.1482512280488761</v>
      </c>
      <c r="BC644">
        <f t="shared" si="965"/>
        <v>0.92891977858700203</v>
      </c>
      <c r="BD644">
        <f t="shared" si="966"/>
        <v>9.2891977858700196E-7</v>
      </c>
      <c r="BE644">
        <f t="shared" si="967"/>
        <v>0.51634849494306956</v>
      </c>
      <c r="BF644">
        <f t="shared" si="968"/>
        <v>5.5694120286076839E-14</v>
      </c>
      <c r="BG644">
        <f t="shared" si="969"/>
        <v>5.6432065476695943E-2</v>
      </c>
      <c r="BH644">
        <f t="shared" si="970"/>
        <v>-1.2484740537754082</v>
      </c>
      <c r="BI644">
        <f t="shared" si="971"/>
        <v>5.1059527692369802</v>
      </c>
      <c r="BJ644">
        <f t="shared" si="972"/>
        <v>-6.0320217900120952</v>
      </c>
      <c r="BL644">
        <f t="shared" si="973"/>
        <v>-11.884957624282308</v>
      </c>
      <c r="BM644" s="2"/>
      <c r="BN644">
        <f t="shared" si="974"/>
        <v>1.5637120291229852E-11</v>
      </c>
      <c r="BO644">
        <f t="shared" si="975"/>
        <v>9.3822721747379108E-7</v>
      </c>
      <c r="BP644">
        <f t="shared" si="976"/>
        <v>48.0372335346581</v>
      </c>
      <c r="BQ644">
        <f t="shared" si="977"/>
        <v>1.6815779884222137</v>
      </c>
      <c r="BR644">
        <f t="shared" si="978"/>
        <v>1.7309436934277358</v>
      </c>
      <c r="BS644">
        <f t="shared" si="979"/>
        <v>8.0061304892593539E-4</v>
      </c>
      <c r="BT644">
        <f t="shared" si="980"/>
        <v>48.036782935556126</v>
      </c>
      <c r="BU644">
        <f t="shared" si="981"/>
        <v>1.6815739146318023</v>
      </c>
      <c r="BV644" s="2"/>
      <c r="BW644" s="2">
        <f t="shared" si="982"/>
        <v>10.744642261876441</v>
      </c>
      <c r="BX644" s="2"/>
      <c r="BY644" s="2"/>
      <c r="BZ644" s="2"/>
      <c r="CA644" s="2">
        <f t="shared" si="983"/>
        <v>0.89255357738123564</v>
      </c>
    </row>
    <row r="645" spans="1:79" x14ac:dyDescent="0.2">
      <c r="A645">
        <v>1.2950999999999999</v>
      </c>
      <c r="B645">
        <v>55.116</v>
      </c>
      <c r="C645">
        <f t="shared" si="919"/>
        <v>2.2950999999999997</v>
      </c>
      <c r="D645">
        <f t="shared" si="920"/>
        <v>1.2950999999999997</v>
      </c>
      <c r="E645">
        <f t="shared" si="921"/>
        <v>129509.99999999997</v>
      </c>
      <c r="F645">
        <f t="shared" si="922"/>
        <v>966492537.31343257</v>
      </c>
      <c r="G645">
        <f t="shared" si="923"/>
        <v>2.8688749999999996</v>
      </c>
      <c r="H645">
        <f t="shared" si="924"/>
        <v>1.863289987132563</v>
      </c>
      <c r="I645">
        <f t="shared" si="925"/>
        <v>9.1859999999999999E-4</v>
      </c>
      <c r="J645">
        <f t="shared" si="926"/>
        <v>1.7941406250000001E-11</v>
      </c>
      <c r="K645" s="4">
        <f t="shared" si="927"/>
        <v>6.2458042940821468E-2</v>
      </c>
      <c r="L645">
        <f t="shared" si="928"/>
        <v>6.245804294082146E-8</v>
      </c>
      <c r="M645">
        <f t="shared" si="929"/>
        <v>0.93754195705917853</v>
      </c>
      <c r="N645">
        <f t="shared" si="930"/>
        <v>9.3754195705917845E-7</v>
      </c>
      <c r="O645">
        <f t="shared" si="931"/>
        <v>453.06365245796331</v>
      </c>
      <c r="P645">
        <f t="shared" si="932"/>
        <v>8.4954011944264217E-4</v>
      </c>
      <c r="Q645">
        <f t="shared" si="933"/>
        <v>1.9092449204784711E-15</v>
      </c>
      <c r="R645">
        <f t="shared" si="934"/>
        <v>8.8463766111651668E-19</v>
      </c>
      <c r="S645">
        <f t="shared" si="935"/>
        <v>1.8952607215017645E-12</v>
      </c>
      <c r="T645">
        <f t="shared" si="936"/>
        <v>1.0529226230565359E-15</v>
      </c>
      <c r="U645">
        <f t="shared" si="937"/>
        <v>3.8018008238604326E-13</v>
      </c>
      <c r="V645">
        <f t="shared" si="938"/>
        <v>2.769536521872219E-3</v>
      </c>
      <c r="W645">
        <f t="shared" si="939"/>
        <v>4.985165739369994</v>
      </c>
      <c r="X645">
        <f t="shared" si="940"/>
        <v>6.4971842444314714</v>
      </c>
      <c r="Y645">
        <f t="shared" si="941"/>
        <v>1.4152895264394683E-4</v>
      </c>
      <c r="Z645">
        <f t="shared" si="942"/>
        <v>0.85505093092340556</v>
      </c>
      <c r="AA645">
        <f t="shared" si="943"/>
        <v>2.2426757812500001E-11</v>
      </c>
      <c r="AC645">
        <f t="shared" si="944"/>
        <v>0.9220763392293192</v>
      </c>
      <c r="AD645">
        <f t="shared" si="945"/>
        <v>7.7419389513181498</v>
      </c>
      <c r="AE645">
        <f t="shared" si="946"/>
        <v>1.7942459172623058E-11</v>
      </c>
      <c r="AF645">
        <f t="shared" si="947"/>
        <v>18.712335629786317</v>
      </c>
      <c r="AG645">
        <f t="shared" si="948"/>
        <v>62046.518993749487</v>
      </c>
      <c r="AI645" s="16">
        <f t="shared" si="949"/>
        <v>0.9999413167050889</v>
      </c>
      <c r="AJ645" s="16">
        <f t="shared" si="950"/>
        <v>5.8683294911051275E-5</v>
      </c>
      <c r="AK645">
        <f t="shared" si="951"/>
        <v>1.2974120877509789</v>
      </c>
      <c r="AL645">
        <f t="shared" si="952"/>
        <v>17040.624619250535</v>
      </c>
      <c r="AM645">
        <f t="shared" si="953"/>
        <v>130.5397434471607</v>
      </c>
      <c r="AN645">
        <f t="shared" si="954"/>
        <v>1.1390399851414255</v>
      </c>
      <c r="AO645">
        <f t="shared" si="955"/>
        <v>0.64533262483524823</v>
      </c>
      <c r="AP645">
        <f t="shared" si="956"/>
        <v>18.712335629786317</v>
      </c>
      <c r="AQ645">
        <f t="shared" si="957"/>
        <v>300.37277516925849</v>
      </c>
      <c r="AV645">
        <f t="shared" si="958"/>
        <v>4.9095161587566172E-15</v>
      </c>
      <c r="AW645">
        <f t="shared" si="959"/>
        <v>7.0067939592631218E-2</v>
      </c>
      <c r="AX645" s="2">
        <f t="shared" si="960"/>
        <v>1.1218401392919095</v>
      </c>
      <c r="AY645" s="4">
        <f t="shared" si="961"/>
        <v>6.2458042940821468E-2</v>
      </c>
      <c r="AZ645">
        <f t="shared" si="962"/>
        <v>-3.5233121968495366E-2</v>
      </c>
      <c r="BA645">
        <f t="shared" si="963"/>
        <v>-1.2044116280680017</v>
      </c>
      <c r="BB645">
        <f t="shared" si="964"/>
        <v>-1.1544806531173439</v>
      </c>
      <c r="BC645">
        <f t="shared" si="965"/>
        <v>0.92993206040736875</v>
      </c>
      <c r="BD645">
        <f t="shared" si="966"/>
        <v>9.2993206040736866E-7</v>
      </c>
      <c r="BE645">
        <f t="shared" si="967"/>
        <v>0.51747448021087383</v>
      </c>
      <c r="BF645">
        <f t="shared" si="968"/>
        <v>5.5937286036615707E-14</v>
      </c>
      <c r="BG645">
        <f t="shared" si="969"/>
        <v>5.6678453165120025E-2</v>
      </c>
      <c r="BH645">
        <f t="shared" si="970"/>
        <v>-1.2465820107714305</v>
      </c>
      <c r="BI645">
        <f t="shared" si="971"/>
        <v>5.1123033033759295</v>
      </c>
      <c r="BJ645">
        <f t="shared" si="972"/>
        <v>-6.0315487792611009</v>
      </c>
      <c r="BL645">
        <f t="shared" si="973"/>
        <v>-12.184013929190945</v>
      </c>
      <c r="BM645" s="2"/>
      <c r="BN645">
        <f t="shared" si="974"/>
        <v>1.5936735112402246E-11</v>
      </c>
      <c r="BO645">
        <f t="shared" si="975"/>
        <v>9.5620410674413487E-7</v>
      </c>
      <c r="BP645">
        <f t="shared" si="976"/>
        <v>48.957650265299705</v>
      </c>
      <c r="BQ645">
        <f t="shared" si="977"/>
        <v>1.6898205655651415</v>
      </c>
      <c r="BR645">
        <f t="shared" si="978"/>
        <v>1.7412776914655483</v>
      </c>
      <c r="BS645">
        <f t="shared" si="979"/>
        <v>8.1595318387500052E-4</v>
      </c>
      <c r="BT645">
        <f t="shared" si="980"/>
        <v>48.957191032500035</v>
      </c>
      <c r="BU645">
        <f t="shared" si="981"/>
        <v>1.68981649177473</v>
      </c>
      <c r="BV645" s="2"/>
      <c r="BW645" s="2">
        <f t="shared" si="982"/>
        <v>11.173433730133347</v>
      </c>
      <c r="BX645" s="2"/>
      <c r="BY645" s="2"/>
      <c r="BZ645" s="2"/>
      <c r="CA645" s="2">
        <f t="shared" si="983"/>
        <v>0.88826566269866658</v>
      </c>
    </row>
    <row r="646" spans="1:79" x14ac:dyDescent="0.2">
      <c r="A646">
        <v>1.3138000000000001</v>
      </c>
      <c r="B646">
        <v>56.277999999999999</v>
      </c>
      <c r="C646">
        <f t="shared" si="919"/>
        <v>2.3138000000000001</v>
      </c>
      <c r="D646">
        <f t="shared" si="920"/>
        <v>1.3138000000000001</v>
      </c>
      <c r="E646">
        <f t="shared" si="921"/>
        <v>131380</v>
      </c>
      <c r="F646">
        <f t="shared" si="922"/>
        <v>980447761.19402981</v>
      </c>
      <c r="G646">
        <f t="shared" si="923"/>
        <v>2.8922500000000002</v>
      </c>
      <c r="H646">
        <f t="shared" si="924"/>
        <v>1.8738643316924795</v>
      </c>
      <c r="I646">
        <f t="shared" si="925"/>
        <v>9.3796666666666668E-4</v>
      </c>
      <c r="J646">
        <f t="shared" si="926"/>
        <v>1.8319661458333332E-11</v>
      </c>
      <c r="K646" s="4">
        <f t="shared" si="927"/>
        <v>6.2692843814058596E-2</v>
      </c>
      <c r="L646">
        <f t="shared" si="928"/>
        <v>6.2692843814058594E-8</v>
      </c>
      <c r="M646">
        <f t="shared" si="929"/>
        <v>0.9373071561859414</v>
      </c>
      <c r="N646">
        <f t="shared" si="930"/>
        <v>9.3730715618594133E-7</v>
      </c>
      <c r="O646">
        <f t="shared" si="931"/>
        <v>459.49035141682452</v>
      </c>
      <c r="P646">
        <f t="shared" si="932"/>
        <v>8.6137493792706364E-4</v>
      </c>
      <c r="Q646">
        <f t="shared" si="933"/>
        <v>1.9234680849153734E-15</v>
      </c>
      <c r="R646">
        <f t="shared" si="934"/>
        <v>9.0395163842946067E-19</v>
      </c>
      <c r="S646">
        <f t="shared" si="935"/>
        <v>1.935186823932295E-12</v>
      </c>
      <c r="T646">
        <f t="shared" si="936"/>
        <v>1.0751037910734973E-15</v>
      </c>
      <c r="U646">
        <f t="shared" si="937"/>
        <v>3.8156306239415884E-13</v>
      </c>
      <c r="V646">
        <f t="shared" si="938"/>
        <v>2.8176306803065314E-3</v>
      </c>
      <c r="W646">
        <f t="shared" si="939"/>
        <v>5.0717352245517562</v>
      </c>
      <c r="X646">
        <f t="shared" si="940"/>
        <v>6.6374873359228461</v>
      </c>
      <c r="Y646">
        <f t="shared" si="941"/>
        <v>1.4452795649958302E-4</v>
      </c>
      <c r="Z646">
        <f t="shared" si="942"/>
        <v>0.87329651586946144</v>
      </c>
      <c r="AA646">
        <f t="shared" si="943"/>
        <v>2.2899576822916665E-11</v>
      </c>
      <c r="AC646">
        <f t="shared" si="944"/>
        <v>0.92207750186590431</v>
      </c>
      <c r="AD646">
        <f t="shared" si="945"/>
        <v>7.9051507898298352</v>
      </c>
      <c r="AE646">
        <f t="shared" si="946"/>
        <v>1.8320736562124404E-11</v>
      </c>
      <c r="AF646">
        <f t="shared" si="947"/>
        <v>18.321383068922774</v>
      </c>
      <c r="AG646">
        <f t="shared" si="948"/>
        <v>62981.342067485137</v>
      </c>
      <c r="AI646" s="16">
        <f t="shared" si="949"/>
        <v>0.99994131765459171</v>
      </c>
      <c r="AJ646" s="16">
        <f t="shared" si="950"/>
        <v>5.868234540832414E-5</v>
      </c>
      <c r="AK646">
        <f t="shared" si="951"/>
        <v>1.2979750576213944</v>
      </c>
      <c r="AL646">
        <f t="shared" si="952"/>
        <v>17040.900343055291</v>
      </c>
      <c r="AM646">
        <f t="shared" si="953"/>
        <v>130.5407995343038</v>
      </c>
      <c r="AN646">
        <f t="shared" si="954"/>
        <v>1.1392870830573805</v>
      </c>
      <c r="AO646">
        <f t="shared" si="955"/>
        <v>0.64399551892707896</v>
      </c>
      <c r="AP646">
        <f t="shared" si="956"/>
        <v>18.321383068922774</v>
      </c>
      <c r="AQ646">
        <f t="shared" si="957"/>
        <v>305.0306384295402</v>
      </c>
      <c r="AV646">
        <f t="shared" si="958"/>
        <v>4.9363930633028241E-15</v>
      </c>
      <c r="AW646">
        <f t="shared" si="959"/>
        <v>7.0259469563204252E-2</v>
      </c>
      <c r="AX646" s="2">
        <f t="shared" si="960"/>
        <v>1.1206936117236537</v>
      </c>
      <c r="AY646" s="4">
        <f t="shared" si="961"/>
        <v>6.2692843814058596E-2</v>
      </c>
      <c r="AZ646">
        <f t="shared" si="962"/>
        <v>-3.5232574371389172E-2</v>
      </c>
      <c r="BA646">
        <f t="shared" si="963"/>
        <v>-1.2027820296547223</v>
      </c>
      <c r="BB646">
        <f t="shared" si="964"/>
        <v>-1.1532951333177335</v>
      </c>
      <c r="BC646">
        <f t="shared" si="965"/>
        <v>0.92974053043679572</v>
      </c>
      <c r="BD646">
        <f t="shared" si="966"/>
        <v>9.2974053043679565E-7</v>
      </c>
      <c r="BE646">
        <f t="shared" si="967"/>
        <v>0.51726134277947677</v>
      </c>
      <c r="BF646">
        <f t="shared" si="968"/>
        <v>5.5891216618176798E-14</v>
      </c>
      <c r="BG646">
        <f t="shared" si="969"/>
        <v>5.6631773328461081E-2</v>
      </c>
      <c r="BH646">
        <f t="shared" si="970"/>
        <v>-1.2469398389613713</v>
      </c>
      <c r="BI646">
        <f t="shared" si="971"/>
        <v>5.1185292575317396</v>
      </c>
      <c r="BJ646">
        <f t="shared" si="972"/>
        <v>-6.0316382363085861</v>
      </c>
      <c r="BL646">
        <f t="shared" si="973"/>
        <v>-12.069361172365374</v>
      </c>
      <c r="BM646" s="2"/>
      <c r="BN646">
        <f t="shared" si="974"/>
        <v>1.6153531398195008E-11</v>
      </c>
      <c r="BO646">
        <f t="shared" si="975"/>
        <v>9.6921188389170058E-7</v>
      </c>
      <c r="BP646">
        <f t="shared" si="976"/>
        <v>49.623648455255072</v>
      </c>
      <c r="BQ646">
        <f t="shared" si="977"/>
        <v>1.6956886915310103</v>
      </c>
      <c r="BR646">
        <f t="shared" si="978"/>
        <v>1.7503386551380187</v>
      </c>
      <c r="BS646">
        <f t="shared" si="979"/>
        <v>8.2705304958759652E-4</v>
      </c>
      <c r="BT646">
        <f t="shared" si="980"/>
        <v>49.623182975255794</v>
      </c>
      <c r="BU646">
        <f t="shared" si="981"/>
        <v>1.6956846177405989</v>
      </c>
      <c r="BV646" s="2"/>
      <c r="BW646" s="2">
        <f t="shared" si="982"/>
        <v>11.82407254121491</v>
      </c>
      <c r="BX646" s="2"/>
      <c r="BY646" s="2"/>
      <c r="BZ646" s="2"/>
      <c r="CA646" s="2">
        <f t="shared" si="983"/>
        <v>0.88175927458785086</v>
      </c>
    </row>
    <row r="647" spans="1:79" x14ac:dyDescent="0.2">
      <c r="A647">
        <v>1.3328</v>
      </c>
      <c r="B647">
        <v>57.767000000000003</v>
      </c>
      <c r="C647">
        <f t="shared" si="919"/>
        <v>2.3327999999999998</v>
      </c>
      <c r="D647">
        <f t="shared" si="920"/>
        <v>1.3327999999999998</v>
      </c>
      <c r="E647">
        <f t="shared" si="921"/>
        <v>133279.99999999997</v>
      </c>
      <c r="F647">
        <f t="shared" si="922"/>
        <v>994626865.67164159</v>
      </c>
      <c r="G647">
        <f t="shared" si="923"/>
        <v>2.9159999999999995</v>
      </c>
      <c r="H647">
        <f t="shared" si="924"/>
        <v>1.884608318143731</v>
      </c>
      <c r="I647">
        <f t="shared" si="925"/>
        <v>9.6278333333333342E-4</v>
      </c>
      <c r="J647">
        <f t="shared" si="926"/>
        <v>1.8804361979166668E-11</v>
      </c>
      <c r="K647" s="4">
        <f t="shared" si="927"/>
        <v>6.0699949671863207E-2</v>
      </c>
      <c r="L647">
        <f t="shared" si="928"/>
        <v>6.0699949671863206E-8</v>
      </c>
      <c r="M647">
        <f t="shared" si="929"/>
        <v>0.93930005032813679</v>
      </c>
      <c r="N647">
        <f t="shared" si="930"/>
        <v>9.3930005032813677E-7</v>
      </c>
      <c r="O647">
        <f t="shared" si="931"/>
        <v>467.12653249154494</v>
      </c>
      <c r="P647">
        <f t="shared" si="932"/>
        <v>8.7755173270786808E-4</v>
      </c>
      <c r="Q647">
        <f t="shared" si="933"/>
        <v>1.8043874724297324E-15</v>
      </c>
      <c r="R647">
        <f t="shared" si="934"/>
        <v>8.6141927400634509E-19</v>
      </c>
      <c r="S647">
        <f t="shared" si="935"/>
        <v>1.8558863525368575E-12</v>
      </c>
      <c r="T647">
        <f t="shared" si="936"/>
        <v>1.0310479736315875E-15</v>
      </c>
      <c r="U647">
        <f t="shared" si="937"/>
        <v>3.6981388440317335E-13</v>
      </c>
      <c r="V647">
        <f t="shared" si="938"/>
        <v>2.7880185604592734E-3</v>
      </c>
      <c r="W647">
        <f t="shared" si="939"/>
        <v>5.0184334088266924</v>
      </c>
      <c r="X647">
        <f t="shared" si="940"/>
        <v>6.7842218102726939</v>
      </c>
      <c r="Y647">
        <f t="shared" si="941"/>
        <v>1.3846302515789868E-4</v>
      </c>
      <c r="Z647">
        <f t="shared" si="942"/>
        <v>0.89450026499528135</v>
      </c>
      <c r="AA647">
        <f t="shared" si="943"/>
        <v>2.3505452473958335E-11</v>
      </c>
      <c r="AC647">
        <f t="shared" si="944"/>
        <v>0.9268222247558161</v>
      </c>
      <c r="AD647">
        <f t="shared" si="945"/>
        <v>8.0727648753302361</v>
      </c>
      <c r="AE647">
        <f t="shared" si="946"/>
        <v>1.8805393027140301E-11</v>
      </c>
      <c r="AF647">
        <f t="shared" si="947"/>
        <v>17.887082459483008</v>
      </c>
      <c r="AG647">
        <f t="shared" si="948"/>
        <v>64415.817597941743</v>
      </c>
      <c r="AI647" s="16">
        <f t="shared" si="949"/>
        <v>0.99994517275059636</v>
      </c>
      <c r="AJ647" s="16">
        <f t="shared" si="950"/>
        <v>5.4827249403591802E-5</v>
      </c>
      <c r="AK647">
        <f t="shared" si="951"/>
        <v>1.285029144581102</v>
      </c>
      <c r="AL647">
        <f t="shared" si="952"/>
        <v>18239.105752667736</v>
      </c>
      <c r="AM647">
        <f t="shared" si="953"/>
        <v>135.05223342347114</v>
      </c>
      <c r="AN647">
        <f t="shared" si="954"/>
        <v>1.1335912599262143</v>
      </c>
      <c r="AO647">
        <f t="shared" si="955"/>
        <v>0.63363692157518747</v>
      </c>
      <c r="AP647">
        <f t="shared" si="956"/>
        <v>17.887082459483008</v>
      </c>
      <c r="AQ647">
        <f t="shared" si="957"/>
        <v>308.86642904990811</v>
      </c>
      <c r="AV647">
        <f t="shared" si="958"/>
        <v>4.6753160006526305E-15</v>
      </c>
      <c r="AW647">
        <f t="shared" si="959"/>
        <v>6.8376282442471459E-2</v>
      </c>
      <c r="AX647" s="2">
        <f t="shared" si="960"/>
        <v>1.1264635771875529</v>
      </c>
      <c r="AY647" s="4">
        <f t="shared" si="961"/>
        <v>6.0699949671863207E-2</v>
      </c>
      <c r="AZ647">
        <f t="shared" si="962"/>
        <v>-3.3003560582228843E-2</v>
      </c>
      <c r="BA647">
        <f t="shared" si="963"/>
        <v>-1.2168116690110877</v>
      </c>
      <c r="BB647">
        <f t="shared" si="964"/>
        <v>-1.1650945151014287</v>
      </c>
      <c r="BC647">
        <f t="shared" si="965"/>
        <v>0.9316237175575286</v>
      </c>
      <c r="BD647">
        <f t="shared" si="966"/>
        <v>9.3162371755752858E-7</v>
      </c>
      <c r="BE647">
        <f t="shared" si="967"/>
        <v>0.51935888803067165</v>
      </c>
      <c r="BF647">
        <f t="shared" si="968"/>
        <v>5.6345424364497054E-14</v>
      </c>
      <c r="BG647">
        <f t="shared" si="969"/>
        <v>5.7091999311898955E-2</v>
      </c>
      <c r="BH647">
        <f t="shared" si="970"/>
        <v>-1.2434247481139729</v>
      </c>
      <c r="BI647">
        <f t="shared" si="971"/>
        <v>5.1247649840627121</v>
      </c>
      <c r="BJ647">
        <f t="shared" si="972"/>
        <v>-6.0307594635967359</v>
      </c>
      <c r="BL647">
        <f t="shared" si="973"/>
        <v>-12.646357718755294</v>
      </c>
      <c r="BM647" s="2"/>
      <c r="BN647">
        <f t="shared" si="974"/>
        <v>1.652031399597372E-11</v>
      </c>
      <c r="BO647">
        <f t="shared" si="975"/>
        <v>9.9121883975842311E-7</v>
      </c>
      <c r="BP647">
        <f t="shared" si="976"/>
        <v>50.750404595631267</v>
      </c>
      <c r="BQ647">
        <f t="shared" si="977"/>
        <v>1.7054395089093815</v>
      </c>
      <c r="BR647">
        <f t="shared" si="978"/>
        <v>1.7616798140140404</v>
      </c>
      <c r="BS647">
        <f t="shared" si="979"/>
        <v>8.4583214244047199E-4</v>
      </c>
      <c r="BT647">
        <f t="shared" si="980"/>
        <v>50.749928546428322</v>
      </c>
      <c r="BU647">
        <f t="shared" si="981"/>
        <v>1.70543543511897</v>
      </c>
      <c r="BV647" s="2"/>
      <c r="BW647" s="2">
        <f t="shared" si="982"/>
        <v>12.146373196407527</v>
      </c>
      <c r="BX647" s="2"/>
      <c r="BY647" s="2"/>
      <c r="BZ647" s="2"/>
      <c r="CA647" s="2">
        <f t="shared" si="983"/>
        <v>0.87853626803592477</v>
      </c>
    </row>
    <row r="648" spans="1:79" x14ac:dyDescent="0.2">
      <c r="A648">
        <v>1.3514999999999999</v>
      </c>
      <c r="B648">
        <v>59.406999999999996</v>
      </c>
      <c r="C648">
        <f t="shared" si="919"/>
        <v>2.3514999999999997</v>
      </c>
      <c r="D648">
        <f t="shared" si="920"/>
        <v>1.3514999999999997</v>
      </c>
      <c r="E648">
        <f t="shared" si="921"/>
        <v>135149.99999999997</v>
      </c>
      <c r="F648">
        <f t="shared" si="922"/>
        <v>1008582089.5522386</v>
      </c>
      <c r="G648">
        <f t="shared" si="923"/>
        <v>2.9393749999999996</v>
      </c>
      <c r="H648">
        <f t="shared" si="924"/>
        <v>1.8951826627036463</v>
      </c>
      <c r="I648">
        <f t="shared" si="925"/>
        <v>9.9011666666666662E-4</v>
      </c>
      <c r="J648">
        <f t="shared" si="926"/>
        <v>1.9338216145833333E-11</v>
      </c>
      <c r="K648" s="4">
        <f t="shared" si="927"/>
        <v>5.9006731864125306E-2</v>
      </c>
      <c r="L648">
        <f t="shared" si="928"/>
        <v>5.9006731864125302E-8</v>
      </c>
      <c r="M648">
        <f t="shared" si="929"/>
        <v>0.94099326813587469</v>
      </c>
      <c r="N648">
        <f t="shared" si="930"/>
        <v>9.4099326813587468E-7</v>
      </c>
      <c r="O648">
        <f t="shared" si="931"/>
        <v>474.53447831553518</v>
      </c>
      <c r="P648">
        <f t="shared" si="932"/>
        <v>8.9307530901725223E-4</v>
      </c>
      <c r="Q648">
        <f t="shared" si="933"/>
        <v>1.7061382443859823E-15</v>
      </c>
      <c r="R648">
        <f t="shared" si="934"/>
        <v>8.2689439115598618E-19</v>
      </c>
      <c r="S648">
        <f t="shared" si="935"/>
        <v>1.7910904979659724E-12</v>
      </c>
      <c r="T648">
        <f t="shared" si="936"/>
        <v>9.9505027664776242E-16</v>
      </c>
      <c r="U648">
        <f t="shared" si="937"/>
        <v>3.598118509484051E-13</v>
      </c>
      <c r="V648">
        <f t="shared" si="938"/>
        <v>2.765473883155802E-3</v>
      </c>
      <c r="W648">
        <f t="shared" si="939"/>
        <v>4.9778529896804438</v>
      </c>
      <c r="X648">
        <f t="shared" si="940"/>
        <v>6.9517397371752265</v>
      </c>
      <c r="Y648">
        <f t="shared" si="941"/>
        <v>1.3351219846414019E-4</v>
      </c>
      <c r="Z648">
        <f t="shared" si="942"/>
        <v>0.91823979428895874</v>
      </c>
      <c r="AA648">
        <f t="shared" si="943"/>
        <v>2.4172770182291668E-11</v>
      </c>
      <c r="AC648">
        <f t="shared" si="944"/>
        <v>0.93101601799427769</v>
      </c>
      <c r="AD648">
        <f t="shared" si="945"/>
        <v>8.2645535380246073</v>
      </c>
      <c r="AE648">
        <f t="shared" si="946"/>
        <v>1.9339211196109981E-11</v>
      </c>
      <c r="AF648">
        <f t="shared" si="947"/>
        <v>17.424642342352023</v>
      </c>
      <c r="AG648">
        <f t="shared" si="948"/>
        <v>65993.707972596254</v>
      </c>
      <c r="AI648" s="16">
        <f t="shared" si="949"/>
        <v>0.99994854752520368</v>
      </c>
      <c r="AJ648" s="16">
        <f t="shared" si="950"/>
        <v>5.1452474796278846E-5</v>
      </c>
      <c r="AK648">
        <f t="shared" si="951"/>
        <v>1.2756108579484071</v>
      </c>
      <c r="AL648">
        <f t="shared" si="952"/>
        <v>19435.411104313338</v>
      </c>
      <c r="AM648">
        <f t="shared" si="953"/>
        <v>139.41094327316395</v>
      </c>
      <c r="AN648">
        <f t="shared" si="954"/>
        <v>1.1294294391188886</v>
      </c>
      <c r="AO648">
        <f t="shared" si="955"/>
        <v>0.62341994558815417</v>
      </c>
      <c r="AP648">
        <f t="shared" si="956"/>
        <v>17.424642342352023</v>
      </c>
      <c r="AQ648">
        <f t="shared" si="957"/>
        <v>314.11302405268714</v>
      </c>
      <c r="AV648">
        <f t="shared" si="958"/>
        <v>4.4367186032903809E-15</v>
      </c>
      <c r="AW648">
        <f t="shared" si="959"/>
        <v>6.66086976549638E-2</v>
      </c>
      <c r="AX648" s="2">
        <f t="shared" si="960"/>
        <v>1.1288321781376323</v>
      </c>
      <c r="AY648" s="4">
        <f t="shared" si="961"/>
        <v>5.9006731864125306E-2</v>
      </c>
      <c r="AZ648">
        <f t="shared" si="962"/>
        <v>-3.1042846981404311E-2</v>
      </c>
      <c r="BA648">
        <f t="shared" si="963"/>
        <v>-1.229098438448295</v>
      </c>
      <c r="BB648">
        <f t="shared" si="964"/>
        <v>-1.176469057662644</v>
      </c>
      <c r="BC648">
        <f t="shared" si="965"/>
        <v>0.9333913023450362</v>
      </c>
      <c r="BD648">
        <f t="shared" si="966"/>
        <v>9.3339130234503615E-7</v>
      </c>
      <c r="BE648">
        <f t="shared" si="967"/>
        <v>0.52133153370483765</v>
      </c>
      <c r="BF648">
        <f t="shared" si="968"/>
        <v>5.6774263250727445E-14</v>
      </c>
      <c r="BG648">
        <f t="shared" si="969"/>
        <v>5.752652029871768E-2</v>
      </c>
      <c r="BH648">
        <f t="shared" si="970"/>
        <v>-1.2401318950648943</v>
      </c>
      <c r="BI648">
        <f t="shared" si="971"/>
        <v>5.1308160500347437</v>
      </c>
      <c r="BJ648">
        <f t="shared" si="972"/>
        <v>-6.0299362503344662</v>
      </c>
      <c r="BL648">
        <f t="shared" si="973"/>
        <v>-12.883217813763229</v>
      </c>
      <c r="BM648" s="2"/>
      <c r="BN648">
        <f t="shared" si="974"/>
        <v>1.6879602555166162E-11</v>
      </c>
      <c r="BO648">
        <f t="shared" si="975"/>
        <v>1.0127761533099697E-6</v>
      </c>
      <c r="BP648">
        <f t="shared" si="976"/>
        <v>51.854139049470447</v>
      </c>
      <c r="BQ648">
        <f t="shared" si="977"/>
        <v>1.7147834279304919</v>
      </c>
      <c r="BR648">
        <f t="shared" si="978"/>
        <v>1.7738376214502036</v>
      </c>
      <c r="BS648">
        <f t="shared" si="979"/>
        <v>8.6422754411686622E-4</v>
      </c>
      <c r="BT648">
        <f t="shared" si="980"/>
        <v>51.85365264701197</v>
      </c>
      <c r="BU648">
        <f t="shared" si="981"/>
        <v>1.7147793541400804</v>
      </c>
      <c r="BV648" s="2"/>
      <c r="BW648" s="2">
        <f t="shared" si="982"/>
        <v>12.713755871411703</v>
      </c>
      <c r="BX648" s="2"/>
      <c r="BY648" s="2"/>
      <c r="BZ648" s="2"/>
      <c r="CA648" s="2">
        <f t="shared" si="983"/>
        <v>0.87286244128588297</v>
      </c>
    </row>
    <row r="649" spans="1:79" x14ac:dyDescent="0.2">
      <c r="A649">
        <v>1.3711</v>
      </c>
      <c r="B649">
        <v>60.786999999999999</v>
      </c>
      <c r="C649">
        <f t="shared" si="919"/>
        <v>2.3711000000000002</v>
      </c>
      <c r="D649">
        <f t="shared" si="920"/>
        <v>1.3711000000000002</v>
      </c>
      <c r="E649">
        <f t="shared" si="921"/>
        <v>137110.00000000003</v>
      </c>
      <c r="F649">
        <f t="shared" si="922"/>
        <v>1023208955.2238808</v>
      </c>
      <c r="G649">
        <f t="shared" si="923"/>
        <v>2.9638750000000003</v>
      </c>
      <c r="H649">
        <f t="shared" si="924"/>
        <v>1.9062659329375693</v>
      </c>
      <c r="I649">
        <f t="shared" si="925"/>
        <v>1.0131166666666666E-3</v>
      </c>
      <c r="J649">
        <f t="shared" si="926"/>
        <v>1.9787434895833332E-11</v>
      </c>
      <c r="K649" s="4">
        <f t="shared" si="927"/>
        <v>5.7412803391417411E-2</v>
      </c>
      <c r="L649">
        <f t="shared" si="928"/>
        <v>5.7412803391417405E-8</v>
      </c>
      <c r="M649">
        <f t="shared" si="929"/>
        <v>0.94258719660858259</v>
      </c>
      <c r="N649">
        <f t="shared" si="930"/>
        <v>9.425871966085825E-7</v>
      </c>
      <c r="O649">
        <f t="shared" si="931"/>
        <v>482.2318303246372</v>
      </c>
      <c r="P649">
        <f t="shared" si="932"/>
        <v>9.0909893443314751E-4</v>
      </c>
      <c r="Q649">
        <f t="shared" si="933"/>
        <v>1.6161106101330225E-15</v>
      </c>
      <c r="R649">
        <f t="shared" si="934"/>
        <v>7.9548205647322952E-19</v>
      </c>
      <c r="S649">
        <f t="shared" si="935"/>
        <v>1.7317319486190051E-12</v>
      </c>
      <c r="T649">
        <f t="shared" si="936"/>
        <v>9.6207330478833606E-16</v>
      </c>
      <c r="U649">
        <f t="shared" si="937"/>
        <v>3.5037987078157183E-13</v>
      </c>
      <c r="V649">
        <f t="shared" si="938"/>
        <v>2.7458007294833904E-3</v>
      </c>
      <c r="W649">
        <f t="shared" si="939"/>
        <v>4.9424413130701028</v>
      </c>
      <c r="X649">
        <f t="shared" si="940"/>
        <v>7.0891889782495623</v>
      </c>
      <c r="Y649">
        <f t="shared" si="941"/>
        <v>1.2898155062768759E-4</v>
      </c>
      <c r="Z649">
        <f t="shared" si="942"/>
        <v>0.93798129775922456</v>
      </c>
      <c r="AA649">
        <f t="shared" si="943"/>
        <v>2.4734293619791665E-11</v>
      </c>
      <c r="AC649">
        <f t="shared" si="944"/>
        <v>0.93456773688430317</v>
      </c>
      <c r="AD649">
        <f t="shared" si="945"/>
        <v>8.4243975864180953</v>
      </c>
      <c r="AE649">
        <f t="shared" si="946"/>
        <v>1.978839696913812E-11</v>
      </c>
      <c r="AF649">
        <f t="shared" si="947"/>
        <v>17.057909404188489</v>
      </c>
      <c r="AG649">
        <f t="shared" si="948"/>
        <v>67247.822680017489</v>
      </c>
      <c r="AI649" s="16">
        <f t="shared" si="949"/>
        <v>0.99995138194840705</v>
      </c>
      <c r="AJ649" s="16">
        <f t="shared" si="950"/>
        <v>4.8618051593000713E-5</v>
      </c>
      <c r="AK649">
        <f t="shared" si="951"/>
        <v>1.2630400497343111</v>
      </c>
      <c r="AL649">
        <f t="shared" si="952"/>
        <v>20568.491892093116</v>
      </c>
      <c r="AM649">
        <f t="shared" si="953"/>
        <v>143.41719524552528</v>
      </c>
      <c r="AN649">
        <f t="shared" si="954"/>
        <v>1.1238505459954677</v>
      </c>
      <c r="AO649">
        <f t="shared" si="955"/>
        <v>0.6151469791752765</v>
      </c>
      <c r="AP649">
        <f t="shared" si="956"/>
        <v>17.057909404188489</v>
      </c>
      <c r="AQ649">
        <f t="shared" si="957"/>
        <v>316.92796008318436</v>
      </c>
      <c r="AV649">
        <f t="shared" si="958"/>
        <v>4.2515805607556572E-15</v>
      </c>
      <c r="AW649">
        <f t="shared" si="959"/>
        <v>6.5204145272794251E-2</v>
      </c>
      <c r="AX649" s="2">
        <f t="shared" si="960"/>
        <v>1.135707393144672</v>
      </c>
      <c r="AY649" s="4">
        <f t="shared" si="961"/>
        <v>5.7412803391417411E-2</v>
      </c>
      <c r="AZ649">
        <f t="shared" si="962"/>
        <v>-2.9389215752288582E-2</v>
      </c>
      <c r="BA649">
        <f t="shared" si="963"/>
        <v>-1.240991246588254</v>
      </c>
      <c r="BB649">
        <f t="shared" si="964"/>
        <v>-1.1857247936565096</v>
      </c>
      <c r="BC649">
        <f t="shared" si="965"/>
        <v>0.93479585472720572</v>
      </c>
      <c r="BD649">
        <f t="shared" si="966"/>
        <v>9.3479585472720566E-7</v>
      </c>
      <c r="BE649">
        <f t="shared" si="967"/>
        <v>0.52290169699081424</v>
      </c>
      <c r="BF649">
        <f t="shared" si="968"/>
        <v>5.7116767406620886E-14</v>
      </c>
      <c r="BG649">
        <f t="shared" si="969"/>
        <v>5.7873562622972712E-2</v>
      </c>
      <c r="BH649">
        <f t="shared" si="970"/>
        <v>-1.2375197821971149</v>
      </c>
      <c r="BI649">
        <f t="shared" si="971"/>
        <v>5.1370691308394081</v>
      </c>
      <c r="BJ649">
        <f t="shared" si="972"/>
        <v>-6.0292832221175212</v>
      </c>
      <c r="BL649">
        <f t="shared" si="973"/>
        <v>-13.570739314467199</v>
      </c>
      <c r="BM649" s="2"/>
      <c r="BN649">
        <f t="shared" si="974"/>
        <v>1.7227704356022207E-11</v>
      </c>
      <c r="BO649">
        <f t="shared" si="975"/>
        <v>1.0336622613613323E-6</v>
      </c>
      <c r="BP649">
        <f t="shared" si="976"/>
        <v>52.923507781700216</v>
      </c>
      <c r="BQ649">
        <f t="shared" si="977"/>
        <v>1.7236486216029356</v>
      </c>
      <c r="BR649">
        <f t="shared" si="978"/>
        <v>1.7838107103264453</v>
      </c>
      <c r="BS649">
        <f t="shared" si="979"/>
        <v>8.8205018913906194E-4</v>
      </c>
      <c r="BT649">
        <f t="shared" si="980"/>
        <v>52.923011348343714</v>
      </c>
      <c r="BU649">
        <f t="shared" si="981"/>
        <v>1.723644547812524</v>
      </c>
      <c r="BV649" s="2"/>
      <c r="BW649" s="2">
        <f t="shared" si="982"/>
        <v>12.936141310312705</v>
      </c>
      <c r="BX649" s="2"/>
      <c r="BY649" s="2"/>
      <c r="BZ649" s="2"/>
      <c r="CA649" s="2">
        <f t="shared" si="983"/>
        <v>0.87063858689687301</v>
      </c>
    </row>
    <row r="650" spans="1:79" x14ac:dyDescent="0.2">
      <c r="A650">
        <v>1.391</v>
      </c>
      <c r="B650">
        <v>62.381999999999998</v>
      </c>
      <c r="C650">
        <f t="shared" si="919"/>
        <v>2.391</v>
      </c>
      <c r="D650">
        <f t="shared" si="920"/>
        <v>1.391</v>
      </c>
      <c r="E650">
        <f t="shared" si="921"/>
        <v>139100</v>
      </c>
      <c r="F650">
        <f t="shared" si="922"/>
        <v>1038059701.4925373</v>
      </c>
      <c r="G650">
        <f t="shared" si="923"/>
        <v>2.98875</v>
      </c>
      <c r="H650">
        <f t="shared" si="924"/>
        <v>1.9175188450628275</v>
      </c>
      <c r="I650">
        <f t="shared" si="925"/>
        <v>1.0397E-3</v>
      </c>
      <c r="J650">
        <f t="shared" si="926"/>
        <v>2.0306640624999998E-11</v>
      </c>
      <c r="K650" s="4">
        <f t="shared" si="927"/>
        <v>5.5607398318557544E-2</v>
      </c>
      <c r="L650">
        <f t="shared" si="928"/>
        <v>5.5607398318557541E-8</v>
      </c>
      <c r="M650">
        <f t="shared" si="929"/>
        <v>0.94439260168144246</v>
      </c>
      <c r="N650">
        <f t="shared" si="930"/>
        <v>9.4439260168144241E-7</v>
      </c>
      <c r="O650">
        <f t="shared" si="931"/>
        <v>490.16795109659938</v>
      </c>
      <c r="P650">
        <f t="shared" si="932"/>
        <v>9.2582983955250453E-4</v>
      </c>
      <c r="Q650">
        <f t="shared" si="933"/>
        <v>1.5170258184157512E-15</v>
      </c>
      <c r="R650">
        <f t="shared" si="934"/>
        <v>7.5847767381620059E-19</v>
      </c>
      <c r="S650">
        <f t="shared" si="935"/>
        <v>1.6605518762946555E-12</v>
      </c>
      <c r="T650">
        <f t="shared" si="936"/>
        <v>9.2252882016369755E-16</v>
      </c>
      <c r="U650">
        <f t="shared" si="937"/>
        <v>3.3967720948172783E-13</v>
      </c>
      <c r="V650">
        <f t="shared" si="938"/>
        <v>2.7158984895432701E-3</v>
      </c>
      <c r="W650">
        <f t="shared" si="939"/>
        <v>4.8886172811778854</v>
      </c>
      <c r="X650">
        <f t="shared" si="940"/>
        <v>7.2474137889140398</v>
      </c>
      <c r="Y650">
        <f t="shared" si="941"/>
        <v>1.2356513108247388E-4</v>
      </c>
      <c r="Z650">
        <f t="shared" si="942"/>
        <v>0.96075294266907485</v>
      </c>
      <c r="AA650">
        <f t="shared" si="943"/>
        <v>2.5383300781249996E-11</v>
      </c>
      <c r="AC650">
        <f t="shared" si="944"/>
        <v>0.93859780641012347</v>
      </c>
      <c r="AD650">
        <f t="shared" si="945"/>
        <v>8.6083256613942432</v>
      </c>
      <c r="AE650">
        <f t="shared" si="946"/>
        <v>2.0307563153820162E-11</v>
      </c>
      <c r="AF650">
        <f t="shared" si="947"/>
        <v>16.653604989801313</v>
      </c>
      <c r="AG650">
        <f t="shared" si="948"/>
        <v>68738.760584300646</v>
      </c>
      <c r="AI650" s="16">
        <f t="shared" si="949"/>
        <v>0.99995457215554739</v>
      </c>
      <c r="AJ650" s="16">
        <f t="shared" si="950"/>
        <v>4.5427844452629748E-5</v>
      </c>
      <c r="AK650">
        <f t="shared" si="951"/>
        <v>1.2569767834379764</v>
      </c>
      <c r="AL650">
        <f t="shared" si="952"/>
        <v>22012.930880811615</v>
      </c>
      <c r="AM650">
        <f t="shared" si="953"/>
        <v>148.36755332892571</v>
      </c>
      <c r="AN650">
        <f t="shared" si="954"/>
        <v>1.1211497595941304</v>
      </c>
      <c r="AO650">
        <f t="shared" si="955"/>
        <v>0.6050731786848863</v>
      </c>
      <c r="AP650">
        <f t="shared" si="956"/>
        <v>16.653604989801313</v>
      </c>
      <c r="AQ650">
        <f t="shared" si="957"/>
        <v>322.39935140584845</v>
      </c>
      <c r="AV650">
        <f t="shared" si="958"/>
        <v>4.0076389324457007E-15</v>
      </c>
      <c r="AW650">
        <f t="shared" si="959"/>
        <v>6.3305915461714157E-2</v>
      </c>
      <c r="AX650" s="2">
        <f t="shared" si="960"/>
        <v>1.1384441167172432</v>
      </c>
      <c r="AY650" s="4">
        <f t="shared" si="961"/>
        <v>5.5607398318557544E-2</v>
      </c>
      <c r="AZ650">
        <f t="shared" si="962"/>
        <v>-2.7520465108706475E-2</v>
      </c>
      <c r="BA650">
        <f t="shared" si="963"/>
        <v>-1.2548674236126467</v>
      </c>
      <c r="BB650">
        <f t="shared" si="964"/>
        <v>-1.1985557065332402</v>
      </c>
      <c r="BC650">
        <f t="shared" si="965"/>
        <v>0.93669408453828584</v>
      </c>
      <c r="BD650">
        <f t="shared" si="966"/>
        <v>9.3669408453828583E-7</v>
      </c>
      <c r="BE650">
        <f t="shared" si="967"/>
        <v>0.52502749884659394</v>
      </c>
      <c r="BF650">
        <f t="shared" si="968"/>
        <v>5.7582115822182589E-14</v>
      </c>
      <c r="BG650">
        <f t="shared" si="969"/>
        <v>5.8345076889138786E-2</v>
      </c>
      <c r="BH650">
        <f t="shared" si="970"/>
        <v>-1.2339957834932129</v>
      </c>
      <c r="BI650">
        <f t="shared" si="971"/>
        <v>5.1433271299920467</v>
      </c>
      <c r="BJ650">
        <f t="shared" si="972"/>
        <v>-6.0284022224415459</v>
      </c>
      <c r="BL650">
        <f t="shared" si="973"/>
        <v>-13.844411671724318</v>
      </c>
      <c r="BM650" s="2"/>
      <c r="BN650">
        <f t="shared" si="974"/>
        <v>1.7620142164254974E-11</v>
      </c>
      <c r="BO650">
        <f t="shared" si="975"/>
        <v>1.0572085298552984E-6</v>
      </c>
      <c r="BP650">
        <f t="shared" si="976"/>
        <v>54.129076728591279</v>
      </c>
      <c r="BQ650">
        <f t="shared" si="977"/>
        <v>1.7334306194594755</v>
      </c>
      <c r="BR650">
        <f t="shared" si="978"/>
        <v>1.7950592943557184</v>
      </c>
      <c r="BS650">
        <f t="shared" si="979"/>
        <v>9.0214281644584722E-4</v>
      </c>
      <c r="BT650">
        <f t="shared" si="980"/>
        <v>54.128568986750835</v>
      </c>
      <c r="BU650">
        <f t="shared" si="981"/>
        <v>1.7334265456690641</v>
      </c>
      <c r="BV650" s="2"/>
      <c r="BW650" s="2">
        <f t="shared" si="982"/>
        <v>13.229654822558942</v>
      </c>
      <c r="BX650" s="2"/>
      <c r="BY650" s="2"/>
      <c r="BZ650" s="2"/>
      <c r="CA650" s="2">
        <f t="shared" si="983"/>
        <v>0.86770345177441055</v>
      </c>
    </row>
    <row r="651" spans="1:79" x14ac:dyDescent="0.2">
      <c r="A651">
        <v>1.4132</v>
      </c>
      <c r="B651">
        <v>63.722000000000001</v>
      </c>
      <c r="C651">
        <f t="shared" si="919"/>
        <v>2.4131999999999998</v>
      </c>
      <c r="D651">
        <f t="shared" si="920"/>
        <v>1.4131999999999998</v>
      </c>
      <c r="E651">
        <f t="shared" si="921"/>
        <v>141319.99999999997</v>
      </c>
      <c r="F651">
        <f t="shared" si="922"/>
        <v>1054626865.6716416</v>
      </c>
      <c r="G651">
        <f t="shared" si="923"/>
        <v>3.0164999999999997</v>
      </c>
      <c r="H651">
        <f t="shared" si="924"/>
        <v>1.9300723450216584</v>
      </c>
      <c r="I651">
        <f t="shared" si="925"/>
        <v>1.0620333333333334E-3</v>
      </c>
      <c r="J651">
        <f t="shared" si="926"/>
        <v>2.0742838541666669E-11</v>
      </c>
      <c r="K651" s="4">
        <f t="shared" si="927"/>
        <v>5.4991630794842816E-2</v>
      </c>
      <c r="L651">
        <f t="shared" si="928"/>
        <v>5.4991630794842815E-8</v>
      </c>
      <c r="M651">
        <f t="shared" si="929"/>
        <v>0.94500836920515718</v>
      </c>
      <c r="N651">
        <f t="shared" si="930"/>
        <v>9.4500836920515713E-7</v>
      </c>
      <c r="O651">
        <f t="shared" si="931"/>
        <v>498.31560722415219</v>
      </c>
      <c r="P651">
        <f t="shared" si="932"/>
        <v>9.4183271528476087E-4</v>
      </c>
      <c r="Q651">
        <f t="shared" si="933"/>
        <v>1.4839335548898811E-15</v>
      </c>
      <c r="R651">
        <f t="shared" si="934"/>
        <v>7.540883973635242E-19</v>
      </c>
      <c r="S651">
        <f t="shared" si="935"/>
        <v>1.654122487338154E-12</v>
      </c>
      <c r="T651">
        <f t="shared" si="936"/>
        <v>9.1895693741008544E-16</v>
      </c>
      <c r="U651">
        <f t="shared" si="937"/>
        <v>3.3602218082052187E-13</v>
      </c>
      <c r="V651">
        <f t="shared" si="938"/>
        <v>2.734810348430314E-3</v>
      </c>
      <c r="W651">
        <f t="shared" si="939"/>
        <v>4.9226586271745649</v>
      </c>
      <c r="X651">
        <f t="shared" si="940"/>
        <v>7.3934476937919182</v>
      </c>
      <c r="Y651">
        <f t="shared" si="941"/>
        <v>1.2304773897937792E-4</v>
      </c>
      <c r="Z651">
        <f t="shared" si="942"/>
        <v>0.98075097528269661</v>
      </c>
      <c r="AA651">
        <f t="shared" si="943"/>
        <v>2.5928548177083336E-11</v>
      </c>
      <c r="AC651">
        <f t="shared" si="944"/>
        <v>0.94003037242250143</v>
      </c>
      <c r="AD651">
        <f t="shared" si="945"/>
        <v>8.7798367598369857</v>
      </c>
      <c r="AE651">
        <f t="shared" si="946"/>
        <v>2.074375749860408E-11</v>
      </c>
      <c r="AF651">
        <f t="shared" si="947"/>
        <v>16.314029150353971</v>
      </c>
      <c r="AG651">
        <f t="shared" si="948"/>
        <v>69804.100072574642</v>
      </c>
      <c r="AI651" s="16">
        <f t="shared" si="949"/>
        <v>0.99995569959119157</v>
      </c>
      <c r="AJ651" s="16">
        <f t="shared" si="950"/>
        <v>4.4300408808381284E-5</v>
      </c>
      <c r="AK651">
        <f t="shared" si="951"/>
        <v>1.2535292529784201</v>
      </c>
      <c r="AL651">
        <f t="shared" si="952"/>
        <v>22573.155122008895</v>
      </c>
      <c r="AM651">
        <f t="shared" si="953"/>
        <v>150.24365251819756</v>
      </c>
      <c r="AN651">
        <f t="shared" si="954"/>
        <v>1.1196112061686503</v>
      </c>
      <c r="AO651">
        <f t="shared" si="955"/>
        <v>0.60114988634859556</v>
      </c>
      <c r="AP651">
        <f t="shared" si="956"/>
        <v>16.314029150353971</v>
      </c>
      <c r="AQ651">
        <f t="shared" si="957"/>
        <v>326.49806499554234</v>
      </c>
      <c r="AV651">
        <f t="shared" si="958"/>
        <v>3.942006651398473E-15</v>
      </c>
      <c r="AW651">
        <f t="shared" si="959"/>
        <v>6.2785401578698802E-2</v>
      </c>
      <c r="AX651" s="2">
        <f t="shared" si="960"/>
        <v>1.1417264894895043</v>
      </c>
      <c r="AY651" s="4">
        <f t="shared" si="961"/>
        <v>5.4991630794842816E-2</v>
      </c>
      <c r="AZ651">
        <f t="shared" si="962"/>
        <v>-2.6858114099877858E-2</v>
      </c>
      <c r="BA651">
        <f t="shared" si="963"/>
        <v>-1.2597034009818848</v>
      </c>
      <c r="BB651">
        <f t="shared" si="964"/>
        <v>-1.2021413236326488</v>
      </c>
      <c r="BC651">
        <f t="shared" si="965"/>
        <v>0.93721459842130117</v>
      </c>
      <c r="BD651">
        <f t="shared" si="966"/>
        <v>9.3721459842130118E-7</v>
      </c>
      <c r="BE651">
        <f t="shared" si="967"/>
        <v>0.5256111686649273</v>
      </c>
      <c r="BF651">
        <f t="shared" si="968"/>
        <v>5.771021434876255E-14</v>
      </c>
      <c r="BG651">
        <f t="shared" si="969"/>
        <v>5.8474872716818567E-2</v>
      </c>
      <c r="BH651">
        <f t="shared" si="970"/>
        <v>-1.2330307148534565</v>
      </c>
      <c r="BI651">
        <f t="shared" si="971"/>
        <v>5.1502036287628075</v>
      </c>
      <c r="BJ651">
        <f t="shared" si="972"/>
        <v>-6.0281609552816073</v>
      </c>
      <c r="BL651">
        <f t="shared" si="973"/>
        <v>-14.172648948950419</v>
      </c>
      <c r="BM651" s="2"/>
      <c r="BN651">
        <f t="shared" si="974"/>
        <v>1.7941178847711161E-11</v>
      </c>
      <c r="BO651">
        <f t="shared" si="975"/>
        <v>1.0764707308626697E-6</v>
      </c>
      <c r="BP651">
        <f t="shared" si="976"/>
        <v>55.115301420168691</v>
      </c>
      <c r="BQ651">
        <f t="shared" si="977"/>
        <v>1.7412721868699932</v>
      </c>
      <c r="BR651">
        <f t="shared" si="978"/>
        <v>1.8042893982548434</v>
      </c>
      <c r="BS651">
        <f t="shared" si="979"/>
        <v>9.185797404556395E-4</v>
      </c>
      <c r="BT651">
        <f t="shared" si="980"/>
        <v>55.114784427338371</v>
      </c>
      <c r="BU651">
        <f t="shared" si="981"/>
        <v>1.7412681130795817</v>
      </c>
      <c r="BV651" s="2"/>
      <c r="BW651" s="2">
        <f t="shared" si="982"/>
        <v>13.506635981029017</v>
      </c>
      <c r="BX651" s="2"/>
      <c r="BY651" s="2"/>
      <c r="BZ651" s="2"/>
      <c r="CA651" s="2">
        <f t="shared" si="983"/>
        <v>0.86493364018970986</v>
      </c>
    </row>
    <row r="652" spans="1:79" x14ac:dyDescent="0.2">
      <c r="A652">
        <v>1.4319999999999999</v>
      </c>
      <c r="B652">
        <v>64.77</v>
      </c>
      <c r="C652">
        <f t="shared" si="919"/>
        <v>2.4319999999999999</v>
      </c>
      <c r="D652">
        <f t="shared" si="920"/>
        <v>1.4319999999999999</v>
      </c>
      <c r="E652">
        <f t="shared" si="921"/>
        <v>143200</v>
      </c>
      <c r="F652">
        <f t="shared" si="922"/>
        <v>1068656716.4179105</v>
      </c>
      <c r="G652">
        <f t="shared" si="923"/>
        <v>3.04</v>
      </c>
      <c r="H652">
        <f t="shared" si="924"/>
        <v>1.9407032368786861</v>
      </c>
      <c r="I652">
        <f t="shared" si="925"/>
        <v>1.0794999999999999E-3</v>
      </c>
      <c r="J652">
        <f t="shared" si="926"/>
        <v>2.1083984375E-11</v>
      </c>
      <c r="K652" s="4">
        <f t="shared" si="927"/>
        <v>5.5096120998194498E-2</v>
      </c>
      <c r="L652">
        <f t="shared" si="928"/>
        <v>5.5096120998194498E-8</v>
      </c>
      <c r="M652">
        <f t="shared" si="929"/>
        <v>0.9449038790018055</v>
      </c>
      <c r="N652">
        <f t="shared" si="930"/>
        <v>9.4490387900180549E-7</v>
      </c>
      <c r="O652">
        <f t="shared" si="931"/>
        <v>504.88893833230799</v>
      </c>
      <c r="P652">
        <f t="shared" si="932"/>
        <v>9.5415090746886607E-4</v>
      </c>
      <c r="Q652">
        <f t="shared" si="933"/>
        <v>1.489523819898479E-15</v>
      </c>
      <c r="R652">
        <f t="shared" si="934"/>
        <v>7.6694414825746527E-19</v>
      </c>
      <c r="S652">
        <f t="shared" si="935"/>
        <v>1.6817737172455226E-12</v>
      </c>
      <c r="T652">
        <f t="shared" si="936"/>
        <v>9.3431873180306801E-16</v>
      </c>
      <c r="U652">
        <f t="shared" si="937"/>
        <v>3.3664257410299082E-13</v>
      </c>
      <c r="V652">
        <f t="shared" si="938"/>
        <v>2.7754027674385209E-3</v>
      </c>
      <c r="W652">
        <f t="shared" si="939"/>
        <v>4.995724981389337</v>
      </c>
      <c r="X652">
        <f t="shared" si="940"/>
        <v>7.5167057443166891</v>
      </c>
      <c r="Y652">
        <f t="shared" si="941"/>
        <v>1.251113945674227E-4</v>
      </c>
      <c r="Z652">
        <f t="shared" si="942"/>
        <v>0.99699107455362068</v>
      </c>
      <c r="AA652">
        <f t="shared" si="943"/>
        <v>2.6354980468749999E-11</v>
      </c>
      <c r="AC652">
        <f t="shared" si="944"/>
        <v>0.94001539172157178</v>
      </c>
      <c r="AD652">
        <f t="shared" si="945"/>
        <v>8.9243760339071514</v>
      </c>
      <c r="AE652">
        <f t="shared" si="946"/>
        <v>2.1084918693731802E-11</v>
      </c>
      <c r="AF652">
        <f t="shared" si="947"/>
        <v>16.048288102442264</v>
      </c>
      <c r="AG652">
        <f t="shared" si="948"/>
        <v>70555.661204407472</v>
      </c>
      <c r="AI652" s="16">
        <f t="shared" si="949"/>
        <v>0.99995568781908184</v>
      </c>
      <c r="AJ652" s="16">
        <f t="shared" si="950"/>
        <v>4.4312180918242076E-5</v>
      </c>
      <c r="AK652">
        <f t="shared" si="951"/>
        <v>1.2552276834677631</v>
      </c>
      <c r="AL652">
        <f t="shared" si="952"/>
        <v>22567.158268401279</v>
      </c>
      <c r="AM652">
        <f t="shared" si="953"/>
        <v>150.22369409783957</v>
      </c>
      <c r="AN652">
        <f t="shared" si="954"/>
        <v>1.1203694406166937</v>
      </c>
      <c r="AO652">
        <f t="shared" si="955"/>
        <v>0.60060908648694633</v>
      </c>
      <c r="AP652">
        <f t="shared" si="956"/>
        <v>16.048288102442264</v>
      </c>
      <c r="AQ652">
        <f t="shared" si="957"/>
        <v>330.4605192878534</v>
      </c>
      <c r="AV652">
        <f t="shared" si="958"/>
        <v>3.9598458394071164E-15</v>
      </c>
      <c r="AW652">
        <f t="shared" si="959"/>
        <v>6.2927305991970744E-2</v>
      </c>
      <c r="AX652" s="2">
        <f t="shared" si="960"/>
        <v>1.1421367757275123</v>
      </c>
      <c r="AY652" s="4">
        <f t="shared" si="961"/>
        <v>5.5096120998194498E-2</v>
      </c>
      <c r="AZ652">
        <f t="shared" si="962"/>
        <v>-2.6865035246025477E-2</v>
      </c>
      <c r="BA652">
        <f t="shared" si="963"/>
        <v>-1.2588789762549404</v>
      </c>
      <c r="BB652">
        <f t="shared" si="964"/>
        <v>-1.2011608606228543</v>
      </c>
      <c r="BC652">
        <f t="shared" si="965"/>
        <v>0.93707269400802928</v>
      </c>
      <c r="BD652">
        <f t="shared" si="966"/>
        <v>9.3707269400802928E-7</v>
      </c>
      <c r="BE652">
        <f t="shared" si="967"/>
        <v>0.52545201429831812</v>
      </c>
      <c r="BF652">
        <f t="shared" si="968"/>
        <v>5.7675270486906262E-14</v>
      </c>
      <c r="BG652">
        <f t="shared" si="969"/>
        <v>5.8439465849986778E-2</v>
      </c>
      <c r="BH652">
        <f t="shared" si="970"/>
        <v>-1.2332937622699691</v>
      </c>
      <c r="BI652">
        <f t="shared" si="971"/>
        <v>5.1559430179718371</v>
      </c>
      <c r="BJ652">
        <f t="shared" si="972"/>
        <v>-6.0282267171357349</v>
      </c>
      <c r="BL652">
        <f t="shared" si="973"/>
        <v>-14.213677572751221</v>
      </c>
      <c r="BM652" s="2"/>
      <c r="BN652">
        <f t="shared" si="974"/>
        <v>1.8168844890125779E-11</v>
      </c>
      <c r="BO652">
        <f t="shared" si="975"/>
        <v>1.0901306934075467E-6</v>
      </c>
      <c r="BP652">
        <f t="shared" si="976"/>
        <v>55.814691502466395</v>
      </c>
      <c r="BQ652">
        <f t="shared" si="977"/>
        <v>1.7467485286625097</v>
      </c>
      <c r="BR652">
        <f t="shared" si="978"/>
        <v>1.8113738970538933</v>
      </c>
      <c r="BS652">
        <f t="shared" si="979"/>
        <v>9.3023613248689448E-4</v>
      </c>
      <c r="BT652">
        <f t="shared" si="980"/>
        <v>55.814167949213669</v>
      </c>
      <c r="BU652">
        <f t="shared" si="981"/>
        <v>1.7467444548720983</v>
      </c>
      <c r="BV652" s="2"/>
      <c r="BW652" s="2">
        <f t="shared" si="982"/>
        <v>13.82632159569801</v>
      </c>
      <c r="BX652" s="2"/>
      <c r="BY652" s="2"/>
      <c r="BZ652" s="2"/>
      <c r="CA652" s="2">
        <f t="shared" si="983"/>
        <v>0.8617367840430199</v>
      </c>
    </row>
    <row r="653" spans="1:79" x14ac:dyDescent="0.2">
      <c r="A653">
        <v>1.4522999999999999</v>
      </c>
      <c r="B653">
        <v>66.375</v>
      </c>
      <c r="C653">
        <f t="shared" si="919"/>
        <v>2.4523000000000001</v>
      </c>
      <c r="D653">
        <f t="shared" si="920"/>
        <v>1.4523000000000001</v>
      </c>
      <c r="E653">
        <f t="shared" si="921"/>
        <v>145230.00000000003</v>
      </c>
      <c r="F653">
        <f t="shared" si="922"/>
        <v>1083805970.1492538</v>
      </c>
      <c r="G653">
        <f t="shared" si="923"/>
        <v>3.0653750000000004</v>
      </c>
      <c r="H653">
        <f t="shared" si="924"/>
        <v>1.9521823381923915</v>
      </c>
      <c r="I653">
        <f t="shared" si="925"/>
        <v>1.10625E-3</v>
      </c>
      <c r="J653">
        <f t="shared" si="926"/>
        <v>2.1606445312500001E-11</v>
      </c>
      <c r="K653" s="4">
        <f t="shared" si="927"/>
        <v>5.3428023505925348E-2</v>
      </c>
      <c r="L653">
        <f t="shared" si="928"/>
        <v>5.3428023505925346E-8</v>
      </c>
      <c r="M653">
        <f t="shared" si="929"/>
        <v>0.94657197649407465</v>
      </c>
      <c r="N653">
        <f t="shared" si="930"/>
        <v>9.4657197649407459E-7</v>
      </c>
      <c r="O653">
        <f t="shared" si="931"/>
        <v>512.95017965012858</v>
      </c>
      <c r="P653">
        <f t="shared" si="932"/>
        <v>9.710964334956547E-4</v>
      </c>
      <c r="Q653">
        <f t="shared" si="933"/>
        <v>1.401511011773719E-15</v>
      </c>
      <c r="R653">
        <f t="shared" si="934"/>
        <v>7.3268580099817396E-19</v>
      </c>
      <c r="S653">
        <f t="shared" si="935"/>
        <v>1.6150210681790694E-12</v>
      </c>
      <c r="T653">
        <f t="shared" si="936"/>
        <v>8.9723392676614959E-16</v>
      </c>
      <c r="U653">
        <f t="shared" si="937"/>
        <v>3.2673032736423118E-13</v>
      </c>
      <c r="V653">
        <f t="shared" si="938"/>
        <v>2.7460993107197378E-3</v>
      </c>
      <c r="W653">
        <f t="shared" si="939"/>
        <v>4.9429787592955279</v>
      </c>
      <c r="X653">
        <f t="shared" si="940"/>
        <v>7.675844431607425</v>
      </c>
      <c r="Y653">
        <f t="shared" si="941"/>
        <v>1.2004253879133234E-4</v>
      </c>
      <c r="Z653">
        <f t="shared" si="942"/>
        <v>1.0198960183727788</v>
      </c>
      <c r="AA653">
        <f t="shared" si="943"/>
        <v>2.7008056640625E-11</v>
      </c>
      <c r="AC653">
        <f t="shared" si="944"/>
        <v>0.94357626092450886</v>
      </c>
      <c r="AD653">
        <f t="shared" si="945"/>
        <v>9.1110086077192189</v>
      </c>
      <c r="AE653">
        <f t="shared" si="946"/>
        <v>2.1607342546426767E-11</v>
      </c>
      <c r="AF653">
        <f t="shared" si="947"/>
        <v>15.68787377513998</v>
      </c>
      <c r="AG653">
        <f t="shared" si="948"/>
        <v>72005.764407237482</v>
      </c>
      <c r="AI653" s="16">
        <f t="shared" si="949"/>
        <v>0.99995847550781236</v>
      </c>
      <c r="AJ653" s="16">
        <f t="shared" si="950"/>
        <v>4.1524492187704327E-5</v>
      </c>
      <c r="AK653">
        <f t="shared" si="951"/>
        <v>1.245705360345535</v>
      </c>
      <c r="AL653">
        <f t="shared" si="952"/>
        <v>24082.172889187226</v>
      </c>
      <c r="AM653">
        <f t="shared" si="953"/>
        <v>155.1843190827837</v>
      </c>
      <c r="AN653">
        <f t="shared" si="954"/>
        <v>1.1161117149934119</v>
      </c>
      <c r="AO653">
        <f t="shared" si="955"/>
        <v>0.59120446027119267</v>
      </c>
      <c r="AP653">
        <f t="shared" si="956"/>
        <v>15.68787377513998</v>
      </c>
      <c r="AQ653">
        <f t="shared" si="957"/>
        <v>334.69390558908009</v>
      </c>
      <c r="AV653">
        <f t="shared" si="958"/>
        <v>3.754574155954815E-15</v>
      </c>
      <c r="AW653">
        <f t="shared" si="959"/>
        <v>6.1274580014511852E-2</v>
      </c>
      <c r="AX653" s="2">
        <f t="shared" si="960"/>
        <v>1.1468621894223037</v>
      </c>
      <c r="AY653" s="4">
        <f t="shared" si="961"/>
        <v>5.3428023505925348E-2</v>
      </c>
      <c r="AZ653">
        <f t="shared" si="962"/>
        <v>-2.5222993898332498E-2</v>
      </c>
      <c r="BA653">
        <f t="shared" si="963"/>
        <v>-1.2722308916293199</v>
      </c>
      <c r="BB653">
        <f t="shared" si="964"/>
        <v>-1.2127196567875136</v>
      </c>
      <c r="BC653">
        <f t="shared" si="965"/>
        <v>0.9387254199854882</v>
      </c>
      <c r="BD653">
        <f t="shared" si="966"/>
        <v>9.3872541998548821E-7</v>
      </c>
      <c r="BE653">
        <f t="shared" si="967"/>
        <v>0.52730714043300375</v>
      </c>
      <c r="BF653">
        <f t="shared" si="968"/>
        <v>5.8083238382169119E-14</v>
      </c>
      <c r="BG653">
        <f t="shared" si="969"/>
        <v>5.8852839305920848E-2</v>
      </c>
      <c r="BH653">
        <f t="shared" si="970"/>
        <v>-1.2302325801417264</v>
      </c>
      <c r="BI653">
        <f t="shared" si="971"/>
        <v>5.1620563373605526</v>
      </c>
      <c r="BJ653">
        <f t="shared" si="972"/>
        <v>-6.0274614216036744</v>
      </c>
      <c r="BL653">
        <f t="shared" si="973"/>
        <v>-14.686218942230372</v>
      </c>
      <c r="BM653" s="2"/>
      <c r="BN653">
        <f t="shared" si="974"/>
        <v>1.8556745809598142E-11</v>
      </c>
      <c r="BO653">
        <f t="shared" si="975"/>
        <v>1.1134047485758885E-6</v>
      </c>
      <c r="BP653">
        <f t="shared" si="976"/>
        <v>57.006323127085487</v>
      </c>
      <c r="BQ653">
        <f t="shared" si="977"/>
        <v>1.7559230301794677</v>
      </c>
      <c r="BR653">
        <f t="shared" si="978"/>
        <v>1.8220045340895255</v>
      </c>
      <c r="BS653">
        <f t="shared" si="979"/>
        <v>9.5009647326806275E-4</v>
      </c>
      <c r="BT653">
        <f t="shared" si="980"/>
        <v>57.005788396083766</v>
      </c>
      <c r="BU653">
        <f t="shared" si="981"/>
        <v>1.7559189563890563</v>
      </c>
      <c r="BV653" s="2"/>
      <c r="BW653" s="2">
        <f t="shared" si="982"/>
        <v>14.114767416820358</v>
      </c>
      <c r="BX653" s="2"/>
      <c r="BY653" s="2"/>
      <c r="BZ653" s="2"/>
      <c r="CA653" s="2">
        <f t="shared" si="983"/>
        <v>0.85885232583179638</v>
      </c>
    </row>
    <row r="654" spans="1:79" x14ac:dyDescent="0.2">
      <c r="A654">
        <v>1.4724999999999999</v>
      </c>
      <c r="B654">
        <v>67.61</v>
      </c>
      <c r="C654">
        <f t="shared" si="919"/>
        <v>2.4725000000000001</v>
      </c>
      <c r="D654">
        <f t="shared" si="920"/>
        <v>1.4725000000000001</v>
      </c>
      <c r="E654">
        <f t="shared" si="921"/>
        <v>147250</v>
      </c>
      <c r="F654">
        <f t="shared" si="922"/>
        <v>1098880597.0149252</v>
      </c>
      <c r="G654">
        <f t="shared" si="923"/>
        <v>3.0906250000000002</v>
      </c>
      <c r="H654">
        <f t="shared" si="924"/>
        <v>1.963604892208985</v>
      </c>
      <c r="I654">
        <f t="shared" si="925"/>
        <v>1.1268333333333334E-3</v>
      </c>
      <c r="J654">
        <f t="shared" si="926"/>
        <v>2.2008463541666669E-11</v>
      </c>
      <c r="K654" s="4">
        <f t="shared" si="927"/>
        <v>5.2610422082413066E-2</v>
      </c>
      <c r="L654">
        <f t="shared" si="928"/>
        <v>5.2610422082413065E-8</v>
      </c>
      <c r="M654">
        <f t="shared" si="929"/>
        <v>0.94738957791758693</v>
      </c>
      <c r="N654">
        <f t="shared" si="930"/>
        <v>9.4738957791758689E-7</v>
      </c>
      <c r="O654">
        <f t="shared" si="931"/>
        <v>520.53401249389799</v>
      </c>
      <c r="P654">
        <f t="shared" si="932"/>
        <v>9.8630491314133264E-4</v>
      </c>
      <c r="Q654">
        <f t="shared" si="933"/>
        <v>1.3593324633527002E-15</v>
      </c>
      <c r="R654">
        <f t="shared" si="934"/>
        <v>7.2091946033982122E-19</v>
      </c>
      <c r="S654">
        <f t="shared" si="935"/>
        <v>1.5931220383420799E-12</v>
      </c>
      <c r="T654">
        <f t="shared" si="936"/>
        <v>8.8506779907893331E-16</v>
      </c>
      <c r="U654">
        <f t="shared" si="937"/>
        <v>3.2186555334941947E-13</v>
      </c>
      <c r="V654">
        <f t="shared" si="938"/>
        <v>2.7498059045731357E-3</v>
      </c>
      <c r="W654">
        <f t="shared" si="939"/>
        <v>4.9496506282316446</v>
      </c>
      <c r="X654">
        <f t="shared" si="940"/>
        <v>7.8051750255514127</v>
      </c>
      <c r="Y654">
        <f t="shared" si="941"/>
        <v>1.1836509486897628E-4</v>
      </c>
      <c r="Z654">
        <f t="shared" si="942"/>
        <v>1.0379760630306067</v>
      </c>
      <c r="AA654">
        <f t="shared" si="943"/>
        <v>2.7510579427083337E-11</v>
      </c>
      <c r="AC654">
        <f t="shared" si="944"/>
        <v>0.94526050096292136</v>
      </c>
      <c r="AD654">
        <f t="shared" si="945"/>
        <v>9.2639959009865862</v>
      </c>
      <c r="AE654">
        <f t="shared" si="946"/>
        <v>2.2009348609465747E-11</v>
      </c>
      <c r="AF654">
        <f t="shared" si="947"/>
        <v>15.414613660053362</v>
      </c>
      <c r="AG654">
        <f t="shared" si="948"/>
        <v>72981.855507241387</v>
      </c>
      <c r="AI654" s="16">
        <f t="shared" si="949"/>
        <v>0.99995978673359298</v>
      </c>
      <c r="AJ654" s="16">
        <f t="shared" si="950"/>
        <v>4.02132664070887E-5</v>
      </c>
      <c r="AK654">
        <f t="shared" si="951"/>
        <v>1.2402303075747412</v>
      </c>
      <c r="AL654">
        <f t="shared" si="952"/>
        <v>24867.415391646035</v>
      </c>
      <c r="AM654">
        <f t="shared" si="953"/>
        <v>157.69405629777563</v>
      </c>
      <c r="AN654">
        <f t="shared" si="954"/>
        <v>1.1136562789185633</v>
      </c>
      <c r="AO654">
        <f t="shared" si="955"/>
        <v>0.58668145633050428</v>
      </c>
      <c r="AP654">
        <f t="shared" si="956"/>
        <v>15.414613660053362</v>
      </c>
      <c r="AQ654">
        <f t="shared" si="957"/>
        <v>337.73995934000476</v>
      </c>
      <c r="AV654">
        <f t="shared" si="958"/>
        <v>3.6702605641845534E-15</v>
      </c>
      <c r="AW654">
        <f t="shared" si="959"/>
        <v>6.0582675445910721E-2</v>
      </c>
      <c r="AX654" s="2">
        <f t="shared" si="960"/>
        <v>1.1515337275000246</v>
      </c>
      <c r="AY654" s="4">
        <f t="shared" si="961"/>
        <v>5.2610422082413066E-2</v>
      </c>
      <c r="AZ654">
        <f t="shared" si="962"/>
        <v>-2.4448489331816821E-2</v>
      </c>
      <c r="BA654">
        <f t="shared" si="963"/>
        <v>-1.2789282139350671</v>
      </c>
      <c r="BB654">
        <f t="shared" si="964"/>
        <v>-1.2176515513112065</v>
      </c>
      <c r="BC654">
        <f t="shared" si="965"/>
        <v>0.93941732455408933</v>
      </c>
      <c r="BD654">
        <f t="shared" si="966"/>
        <v>9.3941732455408926E-7</v>
      </c>
      <c r="BE654">
        <f t="shared" si="967"/>
        <v>0.52808474945478445</v>
      </c>
      <c r="BF654">
        <f t="shared" si="968"/>
        <v>5.8254673014618377E-14</v>
      </c>
      <c r="BG654">
        <f t="shared" si="969"/>
        <v>5.9026545441391819E-2</v>
      </c>
      <c r="BH654">
        <f t="shared" si="970"/>
        <v>-1.2289526333406022</v>
      </c>
      <c r="BI654">
        <f t="shared" si="971"/>
        <v>5.1680553034591394</v>
      </c>
      <c r="BJ654">
        <f t="shared" si="972"/>
        <v>-6.0271414349033936</v>
      </c>
      <c r="BL654">
        <f t="shared" si="973"/>
        <v>-15.153372750002452</v>
      </c>
      <c r="BM654" s="2"/>
      <c r="BN654">
        <f t="shared" si="974"/>
        <v>1.8870383733019852E-11</v>
      </c>
      <c r="BO654">
        <f t="shared" si="975"/>
        <v>1.132223023981191E-6</v>
      </c>
      <c r="BP654">
        <f t="shared" si="976"/>
        <v>57.969818827836981</v>
      </c>
      <c r="BQ654">
        <f t="shared" si="977"/>
        <v>1.763201943079179</v>
      </c>
      <c r="BR654">
        <f t="shared" si="978"/>
        <v>1.8300109359361179</v>
      </c>
      <c r="BS654">
        <f t="shared" si="979"/>
        <v>9.6615458431746648E-4</v>
      </c>
      <c r="BT654">
        <f t="shared" si="980"/>
        <v>57.969275059047987</v>
      </c>
      <c r="BU654">
        <f t="shared" si="981"/>
        <v>1.7631978692887675</v>
      </c>
      <c r="BV654" s="2"/>
      <c r="BW654" s="2">
        <f t="shared" si="982"/>
        <v>14.258513788142313</v>
      </c>
      <c r="BX654" s="2"/>
      <c r="BY654" s="2"/>
      <c r="BZ654" s="2"/>
      <c r="CA654" s="2">
        <f t="shared" si="983"/>
        <v>0.85741486211857687</v>
      </c>
    </row>
    <row r="655" spans="1:79" x14ac:dyDescent="0.2">
      <c r="A655">
        <v>1.4923999999999999</v>
      </c>
      <c r="B655">
        <v>69.17</v>
      </c>
      <c r="C655">
        <f t="shared" si="919"/>
        <v>2.4923999999999999</v>
      </c>
      <c r="D655">
        <f t="shared" si="920"/>
        <v>1.4923999999999999</v>
      </c>
      <c r="E655">
        <f t="shared" si="921"/>
        <v>149240</v>
      </c>
      <c r="F655">
        <f t="shared" si="922"/>
        <v>1113731343.283582</v>
      </c>
      <c r="G655">
        <f t="shared" si="923"/>
        <v>3.1154999999999999</v>
      </c>
      <c r="H655">
        <f t="shared" si="924"/>
        <v>1.9748578043342433</v>
      </c>
      <c r="I655">
        <f t="shared" si="925"/>
        <v>1.1528333333333334E-3</v>
      </c>
      <c r="J655">
        <f t="shared" si="926"/>
        <v>2.2516276041666667E-11</v>
      </c>
      <c r="K655" s="4">
        <f t="shared" si="927"/>
        <v>5.1433142904718121E-2</v>
      </c>
      <c r="L655">
        <f t="shared" si="928"/>
        <v>5.1433142904718121E-8</v>
      </c>
      <c r="M655">
        <f t="shared" si="929"/>
        <v>0.94856685709528188</v>
      </c>
      <c r="N655">
        <f t="shared" si="930"/>
        <v>9.4856685709528185E-7</v>
      </c>
      <c r="O655">
        <f t="shared" si="931"/>
        <v>528.22431997350691</v>
      </c>
      <c r="P655">
        <f t="shared" si="932"/>
        <v>1.0021201021286306E-3</v>
      </c>
      <c r="Q655">
        <f t="shared" si="933"/>
        <v>1.2997097545600341E-15</v>
      </c>
      <c r="R655">
        <f t="shared" si="934"/>
        <v>6.9917209649507562E-19</v>
      </c>
      <c r="S655">
        <f t="shared" si="935"/>
        <v>1.5507011520456115E-12</v>
      </c>
      <c r="T655">
        <f t="shared" si="936"/>
        <v>8.6150064002533977E-16</v>
      </c>
      <c r="U655">
        <f t="shared" si="937"/>
        <v>3.1485329853221112E-13</v>
      </c>
      <c r="V655">
        <f t="shared" si="938"/>
        <v>2.7361969655121899E-3</v>
      </c>
      <c r="W655">
        <f t="shared" si="939"/>
        <v>4.9251545379219417</v>
      </c>
      <c r="X655">
        <f t="shared" si="940"/>
        <v>7.9654588603582095</v>
      </c>
      <c r="Y655">
        <f t="shared" si="941"/>
        <v>1.1514371689852734E-4</v>
      </c>
      <c r="Z655">
        <f t="shared" si="942"/>
        <v>1.0606078434154622</v>
      </c>
      <c r="AA655">
        <f t="shared" si="943"/>
        <v>2.8145345052083333E-11</v>
      </c>
      <c r="AC655">
        <f t="shared" si="944"/>
        <v>0.94778088835846419</v>
      </c>
      <c r="AD655">
        <f t="shared" si="945"/>
        <v>9.4525450873448751</v>
      </c>
      <c r="AE655">
        <f t="shared" si="946"/>
        <v>2.2517137542306691E-11</v>
      </c>
      <c r="AF655">
        <f t="shared" si="947"/>
        <v>15.085688927658124</v>
      </c>
      <c r="AG655">
        <f t="shared" si="948"/>
        <v>74332.606010157993</v>
      </c>
      <c r="AI655" s="16">
        <f t="shared" si="949"/>
        <v>0.99996174022393358</v>
      </c>
      <c r="AJ655" s="16">
        <f t="shared" si="950"/>
        <v>3.8259776066415871E-5</v>
      </c>
      <c r="AK655">
        <f t="shared" si="951"/>
        <v>1.2361681791332044</v>
      </c>
      <c r="AL655">
        <f t="shared" si="952"/>
        <v>26137.110637137055</v>
      </c>
      <c r="AM655">
        <f t="shared" si="953"/>
        <v>161.66975795471785</v>
      </c>
      <c r="AN655">
        <f t="shared" si="954"/>
        <v>1.1118310029555771</v>
      </c>
      <c r="AO655">
        <f t="shared" si="955"/>
        <v>0.57930989072723471</v>
      </c>
      <c r="AP655">
        <f t="shared" si="956"/>
        <v>15.085688927658124</v>
      </c>
      <c r="AQ655">
        <f t="shared" si="957"/>
        <v>342.86418739478694</v>
      </c>
      <c r="AV655">
        <f t="shared" si="958"/>
        <v>3.5191378841065707E-15</v>
      </c>
      <c r="AW655">
        <f t="shared" si="959"/>
        <v>5.9322321971637039E-2</v>
      </c>
      <c r="AX655" s="2">
        <f t="shared" si="960"/>
        <v>1.1533870695309039</v>
      </c>
      <c r="AY655" s="4">
        <f t="shared" si="961"/>
        <v>5.1433142904718121E-2</v>
      </c>
      <c r="AZ655">
        <f t="shared" si="962"/>
        <v>-2.3292052931555975E-2</v>
      </c>
      <c r="BA655">
        <f t="shared" si="963"/>
        <v>-1.2887569366069331</v>
      </c>
      <c r="BB655">
        <f t="shared" si="964"/>
        <v>-1.226781858322461</v>
      </c>
      <c r="BC655">
        <f t="shared" si="965"/>
        <v>0.940677678028363</v>
      </c>
      <c r="BD655">
        <f t="shared" si="966"/>
        <v>9.4067767802836298E-7</v>
      </c>
      <c r="BE655">
        <f t="shared" si="967"/>
        <v>0.52950269206452161</v>
      </c>
      <c r="BF655">
        <f t="shared" si="968"/>
        <v>5.8567928335112761E-14</v>
      </c>
      <c r="BG655">
        <f t="shared" si="969"/>
        <v>5.9343951384178237E-2</v>
      </c>
      <c r="BH655">
        <f t="shared" si="970"/>
        <v>-1.2266235397985565</v>
      </c>
      <c r="BI655">
        <f t="shared" si="971"/>
        <v>5.1738852403687918</v>
      </c>
      <c r="BJ655">
        <f t="shared" si="972"/>
        <v>-6.0265591615178824</v>
      </c>
      <c r="BL655">
        <f t="shared" si="973"/>
        <v>-15.338706953090394</v>
      </c>
      <c r="BM655" s="2"/>
      <c r="BN655">
        <f t="shared" si="974"/>
        <v>1.9228250093424912E-11</v>
      </c>
      <c r="BO655">
        <f t="shared" si="975"/>
        <v>1.1536950056054948E-6</v>
      </c>
      <c r="BP655">
        <f t="shared" si="976"/>
        <v>59.069184287001335</v>
      </c>
      <c r="BQ655">
        <f t="shared" si="977"/>
        <v>1.7713609735308771</v>
      </c>
      <c r="BR655">
        <f t="shared" si="978"/>
        <v>1.8399177756786811</v>
      </c>
      <c r="BS655">
        <f t="shared" si="979"/>
        <v>9.8447717009898122E-4</v>
      </c>
      <c r="BT655">
        <f t="shared" si="980"/>
        <v>59.068630205938874</v>
      </c>
      <c r="BU655">
        <f t="shared" si="981"/>
        <v>1.7713568997404656</v>
      </c>
      <c r="BV655" s="2"/>
      <c r="BW655" s="2">
        <f t="shared" si="982"/>
        <v>14.602885229143656</v>
      </c>
      <c r="BX655" s="2"/>
      <c r="BY655" s="2"/>
      <c r="BZ655" s="2"/>
      <c r="CA655" s="2">
        <f t="shared" si="983"/>
        <v>0.85397114770856342</v>
      </c>
    </row>
    <row r="656" spans="1:79" x14ac:dyDescent="0.2">
      <c r="AW656" s="4" t="s">
        <v>89</v>
      </c>
      <c r="AX656" s="2">
        <f>AVERAGE(AX621:AX655)</f>
        <v>1.0908046388135966</v>
      </c>
      <c r="BK656" s="4" t="s">
        <v>89</v>
      </c>
      <c r="BL656">
        <f>AVERAGE(BL621:BL655)</f>
        <v>-9.0804638813596767</v>
      </c>
    </row>
    <row r="657" spans="1:64" x14ac:dyDescent="0.2">
      <c r="A657" s="4" t="s">
        <v>90</v>
      </c>
      <c r="AW657" s="4" t="s">
        <v>91</v>
      </c>
      <c r="AX657" s="2">
        <f>_xlfn.VAR.S(AX621:AX655)</f>
        <v>1.8696083664291189E-3</v>
      </c>
      <c r="BK657" s="4" t="s">
        <v>91</v>
      </c>
      <c r="BL657">
        <f>_xlfn.VAR.S(BL621:BL655)</f>
        <v>18.696083664291177</v>
      </c>
    </row>
    <row r="658" spans="1:64" x14ac:dyDescent="0.2">
      <c r="A658" t="s">
        <v>3</v>
      </c>
      <c r="B658" t="s">
        <v>4</v>
      </c>
      <c r="C658" t="s">
        <v>25</v>
      </c>
      <c r="D658" t="s">
        <v>26</v>
      </c>
      <c r="E658" t="s">
        <v>27</v>
      </c>
      <c r="F658" s="5" t="s">
        <v>28</v>
      </c>
      <c r="G658" t="s">
        <v>29</v>
      </c>
      <c r="H658" t="s">
        <v>30</v>
      </c>
      <c r="I658" t="s">
        <v>31</v>
      </c>
      <c r="J658" t="s">
        <v>32</v>
      </c>
      <c r="AW658" s="4" t="s">
        <v>92</v>
      </c>
      <c r="AX658">
        <f>AX657^0.5</f>
        <v>4.3238968147136896E-2</v>
      </c>
      <c r="BK658" s="4" t="s">
        <v>92</v>
      </c>
      <c r="BL658">
        <f>BL657^0.5</f>
        <v>4.323896814713688</v>
      </c>
    </row>
    <row r="659" spans="1:64" x14ac:dyDescent="0.2">
      <c r="A659">
        <v>0.71706000000000003</v>
      </c>
      <c r="B659">
        <v>34.652000000000001</v>
      </c>
      <c r="C659">
        <f t="shared" ref="C659:C698" si="984">A659+1</f>
        <v>1.71706</v>
      </c>
      <c r="D659">
        <f t="shared" ref="D659:D698" si="985">C659-1</f>
        <v>0.71706000000000003</v>
      </c>
      <c r="E659">
        <f t="shared" ref="E659:E698" si="986">D659*100000</f>
        <v>71706</v>
      </c>
      <c r="F659">
        <f t="shared" ref="F659:F698" si="987">E659/(0.000134)</f>
        <v>535119402.98507458</v>
      </c>
      <c r="G659">
        <f t="shared" ref="G659:G698" si="988">1.25*C659/1</f>
        <v>2.146325</v>
      </c>
      <c r="H659">
        <f t="shared" ref="H659:H698" si="989">(((((C659+1)*100000)/2)*28.02)/(8.314*298))/1000</f>
        <v>1.5364239909072268</v>
      </c>
      <c r="I659">
        <f t="shared" ref="I659:I698" si="990">B659/60000</f>
        <v>5.7753333333333335E-4</v>
      </c>
      <c r="J659">
        <f t="shared" ref="J659:J698" si="991">I659/51200000</f>
        <v>1.1279947916666668E-11</v>
      </c>
      <c r="AW659" s="4" t="s">
        <v>93</v>
      </c>
      <c r="AX659">
        <f>AX658*100</f>
        <v>4.3238968147136898</v>
      </c>
    </row>
    <row r="660" spans="1:64" x14ac:dyDescent="0.2">
      <c r="A660">
        <v>0.73579000000000006</v>
      </c>
      <c r="B660">
        <v>35.811</v>
      </c>
      <c r="C660">
        <f t="shared" si="984"/>
        <v>1.7357900000000002</v>
      </c>
      <c r="D660">
        <f t="shared" si="985"/>
        <v>0.73579000000000017</v>
      </c>
      <c r="E660">
        <f t="shared" si="986"/>
        <v>73579.000000000015</v>
      </c>
      <c r="F660">
        <f t="shared" si="987"/>
        <v>549097014.9253732</v>
      </c>
      <c r="G660">
        <f t="shared" si="988"/>
        <v>2.1697375000000001</v>
      </c>
      <c r="H660">
        <f t="shared" si="989"/>
        <v>1.5470152996562763</v>
      </c>
      <c r="I660">
        <f t="shared" si="990"/>
        <v>5.9685000000000001E-4</v>
      </c>
      <c r="J660">
        <f t="shared" si="991"/>
        <v>1.16572265625E-11</v>
      </c>
    </row>
    <row r="661" spans="1:64" x14ac:dyDescent="0.2">
      <c r="A661">
        <v>0.75521000000000005</v>
      </c>
      <c r="B661">
        <v>37.084000000000003</v>
      </c>
      <c r="C661">
        <f t="shared" si="984"/>
        <v>1.7552099999999999</v>
      </c>
      <c r="D661">
        <f t="shared" si="985"/>
        <v>0.75520999999999994</v>
      </c>
      <c r="E661">
        <f t="shared" si="986"/>
        <v>75521</v>
      </c>
      <c r="F661">
        <f t="shared" si="987"/>
        <v>563589552.23880601</v>
      </c>
      <c r="G661">
        <f t="shared" si="988"/>
        <v>2.1940124999999999</v>
      </c>
      <c r="H661">
        <f t="shared" si="989"/>
        <v>1.5579967847553975</v>
      </c>
      <c r="I661">
        <f t="shared" si="990"/>
        <v>6.1806666666666676E-4</v>
      </c>
      <c r="J661">
        <f t="shared" si="991"/>
        <v>1.2071614583333335E-11</v>
      </c>
    </row>
    <row r="662" spans="1:64" x14ac:dyDescent="0.2">
      <c r="A662">
        <v>0.77646999999999999</v>
      </c>
      <c r="B662">
        <v>38.292999999999999</v>
      </c>
      <c r="C662">
        <f t="shared" si="984"/>
        <v>1.77647</v>
      </c>
      <c r="D662">
        <f t="shared" si="985"/>
        <v>0.77646999999999999</v>
      </c>
      <c r="E662">
        <f t="shared" si="986"/>
        <v>77647</v>
      </c>
      <c r="F662">
        <f t="shared" si="987"/>
        <v>579455223.880597</v>
      </c>
      <c r="G662">
        <f t="shared" si="988"/>
        <v>2.2205875000000002</v>
      </c>
      <c r="H662">
        <f t="shared" si="989"/>
        <v>1.5700187401213768</v>
      </c>
      <c r="I662">
        <f t="shared" si="990"/>
        <v>6.3821666666666668E-4</v>
      </c>
      <c r="J662">
        <f t="shared" si="991"/>
        <v>1.2465169270833334E-11</v>
      </c>
    </row>
    <row r="663" spans="1:64" x14ac:dyDescent="0.2">
      <c r="A663">
        <v>0.79542000000000002</v>
      </c>
      <c r="B663">
        <v>39.512999999999998</v>
      </c>
      <c r="C663">
        <f t="shared" si="984"/>
        <v>1.79542</v>
      </c>
      <c r="D663">
        <f t="shared" si="985"/>
        <v>0.79542000000000002</v>
      </c>
      <c r="E663">
        <f t="shared" si="986"/>
        <v>79542</v>
      </c>
      <c r="F663">
        <f t="shared" si="987"/>
        <v>593597014.92537308</v>
      </c>
      <c r="G663">
        <f t="shared" si="988"/>
        <v>2.244275</v>
      </c>
      <c r="H663">
        <f t="shared" si="989"/>
        <v>1.5807344529240723</v>
      </c>
      <c r="I663">
        <f t="shared" si="990"/>
        <v>6.5854999999999993E-4</v>
      </c>
      <c r="J663">
        <f t="shared" si="991"/>
        <v>1.2862304687499999E-11</v>
      </c>
    </row>
    <row r="664" spans="1:64" x14ac:dyDescent="0.2">
      <c r="A664">
        <v>0.81530000000000002</v>
      </c>
      <c r="B664">
        <v>40.640999999999998</v>
      </c>
      <c r="C664">
        <f t="shared" si="984"/>
        <v>1.8153000000000001</v>
      </c>
      <c r="D664">
        <f t="shared" si="985"/>
        <v>0.81530000000000014</v>
      </c>
      <c r="E664">
        <f t="shared" si="986"/>
        <v>81530.000000000015</v>
      </c>
      <c r="F664">
        <f t="shared" si="987"/>
        <v>608432835.82089555</v>
      </c>
      <c r="G664">
        <f t="shared" si="988"/>
        <v>2.2691250000000003</v>
      </c>
      <c r="H664">
        <f t="shared" si="989"/>
        <v>1.5919760555899081</v>
      </c>
      <c r="I664">
        <f t="shared" si="990"/>
        <v>6.7734999999999996E-4</v>
      </c>
      <c r="J664">
        <f t="shared" si="991"/>
        <v>1.3229492187499999E-11</v>
      </c>
    </row>
    <row r="665" spans="1:64" x14ac:dyDescent="0.2">
      <c r="A665">
        <v>0.83543000000000001</v>
      </c>
      <c r="B665">
        <v>41.893000000000001</v>
      </c>
      <c r="C665">
        <f t="shared" si="984"/>
        <v>1.8354300000000001</v>
      </c>
      <c r="D665">
        <f t="shared" si="985"/>
        <v>0.83543000000000012</v>
      </c>
      <c r="E665">
        <f t="shared" si="986"/>
        <v>83543.000000000015</v>
      </c>
      <c r="F665">
        <f t="shared" si="987"/>
        <v>623455223.88059711</v>
      </c>
      <c r="G665">
        <f t="shared" si="988"/>
        <v>2.2942875000000003</v>
      </c>
      <c r="H665">
        <f t="shared" si="989"/>
        <v>1.6033590264985234</v>
      </c>
      <c r="I665">
        <f t="shared" si="990"/>
        <v>6.9821666666666663E-4</v>
      </c>
      <c r="J665">
        <f t="shared" si="991"/>
        <v>1.3637044270833333E-11</v>
      </c>
    </row>
    <row r="666" spans="1:64" x14ac:dyDescent="0.2">
      <c r="A666">
        <v>0.85567000000000004</v>
      </c>
      <c r="B666">
        <v>42.93</v>
      </c>
      <c r="C666">
        <f t="shared" si="984"/>
        <v>1.8556699999999999</v>
      </c>
      <c r="D666">
        <f t="shared" si="985"/>
        <v>0.85566999999999993</v>
      </c>
      <c r="E666">
        <f t="shared" si="986"/>
        <v>85567</v>
      </c>
      <c r="F666">
        <f t="shared" si="987"/>
        <v>638559701.49253726</v>
      </c>
      <c r="G666">
        <f t="shared" si="988"/>
        <v>2.3195874999999999</v>
      </c>
      <c r="H666">
        <f t="shared" si="989"/>
        <v>1.6148041994339619</v>
      </c>
      <c r="I666">
        <f t="shared" si="990"/>
        <v>7.1549999999999999E-4</v>
      </c>
      <c r="J666">
        <f t="shared" si="991"/>
        <v>1.3974609375E-11</v>
      </c>
    </row>
    <row r="667" spans="1:64" x14ac:dyDescent="0.2">
      <c r="A667">
        <v>0.87465999999999999</v>
      </c>
      <c r="B667">
        <v>44.161000000000001</v>
      </c>
      <c r="C667">
        <f t="shared" si="984"/>
        <v>1.87466</v>
      </c>
      <c r="D667">
        <f t="shared" si="985"/>
        <v>0.87465999999999999</v>
      </c>
      <c r="E667">
        <f t="shared" si="986"/>
        <v>87466</v>
      </c>
      <c r="F667">
        <f t="shared" si="987"/>
        <v>652731343.28358209</v>
      </c>
      <c r="G667">
        <f t="shared" si="988"/>
        <v>2.3433250000000001</v>
      </c>
      <c r="H667">
        <f t="shared" si="989"/>
        <v>1.6255425311555023</v>
      </c>
      <c r="I667">
        <f t="shared" si="990"/>
        <v>7.3601666666666668E-4</v>
      </c>
      <c r="J667">
        <f t="shared" si="991"/>
        <v>1.4375325520833333E-11</v>
      </c>
    </row>
    <row r="668" spans="1:64" x14ac:dyDescent="0.2">
      <c r="A668">
        <v>0.89471000000000001</v>
      </c>
      <c r="B668">
        <v>45.384999999999998</v>
      </c>
      <c r="C668">
        <f t="shared" si="984"/>
        <v>1.8947099999999999</v>
      </c>
      <c r="D668">
        <f t="shared" si="985"/>
        <v>0.89470999999999989</v>
      </c>
      <c r="E668">
        <f t="shared" si="986"/>
        <v>89470.999999999985</v>
      </c>
      <c r="F668">
        <f t="shared" si="987"/>
        <v>667694029.85074615</v>
      </c>
      <c r="G668">
        <f t="shared" si="988"/>
        <v>2.3683874999999999</v>
      </c>
      <c r="H668">
        <f t="shared" si="989"/>
        <v>1.6368802642264282</v>
      </c>
      <c r="I668">
        <f t="shared" si="990"/>
        <v>7.5641666666666663E-4</v>
      </c>
      <c r="J668">
        <f t="shared" si="991"/>
        <v>1.4773763020833334E-11</v>
      </c>
    </row>
    <row r="669" spans="1:64" x14ac:dyDescent="0.2">
      <c r="A669">
        <v>0.91571999999999998</v>
      </c>
      <c r="B669">
        <v>46.609000000000002</v>
      </c>
      <c r="C669">
        <f t="shared" si="984"/>
        <v>1.9157199999999999</v>
      </c>
      <c r="D669">
        <f t="shared" si="985"/>
        <v>0.91571999999999987</v>
      </c>
      <c r="E669">
        <f t="shared" si="986"/>
        <v>91571.999999999985</v>
      </c>
      <c r="F669">
        <f t="shared" si="987"/>
        <v>683373134.32835805</v>
      </c>
      <c r="G669">
        <f t="shared" si="988"/>
        <v>2.3946499999999999</v>
      </c>
      <c r="H669">
        <f t="shared" si="989"/>
        <v>1.6487608513496275</v>
      </c>
      <c r="I669">
        <f t="shared" si="990"/>
        <v>7.7681666666666669E-4</v>
      </c>
      <c r="J669">
        <f t="shared" si="991"/>
        <v>1.5172200520833334E-11</v>
      </c>
    </row>
    <row r="670" spans="1:64" x14ac:dyDescent="0.2">
      <c r="A670">
        <v>0.93459999999999999</v>
      </c>
      <c r="B670">
        <v>47.683999999999997</v>
      </c>
      <c r="C670">
        <f t="shared" si="984"/>
        <v>1.9346000000000001</v>
      </c>
      <c r="D670">
        <f t="shared" si="985"/>
        <v>0.9346000000000001</v>
      </c>
      <c r="E670">
        <f t="shared" si="986"/>
        <v>93460.000000000015</v>
      </c>
      <c r="F670">
        <f t="shared" si="987"/>
        <v>697462686.5671643</v>
      </c>
      <c r="G670">
        <f t="shared" si="988"/>
        <v>2.41825</v>
      </c>
      <c r="H670">
        <f t="shared" si="989"/>
        <v>1.659436981044345</v>
      </c>
      <c r="I670">
        <f t="shared" si="990"/>
        <v>7.9473333333333332E-4</v>
      </c>
      <c r="J670">
        <f t="shared" si="991"/>
        <v>1.5522135416666665E-11</v>
      </c>
    </row>
    <row r="671" spans="1:64" x14ac:dyDescent="0.2">
      <c r="A671">
        <v>0.95667000000000002</v>
      </c>
      <c r="B671">
        <v>48.962000000000003</v>
      </c>
      <c r="C671">
        <f t="shared" si="984"/>
        <v>1.9566699999999999</v>
      </c>
      <c r="D671">
        <f t="shared" si="985"/>
        <v>0.95666999999999991</v>
      </c>
      <c r="E671">
        <f t="shared" si="986"/>
        <v>95666.999999999985</v>
      </c>
      <c r="F671">
        <f t="shared" si="987"/>
        <v>713932835.82089543</v>
      </c>
      <c r="G671">
        <f t="shared" si="988"/>
        <v>2.4458374999999997</v>
      </c>
      <c r="H671">
        <f t="shared" si="989"/>
        <v>1.67191696951693</v>
      </c>
      <c r="I671">
        <f t="shared" si="990"/>
        <v>8.1603333333333335E-4</v>
      </c>
      <c r="J671">
        <f t="shared" si="991"/>
        <v>1.5938151041666668E-11</v>
      </c>
    </row>
    <row r="672" spans="1:64" x14ac:dyDescent="0.2">
      <c r="A672">
        <v>0.97497</v>
      </c>
      <c r="B672">
        <v>50.329000000000001</v>
      </c>
      <c r="C672">
        <f t="shared" si="984"/>
        <v>1.9749699999999999</v>
      </c>
      <c r="D672">
        <f t="shared" si="985"/>
        <v>0.97496999999999989</v>
      </c>
      <c r="E672">
        <f t="shared" si="986"/>
        <v>97496.999999999985</v>
      </c>
      <c r="F672">
        <f t="shared" si="987"/>
        <v>727589552.23880589</v>
      </c>
      <c r="G672">
        <f t="shared" si="988"/>
        <v>2.4687124999999996</v>
      </c>
      <c r="H672">
        <f t="shared" si="989"/>
        <v>1.6822651248883986</v>
      </c>
      <c r="I672">
        <f t="shared" si="990"/>
        <v>8.3881666666666668E-4</v>
      </c>
      <c r="J672">
        <f t="shared" si="991"/>
        <v>1.6383138020833333E-11</v>
      </c>
    </row>
    <row r="673" spans="1:10" x14ac:dyDescent="0.2">
      <c r="A673">
        <v>0.99428000000000005</v>
      </c>
      <c r="B673">
        <v>51.691000000000003</v>
      </c>
      <c r="C673">
        <f t="shared" si="984"/>
        <v>1.9942800000000001</v>
      </c>
      <c r="D673">
        <f t="shared" si="985"/>
        <v>0.99428000000000005</v>
      </c>
      <c r="E673">
        <f t="shared" si="986"/>
        <v>99428</v>
      </c>
      <c r="F673">
        <f t="shared" si="987"/>
        <v>742000000</v>
      </c>
      <c r="G673">
        <f t="shared" si="988"/>
        <v>2.4928500000000002</v>
      </c>
      <c r="H673">
        <f t="shared" si="989"/>
        <v>1.693184407960697</v>
      </c>
      <c r="I673">
        <f t="shared" si="990"/>
        <v>8.6151666666666675E-4</v>
      </c>
      <c r="J673">
        <f t="shared" si="991"/>
        <v>1.6826497395833335E-11</v>
      </c>
    </row>
    <row r="674" spans="1:10" x14ac:dyDescent="0.2">
      <c r="A674">
        <v>1.0135000000000001</v>
      </c>
      <c r="B674">
        <v>53.012</v>
      </c>
      <c r="C674">
        <f t="shared" si="984"/>
        <v>2.0135000000000001</v>
      </c>
      <c r="D674">
        <f t="shared" si="985"/>
        <v>1.0135000000000001</v>
      </c>
      <c r="E674">
        <f t="shared" si="986"/>
        <v>101350</v>
      </c>
      <c r="F674">
        <f t="shared" si="987"/>
        <v>756343283.58208954</v>
      </c>
      <c r="G674">
        <f t="shared" si="988"/>
        <v>2.5168750000000002</v>
      </c>
      <c r="H674">
        <f t="shared" si="989"/>
        <v>1.7040527984655944</v>
      </c>
      <c r="I674">
        <f t="shared" si="990"/>
        <v>8.8353333333333331E-4</v>
      </c>
      <c r="J674">
        <f t="shared" si="991"/>
        <v>1.7256510416666667E-11</v>
      </c>
    </row>
    <row r="675" spans="1:10" x14ac:dyDescent="0.2">
      <c r="A675">
        <v>1.0345</v>
      </c>
      <c r="B675">
        <v>54.167999999999999</v>
      </c>
      <c r="C675">
        <f t="shared" si="984"/>
        <v>2.0345</v>
      </c>
      <c r="D675">
        <f t="shared" si="985"/>
        <v>1.0345</v>
      </c>
      <c r="E675">
        <f t="shared" si="986"/>
        <v>103450</v>
      </c>
      <c r="F675">
        <f t="shared" si="987"/>
        <v>772014925.37313426</v>
      </c>
      <c r="G675">
        <f t="shared" si="988"/>
        <v>2.5431249999999999</v>
      </c>
      <c r="H675">
        <f t="shared" si="989"/>
        <v>1.7159277308590828</v>
      </c>
      <c r="I675">
        <f t="shared" si="990"/>
        <v>9.0279999999999994E-4</v>
      </c>
      <c r="J675">
        <f t="shared" si="991"/>
        <v>1.76328125E-11</v>
      </c>
    </row>
    <row r="676" spans="1:10" x14ac:dyDescent="0.2">
      <c r="A676">
        <v>1.0536000000000001</v>
      </c>
      <c r="B676">
        <v>55.597000000000001</v>
      </c>
      <c r="C676">
        <f t="shared" si="984"/>
        <v>2.0536000000000003</v>
      </c>
      <c r="D676">
        <f t="shared" si="985"/>
        <v>1.0536000000000003</v>
      </c>
      <c r="E676">
        <f t="shared" si="986"/>
        <v>105360.00000000003</v>
      </c>
      <c r="F676">
        <f t="shared" si="987"/>
        <v>786268656.71641815</v>
      </c>
      <c r="G676">
        <f t="shared" si="988"/>
        <v>2.5670000000000002</v>
      </c>
      <c r="H676">
        <f t="shared" si="989"/>
        <v>1.7267282646074464</v>
      </c>
      <c r="I676">
        <f t="shared" si="990"/>
        <v>9.2661666666666665E-4</v>
      </c>
      <c r="J676">
        <f t="shared" si="991"/>
        <v>1.8097981770833333E-11</v>
      </c>
    </row>
    <row r="677" spans="1:10" x14ac:dyDescent="0.2">
      <c r="A677">
        <v>1.0731999999999999</v>
      </c>
      <c r="B677">
        <v>56.856000000000002</v>
      </c>
      <c r="C677">
        <f t="shared" si="984"/>
        <v>2.0731999999999999</v>
      </c>
      <c r="D677">
        <f t="shared" si="985"/>
        <v>1.0731999999999999</v>
      </c>
      <c r="E677">
        <f t="shared" si="986"/>
        <v>107320</v>
      </c>
      <c r="F677">
        <f t="shared" si="987"/>
        <v>800895522.38805962</v>
      </c>
      <c r="G677">
        <f t="shared" si="988"/>
        <v>2.5914999999999999</v>
      </c>
      <c r="H677">
        <f t="shared" si="989"/>
        <v>1.737811534841369</v>
      </c>
      <c r="I677">
        <f t="shared" si="990"/>
        <v>9.4760000000000005E-4</v>
      </c>
      <c r="J677">
        <f t="shared" si="991"/>
        <v>1.85078125E-11</v>
      </c>
    </row>
    <row r="678" spans="1:10" x14ac:dyDescent="0.2">
      <c r="A678">
        <v>1.0991</v>
      </c>
      <c r="B678">
        <v>57.578000000000003</v>
      </c>
      <c r="C678">
        <f t="shared" si="984"/>
        <v>2.0991</v>
      </c>
      <c r="D678">
        <f t="shared" si="985"/>
        <v>1.0991</v>
      </c>
      <c r="E678">
        <f t="shared" si="986"/>
        <v>109910</v>
      </c>
      <c r="F678">
        <f t="shared" si="987"/>
        <v>820223880.5970149</v>
      </c>
      <c r="G678">
        <f t="shared" si="988"/>
        <v>2.623875</v>
      </c>
      <c r="H678">
        <f t="shared" si="989"/>
        <v>1.7524572847933377</v>
      </c>
      <c r="I678">
        <f t="shared" si="990"/>
        <v>9.5963333333333337E-4</v>
      </c>
      <c r="J678">
        <f t="shared" si="991"/>
        <v>1.8742838541666666E-11</v>
      </c>
    </row>
    <row r="679" spans="1:10" x14ac:dyDescent="0.2">
      <c r="A679">
        <v>1.113</v>
      </c>
      <c r="B679">
        <v>59.356999999999999</v>
      </c>
      <c r="C679">
        <f t="shared" si="984"/>
        <v>2.113</v>
      </c>
      <c r="D679">
        <f t="shared" si="985"/>
        <v>1.113</v>
      </c>
      <c r="E679">
        <f t="shared" si="986"/>
        <v>111300</v>
      </c>
      <c r="F679">
        <f t="shared" si="987"/>
        <v>830597014.92537308</v>
      </c>
      <c r="G679">
        <f t="shared" si="988"/>
        <v>2.6412499999999999</v>
      </c>
      <c r="H679">
        <f t="shared" si="989"/>
        <v>1.760317359091885</v>
      </c>
      <c r="I679">
        <f t="shared" si="990"/>
        <v>9.8928333333333325E-4</v>
      </c>
      <c r="J679">
        <f t="shared" si="991"/>
        <v>1.9321940104166663E-11</v>
      </c>
    </row>
    <row r="680" spans="1:10" x14ac:dyDescent="0.2">
      <c r="A680">
        <v>1.1343000000000001</v>
      </c>
      <c r="B680">
        <v>60.707999999999998</v>
      </c>
      <c r="C680">
        <f t="shared" si="984"/>
        <v>2.1343000000000001</v>
      </c>
      <c r="D680">
        <f t="shared" si="985"/>
        <v>1.1343000000000001</v>
      </c>
      <c r="E680">
        <f t="shared" si="986"/>
        <v>113430.00000000001</v>
      </c>
      <c r="F680">
        <f t="shared" si="987"/>
        <v>846492537.31343293</v>
      </c>
      <c r="G680">
        <f t="shared" si="988"/>
        <v>2.667875</v>
      </c>
      <c r="H680">
        <f t="shared" si="989"/>
        <v>1.7723619333767089</v>
      </c>
      <c r="I680">
        <f t="shared" si="990"/>
        <v>1.0118E-3</v>
      </c>
      <c r="J680">
        <f t="shared" si="991"/>
        <v>1.976171875E-11</v>
      </c>
    </row>
    <row r="681" spans="1:10" x14ac:dyDescent="0.2">
      <c r="A681">
        <v>1.1541999999999999</v>
      </c>
      <c r="B681">
        <v>61.780999999999999</v>
      </c>
      <c r="C681">
        <f t="shared" si="984"/>
        <v>2.1541999999999999</v>
      </c>
      <c r="D681">
        <f t="shared" si="985"/>
        <v>1.1541999999999999</v>
      </c>
      <c r="E681">
        <f t="shared" si="986"/>
        <v>115419.99999999999</v>
      </c>
      <c r="F681">
        <f t="shared" si="987"/>
        <v>861343283.58208942</v>
      </c>
      <c r="G681">
        <f t="shared" si="988"/>
        <v>2.6927499999999998</v>
      </c>
      <c r="H681">
        <f t="shared" si="989"/>
        <v>1.7836148455019671</v>
      </c>
      <c r="I681">
        <f t="shared" si="990"/>
        <v>1.0296833333333334E-3</v>
      </c>
      <c r="J681">
        <f t="shared" si="991"/>
        <v>2.0111002604166666E-11</v>
      </c>
    </row>
    <row r="682" spans="1:10" x14ac:dyDescent="0.2">
      <c r="A682">
        <v>1.1734</v>
      </c>
      <c r="B682">
        <v>63.304000000000002</v>
      </c>
      <c r="C682">
        <f t="shared" si="984"/>
        <v>2.1734</v>
      </c>
      <c r="D682">
        <f t="shared" si="985"/>
        <v>1.1734</v>
      </c>
      <c r="E682">
        <f t="shared" si="986"/>
        <v>117340</v>
      </c>
      <c r="F682">
        <f t="shared" si="987"/>
        <v>875671641.79104471</v>
      </c>
      <c r="G682">
        <f t="shared" si="988"/>
        <v>2.7167500000000002</v>
      </c>
      <c r="H682">
        <f t="shared" si="989"/>
        <v>1.7944719265474425</v>
      </c>
      <c r="I682">
        <f t="shared" si="990"/>
        <v>1.0550666666666667E-3</v>
      </c>
      <c r="J682">
        <f t="shared" si="991"/>
        <v>2.0606770833333334E-11</v>
      </c>
    </row>
    <row r="683" spans="1:10" x14ac:dyDescent="0.2">
      <c r="A683">
        <v>1.1991000000000001</v>
      </c>
      <c r="B683">
        <v>64.626999999999995</v>
      </c>
      <c r="C683">
        <f t="shared" si="984"/>
        <v>2.1991000000000001</v>
      </c>
      <c r="D683">
        <f t="shared" si="985"/>
        <v>1.1991000000000001</v>
      </c>
      <c r="E683">
        <f t="shared" si="986"/>
        <v>119910</v>
      </c>
      <c r="F683">
        <f t="shared" si="987"/>
        <v>894850746.26865673</v>
      </c>
      <c r="G683">
        <f t="shared" si="988"/>
        <v>2.748875</v>
      </c>
      <c r="H683">
        <f t="shared" si="989"/>
        <v>1.8090045819051874</v>
      </c>
      <c r="I683">
        <f t="shared" si="990"/>
        <v>1.0771166666666667E-3</v>
      </c>
      <c r="J683">
        <f t="shared" si="991"/>
        <v>2.1037434895833334E-11</v>
      </c>
    </row>
    <row r="684" spans="1:10" x14ac:dyDescent="0.2">
      <c r="A684">
        <v>1.2129000000000001</v>
      </c>
      <c r="B684">
        <v>65.680000000000007</v>
      </c>
      <c r="C684">
        <f t="shared" si="984"/>
        <v>2.2129000000000003</v>
      </c>
      <c r="D684">
        <f t="shared" si="985"/>
        <v>1.2129000000000003</v>
      </c>
      <c r="E684">
        <f t="shared" si="986"/>
        <v>121290.00000000003</v>
      </c>
      <c r="F684">
        <f t="shared" si="987"/>
        <v>905149253.73134351</v>
      </c>
      <c r="G684">
        <f t="shared" si="988"/>
        <v>2.7661250000000006</v>
      </c>
      <c r="H684">
        <f t="shared" si="989"/>
        <v>1.8168081089066233</v>
      </c>
      <c r="I684">
        <f t="shared" si="990"/>
        <v>1.0946666666666667E-3</v>
      </c>
      <c r="J684">
        <f t="shared" si="991"/>
        <v>2.1380208333333335E-11</v>
      </c>
    </row>
    <row r="685" spans="1:10" x14ac:dyDescent="0.2">
      <c r="A685">
        <v>1.2342</v>
      </c>
      <c r="B685">
        <v>67.415000000000006</v>
      </c>
      <c r="C685">
        <f t="shared" si="984"/>
        <v>2.2342</v>
      </c>
      <c r="D685">
        <f t="shared" si="985"/>
        <v>1.2342</v>
      </c>
      <c r="E685">
        <f t="shared" si="986"/>
        <v>123420</v>
      </c>
      <c r="F685">
        <f t="shared" si="987"/>
        <v>921044776.119403</v>
      </c>
      <c r="G685">
        <f t="shared" si="988"/>
        <v>2.7927499999999998</v>
      </c>
      <c r="H685">
        <f t="shared" si="989"/>
        <v>1.8288526831914471</v>
      </c>
      <c r="I685">
        <f t="shared" si="990"/>
        <v>1.1235833333333334E-3</v>
      </c>
      <c r="J685">
        <f t="shared" si="991"/>
        <v>2.1944986979166668E-11</v>
      </c>
    </row>
    <row r="686" spans="1:10" x14ac:dyDescent="0.2">
      <c r="A686">
        <v>1.2555000000000001</v>
      </c>
      <c r="B686">
        <v>68.488</v>
      </c>
      <c r="C686">
        <f t="shared" si="984"/>
        <v>2.2555000000000001</v>
      </c>
      <c r="D686">
        <f t="shared" si="985"/>
        <v>1.2555000000000001</v>
      </c>
      <c r="E686">
        <f t="shared" si="986"/>
        <v>125550</v>
      </c>
      <c r="F686">
        <f t="shared" si="987"/>
        <v>936940298.50746262</v>
      </c>
      <c r="G686">
        <f t="shared" si="988"/>
        <v>2.819375</v>
      </c>
      <c r="H686">
        <f t="shared" si="989"/>
        <v>1.840897257476271</v>
      </c>
      <c r="I686">
        <f t="shared" si="990"/>
        <v>1.1414666666666666E-3</v>
      </c>
      <c r="J686">
        <f t="shared" si="991"/>
        <v>2.2294270833333331E-11</v>
      </c>
    </row>
    <row r="687" spans="1:10" x14ac:dyDescent="0.2">
      <c r="A687">
        <v>1.2722</v>
      </c>
      <c r="B687">
        <v>69.978999999999999</v>
      </c>
      <c r="C687">
        <f t="shared" si="984"/>
        <v>2.2721999999999998</v>
      </c>
      <c r="D687">
        <f t="shared" si="985"/>
        <v>1.2721999999999998</v>
      </c>
      <c r="E687">
        <f t="shared" si="986"/>
        <v>127219.99999999997</v>
      </c>
      <c r="F687">
        <f t="shared" si="987"/>
        <v>949402985.07462656</v>
      </c>
      <c r="G687">
        <f t="shared" si="988"/>
        <v>2.8402499999999997</v>
      </c>
      <c r="H687">
        <f t="shared" si="989"/>
        <v>1.8503406560939499</v>
      </c>
      <c r="I687">
        <f t="shared" si="990"/>
        <v>1.1663166666666667E-3</v>
      </c>
      <c r="J687">
        <f t="shared" si="991"/>
        <v>2.2779622395833333E-11</v>
      </c>
    </row>
    <row r="688" spans="1:10" x14ac:dyDescent="0.2">
      <c r="A688">
        <v>1.292</v>
      </c>
      <c r="B688">
        <v>71.337000000000003</v>
      </c>
      <c r="C688">
        <f t="shared" si="984"/>
        <v>2.2919999999999998</v>
      </c>
      <c r="D688">
        <f t="shared" si="985"/>
        <v>1.2919999999999998</v>
      </c>
      <c r="E688">
        <f t="shared" si="986"/>
        <v>129199.99999999999</v>
      </c>
      <c r="F688">
        <f t="shared" si="987"/>
        <v>964179104.47761178</v>
      </c>
      <c r="G688">
        <f t="shared" si="988"/>
        <v>2.8649999999999998</v>
      </c>
      <c r="H688">
        <f t="shared" si="989"/>
        <v>1.8615370209220963</v>
      </c>
      <c r="I688">
        <f t="shared" si="990"/>
        <v>1.18895E-3</v>
      </c>
      <c r="J688">
        <f t="shared" si="991"/>
        <v>2.3221679687500001E-11</v>
      </c>
    </row>
    <row r="689" spans="1:12" x14ac:dyDescent="0.2">
      <c r="A689">
        <v>1.3113999999999999</v>
      </c>
      <c r="B689">
        <v>72.914000000000001</v>
      </c>
      <c r="C689">
        <f t="shared" si="984"/>
        <v>2.3113999999999999</v>
      </c>
      <c r="D689">
        <f t="shared" si="985"/>
        <v>1.3113999999999999</v>
      </c>
      <c r="E689">
        <f t="shared" si="986"/>
        <v>131140</v>
      </c>
      <c r="F689">
        <f t="shared" si="987"/>
        <v>978656716.41791046</v>
      </c>
      <c r="G689">
        <f t="shared" si="988"/>
        <v>2.8892499999999997</v>
      </c>
      <c r="H689">
        <f t="shared" si="989"/>
        <v>1.8725071965617952</v>
      </c>
      <c r="I689">
        <f t="shared" si="990"/>
        <v>1.2152333333333334E-3</v>
      </c>
      <c r="J689">
        <f t="shared" si="991"/>
        <v>2.3735026041666669E-11</v>
      </c>
    </row>
    <row r="690" spans="1:12" x14ac:dyDescent="0.2">
      <c r="A690">
        <v>1.3324</v>
      </c>
      <c r="B690">
        <v>74.209999999999994</v>
      </c>
      <c r="C690">
        <f t="shared" si="984"/>
        <v>2.3323999999999998</v>
      </c>
      <c r="D690">
        <f t="shared" si="985"/>
        <v>1.3323999999999998</v>
      </c>
      <c r="E690">
        <f t="shared" si="986"/>
        <v>133239.99999999997</v>
      </c>
      <c r="F690">
        <f t="shared" si="987"/>
        <v>994328358.20895493</v>
      </c>
      <c r="G690">
        <f t="shared" si="988"/>
        <v>2.9154999999999998</v>
      </c>
      <c r="H690">
        <f t="shared" si="989"/>
        <v>1.8843821289552836</v>
      </c>
      <c r="I690">
        <f t="shared" si="990"/>
        <v>1.2368333333333333E-3</v>
      </c>
      <c r="J690">
        <f t="shared" si="991"/>
        <v>2.4156901041666666E-11</v>
      </c>
    </row>
    <row r="691" spans="1:12" x14ac:dyDescent="0.2">
      <c r="A691">
        <v>1.3512999999999999</v>
      </c>
      <c r="B691">
        <v>75.769000000000005</v>
      </c>
      <c r="C691">
        <f t="shared" si="984"/>
        <v>2.3513000000000002</v>
      </c>
      <c r="D691">
        <f t="shared" si="985"/>
        <v>1.3513000000000002</v>
      </c>
      <c r="E691">
        <f t="shared" si="986"/>
        <v>135130.00000000003</v>
      </c>
      <c r="F691">
        <f t="shared" si="987"/>
        <v>1008432835.8208957</v>
      </c>
      <c r="G691">
        <f t="shared" si="988"/>
        <v>2.9391250000000002</v>
      </c>
      <c r="H691">
        <f t="shared" si="989"/>
        <v>1.895069568109423</v>
      </c>
      <c r="I691">
        <f t="shared" si="990"/>
        <v>1.2628166666666667E-3</v>
      </c>
      <c r="J691">
        <f t="shared" si="991"/>
        <v>2.4664388020833334E-11</v>
      </c>
    </row>
    <row r="692" spans="1:12" x14ac:dyDescent="0.2">
      <c r="A692">
        <v>1.3752</v>
      </c>
      <c r="B692">
        <v>77.006</v>
      </c>
      <c r="C692">
        <f t="shared" si="984"/>
        <v>2.3752</v>
      </c>
      <c r="D692">
        <f t="shared" si="985"/>
        <v>1.3752</v>
      </c>
      <c r="E692">
        <f t="shared" si="986"/>
        <v>137520</v>
      </c>
      <c r="F692">
        <f t="shared" si="987"/>
        <v>1026268656.7164179</v>
      </c>
      <c r="G692">
        <f t="shared" si="988"/>
        <v>2.9689999999999999</v>
      </c>
      <c r="H692">
        <f t="shared" si="989"/>
        <v>1.9085843721191553</v>
      </c>
      <c r="I692">
        <f t="shared" si="990"/>
        <v>1.2834333333333334E-3</v>
      </c>
      <c r="J692">
        <f t="shared" si="991"/>
        <v>2.5067057291666667E-11</v>
      </c>
    </row>
    <row r="693" spans="1:12" x14ac:dyDescent="0.2">
      <c r="A693">
        <v>1.3912</v>
      </c>
      <c r="B693">
        <v>78.424000000000007</v>
      </c>
      <c r="C693">
        <f t="shared" si="984"/>
        <v>2.3912</v>
      </c>
      <c r="D693">
        <f t="shared" si="985"/>
        <v>1.3912</v>
      </c>
      <c r="E693">
        <f t="shared" si="986"/>
        <v>139120</v>
      </c>
      <c r="F693">
        <f t="shared" si="987"/>
        <v>1038208955.2238805</v>
      </c>
      <c r="G693">
        <f t="shared" si="988"/>
        <v>2.9889999999999999</v>
      </c>
      <c r="H693">
        <f t="shared" si="989"/>
        <v>1.9176319396570514</v>
      </c>
      <c r="I693">
        <f t="shared" si="990"/>
        <v>1.3070666666666667E-3</v>
      </c>
      <c r="J693">
        <f t="shared" si="991"/>
        <v>2.5528645833333335E-11</v>
      </c>
    </row>
    <row r="694" spans="1:12" x14ac:dyDescent="0.2">
      <c r="A694">
        <v>1.4136</v>
      </c>
      <c r="B694">
        <v>79.900000000000006</v>
      </c>
      <c r="C694">
        <f t="shared" si="984"/>
        <v>2.4135999999999997</v>
      </c>
      <c r="D694">
        <f t="shared" si="985"/>
        <v>1.4135999999999997</v>
      </c>
      <c r="E694">
        <f t="shared" si="986"/>
        <v>141359.99999999997</v>
      </c>
      <c r="F694">
        <f t="shared" si="987"/>
        <v>1054925373.1343281</v>
      </c>
      <c r="G694">
        <f t="shared" si="988"/>
        <v>3.0169999999999995</v>
      </c>
      <c r="H694">
        <f t="shared" si="989"/>
        <v>1.9302985342101056</v>
      </c>
      <c r="I694">
        <f t="shared" si="990"/>
        <v>1.3316666666666668E-3</v>
      </c>
      <c r="J694">
        <f t="shared" si="991"/>
        <v>2.6009114583333334E-11</v>
      </c>
    </row>
    <row r="695" spans="1:12" x14ac:dyDescent="0.2">
      <c r="A695">
        <v>1.4311</v>
      </c>
      <c r="B695">
        <v>81.25</v>
      </c>
      <c r="C695">
        <f t="shared" si="984"/>
        <v>2.4310999999999998</v>
      </c>
      <c r="D695">
        <f t="shared" si="985"/>
        <v>1.4310999999999998</v>
      </c>
      <c r="E695">
        <f t="shared" si="986"/>
        <v>143109.99999999997</v>
      </c>
      <c r="F695">
        <f t="shared" si="987"/>
        <v>1067985074.6268654</v>
      </c>
      <c r="G695">
        <f t="shared" si="988"/>
        <v>3.038875</v>
      </c>
      <c r="H695">
        <f t="shared" si="989"/>
        <v>1.9401943112046793</v>
      </c>
      <c r="I695">
        <f t="shared" si="990"/>
        <v>1.3541666666666667E-3</v>
      </c>
      <c r="J695">
        <f t="shared" si="991"/>
        <v>2.6448567708333334E-11</v>
      </c>
    </row>
    <row r="696" spans="1:12" x14ac:dyDescent="0.2">
      <c r="A696">
        <v>1.4521999999999999</v>
      </c>
      <c r="B696">
        <v>82.677999999999997</v>
      </c>
      <c r="C696">
        <f t="shared" si="984"/>
        <v>2.4521999999999999</v>
      </c>
      <c r="D696">
        <f t="shared" si="985"/>
        <v>1.4521999999999999</v>
      </c>
      <c r="E696">
        <f t="shared" si="986"/>
        <v>145220</v>
      </c>
      <c r="F696">
        <f t="shared" si="987"/>
        <v>1083731343.283582</v>
      </c>
      <c r="G696">
        <f t="shared" si="988"/>
        <v>3.0652499999999998</v>
      </c>
      <c r="H696">
        <f t="shared" si="989"/>
        <v>1.9521257908952798</v>
      </c>
      <c r="I696">
        <f t="shared" si="990"/>
        <v>1.3779666666666665E-3</v>
      </c>
      <c r="J696">
        <f t="shared" si="991"/>
        <v>2.6913411458333331E-11</v>
      </c>
    </row>
    <row r="697" spans="1:12" x14ac:dyDescent="0.2">
      <c r="A697">
        <v>1.4738</v>
      </c>
      <c r="B697">
        <v>83.926000000000002</v>
      </c>
      <c r="C697">
        <f t="shared" si="984"/>
        <v>2.4737999999999998</v>
      </c>
      <c r="D697">
        <f t="shared" si="985"/>
        <v>1.4737999999999998</v>
      </c>
      <c r="E697">
        <f t="shared" si="986"/>
        <v>147379.99999999997</v>
      </c>
      <c r="F697">
        <f t="shared" si="987"/>
        <v>1099850746.2686565</v>
      </c>
      <c r="G697">
        <f t="shared" si="988"/>
        <v>3.0922499999999999</v>
      </c>
      <c r="H697">
        <f t="shared" si="989"/>
        <v>1.9643400070714392</v>
      </c>
      <c r="I697">
        <f t="shared" si="990"/>
        <v>1.3987666666666666E-3</v>
      </c>
      <c r="J697">
        <f t="shared" si="991"/>
        <v>2.7319661458333333E-11</v>
      </c>
    </row>
    <row r="698" spans="1:12" x14ac:dyDescent="0.2">
      <c r="A698">
        <v>1.4912000000000001</v>
      </c>
      <c r="B698">
        <v>85.436999999999998</v>
      </c>
      <c r="C698">
        <f t="shared" si="984"/>
        <v>2.4912000000000001</v>
      </c>
      <c r="D698">
        <f t="shared" si="985"/>
        <v>1.4912000000000001</v>
      </c>
      <c r="E698">
        <f t="shared" si="986"/>
        <v>149120</v>
      </c>
      <c r="F698">
        <f t="shared" si="987"/>
        <v>1112835820.8955224</v>
      </c>
      <c r="G698">
        <f t="shared" si="988"/>
        <v>3.1139999999999999</v>
      </c>
      <c r="H698">
        <f t="shared" si="989"/>
        <v>1.9741792367689011</v>
      </c>
      <c r="I698">
        <f t="shared" si="990"/>
        <v>1.42395E-3</v>
      </c>
      <c r="J698">
        <f t="shared" si="991"/>
        <v>2.78115234375E-11</v>
      </c>
    </row>
    <row r="700" spans="1:12" x14ac:dyDescent="0.2">
      <c r="A700" s="1" t="s">
        <v>183</v>
      </c>
    </row>
    <row r="701" spans="1:12" x14ac:dyDescent="0.2">
      <c r="A701" s="3" t="s">
        <v>1</v>
      </c>
    </row>
    <row r="702" spans="1:12" x14ac:dyDescent="0.2">
      <c r="A702" s="4" t="s">
        <v>2</v>
      </c>
    </row>
    <row r="703" spans="1:12" x14ac:dyDescent="0.2">
      <c r="A703" t="s">
        <v>3</v>
      </c>
      <c r="B703" t="s">
        <v>4</v>
      </c>
      <c r="C703" t="s">
        <v>5</v>
      </c>
      <c r="D703" t="s">
        <v>6</v>
      </c>
      <c r="E703" s="5" t="s">
        <v>7</v>
      </c>
      <c r="F703" s="5" t="s">
        <v>8</v>
      </c>
      <c r="G703" s="2" t="s">
        <v>9</v>
      </c>
      <c r="H703" s="6" t="s">
        <v>10</v>
      </c>
      <c r="I703" s="6" t="s">
        <v>11</v>
      </c>
      <c r="J703" s="6" t="s">
        <v>12</v>
      </c>
      <c r="K703" s="6" t="s">
        <v>13</v>
      </c>
      <c r="L703" s="6" t="s">
        <v>14</v>
      </c>
    </row>
    <row r="704" spans="1:12" x14ac:dyDescent="0.2">
      <c r="A704">
        <v>0.71706000000000003</v>
      </c>
      <c r="B704">
        <v>34.652000000000001</v>
      </c>
      <c r="C704">
        <f t="shared" ref="C704:C743" si="992">B704/(1000*60)</f>
        <v>5.7753333333333335E-4</v>
      </c>
      <c r="D704">
        <f t="shared" ref="D704:D743" si="993">A704+1</f>
        <v>1.71706</v>
      </c>
      <c r="E704">
        <f t="shared" ref="E704:E743" si="994">D704-1</f>
        <v>0.71706000000000003</v>
      </c>
      <c r="F704">
        <f t="shared" ref="F704:F743" si="995">E704*100000</f>
        <v>71706</v>
      </c>
      <c r="G704" s="2">
        <f t="shared" ref="G704:G743" si="996">(0.00001781*0.000134*C704)/(0.0002688*F704)</f>
        <v>7.1509050583644254E-14</v>
      </c>
      <c r="H704" s="2">
        <f t="shared" ref="H704:H743" si="997">G704/(0.0000000000009869233)</f>
        <v>7.2456543060280612E-2</v>
      </c>
      <c r="I704" s="2">
        <f t="shared" ref="I704:I743" si="998">LOG(F704)</f>
        <v>4.8555554967817418</v>
      </c>
      <c r="J704">
        <f t="shared" ref="J704:J743" si="999">LOG(H704)</f>
        <v>-1.1399223902250046</v>
      </c>
      <c r="K704">
        <f t="shared" ref="K704:K743" si="1000">LOG(A704)</f>
        <v>-0.14444450321825847</v>
      </c>
      <c r="L704">
        <f t="shared" ref="L704:L743" si="1001">LOG(B704)</f>
        <v>1.5397283057269675</v>
      </c>
    </row>
    <row r="705" spans="1:12" x14ac:dyDescent="0.2">
      <c r="A705">
        <v>0.73579000000000006</v>
      </c>
      <c r="B705">
        <v>35.811</v>
      </c>
      <c r="C705">
        <f t="shared" si="992"/>
        <v>5.9685000000000001E-4</v>
      </c>
      <c r="D705">
        <f t="shared" si="993"/>
        <v>1.7357900000000002</v>
      </c>
      <c r="E705">
        <f t="shared" si="994"/>
        <v>0.73579000000000017</v>
      </c>
      <c r="F705">
        <f t="shared" si="995"/>
        <v>73579.000000000015</v>
      </c>
      <c r="G705" s="2">
        <f t="shared" si="996"/>
        <v>7.2019610876210804E-14</v>
      </c>
      <c r="H705" s="2">
        <f t="shared" si="997"/>
        <v>7.2973868259276889E-2</v>
      </c>
      <c r="I705" s="2">
        <f t="shared" si="998"/>
        <v>4.8667538811108582</v>
      </c>
      <c r="J705">
        <f t="shared" si="999"/>
        <v>-1.1368326316953759</v>
      </c>
      <c r="K705">
        <f t="shared" si="1000"/>
        <v>-0.13324611888914159</v>
      </c>
      <c r="L705">
        <f t="shared" si="1001"/>
        <v>1.5540164485857131</v>
      </c>
    </row>
    <row r="706" spans="1:12" x14ac:dyDescent="0.2">
      <c r="A706">
        <v>0.75521000000000005</v>
      </c>
      <c r="B706">
        <v>37.084000000000003</v>
      </c>
      <c r="C706">
        <f t="shared" si="992"/>
        <v>6.1806666666666676E-4</v>
      </c>
      <c r="D706">
        <f t="shared" si="993"/>
        <v>1.7552099999999999</v>
      </c>
      <c r="E706">
        <f t="shared" si="994"/>
        <v>0.75520999999999994</v>
      </c>
      <c r="F706">
        <f t="shared" si="995"/>
        <v>75521</v>
      </c>
      <c r="G706" s="2">
        <f t="shared" si="996"/>
        <v>7.2661949133563844E-14</v>
      </c>
      <c r="H706" s="2">
        <f t="shared" si="997"/>
        <v>7.3624717476589968E-2</v>
      </c>
      <c r="I706" s="2">
        <f t="shared" si="998"/>
        <v>4.8780677319733625</v>
      </c>
      <c r="J706">
        <f t="shared" si="999"/>
        <v>-1.1329763587392174</v>
      </c>
      <c r="K706">
        <f t="shared" si="1000"/>
        <v>-0.12193226802663773</v>
      </c>
      <c r="L706">
        <f t="shared" si="1001"/>
        <v>1.5691865724043752</v>
      </c>
    </row>
    <row r="707" spans="1:12" x14ac:dyDescent="0.2">
      <c r="A707">
        <v>0.77646999999999999</v>
      </c>
      <c r="B707">
        <v>38.292999999999999</v>
      </c>
      <c r="C707">
        <f t="shared" si="992"/>
        <v>6.3821666666666668E-4</v>
      </c>
      <c r="D707">
        <f t="shared" si="993"/>
        <v>1.77647</v>
      </c>
      <c r="E707">
        <f t="shared" si="994"/>
        <v>0.77646999999999999</v>
      </c>
      <c r="F707">
        <f t="shared" si="995"/>
        <v>77647</v>
      </c>
      <c r="G707" s="2">
        <f t="shared" si="996"/>
        <v>7.2976480424815341E-14</v>
      </c>
      <c r="H707" s="2">
        <f t="shared" si="997"/>
        <v>7.3943416296702424E-2</v>
      </c>
      <c r="I707" s="2">
        <f t="shared" si="998"/>
        <v>4.8901246808164798</v>
      </c>
      <c r="J707">
        <f t="shared" si="999"/>
        <v>-1.1311004882431421</v>
      </c>
      <c r="K707">
        <f t="shared" si="1000"/>
        <v>-0.10987531918351982</v>
      </c>
      <c r="L707">
        <f t="shared" si="1001"/>
        <v>1.5831193917435686</v>
      </c>
    </row>
    <row r="708" spans="1:12" x14ac:dyDescent="0.2">
      <c r="A708">
        <v>0.79542000000000002</v>
      </c>
      <c r="B708">
        <v>39.512999999999998</v>
      </c>
      <c r="C708">
        <f t="shared" si="992"/>
        <v>6.5854999999999993E-4</v>
      </c>
      <c r="D708">
        <f t="shared" si="993"/>
        <v>1.79542</v>
      </c>
      <c r="E708">
        <f t="shared" si="994"/>
        <v>0.79542000000000002</v>
      </c>
      <c r="F708">
        <f t="shared" si="995"/>
        <v>79542</v>
      </c>
      <c r="G708" s="2">
        <f t="shared" si="996"/>
        <v>7.3507508172157635E-14</v>
      </c>
      <c r="H708" s="2">
        <f t="shared" si="997"/>
        <v>7.4481480143550799E-2</v>
      </c>
      <c r="I708" s="2">
        <f t="shared" si="998"/>
        <v>4.9005965066655994</v>
      </c>
      <c r="J708">
        <f t="shared" si="999"/>
        <v>-1.1279517013635929</v>
      </c>
      <c r="K708">
        <f t="shared" si="1000"/>
        <v>-9.9403493334400572E-2</v>
      </c>
      <c r="L708">
        <f t="shared" si="1001"/>
        <v>1.5967400044722371</v>
      </c>
    </row>
    <row r="709" spans="1:12" x14ac:dyDescent="0.2">
      <c r="A709">
        <v>0.81530000000000002</v>
      </c>
      <c r="B709">
        <v>40.640999999999998</v>
      </c>
      <c r="C709">
        <f t="shared" si="992"/>
        <v>6.7734999999999996E-4</v>
      </c>
      <c r="D709">
        <f t="shared" si="993"/>
        <v>1.8153000000000001</v>
      </c>
      <c r="E709">
        <f t="shared" si="994"/>
        <v>0.81530000000000014</v>
      </c>
      <c r="F709">
        <f t="shared" si="995"/>
        <v>81530.000000000015</v>
      </c>
      <c r="G709" s="2">
        <f t="shared" si="996"/>
        <v>7.3762418239634258E-14</v>
      </c>
      <c r="H709" s="2">
        <f t="shared" si="997"/>
        <v>7.4739767760710743E-2</v>
      </c>
      <c r="I709" s="2">
        <f t="shared" si="998"/>
        <v>4.9113174423240302</v>
      </c>
      <c r="J709">
        <f t="shared" si="999"/>
        <v>-1.1264482559699043</v>
      </c>
      <c r="K709">
        <f t="shared" si="1000"/>
        <v>-8.8682557675969442E-2</v>
      </c>
      <c r="L709">
        <f t="shared" si="1001"/>
        <v>1.6089643855243569</v>
      </c>
    </row>
    <row r="710" spans="1:12" x14ac:dyDescent="0.2">
      <c r="A710">
        <v>0.83543000000000001</v>
      </c>
      <c r="B710">
        <v>41.893000000000001</v>
      </c>
      <c r="C710">
        <f t="shared" si="992"/>
        <v>6.9821666666666663E-4</v>
      </c>
      <c r="D710">
        <f t="shared" si="993"/>
        <v>1.8354300000000001</v>
      </c>
      <c r="E710">
        <f t="shared" si="994"/>
        <v>0.83543000000000012</v>
      </c>
      <c r="F710">
        <f t="shared" si="995"/>
        <v>83543.000000000015</v>
      </c>
      <c r="G710" s="2">
        <f t="shared" si="996"/>
        <v>7.4202681217746618E-14</v>
      </c>
      <c r="H710" s="2">
        <f t="shared" si="997"/>
        <v>7.5185864208238487E-2</v>
      </c>
      <c r="I710" s="2">
        <f t="shared" si="998"/>
        <v>4.9219100665725355</v>
      </c>
      <c r="J710">
        <f t="shared" si="999"/>
        <v>-1.1238638040018807</v>
      </c>
      <c r="K710">
        <f t="shared" si="1000"/>
        <v>-7.8089933427464786E-2</v>
      </c>
      <c r="L710">
        <f t="shared" si="1001"/>
        <v>1.6221414617408851</v>
      </c>
    </row>
    <row r="711" spans="1:12" x14ac:dyDescent="0.2">
      <c r="A711">
        <v>0.85567000000000004</v>
      </c>
      <c r="B711">
        <v>42.93</v>
      </c>
      <c r="C711">
        <f t="shared" si="992"/>
        <v>7.1549999999999999E-4</v>
      </c>
      <c r="D711">
        <f t="shared" si="993"/>
        <v>1.8556699999999999</v>
      </c>
      <c r="E711">
        <f t="shared" si="994"/>
        <v>0.85566999999999993</v>
      </c>
      <c r="F711">
        <f t="shared" si="995"/>
        <v>85567</v>
      </c>
      <c r="G711" s="2">
        <f t="shared" si="996"/>
        <v>7.4240824389492623E-14</v>
      </c>
      <c r="H711" s="2">
        <f t="shared" si="997"/>
        <v>7.5224512775706701E-2</v>
      </c>
      <c r="I711" s="2">
        <f t="shared" si="998"/>
        <v>4.9323063057851897</v>
      </c>
      <c r="J711">
        <f t="shared" si="999"/>
        <v>-1.1236406164759813</v>
      </c>
      <c r="K711">
        <f t="shared" si="1000"/>
        <v>-6.7693694214810446E-2</v>
      </c>
      <c r="L711">
        <f t="shared" si="1001"/>
        <v>1.6327608884794389</v>
      </c>
    </row>
    <row r="712" spans="1:12" x14ac:dyDescent="0.2">
      <c r="A712">
        <v>0.87465999999999999</v>
      </c>
      <c r="B712">
        <v>44.161000000000001</v>
      </c>
      <c r="C712">
        <f t="shared" si="992"/>
        <v>7.3601666666666668E-4</v>
      </c>
      <c r="D712">
        <f t="shared" si="993"/>
        <v>1.87466</v>
      </c>
      <c r="E712">
        <f t="shared" si="994"/>
        <v>0.87465999999999999</v>
      </c>
      <c r="F712">
        <f t="shared" si="995"/>
        <v>87466</v>
      </c>
      <c r="G712" s="2">
        <f t="shared" si="996"/>
        <v>7.4711565459426615E-14</v>
      </c>
      <c r="H712" s="2">
        <f t="shared" si="997"/>
        <v>7.5701491148731218E-2</v>
      </c>
      <c r="I712" s="2">
        <f t="shared" si="998"/>
        <v>4.941839265799989</v>
      </c>
      <c r="J712">
        <f t="shared" si="999"/>
        <v>-1.120895565793355</v>
      </c>
      <c r="K712">
        <f t="shared" si="1000"/>
        <v>-5.8160734200010791E-2</v>
      </c>
      <c r="L712">
        <f t="shared" si="1001"/>
        <v>1.6450388991768647</v>
      </c>
    </row>
    <row r="713" spans="1:12" x14ac:dyDescent="0.2">
      <c r="A713">
        <v>0.89471000000000001</v>
      </c>
      <c r="B713">
        <v>45.384999999999998</v>
      </c>
      <c r="C713">
        <f t="shared" si="992"/>
        <v>7.5641666666666663E-4</v>
      </c>
      <c r="D713">
        <f t="shared" si="993"/>
        <v>1.8947099999999999</v>
      </c>
      <c r="E713">
        <f t="shared" si="994"/>
        <v>0.89470999999999989</v>
      </c>
      <c r="F713">
        <f t="shared" si="995"/>
        <v>89470.999999999985</v>
      </c>
      <c r="G713" s="2">
        <f t="shared" si="996"/>
        <v>7.5061674998154967E-14</v>
      </c>
      <c r="H713" s="2">
        <f t="shared" si="997"/>
        <v>7.6056239626883834E-2</v>
      </c>
      <c r="I713" s="2">
        <f t="shared" si="998"/>
        <v>4.9516822913955512</v>
      </c>
      <c r="J713">
        <f t="shared" si="999"/>
        <v>-1.1188651507843586</v>
      </c>
      <c r="K713">
        <f t="shared" si="1000"/>
        <v>-4.8317708604448555E-2</v>
      </c>
      <c r="L713">
        <f t="shared" si="1001"/>
        <v>1.6569123397814234</v>
      </c>
    </row>
    <row r="714" spans="1:12" x14ac:dyDescent="0.2">
      <c r="A714">
        <v>0.91571999999999998</v>
      </c>
      <c r="B714">
        <v>46.609000000000002</v>
      </c>
      <c r="C714">
        <f t="shared" si="992"/>
        <v>7.7681666666666669E-4</v>
      </c>
      <c r="D714">
        <f t="shared" si="993"/>
        <v>1.9157199999999999</v>
      </c>
      <c r="E714">
        <f t="shared" si="994"/>
        <v>0.91571999999999987</v>
      </c>
      <c r="F714">
        <f t="shared" si="995"/>
        <v>91571.999999999985</v>
      </c>
      <c r="G714" s="2">
        <f t="shared" si="996"/>
        <v>7.5317394651701802E-14</v>
      </c>
      <c r="H714" s="2">
        <f t="shared" si="997"/>
        <v>7.6315347557101745E-2</v>
      </c>
      <c r="I714" s="2">
        <f t="shared" si="998"/>
        <v>4.9617626996020761</v>
      </c>
      <c r="J714">
        <f t="shared" si="999"/>
        <v>-1.1173881135642605</v>
      </c>
      <c r="K714">
        <f t="shared" si="1000"/>
        <v>-3.8237300397923939E-2</v>
      </c>
      <c r="L714">
        <f t="shared" si="1001"/>
        <v>1.6684697852080461</v>
      </c>
    </row>
    <row r="715" spans="1:12" x14ac:dyDescent="0.2">
      <c r="A715">
        <v>0.93459999999999999</v>
      </c>
      <c r="B715">
        <v>47.683999999999997</v>
      </c>
      <c r="C715">
        <f t="shared" si="992"/>
        <v>7.9473333333333332E-4</v>
      </c>
      <c r="D715">
        <f t="shared" si="993"/>
        <v>1.9346000000000001</v>
      </c>
      <c r="E715">
        <f t="shared" si="994"/>
        <v>0.9346000000000001</v>
      </c>
      <c r="F715">
        <f t="shared" si="995"/>
        <v>93460.000000000015</v>
      </c>
      <c r="G715" s="2">
        <f t="shared" si="996"/>
        <v>7.5497940666833109E-14</v>
      </c>
      <c r="H715" s="2">
        <f t="shared" si="997"/>
        <v>7.6498285800763954E-2</v>
      </c>
      <c r="I715" s="2">
        <f t="shared" si="998"/>
        <v>4.9706257766882942</v>
      </c>
      <c r="J715">
        <f t="shared" si="999"/>
        <v>-1.1163482965537048</v>
      </c>
      <c r="K715">
        <f t="shared" si="1000"/>
        <v>-2.93742233117055E-2</v>
      </c>
      <c r="L715">
        <f t="shared" si="1001"/>
        <v>1.6783726793048201</v>
      </c>
    </row>
    <row r="716" spans="1:12" x14ac:dyDescent="0.2">
      <c r="A716">
        <v>0.95667000000000002</v>
      </c>
      <c r="B716">
        <v>48.962000000000003</v>
      </c>
      <c r="C716">
        <f t="shared" si="992"/>
        <v>8.1603333333333335E-4</v>
      </c>
      <c r="D716">
        <f t="shared" si="993"/>
        <v>1.9566699999999999</v>
      </c>
      <c r="E716">
        <f t="shared" si="994"/>
        <v>0.95666999999999991</v>
      </c>
      <c r="F716">
        <f t="shared" si="995"/>
        <v>95666.999999999985</v>
      </c>
      <c r="G716" s="2">
        <f t="shared" si="996"/>
        <v>7.5733006379727257E-14</v>
      </c>
      <c r="H716" s="2">
        <f t="shared" si="997"/>
        <v>7.6736466126321318E-2</v>
      </c>
      <c r="I716" s="2">
        <f t="shared" si="998"/>
        <v>4.9807621552328847</v>
      </c>
      <c r="J716">
        <f t="shared" si="999"/>
        <v>-1.114998204840294</v>
      </c>
      <c r="K716">
        <f t="shared" si="1000"/>
        <v>-1.923784476711507E-2</v>
      </c>
      <c r="L716">
        <f t="shared" si="1001"/>
        <v>1.6898591495628215</v>
      </c>
    </row>
    <row r="717" spans="1:12" x14ac:dyDescent="0.2">
      <c r="A717">
        <v>0.97497</v>
      </c>
      <c r="B717">
        <v>50.329000000000001</v>
      </c>
      <c r="C717">
        <f t="shared" si="992"/>
        <v>8.3881666666666668E-4</v>
      </c>
      <c r="D717">
        <f t="shared" si="993"/>
        <v>1.9749699999999999</v>
      </c>
      <c r="E717">
        <f t="shared" si="994"/>
        <v>0.97496999999999989</v>
      </c>
      <c r="F717">
        <f t="shared" si="995"/>
        <v>97496.999999999985</v>
      </c>
      <c r="G717" s="2">
        <f t="shared" si="996"/>
        <v>7.6386260895430922E-14</v>
      </c>
      <c r="H717" s="2">
        <f t="shared" si="997"/>
        <v>7.7398376242035133E-2</v>
      </c>
      <c r="I717" s="2">
        <f t="shared" si="998"/>
        <v>4.988991252585814</v>
      </c>
      <c r="J717">
        <f t="shared" si="999"/>
        <v>-1.1112681503832726</v>
      </c>
      <c r="K717">
        <f t="shared" si="1000"/>
        <v>-1.1008747414186072E-2</v>
      </c>
      <c r="L717">
        <f t="shared" si="1001"/>
        <v>1.7018183013727717</v>
      </c>
    </row>
    <row r="718" spans="1:12" x14ac:dyDescent="0.2">
      <c r="A718">
        <v>0.99428000000000005</v>
      </c>
      <c r="B718">
        <v>51.691000000000003</v>
      </c>
      <c r="C718">
        <f t="shared" si="992"/>
        <v>8.6151666666666675E-4</v>
      </c>
      <c r="D718">
        <f t="shared" si="993"/>
        <v>1.9942800000000001</v>
      </c>
      <c r="E718">
        <f t="shared" si="994"/>
        <v>0.99428000000000005</v>
      </c>
      <c r="F718">
        <f t="shared" si="995"/>
        <v>99428</v>
      </c>
      <c r="G718" s="2">
        <f t="shared" si="996"/>
        <v>7.6929769893413353E-14</v>
      </c>
      <c r="H718" s="2">
        <f t="shared" si="997"/>
        <v>7.7949086715668123E-2</v>
      </c>
      <c r="I718" s="2">
        <f t="shared" si="998"/>
        <v>4.9975087036438346</v>
      </c>
      <c r="J718">
        <f t="shared" si="999"/>
        <v>-1.1081889688224045</v>
      </c>
      <c r="K718">
        <f t="shared" si="1000"/>
        <v>-2.4912963561652761E-3</v>
      </c>
      <c r="L718">
        <f t="shared" si="1001"/>
        <v>1.7134149339916609</v>
      </c>
    </row>
    <row r="719" spans="1:12" x14ac:dyDescent="0.2">
      <c r="A719">
        <v>1.0135000000000001</v>
      </c>
      <c r="B719">
        <v>53.012</v>
      </c>
      <c r="C719">
        <f t="shared" si="992"/>
        <v>8.8353333333333331E-4</v>
      </c>
      <c r="D719">
        <f t="shared" si="993"/>
        <v>2.0135000000000001</v>
      </c>
      <c r="E719">
        <f t="shared" si="994"/>
        <v>1.0135000000000001</v>
      </c>
      <c r="F719">
        <f t="shared" si="995"/>
        <v>101350</v>
      </c>
      <c r="G719" s="2">
        <f t="shared" si="996"/>
        <v>7.7399586289457428E-14</v>
      </c>
      <c r="H719" s="2">
        <f t="shared" si="997"/>
        <v>7.8425128162905283E-2</v>
      </c>
      <c r="I719" s="2">
        <f t="shared" si="998"/>
        <v>5.0058237530290279</v>
      </c>
      <c r="J719">
        <f t="shared" si="999"/>
        <v>-1.1055447629024893</v>
      </c>
      <c r="K719">
        <f t="shared" si="1000"/>
        <v>5.8237530290275435E-3</v>
      </c>
      <c r="L719">
        <f t="shared" si="1001"/>
        <v>1.7243741892967688</v>
      </c>
    </row>
    <row r="720" spans="1:12" x14ac:dyDescent="0.2">
      <c r="A720">
        <v>1.0345</v>
      </c>
      <c r="B720">
        <v>54.167999999999999</v>
      </c>
      <c r="C720">
        <f t="shared" si="992"/>
        <v>9.0279999999999994E-4</v>
      </c>
      <c r="D720">
        <f t="shared" si="993"/>
        <v>2.0345</v>
      </c>
      <c r="E720">
        <f t="shared" si="994"/>
        <v>1.0345</v>
      </c>
      <c r="F720">
        <f t="shared" si="995"/>
        <v>103450</v>
      </c>
      <c r="G720" s="2">
        <f t="shared" si="996"/>
        <v>7.7481944060852962E-14</v>
      </c>
      <c r="H720" s="2">
        <f t="shared" si="997"/>
        <v>7.8508577171957486E-2</v>
      </c>
      <c r="I720" s="2">
        <f t="shared" si="998"/>
        <v>5.0147304950017535</v>
      </c>
      <c r="J720">
        <f t="shared" si="999"/>
        <v>-1.105082893382616</v>
      </c>
      <c r="K720">
        <f t="shared" si="1000"/>
        <v>1.4730495001753385E-2</v>
      </c>
      <c r="L720">
        <f t="shared" si="1001"/>
        <v>1.733742800789368</v>
      </c>
    </row>
    <row r="721" spans="1:12" x14ac:dyDescent="0.2">
      <c r="A721">
        <v>1.0536000000000001</v>
      </c>
      <c r="B721">
        <v>55.597000000000001</v>
      </c>
      <c r="C721">
        <f t="shared" si="992"/>
        <v>9.2661666666666665E-4</v>
      </c>
      <c r="D721">
        <f t="shared" si="993"/>
        <v>2.0536000000000003</v>
      </c>
      <c r="E721">
        <f t="shared" si="994"/>
        <v>1.0536000000000003</v>
      </c>
      <c r="F721">
        <f t="shared" si="995"/>
        <v>105360.00000000003</v>
      </c>
      <c r="G721" s="2">
        <f t="shared" si="996"/>
        <v>7.8084313944687749E-14</v>
      </c>
      <c r="H721" s="2">
        <f t="shared" si="997"/>
        <v>7.9118928436168995E-2</v>
      </c>
      <c r="I721" s="2">
        <f t="shared" si="998"/>
        <v>5.0226757619537272</v>
      </c>
      <c r="J721">
        <f t="shared" si="999"/>
        <v>-1.1017196033296111</v>
      </c>
      <c r="K721">
        <f t="shared" si="1000"/>
        <v>2.2675761953727433E-2</v>
      </c>
      <c r="L721">
        <f t="shared" si="1001"/>
        <v>1.7450513577943469</v>
      </c>
    </row>
    <row r="722" spans="1:12" x14ac:dyDescent="0.2">
      <c r="A722">
        <v>1.0731999999999999</v>
      </c>
      <c r="B722">
        <v>56.856000000000002</v>
      </c>
      <c r="C722">
        <f t="shared" si="992"/>
        <v>9.4760000000000005E-4</v>
      </c>
      <c r="D722">
        <f t="shared" si="993"/>
        <v>2.0731999999999999</v>
      </c>
      <c r="E722">
        <f t="shared" si="994"/>
        <v>1.0731999999999999</v>
      </c>
      <c r="F722">
        <f t="shared" si="995"/>
        <v>107320</v>
      </c>
      <c r="G722" s="2">
        <f t="shared" si="996"/>
        <v>7.8394183560957013E-14</v>
      </c>
      <c r="H722" s="2">
        <f t="shared" si="997"/>
        <v>7.9432903814265002E-2</v>
      </c>
      <c r="I722" s="2">
        <f t="shared" si="998"/>
        <v>5.0306806639999015</v>
      </c>
      <c r="J722">
        <f t="shared" si="999"/>
        <v>-1.0999995607357609</v>
      </c>
      <c r="K722">
        <f t="shared" si="1000"/>
        <v>3.0680663999901367E-2</v>
      </c>
      <c r="L722">
        <f t="shared" si="1001"/>
        <v>1.7547763024343712</v>
      </c>
    </row>
    <row r="723" spans="1:12" x14ac:dyDescent="0.2">
      <c r="A723">
        <v>1.0991</v>
      </c>
      <c r="B723">
        <v>57.578000000000003</v>
      </c>
      <c r="C723">
        <f t="shared" si="992"/>
        <v>9.5963333333333337E-4</v>
      </c>
      <c r="D723">
        <f t="shared" si="993"/>
        <v>2.0991</v>
      </c>
      <c r="E723">
        <f t="shared" si="994"/>
        <v>1.0991</v>
      </c>
      <c r="F723">
        <f t="shared" si="995"/>
        <v>109910</v>
      </c>
      <c r="G723" s="2">
        <f t="shared" si="996"/>
        <v>7.7518894495026971E-14</v>
      </c>
      <c r="H723" s="2">
        <f t="shared" si="997"/>
        <v>7.854601719812164E-2</v>
      </c>
      <c r="I723" s="2">
        <f t="shared" si="998"/>
        <v>5.0410372078670287</v>
      </c>
      <c r="J723">
        <f t="shared" si="999"/>
        <v>-1.1048758316645091</v>
      </c>
      <c r="K723">
        <f t="shared" si="1000"/>
        <v>4.1037207867028413E-2</v>
      </c>
      <c r="L723">
        <f t="shared" si="1001"/>
        <v>1.7602565753727499</v>
      </c>
    </row>
    <row r="724" spans="1:12" x14ac:dyDescent="0.2">
      <c r="A724">
        <v>1.113</v>
      </c>
      <c r="B724">
        <v>59.356999999999999</v>
      </c>
      <c r="C724">
        <f t="shared" si="992"/>
        <v>9.8928333333333325E-4</v>
      </c>
      <c r="D724">
        <f t="shared" si="993"/>
        <v>2.113</v>
      </c>
      <c r="E724">
        <f t="shared" si="994"/>
        <v>1.113</v>
      </c>
      <c r="F724">
        <f t="shared" si="995"/>
        <v>111300</v>
      </c>
      <c r="G724" s="2">
        <f t="shared" si="996"/>
        <v>7.8915985001836181E-14</v>
      </c>
      <c r="H724" s="2">
        <f t="shared" si="997"/>
        <v>7.9961619106404896E-2</v>
      </c>
      <c r="I724" s="2">
        <f t="shared" si="998"/>
        <v>5.0464951643347087</v>
      </c>
      <c r="J724">
        <f t="shared" si="999"/>
        <v>-1.0971184206337339</v>
      </c>
      <c r="K724">
        <f t="shared" si="1000"/>
        <v>4.6495164334708308E-2</v>
      </c>
      <c r="L724">
        <f t="shared" si="1001"/>
        <v>1.7734719428712051</v>
      </c>
    </row>
    <row r="725" spans="1:12" x14ac:dyDescent="0.2">
      <c r="A725">
        <v>1.1343000000000001</v>
      </c>
      <c r="B725">
        <v>60.707999999999998</v>
      </c>
      <c r="C725">
        <f t="shared" si="992"/>
        <v>1.0118E-3</v>
      </c>
      <c r="D725">
        <f t="shared" si="993"/>
        <v>2.1343000000000001</v>
      </c>
      <c r="E725">
        <f t="shared" si="994"/>
        <v>1.1343000000000001</v>
      </c>
      <c r="F725">
        <f t="shared" si="995"/>
        <v>113430.00000000001</v>
      </c>
      <c r="G725" s="2">
        <f t="shared" si="996"/>
        <v>7.9196537853217634E-14</v>
      </c>
      <c r="H725" s="2">
        <f t="shared" si="997"/>
        <v>8.0245889273480142E-2</v>
      </c>
      <c r="I725" s="2">
        <f t="shared" si="998"/>
        <v>5.0547279320821978</v>
      </c>
      <c r="J725">
        <f t="shared" si="999"/>
        <v>-1.0955772057962365</v>
      </c>
      <c r="K725">
        <f t="shared" si="1000"/>
        <v>5.4727932082198082E-2</v>
      </c>
      <c r="L725">
        <f t="shared" si="1001"/>
        <v>1.7832459254561921</v>
      </c>
    </row>
    <row r="726" spans="1:12" x14ac:dyDescent="0.2">
      <c r="A726">
        <v>1.1541999999999999</v>
      </c>
      <c r="B726">
        <v>61.780999999999999</v>
      </c>
      <c r="C726">
        <f t="shared" si="992"/>
        <v>1.0296833333333334E-3</v>
      </c>
      <c r="D726">
        <f t="shared" si="993"/>
        <v>2.1541999999999999</v>
      </c>
      <c r="E726">
        <f t="shared" si="994"/>
        <v>1.1541999999999999</v>
      </c>
      <c r="F726">
        <f t="shared" si="995"/>
        <v>115419.99999999999</v>
      </c>
      <c r="G726" s="2">
        <f t="shared" si="996"/>
        <v>7.9206726827813828E-14</v>
      </c>
      <c r="H726" s="2">
        <f t="shared" si="997"/>
        <v>8.0256213251641562E-2</v>
      </c>
      <c r="I726" s="2">
        <f t="shared" si="998"/>
        <v>5.0622810699726442</v>
      </c>
      <c r="J726">
        <f t="shared" si="999"/>
        <v>-1.0955213355405522</v>
      </c>
      <c r="K726">
        <f t="shared" si="1000"/>
        <v>6.228106997264389E-2</v>
      </c>
      <c r="L726">
        <f t="shared" si="1001"/>
        <v>1.7908549336023223</v>
      </c>
    </row>
    <row r="727" spans="1:12" x14ac:dyDescent="0.2">
      <c r="A727">
        <v>1.1734</v>
      </c>
      <c r="B727">
        <v>63.304000000000002</v>
      </c>
      <c r="C727">
        <f t="shared" si="992"/>
        <v>1.0550666666666667E-3</v>
      </c>
      <c r="D727">
        <f t="shared" si="993"/>
        <v>2.1734</v>
      </c>
      <c r="E727">
        <f t="shared" si="994"/>
        <v>1.1734</v>
      </c>
      <c r="F727">
        <f t="shared" si="995"/>
        <v>117340</v>
      </c>
      <c r="G727" s="2">
        <f t="shared" si="996"/>
        <v>7.9831312936088619E-14</v>
      </c>
      <c r="H727" s="2">
        <f t="shared" si="997"/>
        <v>8.0889075104507727E-2</v>
      </c>
      <c r="I727" s="2">
        <f t="shared" si="998"/>
        <v>5.0694460838803126</v>
      </c>
      <c r="J727">
        <f t="shared" si="999"/>
        <v>-1.0921101303310905</v>
      </c>
      <c r="K727">
        <f t="shared" si="1000"/>
        <v>6.9446083880312856E-2</v>
      </c>
      <c r="L727">
        <f t="shared" si="1001"/>
        <v>1.8014311527194529</v>
      </c>
    </row>
    <row r="728" spans="1:12" x14ac:dyDescent="0.2">
      <c r="A728">
        <v>1.1991000000000001</v>
      </c>
      <c r="B728">
        <v>64.626999999999995</v>
      </c>
      <c r="C728">
        <f t="shared" si="992"/>
        <v>1.0771166666666667E-3</v>
      </c>
      <c r="D728">
        <f t="shared" si="993"/>
        <v>2.1991000000000001</v>
      </c>
      <c r="E728">
        <f t="shared" si="994"/>
        <v>1.1991000000000001</v>
      </c>
      <c r="F728">
        <f t="shared" si="995"/>
        <v>119910</v>
      </c>
      <c r="G728" s="2">
        <f t="shared" si="996"/>
        <v>7.9752957378831106E-14</v>
      </c>
      <c r="H728" s="2">
        <f t="shared" si="997"/>
        <v>8.0809681338794112E-2</v>
      </c>
      <c r="I728" s="2">
        <f t="shared" si="998"/>
        <v>5.0788554029797677</v>
      </c>
      <c r="J728">
        <f t="shared" si="999"/>
        <v>-1.0925366058077879</v>
      </c>
      <c r="K728">
        <f t="shared" si="1000"/>
        <v>7.8855402979767342E-2</v>
      </c>
      <c r="L728">
        <f t="shared" si="1001"/>
        <v>1.8104139963422099</v>
      </c>
    </row>
    <row r="729" spans="1:12" x14ac:dyDescent="0.2">
      <c r="A729">
        <v>1.2129000000000001</v>
      </c>
      <c r="B729">
        <v>65.680000000000007</v>
      </c>
      <c r="C729">
        <f t="shared" si="992"/>
        <v>1.0946666666666667E-3</v>
      </c>
      <c r="D729">
        <f t="shared" si="993"/>
        <v>2.2129000000000003</v>
      </c>
      <c r="E729">
        <f t="shared" si="994"/>
        <v>1.2129000000000003</v>
      </c>
      <c r="F729">
        <f t="shared" si="995"/>
        <v>121290.00000000003</v>
      </c>
      <c r="G729" s="2">
        <f t="shared" si="996"/>
        <v>8.0130222953776019E-14</v>
      </c>
      <c r="H729" s="2">
        <f t="shared" si="997"/>
        <v>8.1191945669715174E-2</v>
      </c>
      <c r="I729" s="2">
        <f t="shared" si="998"/>
        <v>5.0838249960533366</v>
      </c>
      <c r="J729">
        <f t="shared" si="999"/>
        <v>-1.0904870511121829</v>
      </c>
      <c r="K729">
        <f t="shared" si="1000"/>
        <v>8.3824996053336751E-2</v>
      </c>
      <c r="L729">
        <f t="shared" si="1001"/>
        <v>1.8174331441113845</v>
      </c>
    </row>
    <row r="730" spans="1:12" x14ac:dyDescent="0.2">
      <c r="A730" s="4">
        <v>1.2342</v>
      </c>
      <c r="B730" s="4">
        <v>67.415000000000006</v>
      </c>
      <c r="C730">
        <f t="shared" si="992"/>
        <v>1.1235833333333334E-3</v>
      </c>
      <c r="D730">
        <f t="shared" si="993"/>
        <v>2.2342</v>
      </c>
      <c r="E730">
        <f t="shared" si="994"/>
        <v>1.2342</v>
      </c>
      <c r="F730">
        <f t="shared" si="995"/>
        <v>123420</v>
      </c>
      <c r="G730" s="2">
        <f t="shared" si="996"/>
        <v>8.0827509974088369E-14</v>
      </c>
      <c r="H730" s="2">
        <f t="shared" si="997"/>
        <v>8.1898471719219074E-2</v>
      </c>
      <c r="I730" s="2">
        <f t="shared" si="998"/>
        <v>5.0913855420783678</v>
      </c>
      <c r="J730">
        <f t="shared" si="999"/>
        <v>-1.0867242023922394</v>
      </c>
      <c r="K730">
        <f t="shared" si="1000"/>
        <v>9.1385542078367632E-2</v>
      </c>
      <c r="L730">
        <f t="shared" si="1001"/>
        <v>1.8287565388563587</v>
      </c>
    </row>
    <row r="731" spans="1:12" x14ac:dyDescent="0.2">
      <c r="A731">
        <v>1.2555000000000001</v>
      </c>
      <c r="B731">
        <v>68.488</v>
      </c>
      <c r="C731">
        <f t="shared" si="992"/>
        <v>1.1414666666666666E-3</v>
      </c>
      <c r="D731">
        <f t="shared" si="993"/>
        <v>2.2555000000000001</v>
      </c>
      <c r="E731">
        <f t="shared" si="994"/>
        <v>1.2555000000000001</v>
      </c>
      <c r="F731">
        <f t="shared" si="995"/>
        <v>125550</v>
      </c>
      <c r="G731" s="2">
        <f t="shared" si="996"/>
        <v>8.0720895282977135E-14</v>
      </c>
      <c r="H731" s="2">
        <f t="shared" si="997"/>
        <v>8.1790444387093833E-2</v>
      </c>
      <c r="I731" s="2">
        <f t="shared" si="998"/>
        <v>5.0988167170489413</v>
      </c>
      <c r="J731">
        <f t="shared" si="999"/>
        <v>-1.087297432176686</v>
      </c>
      <c r="K731">
        <f t="shared" si="1000"/>
        <v>9.8816717048941252E-2</v>
      </c>
      <c r="L731">
        <f t="shared" si="1001"/>
        <v>1.8356144840424859</v>
      </c>
    </row>
    <row r="732" spans="1:12" x14ac:dyDescent="0.2">
      <c r="A732">
        <v>1.2722</v>
      </c>
      <c r="B732">
        <v>69.978999999999999</v>
      </c>
      <c r="C732">
        <f t="shared" si="992"/>
        <v>1.1663166666666667E-3</v>
      </c>
      <c r="D732">
        <f t="shared" si="993"/>
        <v>2.2721999999999998</v>
      </c>
      <c r="E732">
        <f t="shared" si="994"/>
        <v>1.2721999999999998</v>
      </c>
      <c r="F732">
        <f t="shared" si="995"/>
        <v>127219.99999999997</v>
      </c>
      <c r="G732" s="2">
        <f t="shared" si="996"/>
        <v>8.1395527855835956E-14</v>
      </c>
      <c r="H732" s="2">
        <f t="shared" si="997"/>
        <v>8.2474015818489593E-2</v>
      </c>
      <c r="I732" s="2">
        <f t="shared" si="998"/>
        <v>5.1045553912405133</v>
      </c>
      <c r="J732">
        <f t="shared" si="999"/>
        <v>-1.0836828582882194</v>
      </c>
      <c r="K732">
        <f t="shared" si="1000"/>
        <v>0.10455539124051359</v>
      </c>
      <c r="L732">
        <f t="shared" si="1001"/>
        <v>1.8449677321225246</v>
      </c>
    </row>
    <row r="733" spans="1:12" x14ac:dyDescent="0.2">
      <c r="A733">
        <v>1.292</v>
      </c>
      <c r="B733">
        <v>71.337000000000003</v>
      </c>
      <c r="C733">
        <f t="shared" si="992"/>
        <v>1.18895E-3</v>
      </c>
      <c r="D733">
        <f t="shared" si="993"/>
        <v>2.2919999999999998</v>
      </c>
      <c r="E733">
        <f t="shared" si="994"/>
        <v>1.2919999999999998</v>
      </c>
      <c r="F733">
        <f t="shared" si="995"/>
        <v>129199.99999999999</v>
      </c>
      <c r="G733" s="2">
        <f t="shared" si="996"/>
        <v>8.1703475514383412E-14</v>
      </c>
      <c r="H733" s="2">
        <f t="shared" si="997"/>
        <v>8.2786043772989662E-2</v>
      </c>
      <c r="I733" s="2">
        <f t="shared" si="998"/>
        <v>5.1112625136590655</v>
      </c>
      <c r="J733">
        <f t="shared" si="999"/>
        <v>-1.0820428712253485</v>
      </c>
      <c r="K733">
        <f t="shared" si="1000"/>
        <v>0.1112625136590653</v>
      </c>
      <c r="L733">
        <f t="shared" si="1001"/>
        <v>1.8533148416039473</v>
      </c>
    </row>
    <row r="734" spans="1:12" x14ac:dyDescent="0.2">
      <c r="A734">
        <v>1.3113999999999999</v>
      </c>
      <c r="B734">
        <v>72.914000000000001</v>
      </c>
      <c r="C734">
        <f t="shared" si="992"/>
        <v>1.2152333333333334E-3</v>
      </c>
      <c r="D734">
        <f t="shared" si="993"/>
        <v>2.3113999999999999</v>
      </c>
      <c r="E734">
        <f t="shared" si="994"/>
        <v>1.3113999999999999</v>
      </c>
      <c r="F734">
        <f t="shared" si="995"/>
        <v>131140</v>
      </c>
      <c r="G734" s="2">
        <f t="shared" si="996"/>
        <v>8.2274252960455473E-14</v>
      </c>
      <c r="H734" s="2">
        <f t="shared" si="997"/>
        <v>8.3364384000717648E-2</v>
      </c>
      <c r="I734" s="2">
        <f t="shared" si="998"/>
        <v>5.1177351793304968</v>
      </c>
      <c r="J734">
        <f t="shared" si="999"/>
        <v>-1.0790194545860974</v>
      </c>
      <c r="K734">
        <f t="shared" si="1000"/>
        <v>0.1177351793304965</v>
      </c>
      <c r="L734">
        <f t="shared" si="1001"/>
        <v>1.8628109239146298</v>
      </c>
    </row>
    <row r="735" spans="1:12" x14ac:dyDescent="0.2">
      <c r="A735">
        <v>1.3324</v>
      </c>
      <c r="B735">
        <v>74.209999999999994</v>
      </c>
      <c r="C735">
        <f t="shared" si="992"/>
        <v>1.2368333333333333E-3</v>
      </c>
      <c r="D735">
        <f t="shared" si="993"/>
        <v>2.3323999999999998</v>
      </c>
      <c r="E735">
        <f t="shared" si="994"/>
        <v>1.3323999999999998</v>
      </c>
      <c r="F735">
        <f t="shared" si="995"/>
        <v>133239.99999999997</v>
      </c>
      <c r="G735" s="2">
        <f t="shared" si="996"/>
        <v>8.2416849811981519E-14</v>
      </c>
      <c r="H735" s="2">
        <f t="shared" si="997"/>
        <v>8.3508870255653622E-2</v>
      </c>
      <c r="I735" s="2">
        <f t="shared" si="998"/>
        <v>5.1246346240191389</v>
      </c>
      <c r="J735">
        <f t="shared" si="999"/>
        <v>-1.0782673916004497</v>
      </c>
      <c r="K735">
        <f t="shared" si="1000"/>
        <v>0.1246346240191392</v>
      </c>
      <c r="L735">
        <f t="shared" si="1001"/>
        <v>1.87046243158892</v>
      </c>
    </row>
    <row r="736" spans="1:12" x14ac:dyDescent="0.2">
      <c r="A736">
        <v>1.3512999999999999</v>
      </c>
      <c r="B736">
        <v>75.769000000000005</v>
      </c>
      <c r="C736">
        <f t="shared" si="992"/>
        <v>1.2628166666666667E-3</v>
      </c>
      <c r="D736">
        <f t="shared" si="993"/>
        <v>2.3513000000000002</v>
      </c>
      <c r="E736">
        <f t="shared" si="994"/>
        <v>1.3513000000000002</v>
      </c>
      <c r="F736">
        <f t="shared" si="995"/>
        <v>135130.00000000003</v>
      </c>
      <c r="G736" s="2">
        <f t="shared" si="996"/>
        <v>8.2971316632998325E-14</v>
      </c>
      <c r="H736" s="2">
        <f t="shared" si="997"/>
        <v>8.407068374310174E-2</v>
      </c>
      <c r="I736" s="2">
        <f t="shared" si="998"/>
        <v>5.1307517767651429</v>
      </c>
      <c r="J736">
        <f t="shared" si="999"/>
        <v>-1.0753554204709233</v>
      </c>
      <c r="K736">
        <f t="shared" si="1000"/>
        <v>0.13075177676514291</v>
      </c>
      <c r="L736">
        <f t="shared" si="1001"/>
        <v>1.8794915554644502</v>
      </c>
    </row>
    <row r="737" spans="1:13" x14ac:dyDescent="0.2">
      <c r="A737">
        <v>1.3752</v>
      </c>
      <c r="B737">
        <v>77.006</v>
      </c>
      <c r="C737">
        <f t="shared" si="992"/>
        <v>1.2834333333333334E-3</v>
      </c>
      <c r="D737">
        <f t="shared" si="993"/>
        <v>2.3752</v>
      </c>
      <c r="E737">
        <f t="shared" si="994"/>
        <v>1.3752</v>
      </c>
      <c r="F737">
        <f t="shared" si="995"/>
        <v>137520</v>
      </c>
      <c r="G737" s="2">
        <f t="shared" si="996"/>
        <v>8.2860376892509739E-14</v>
      </c>
      <c r="H737" s="2">
        <f t="shared" si="997"/>
        <v>8.3958274054842699E-2</v>
      </c>
      <c r="I737" s="2">
        <f t="shared" si="998"/>
        <v>5.1383658636789962</v>
      </c>
      <c r="J737">
        <f t="shared" si="999"/>
        <v>-1.0759364978667016</v>
      </c>
      <c r="K737">
        <f t="shared" si="1000"/>
        <v>0.138365863678996</v>
      </c>
      <c r="L737">
        <f t="shared" si="1001"/>
        <v>1.8865245649825249</v>
      </c>
    </row>
    <row r="738" spans="1:13" x14ac:dyDescent="0.2">
      <c r="A738">
        <v>1.3912</v>
      </c>
      <c r="B738">
        <v>78.424000000000007</v>
      </c>
      <c r="C738">
        <f t="shared" si="992"/>
        <v>1.3070666666666667E-3</v>
      </c>
      <c r="D738">
        <f t="shared" si="993"/>
        <v>2.3912</v>
      </c>
      <c r="E738">
        <f t="shared" si="994"/>
        <v>1.3912</v>
      </c>
      <c r="F738">
        <f t="shared" si="995"/>
        <v>139120</v>
      </c>
      <c r="G738" s="2">
        <f t="shared" si="996"/>
        <v>8.3415666402534778E-14</v>
      </c>
      <c r="H738" s="2">
        <f t="shared" si="997"/>
        <v>8.4520921131900295E-2</v>
      </c>
      <c r="I738" s="2">
        <f t="shared" si="998"/>
        <v>5.1433895689946558</v>
      </c>
      <c r="J738">
        <f t="shared" si="999"/>
        <v>-1.0730357785349927</v>
      </c>
      <c r="K738">
        <f t="shared" si="1000"/>
        <v>0.14338956899465605</v>
      </c>
      <c r="L738">
        <f t="shared" si="1001"/>
        <v>1.8944489896298939</v>
      </c>
    </row>
    <row r="739" spans="1:13" x14ac:dyDescent="0.2">
      <c r="A739">
        <v>1.4136</v>
      </c>
      <c r="B739">
        <v>79.900000000000006</v>
      </c>
      <c r="C739">
        <f t="shared" si="992"/>
        <v>1.3316666666666668E-3</v>
      </c>
      <c r="D739">
        <f t="shared" si="993"/>
        <v>2.4135999999999997</v>
      </c>
      <c r="E739">
        <f t="shared" si="994"/>
        <v>1.4135999999999997</v>
      </c>
      <c r="F739">
        <f t="shared" si="995"/>
        <v>141359.99999999997</v>
      </c>
      <c r="G739" s="2">
        <f t="shared" si="996"/>
        <v>8.363892569826227E-14</v>
      </c>
      <c r="H739" s="2">
        <f t="shared" si="997"/>
        <v>8.4747138605666988E-2</v>
      </c>
      <c r="I739" s="2">
        <f t="shared" si="998"/>
        <v>5.1503265364987074</v>
      </c>
      <c r="J739">
        <f t="shared" si="999"/>
        <v>-1.0718749563549468</v>
      </c>
      <c r="K739">
        <f t="shared" si="1000"/>
        <v>0.15032653649870764</v>
      </c>
      <c r="L739">
        <f t="shared" si="1001"/>
        <v>1.9025467793139914</v>
      </c>
    </row>
    <row r="740" spans="1:13" x14ac:dyDescent="0.2">
      <c r="A740">
        <v>1.4311</v>
      </c>
      <c r="B740">
        <v>81.25</v>
      </c>
      <c r="C740">
        <f t="shared" si="992"/>
        <v>1.3541666666666667E-3</v>
      </c>
      <c r="D740">
        <f t="shared" si="993"/>
        <v>2.4310999999999998</v>
      </c>
      <c r="E740">
        <f t="shared" si="994"/>
        <v>1.4310999999999998</v>
      </c>
      <c r="F740">
        <f t="shared" si="995"/>
        <v>143109.99999999997</v>
      </c>
      <c r="G740" s="2">
        <f t="shared" si="996"/>
        <v>8.4012051706673668E-14</v>
      </c>
      <c r="H740" s="2">
        <f t="shared" si="997"/>
        <v>8.5125208520939424E-2</v>
      </c>
      <c r="I740" s="2">
        <f t="shared" si="998"/>
        <v>5.1556699817198108</v>
      </c>
      <c r="J740">
        <f t="shared" si="999"/>
        <v>-1.0699418112391299</v>
      </c>
      <c r="K740">
        <f t="shared" si="1000"/>
        <v>0.15566998171981131</v>
      </c>
      <c r="L740">
        <f t="shared" si="1001"/>
        <v>1.9098233696509119</v>
      </c>
    </row>
    <row r="741" spans="1:13" x14ac:dyDescent="0.2">
      <c r="A741">
        <v>1.4521999999999999</v>
      </c>
      <c r="B741">
        <v>82.677999999999997</v>
      </c>
      <c r="C741">
        <f t="shared" si="992"/>
        <v>1.3779666666666665E-3</v>
      </c>
      <c r="D741">
        <f t="shared" si="993"/>
        <v>2.4521999999999999</v>
      </c>
      <c r="E741">
        <f t="shared" si="994"/>
        <v>1.4521999999999999</v>
      </c>
      <c r="F741">
        <f t="shared" si="995"/>
        <v>145220</v>
      </c>
      <c r="G741" s="2">
        <f t="shared" si="996"/>
        <v>8.4246473963012898E-14</v>
      </c>
      <c r="H741" s="2">
        <f t="shared" si="997"/>
        <v>8.5362736864164512E-2</v>
      </c>
      <c r="I741" s="2">
        <f t="shared" si="998"/>
        <v>5.1620264324211771</v>
      </c>
      <c r="J741">
        <f t="shared" si="999"/>
        <v>-1.0687316691933582</v>
      </c>
      <c r="K741">
        <f t="shared" si="1000"/>
        <v>0.16202643242117698</v>
      </c>
      <c r="L741">
        <f t="shared" si="1001"/>
        <v>1.9173899623980493</v>
      </c>
    </row>
    <row r="742" spans="1:13" x14ac:dyDescent="0.2">
      <c r="A742">
        <v>1.4738</v>
      </c>
      <c r="B742">
        <v>83.926000000000002</v>
      </c>
      <c r="C742">
        <f t="shared" si="992"/>
        <v>1.3987666666666666E-3</v>
      </c>
      <c r="D742">
        <f t="shared" si="993"/>
        <v>2.4737999999999998</v>
      </c>
      <c r="E742">
        <f t="shared" si="994"/>
        <v>1.4737999999999998</v>
      </c>
      <c r="F742">
        <f t="shared" si="995"/>
        <v>147379.99999999997</v>
      </c>
      <c r="G742" s="2">
        <f t="shared" si="996"/>
        <v>8.4264796356384682E-14</v>
      </c>
      <c r="H742" s="2">
        <f t="shared" si="997"/>
        <v>8.5381302028622361E-2</v>
      </c>
      <c r="I742" s="2">
        <f t="shared" si="998"/>
        <v>5.168438552186772</v>
      </c>
      <c r="J742">
        <f t="shared" si="999"/>
        <v>-1.0686372266750281</v>
      </c>
      <c r="K742">
        <f t="shared" si="1000"/>
        <v>0.16843855218677245</v>
      </c>
      <c r="L742">
        <f t="shared" si="1001"/>
        <v>1.9238965246819748</v>
      </c>
    </row>
    <row r="743" spans="1:13" x14ac:dyDescent="0.2">
      <c r="A743">
        <v>1.4912000000000001</v>
      </c>
      <c r="B743">
        <v>85.436999999999998</v>
      </c>
      <c r="C743">
        <f t="shared" si="992"/>
        <v>1.42395E-3</v>
      </c>
      <c r="D743">
        <f t="shared" si="993"/>
        <v>2.4912000000000001</v>
      </c>
      <c r="E743">
        <f t="shared" si="994"/>
        <v>1.4912000000000001</v>
      </c>
      <c r="F743">
        <f t="shared" si="995"/>
        <v>149120</v>
      </c>
      <c r="G743" s="2">
        <f t="shared" si="996"/>
        <v>8.4780953842902186E-14</v>
      </c>
      <c r="H743" s="2">
        <f t="shared" si="997"/>
        <v>8.5904298584198166E-2</v>
      </c>
      <c r="I743" s="2">
        <f t="shared" si="998"/>
        <v>5.1735358950099064</v>
      </c>
      <c r="J743">
        <f t="shared" si="999"/>
        <v>-1.0659851038673771</v>
      </c>
      <c r="K743">
        <f t="shared" si="1000"/>
        <v>0.17353589500990615</v>
      </c>
      <c r="L743">
        <f t="shared" si="1001"/>
        <v>1.9316459903127594</v>
      </c>
    </row>
    <row r="745" spans="1:13" x14ac:dyDescent="0.2">
      <c r="A745" s="4" t="s">
        <v>183</v>
      </c>
    </row>
    <row r="746" spans="1:13" x14ac:dyDescent="0.2">
      <c r="A746" t="s">
        <v>127</v>
      </c>
      <c r="B746" t="s">
        <v>128</v>
      </c>
      <c r="C746" t="s">
        <v>5</v>
      </c>
      <c r="D746" t="s">
        <v>6</v>
      </c>
      <c r="E746" s="5" t="s">
        <v>7</v>
      </c>
      <c r="F746" s="5" t="s">
        <v>8</v>
      </c>
      <c r="G746" s="2" t="s">
        <v>9</v>
      </c>
      <c r="H746" s="6" t="s">
        <v>10</v>
      </c>
      <c r="I746" s="6" t="s">
        <v>11</v>
      </c>
      <c r="J746" s="6" t="s">
        <v>12</v>
      </c>
      <c r="K746" s="6" t="s">
        <v>13</v>
      </c>
      <c r="L746" s="6" t="s">
        <v>14</v>
      </c>
      <c r="M746" s="6" t="s">
        <v>129</v>
      </c>
    </row>
    <row r="747" spans="1:13" x14ac:dyDescent="0.2">
      <c r="A747">
        <v>0.71628000000000003</v>
      </c>
      <c r="B747">
        <v>14.141</v>
      </c>
      <c r="C747">
        <f t="shared" ref="C747" si="1002">B747/(1000*60)</f>
        <v>2.3568333333333333E-4</v>
      </c>
      <c r="D747">
        <f t="shared" ref="D747" si="1003">A747+1</f>
        <v>1.71628</v>
      </c>
      <c r="E747">
        <f t="shared" ref="E747" si="1004">D747-1</f>
        <v>0.71628000000000003</v>
      </c>
      <c r="F747">
        <f t="shared" ref="F747" si="1005">E747*100000</f>
        <v>71628</v>
      </c>
      <c r="G747" s="2">
        <f t="shared" ref="G747" si="1006">(0.00001781*0.000134*C747)/(0.0002688*F747)</f>
        <v>2.9213628379425762E-14</v>
      </c>
      <c r="H747" s="2">
        <f t="shared" ref="H747" si="1007">G747/(0.0000000000009869233)</f>
        <v>2.9600707957169275E-2</v>
      </c>
      <c r="I747" s="2">
        <f t="shared" ref="I747" si="1008">LOG(F747)</f>
        <v>4.8550828249392994</v>
      </c>
      <c r="J747">
        <f t="shared" ref="J747" si="1009">LOG(H747)</f>
        <v>-1.5286979018391951</v>
      </c>
      <c r="K747">
        <f t="shared" ref="K747:L747" si="1010">LOG(A747)</f>
        <v>-0.14491717506070081</v>
      </c>
      <c r="L747">
        <f t="shared" si="1010"/>
        <v>1.1504801222703347</v>
      </c>
      <c r="M747">
        <f>G747/G704</f>
        <v>0.40853050265650687</v>
      </c>
    </row>
    <row r="748" spans="1:13" x14ac:dyDescent="0.2">
      <c r="A748">
        <v>0.73556999999999995</v>
      </c>
      <c r="B748">
        <v>15.183999999999999</v>
      </c>
      <c r="C748">
        <f t="shared" ref="C748:C786" si="1011">B748/(1000*60)</f>
        <v>2.5306666666666667E-4</v>
      </c>
      <c r="D748">
        <f t="shared" ref="D748:D786" si="1012">A748+1</f>
        <v>1.7355700000000001</v>
      </c>
      <c r="E748">
        <f t="shared" ref="E748:E786" si="1013">D748-1</f>
        <v>0.73557000000000006</v>
      </c>
      <c r="F748">
        <f t="shared" ref="F748:F786" si="1014">E748*100000</f>
        <v>73557</v>
      </c>
      <c r="G748" s="2">
        <f t="shared" ref="G748:G786" si="1015">(0.00001781*0.000134*C748)/(0.0002688*F748)</f>
        <v>3.0545721642065301E-14</v>
      </c>
      <c r="H748" s="2">
        <f t="shared" ref="H748:H786" si="1016">G748/(0.0000000000009869233)</f>
        <v>3.0950451410018689E-2</v>
      </c>
      <c r="I748" s="2">
        <f t="shared" ref="I748:I786" si="1017">LOG(F748)</f>
        <v>4.8666240083581256</v>
      </c>
      <c r="J748">
        <f t="shared" ref="J748:J786" si="1018">LOG(H748)</f>
        <v>-1.5093330124451383</v>
      </c>
      <c r="K748">
        <f t="shared" ref="K748:K786" si="1019">LOG(A748)</f>
        <v>-0.13337599164187483</v>
      </c>
      <c r="L748">
        <f t="shared" ref="L748:L786" si="1020">LOG(B748)</f>
        <v>1.1813861950832174</v>
      </c>
      <c r="M748">
        <f t="shared" ref="M748:M786" si="1021">G748/G705</f>
        <v>0.42413061207131608</v>
      </c>
    </row>
    <row r="749" spans="1:13" x14ac:dyDescent="0.2">
      <c r="A749">
        <v>0.75588999999999995</v>
      </c>
      <c r="B749">
        <v>16.414000000000001</v>
      </c>
      <c r="C749">
        <f t="shared" si="1011"/>
        <v>2.7356666666666668E-4</v>
      </c>
      <c r="D749">
        <f t="shared" si="1012"/>
        <v>1.75589</v>
      </c>
      <c r="E749">
        <f t="shared" si="1013"/>
        <v>0.75588999999999995</v>
      </c>
      <c r="F749">
        <f t="shared" si="1014"/>
        <v>75589</v>
      </c>
      <c r="G749" s="2">
        <f t="shared" si="1015"/>
        <v>3.2132464192058275E-14</v>
      </c>
      <c r="H749" s="2">
        <f t="shared" si="1016"/>
        <v>3.2558218244577136E-2</v>
      </c>
      <c r="I749" s="2">
        <f t="shared" si="1017"/>
        <v>4.8784585999074883</v>
      </c>
      <c r="J749">
        <f t="shared" si="1018"/>
        <v>-1.4873393699904909</v>
      </c>
      <c r="K749">
        <f t="shared" si="1019"/>
        <v>-0.12154140009251216</v>
      </c>
      <c r="L749">
        <f t="shared" si="1020"/>
        <v>1.2152144290872275</v>
      </c>
      <c r="M749">
        <f t="shared" si="1021"/>
        <v>0.44221858311279072</v>
      </c>
    </row>
    <row r="750" spans="1:13" x14ac:dyDescent="0.2">
      <c r="A750">
        <v>0.77510999999999997</v>
      </c>
      <c r="B750">
        <v>17.314</v>
      </c>
      <c r="C750">
        <f t="shared" si="1011"/>
        <v>2.8856666666666667E-4</v>
      </c>
      <c r="D750">
        <f t="shared" si="1012"/>
        <v>1.77511</v>
      </c>
      <c r="E750">
        <f t="shared" si="1013"/>
        <v>0.77510999999999997</v>
      </c>
      <c r="F750">
        <f t="shared" si="1014"/>
        <v>77511</v>
      </c>
      <c r="G750" s="2">
        <f t="shared" si="1015"/>
        <v>3.3053867079132455E-14</v>
      </c>
      <c r="H750" s="2">
        <f t="shared" si="1016"/>
        <v>3.3491829688419003E-2</v>
      </c>
      <c r="I750" s="2">
        <f t="shared" si="1017"/>
        <v>4.8893633399295764</v>
      </c>
      <c r="J750">
        <f t="shared" si="1018"/>
        <v>-1.4750611259185362</v>
      </c>
      <c r="K750">
        <f t="shared" si="1019"/>
        <v>-0.11063666007042358</v>
      </c>
      <c r="L750">
        <f t="shared" si="1020"/>
        <v>1.2383974131812707</v>
      </c>
      <c r="M750">
        <f t="shared" si="1021"/>
        <v>0.45293863018217889</v>
      </c>
    </row>
    <row r="751" spans="1:13" x14ac:dyDescent="0.2">
      <c r="A751">
        <v>0.79493000000000003</v>
      </c>
      <c r="B751">
        <v>18.404</v>
      </c>
      <c r="C751">
        <f t="shared" si="1011"/>
        <v>3.0673333333333333E-4</v>
      </c>
      <c r="D751">
        <f t="shared" si="1012"/>
        <v>1.7949299999999999</v>
      </c>
      <c r="E751">
        <f t="shared" si="1013"/>
        <v>0.79492999999999991</v>
      </c>
      <c r="F751">
        <f t="shared" si="1014"/>
        <v>79492.999999999985</v>
      </c>
      <c r="G751" s="2">
        <f t="shared" si="1015"/>
        <v>3.4258752180735103E-14</v>
      </c>
      <c r="H751" s="2">
        <f t="shared" si="1016"/>
        <v>3.4712679476444727E-2</v>
      </c>
      <c r="I751" s="2">
        <f t="shared" si="1017"/>
        <v>4.9003288872071575</v>
      </c>
      <c r="J751">
        <f t="shared" si="1018"/>
        <v>-1.4595118617846294</v>
      </c>
      <c r="K751">
        <f t="shared" si="1019"/>
        <v>-9.9671112792842395E-2</v>
      </c>
      <c r="L751">
        <f t="shared" si="1020"/>
        <v>1.2649122245927586</v>
      </c>
      <c r="M751">
        <f t="shared" si="1021"/>
        <v>0.46605786310290487</v>
      </c>
    </row>
    <row r="752" spans="1:13" x14ac:dyDescent="0.2">
      <c r="A752">
        <v>0.81557000000000002</v>
      </c>
      <c r="B752">
        <v>19.811</v>
      </c>
      <c r="C752">
        <f t="shared" si="1011"/>
        <v>3.3018333333333333E-4</v>
      </c>
      <c r="D752">
        <f t="shared" si="1012"/>
        <v>1.8155700000000001</v>
      </c>
      <c r="E752">
        <f t="shared" si="1013"/>
        <v>0.81557000000000013</v>
      </c>
      <c r="F752">
        <f t="shared" si="1014"/>
        <v>81557.000000000015</v>
      </c>
      <c r="G752" s="2">
        <f t="shared" si="1015"/>
        <v>3.5944575478640798E-14</v>
      </c>
      <c r="H752" s="2">
        <f t="shared" si="1016"/>
        <v>3.642083987543996E-2</v>
      </c>
      <c r="I752" s="2">
        <f t="shared" si="1017"/>
        <v>4.9114612422727513</v>
      </c>
      <c r="J752">
        <f t="shared" si="1018"/>
        <v>-1.4386500434652238</v>
      </c>
      <c r="K752">
        <f t="shared" si="1019"/>
        <v>-8.853875772724859E-2</v>
      </c>
      <c r="L752">
        <f t="shared" si="1020"/>
        <v>1.2969063979777584</v>
      </c>
      <c r="M752">
        <f t="shared" si="1021"/>
        <v>0.48730202095417396</v>
      </c>
    </row>
    <row r="753" spans="1:13" x14ac:dyDescent="0.2">
      <c r="A753">
        <v>0.83514999999999995</v>
      </c>
      <c r="B753">
        <v>20.984999999999999</v>
      </c>
      <c r="C753">
        <f t="shared" si="1011"/>
        <v>3.4975000000000002E-4</v>
      </c>
      <c r="D753">
        <f t="shared" si="1012"/>
        <v>1.8351500000000001</v>
      </c>
      <c r="E753">
        <f t="shared" si="1013"/>
        <v>0.83515000000000006</v>
      </c>
      <c r="F753">
        <f t="shared" si="1014"/>
        <v>83515</v>
      </c>
      <c r="G753" s="2">
        <f t="shared" si="1015"/>
        <v>3.7181995259263383E-14</v>
      </c>
      <c r="H753" s="2">
        <f t="shared" si="1016"/>
        <v>3.7674655425870868E-2</v>
      </c>
      <c r="I753" s="2">
        <f t="shared" si="1017"/>
        <v>4.9217644854497253</v>
      </c>
      <c r="J753">
        <f t="shared" si="1018"/>
        <v>-1.4239507110724474</v>
      </c>
      <c r="K753">
        <f t="shared" si="1019"/>
        <v>-7.8235514550274374E-2</v>
      </c>
      <c r="L753">
        <f t="shared" si="1020"/>
        <v>1.3219089735475089</v>
      </c>
      <c r="M753">
        <f t="shared" si="1021"/>
        <v>0.50108695062046871</v>
      </c>
    </row>
    <row r="754" spans="1:13" x14ac:dyDescent="0.2">
      <c r="A754">
        <v>0.85541999999999996</v>
      </c>
      <c r="B754">
        <v>22.097000000000001</v>
      </c>
      <c r="C754">
        <f t="shared" si="1011"/>
        <v>3.6828333333333333E-4</v>
      </c>
      <c r="D754">
        <f t="shared" si="1012"/>
        <v>1.8554200000000001</v>
      </c>
      <c r="E754">
        <f t="shared" si="1013"/>
        <v>0.85542000000000007</v>
      </c>
      <c r="F754">
        <f t="shared" si="1014"/>
        <v>85542</v>
      </c>
      <c r="G754" s="2">
        <f t="shared" si="1015"/>
        <v>3.8224526886425984E-14</v>
      </c>
      <c r="H754" s="2">
        <f t="shared" si="1016"/>
        <v>3.873100056146813E-2</v>
      </c>
      <c r="I754" s="2">
        <f t="shared" si="1017"/>
        <v>4.9321793999868406</v>
      </c>
      <c r="J754">
        <f t="shared" si="1018"/>
        <v>-1.4119412834757938</v>
      </c>
      <c r="K754">
        <f t="shared" si="1019"/>
        <v>-6.7820600013159357E-2</v>
      </c>
      <c r="L754">
        <f t="shared" si="1020"/>
        <v>1.3443333156812773</v>
      </c>
      <c r="M754">
        <f t="shared" si="1021"/>
        <v>0.51487206938714891</v>
      </c>
    </row>
    <row r="755" spans="1:13" x14ac:dyDescent="0.2">
      <c r="A755">
        <v>0.87544</v>
      </c>
      <c r="B755">
        <v>23.163</v>
      </c>
      <c r="C755">
        <f t="shared" si="1011"/>
        <v>3.8604999999999998E-4</v>
      </c>
      <c r="D755">
        <f t="shared" si="1012"/>
        <v>1.87544</v>
      </c>
      <c r="E755">
        <f t="shared" si="1013"/>
        <v>0.87544</v>
      </c>
      <c r="F755">
        <f t="shared" si="1014"/>
        <v>87544</v>
      </c>
      <c r="G755" s="2">
        <f t="shared" si="1015"/>
        <v>3.9152240885059712E-14</v>
      </c>
      <c r="H755" s="2">
        <f t="shared" si="1016"/>
        <v>3.9671006738882048E-2</v>
      </c>
      <c r="I755" s="2">
        <f t="shared" si="1017"/>
        <v>4.9422263862140392</v>
      </c>
      <c r="J755">
        <f t="shared" si="1018"/>
        <v>-1.4015267782101595</v>
      </c>
      <c r="K755">
        <f t="shared" si="1019"/>
        <v>-5.7773613785961173E-2</v>
      </c>
      <c r="L755">
        <f t="shared" si="1020"/>
        <v>1.3647948071741098</v>
      </c>
      <c r="M755">
        <f t="shared" si="1021"/>
        <v>0.52404524847390599</v>
      </c>
    </row>
    <row r="756" spans="1:13" x14ac:dyDescent="0.2">
      <c r="A756">
        <v>0.89422000000000001</v>
      </c>
      <c r="B756">
        <v>24.22</v>
      </c>
      <c r="C756">
        <f t="shared" si="1011"/>
        <v>4.0366666666666665E-4</v>
      </c>
      <c r="D756">
        <f t="shared" si="1012"/>
        <v>1.89422</v>
      </c>
      <c r="E756">
        <f t="shared" si="1013"/>
        <v>0.89422000000000001</v>
      </c>
      <c r="F756">
        <f t="shared" si="1014"/>
        <v>89422</v>
      </c>
      <c r="G756" s="2">
        <f t="shared" si="1015"/>
        <v>4.0079100205890181E-14</v>
      </c>
      <c r="H756" s="2">
        <f t="shared" si="1016"/>
        <v>4.0610146914041016E-2</v>
      </c>
      <c r="I756" s="2">
        <f t="shared" si="1017"/>
        <v>4.9514443790105451</v>
      </c>
      <c r="J756">
        <f t="shared" si="1018"/>
        <v>-1.3913654393737425</v>
      </c>
      <c r="K756">
        <f t="shared" si="1019"/>
        <v>-4.8555620989454637E-2</v>
      </c>
      <c r="L756">
        <f t="shared" si="1020"/>
        <v>1.3841741388070334</v>
      </c>
      <c r="M756">
        <f t="shared" si="1021"/>
        <v>0.53394891876414075</v>
      </c>
    </row>
    <row r="757" spans="1:13" x14ac:dyDescent="0.2">
      <c r="A757">
        <v>0.91407000000000005</v>
      </c>
      <c r="B757">
        <v>25.471</v>
      </c>
      <c r="C757">
        <f t="shared" si="1011"/>
        <v>4.2451666666666669E-4</v>
      </c>
      <c r="D757">
        <f t="shared" si="1012"/>
        <v>1.9140700000000002</v>
      </c>
      <c r="E757">
        <f t="shared" si="1013"/>
        <v>0.91407000000000016</v>
      </c>
      <c r="F757">
        <f t="shared" si="1014"/>
        <v>91407.000000000015</v>
      </c>
      <c r="G757" s="2">
        <f t="shared" si="1015"/>
        <v>4.1233931335209999E-14</v>
      </c>
      <c r="H757" s="2">
        <f t="shared" si="1016"/>
        <v>4.1780279516361603E-2</v>
      </c>
      <c r="I757" s="2">
        <f t="shared" si="1017"/>
        <v>4.9609794555255773</v>
      </c>
      <c r="J757">
        <f t="shared" si="1018"/>
        <v>-1.3790286588505074</v>
      </c>
      <c r="K757">
        <f t="shared" si="1019"/>
        <v>-3.9020544474423074E-2</v>
      </c>
      <c r="L757">
        <f t="shared" si="1020"/>
        <v>1.4060459958453002</v>
      </c>
      <c r="M757">
        <f t="shared" si="1021"/>
        <v>0.54746890178414209</v>
      </c>
    </row>
    <row r="758" spans="1:13" x14ac:dyDescent="0.2">
      <c r="A758">
        <v>0.93410000000000004</v>
      </c>
      <c r="B758">
        <v>26.864000000000001</v>
      </c>
      <c r="C758">
        <f t="shared" si="1011"/>
        <v>4.4773333333333334E-4</v>
      </c>
      <c r="D758">
        <f t="shared" si="1012"/>
        <v>1.9340999999999999</v>
      </c>
      <c r="E758">
        <f t="shared" si="1013"/>
        <v>0.93409999999999993</v>
      </c>
      <c r="F758">
        <f t="shared" si="1014"/>
        <v>93410</v>
      </c>
      <c r="G758" s="2">
        <f t="shared" si="1015"/>
        <v>4.2556461486568015E-14</v>
      </c>
      <c r="H758" s="2">
        <f t="shared" si="1016"/>
        <v>4.31203331470318E-2</v>
      </c>
      <c r="I758" s="2">
        <f t="shared" si="1017"/>
        <v>4.9703933720796005</v>
      </c>
      <c r="J758">
        <f t="shared" si="1018"/>
        <v>-1.3653178924558571</v>
      </c>
      <c r="K758">
        <f t="shared" si="1019"/>
        <v>-2.9606627920399843E-2</v>
      </c>
      <c r="L758">
        <f t="shared" si="1020"/>
        <v>1.4291706787939735</v>
      </c>
      <c r="M758">
        <f t="shared" si="1021"/>
        <v>0.5636771163648896</v>
      </c>
    </row>
    <row r="759" spans="1:13" x14ac:dyDescent="0.2">
      <c r="A759">
        <v>0.95521999999999996</v>
      </c>
      <c r="B759">
        <v>27.850999999999999</v>
      </c>
      <c r="C759">
        <f t="shared" si="1011"/>
        <v>4.6418333333333333E-4</v>
      </c>
      <c r="D759">
        <f t="shared" si="1012"/>
        <v>1.95522</v>
      </c>
      <c r="E759">
        <f t="shared" si="1013"/>
        <v>0.95521999999999996</v>
      </c>
      <c r="F759">
        <f t="shared" si="1014"/>
        <v>95522</v>
      </c>
      <c r="G759" s="2">
        <f t="shared" si="1015"/>
        <v>4.3144514808127818E-14</v>
      </c>
      <c r="H759" s="2">
        <f t="shared" si="1016"/>
        <v>4.3716178155007397E-2</v>
      </c>
      <c r="I759" s="2">
        <f t="shared" si="1017"/>
        <v>4.9801034069581442</v>
      </c>
      <c r="J759">
        <f t="shared" si="1018"/>
        <v>-1.3593578128417847</v>
      </c>
      <c r="K759">
        <f t="shared" si="1019"/>
        <v>-1.9896593041855801E-2</v>
      </c>
      <c r="L759">
        <f t="shared" si="1020"/>
        <v>1.4448407932865901</v>
      </c>
      <c r="M759">
        <f t="shared" si="1021"/>
        <v>0.56969235569231336</v>
      </c>
    </row>
    <row r="760" spans="1:13" x14ac:dyDescent="0.2">
      <c r="A760">
        <v>0.97484999999999999</v>
      </c>
      <c r="B760">
        <v>28.971</v>
      </c>
      <c r="C760">
        <f t="shared" si="1011"/>
        <v>4.8285E-4</v>
      </c>
      <c r="D760">
        <f t="shared" si="1012"/>
        <v>1.97485</v>
      </c>
      <c r="E760">
        <f t="shared" si="1013"/>
        <v>0.97484999999999999</v>
      </c>
      <c r="F760">
        <f t="shared" si="1014"/>
        <v>97485</v>
      </c>
      <c r="G760" s="2">
        <f t="shared" si="1015"/>
        <v>4.3975814617083958E-14</v>
      </c>
      <c r="H760" s="2">
        <f t="shared" si="1016"/>
        <v>4.4558492658025153E-2</v>
      </c>
      <c r="I760" s="2">
        <f t="shared" si="1017"/>
        <v>4.9889377960227526</v>
      </c>
      <c r="J760">
        <f t="shared" si="1018"/>
        <v>-1.3510695090680447</v>
      </c>
      <c r="K760">
        <f t="shared" si="1019"/>
        <v>-1.1062203977247475E-2</v>
      </c>
      <c r="L760">
        <f t="shared" si="1020"/>
        <v>1.4619634861249384</v>
      </c>
      <c r="M760">
        <f t="shared" si="1021"/>
        <v>0.57570319716636886</v>
      </c>
    </row>
    <row r="761" spans="1:13" x14ac:dyDescent="0.2">
      <c r="A761">
        <v>0.99499000000000004</v>
      </c>
      <c r="B761">
        <v>30.331</v>
      </c>
      <c r="C761">
        <f t="shared" si="1011"/>
        <v>5.0551666666666666E-4</v>
      </c>
      <c r="D761">
        <f t="shared" si="1012"/>
        <v>1.99499</v>
      </c>
      <c r="E761">
        <f t="shared" si="1013"/>
        <v>0.99499000000000004</v>
      </c>
      <c r="F761">
        <f t="shared" si="1014"/>
        <v>99499</v>
      </c>
      <c r="G761" s="2">
        <f t="shared" si="1015"/>
        <v>4.5108274660912284E-14</v>
      </c>
      <c r="H761" s="2">
        <f t="shared" si="1016"/>
        <v>4.5705957758735941E-2</v>
      </c>
      <c r="I761" s="2">
        <f t="shared" si="1017"/>
        <v>4.9978187159551295</v>
      </c>
      <c r="J761">
        <f t="shared" si="1018"/>
        <v>-1.3400271860767285</v>
      </c>
      <c r="K761">
        <f t="shared" si="1019"/>
        <v>-2.1812840448705291E-3</v>
      </c>
      <c r="L761">
        <f t="shared" si="1020"/>
        <v>1.4818867290486317</v>
      </c>
      <c r="M761">
        <f t="shared" si="1021"/>
        <v>0.58635655252069596</v>
      </c>
    </row>
    <row r="762" spans="1:13" x14ac:dyDescent="0.2">
      <c r="A762">
        <v>1.0147999999999999</v>
      </c>
      <c r="B762">
        <v>32.006</v>
      </c>
      <c r="C762">
        <f t="shared" si="1011"/>
        <v>5.3343333333333331E-4</v>
      </c>
      <c r="D762">
        <f t="shared" si="1012"/>
        <v>2.0148000000000001</v>
      </c>
      <c r="E762">
        <f t="shared" si="1013"/>
        <v>1.0148000000000001</v>
      </c>
      <c r="F762">
        <f t="shared" si="1014"/>
        <v>101480.00000000001</v>
      </c>
      <c r="G762" s="2">
        <f t="shared" si="1015"/>
        <v>4.6670144485620751E-14</v>
      </c>
      <c r="H762" s="2">
        <f t="shared" si="1016"/>
        <v>4.7288522305249804E-2</v>
      </c>
      <c r="I762" s="2">
        <f t="shared" si="1017"/>
        <v>5.0063804585496934</v>
      </c>
      <c r="J762">
        <f t="shared" si="1018"/>
        <v>-1.3252442568177896</v>
      </c>
      <c r="K762">
        <f t="shared" si="1019"/>
        <v>6.3804585496930744E-3</v>
      </c>
      <c r="L762">
        <f t="shared" si="1020"/>
        <v>1.5052314009021344</v>
      </c>
      <c r="M762">
        <f t="shared" si="1021"/>
        <v>0.60297666593571542</v>
      </c>
    </row>
    <row r="763" spans="1:13" x14ac:dyDescent="0.2">
      <c r="A763">
        <v>1.0350999999999999</v>
      </c>
      <c r="B763">
        <v>33.155000000000001</v>
      </c>
      <c r="C763">
        <f t="shared" si="1011"/>
        <v>5.5258333333333331E-4</v>
      </c>
      <c r="D763">
        <f t="shared" si="1012"/>
        <v>2.0350999999999999</v>
      </c>
      <c r="E763">
        <f t="shared" si="1013"/>
        <v>1.0350999999999999</v>
      </c>
      <c r="F763">
        <f t="shared" si="1014"/>
        <v>103509.99999999999</v>
      </c>
      <c r="G763" s="2">
        <f t="shared" si="1015"/>
        <v>4.7397444502045675E-14</v>
      </c>
      <c r="H763" s="2">
        <f t="shared" si="1016"/>
        <v>4.8025459022039169E-2</v>
      </c>
      <c r="I763" s="2">
        <f t="shared" si="1017"/>
        <v>5.0149823085854823</v>
      </c>
      <c r="J763">
        <f t="shared" si="1018"/>
        <v>-1.3185284755076847</v>
      </c>
      <c r="K763">
        <f t="shared" si="1019"/>
        <v>1.4982308585481911E-2</v>
      </c>
      <c r="L763">
        <f t="shared" si="1020"/>
        <v>1.5205490322480277</v>
      </c>
      <c r="M763">
        <f t="shared" si="1021"/>
        <v>0.61172244806894049</v>
      </c>
    </row>
    <row r="764" spans="1:13" x14ac:dyDescent="0.2">
      <c r="A764">
        <v>1.0535000000000001</v>
      </c>
      <c r="B764">
        <v>34.32</v>
      </c>
      <c r="C764">
        <f t="shared" si="1011"/>
        <v>5.7200000000000003E-4</v>
      </c>
      <c r="D764">
        <f t="shared" si="1012"/>
        <v>2.0535000000000001</v>
      </c>
      <c r="E764">
        <f t="shared" si="1013"/>
        <v>1.0535000000000001</v>
      </c>
      <c r="F764">
        <f t="shared" si="1014"/>
        <v>105350.00000000001</v>
      </c>
      <c r="G764" s="2">
        <f t="shared" si="1015"/>
        <v>4.8205982891495472E-14</v>
      </c>
      <c r="H764" s="2">
        <f t="shared" si="1016"/>
        <v>4.8844710517519922E-2</v>
      </c>
      <c r="I764" s="2">
        <f t="shared" si="1017"/>
        <v>5.0226345399441188</v>
      </c>
      <c r="J764">
        <f t="shared" si="1018"/>
        <v>-1.3111824599376818</v>
      </c>
      <c r="K764">
        <f t="shared" si="1019"/>
        <v>2.2634539944119035E-2</v>
      </c>
      <c r="L764">
        <f t="shared" si="1020"/>
        <v>1.5355472791766678</v>
      </c>
      <c r="M764">
        <f t="shared" si="1021"/>
        <v>0.61735808968806383</v>
      </c>
    </row>
    <row r="765" spans="1:13" x14ac:dyDescent="0.2">
      <c r="A765">
        <v>1.0739000000000001</v>
      </c>
      <c r="B765">
        <v>35.552999999999997</v>
      </c>
      <c r="C765">
        <f t="shared" si="1011"/>
        <v>5.9254999999999996E-4</v>
      </c>
      <c r="D765">
        <f t="shared" si="1012"/>
        <v>2.0739000000000001</v>
      </c>
      <c r="E765">
        <f t="shared" si="1013"/>
        <v>1.0739000000000001</v>
      </c>
      <c r="F765">
        <f t="shared" si="1014"/>
        <v>107390.00000000001</v>
      </c>
      <c r="G765" s="2">
        <f t="shared" si="1015"/>
        <v>4.8989230016373346E-14</v>
      </c>
      <c r="H765" s="2">
        <f t="shared" si="1016"/>
        <v>4.9638335640037418E-2</v>
      </c>
      <c r="I765" s="2">
        <f t="shared" si="1017"/>
        <v>5.0309638423782754</v>
      </c>
      <c r="J765">
        <f t="shared" si="1018"/>
        <v>-1.3041827887056514</v>
      </c>
      <c r="K765">
        <f t="shared" si="1019"/>
        <v>3.0963842378275225E-2</v>
      </c>
      <c r="L765">
        <f t="shared" si="1020"/>
        <v>1.5508762528428546</v>
      </c>
      <c r="M765">
        <f t="shared" si="1021"/>
        <v>0.6249089893037888</v>
      </c>
    </row>
    <row r="766" spans="1:13" x14ac:dyDescent="0.2">
      <c r="A766">
        <v>1.0932999999999999</v>
      </c>
      <c r="B766">
        <v>36.890999999999998</v>
      </c>
      <c r="C766">
        <f t="shared" si="1011"/>
        <v>6.1485000000000001E-4</v>
      </c>
      <c r="D766">
        <f t="shared" si="1012"/>
        <v>2.0933000000000002</v>
      </c>
      <c r="E766">
        <f t="shared" si="1013"/>
        <v>1.0933000000000002</v>
      </c>
      <c r="F766">
        <f t="shared" si="1014"/>
        <v>109330.00000000001</v>
      </c>
      <c r="G766" s="2">
        <f t="shared" si="1015"/>
        <v>4.9930887177254975E-14</v>
      </c>
      <c r="H766" s="2">
        <f t="shared" si="1016"/>
        <v>5.0592469726122559E-2</v>
      </c>
      <c r="I766" s="2">
        <f t="shared" si="1017"/>
        <v>5.0387393481047491</v>
      </c>
      <c r="J766">
        <f t="shared" si="1018"/>
        <v>-1.2959141195191528</v>
      </c>
      <c r="K766">
        <f t="shared" si="1019"/>
        <v>3.8739348104748918E-2</v>
      </c>
      <c r="L766">
        <f t="shared" si="1020"/>
        <v>1.5669204277558266</v>
      </c>
      <c r="M766">
        <f t="shared" si="1021"/>
        <v>0.64411247738392563</v>
      </c>
    </row>
    <row r="767" spans="1:13" x14ac:dyDescent="0.2">
      <c r="A767">
        <v>1.1135999999999999</v>
      </c>
      <c r="B767">
        <v>38.298999999999999</v>
      </c>
      <c r="C767">
        <f t="shared" si="1011"/>
        <v>6.3831666666666663E-4</v>
      </c>
      <c r="D767">
        <f t="shared" si="1012"/>
        <v>2.1135999999999999</v>
      </c>
      <c r="E767">
        <f t="shared" si="1013"/>
        <v>1.1135999999999999</v>
      </c>
      <c r="F767">
        <f t="shared" si="1014"/>
        <v>111359.99999999999</v>
      </c>
      <c r="G767" s="2">
        <f t="shared" si="1015"/>
        <v>5.0891636361781766E-14</v>
      </c>
      <c r="H767" s="2">
        <f t="shared" si="1016"/>
        <v>5.1565948804513748E-2</v>
      </c>
      <c r="I767" s="2">
        <f t="shared" si="1017"/>
        <v>5.046729222266487</v>
      </c>
      <c r="J767">
        <f t="shared" si="1018"/>
        <v>-1.2876369868976414</v>
      </c>
      <c r="K767">
        <f t="shared" si="1019"/>
        <v>4.6729222266486861E-2</v>
      </c>
      <c r="L767">
        <f t="shared" si="1020"/>
        <v>1.583187434539076</v>
      </c>
      <c r="M767">
        <f t="shared" si="1021"/>
        <v>0.64488375023891098</v>
      </c>
    </row>
    <row r="768" spans="1:13" x14ac:dyDescent="0.2">
      <c r="A768">
        <v>1.1329</v>
      </c>
      <c r="B768">
        <v>39.265000000000001</v>
      </c>
      <c r="C768">
        <f t="shared" si="1011"/>
        <v>6.5441666666666664E-4</v>
      </c>
      <c r="D768">
        <f t="shared" si="1012"/>
        <v>2.1329000000000002</v>
      </c>
      <c r="E768">
        <f t="shared" si="1013"/>
        <v>1.1329000000000002</v>
      </c>
      <c r="F768">
        <f t="shared" si="1014"/>
        <v>113290.00000000003</v>
      </c>
      <c r="G768" s="2">
        <f t="shared" si="1015"/>
        <v>5.1286401512325437E-14</v>
      </c>
      <c r="H768" s="2">
        <f t="shared" si="1016"/>
        <v>5.1965944579812261E-2</v>
      </c>
      <c r="I768" s="2">
        <f t="shared" si="1017"/>
        <v>5.0541915767964323</v>
      </c>
      <c r="J768">
        <f t="shared" si="1018"/>
        <v>-1.2842811741783211</v>
      </c>
      <c r="K768">
        <f t="shared" si="1019"/>
        <v>5.4191576796431794E-2</v>
      </c>
      <c r="L768">
        <f t="shared" si="1020"/>
        <v>1.5940056017883415</v>
      </c>
      <c r="M768">
        <f t="shared" si="1021"/>
        <v>0.64758388311594295</v>
      </c>
    </row>
    <row r="769" spans="1:13" x14ac:dyDescent="0.2">
      <c r="A769">
        <v>1.1580999999999999</v>
      </c>
      <c r="B769">
        <v>40.465000000000003</v>
      </c>
      <c r="C769">
        <f t="shared" si="1011"/>
        <v>6.744166666666667E-4</v>
      </c>
      <c r="D769">
        <f t="shared" si="1012"/>
        <v>2.1581000000000001</v>
      </c>
      <c r="E769">
        <f t="shared" si="1013"/>
        <v>1.1581000000000001</v>
      </c>
      <c r="F769">
        <f t="shared" si="1014"/>
        <v>115810.00000000001</v>
      </c>
      <c r="G769" s="2">
        <f t="shared" si="1015"/>
        <v>5.1703707519277616E-14</v>
      </c>
      <c r="H769" s="2">
        <f t="shared" si="1016"/>
        <v>5.2388779877096441E-2</v>
      </c>
      <c r="I769" s="2">
        <f t="shared" si="1017"/>
        <v>5.0637460616134433</v>
      </c>
      <c r="J769">
        <f t="shared" si="1018"/>
        <v>-1.280761716055103</v>
      </c>
      <c r="K769">
        <f t="shared" si="1019"/>
        <v>6.3746061613443442E-2</v>
      </c>
      <c r="L769">
        <f t="shared" si="1020"/>
        <v>1.6070795447285711</v>
      </c>
      <c r="M769">
        <f t="shared" si="1021"/>
        <v>0.65276914714169965</v>
      </c>
    </row>
    <row r="770" spans="1:13" x14ac:dyDescent="0.2">
      <c r="A770">
        <v>1.1771</v>
      </c>
      <c r="B770">
        <v>41.451999999999998</v>
      </c>
      <c r="C770">
        <f t="shared" si="1011"/>
        <v>6.9086666666666669E-4</v>
      </c>
      <c r="D770">
        <f t="shared" si="1012"/>
        <v>2.1771000000000003</v>
      </c>
      <c r="E770">
        <f t="shared" si="1013"/>
        <v>1.1771000000000003</v>
      </c>
      <c r="F770">
        <f t="shared" si="1014"/>
        <v>117710.00000000003</v>
      </c>
      <c r="G770" s="2">
        <f t="shared" si="1015"/>
        <v>5.2109911170242174E-14</v>
      </c>
      <c r="H770" s="2">
        <f t="shared" si="1016"/>
        <v>5.2800365712555544E-2</v>
      </c>
      <c r="I770" s="2">
        <f t="shared" si="1017"/>
        <v>5.0708133597027159</v>
      </c>
      <c r="J770">
        <f t="shared" si="1018"/>
        <v>-1.2773630693905289</v>
      </c>
      <c r="K770">
        <f t="shared" si="1019"/>
        <v>7.0813359702715475E-2</v>
      </c>
      <c r="L770">
        <f t="shared" si="1020"/>
        <v>1.6175454894824173</v>
      </c>
      <c r="M770">
        <f t="shared" si="1021"/>
        <v>0.65275027121200357</v>
      </c>
    </row>
    <row r="771" spans="1:13" x14ac:dyDescent="0.2">
      <c r="A771">
        <v>1.1938</v>
      </c>
      <c r="B771">
        <v>42.79</v>
      </c>
      <c r="C771">
        <f t="shared" si="1011"/>
        <v>7.1316666666666664E-4</v>
      </c>
      <c r="D771">
        <f t="shared" si="1012"/>
        <v>2.1938</v>
      </c>
      <c r="E771">
        <f t="shared" si="1013"/>
        <v>1.1938</v>
      </c>
      <c r="F771">
        <f t="shared" si="1014"/>
        <v>119380</v>
      </c>
      <c r="G771" s="2">
        <f t="shared" si="1015"/>
        <v>5.3039438159492044E-14</v>
      </c>
      <c r="H771" s="2">
        <f t="shared" si="1016"/>
        <v>5.3742208902649316E-2</v>
      </c>
      <c r="I771" s="2">
        <f t="shared" si="1017"/>
        <v>5.0769315745556556</v>
      </c>
      <c r="J771">
        <f t="shared" si="1018"/>
        <v>-1.2696844872419533</v>
      </c>
      <c r="K771">
        <f t="shared" si="1019"/>
        <v>7.693157455565551E-2</v>
      </c>
      <c r="L771">
        <f t="shared" si="1020"/>
        <v>1.6313422864839329</v>
      </c>
      <c r="M771">
        <f t="shared" si="1021"/>
        <v>0.66504666287861502</v>
      </c>
    </row>
    <row r="772" spans="1:13" x14ac:dyDescent="0.2">
      <c r="A772">
        <v>1.2138</v>
      </c>
      <c r="B772">
        <v>44.365000000000002</v>
      </c>
      <c r="C772">
        <f t="shared" si="1011"/>
        <v>7.3941666666666665E-4</v>
      </c>
      <c r="D772">
        <f t="shared" si="1012"/>
        <v>2.2138</v>
      </c>
      <c r="E772">
        <f t="shared" si="1013"/>
        <v>1.2138</v>
      </c>
      <c r="F772">
        <f t="shared" si="1014"/>
        <v>121380</v>
      </c>
      <c r="G772" s="2">
        <f t="shared" si="1015"/>
        <v>5.4085588024016812E-14</v>
      </c>
      <c r="H772" s="2">
        <f t="shared" si="1016"/>
        <v>5.4802220217130153E-2</v>
      </c>
      <c r="I772" s="2">
        <f t="shared" si="1017"/>
        <v>5.0841471331544481</v>
      </c>
      <c r="J772">
        <f t="shared" si="1018"/>
        <v>-1.261201846469719</v>
      </c>
      <c r="K772">
        <f t="shared" si="1019"/>
        <v>8.4147133154448314E-2</v>
      </c>
      <c r="L772">
        <f t="shared" si="1020"/>
        <v>1.6470404858549599</v>
      </c>
      <c r="M772">
        <f t="shared" si="1021"/>
        <v>0.6749711411038587</v>
      </c>
    </row>
    <row r="773" spans="1:13" x14ac:dyDescent="0.2">
      <c r="A773" s="4">
        <v>1.2323999999999999</v>
      </c>
      <c r="B773" s="4">
        <v>46.088000000000001</v>
      </c>
      <c r="C773">
        <f t="shared" si="1011"/>
        <v>7.6813333333333332E-4</v>
      </c>
      <c r="D773">
        <f t="shared" si="1012"/>
        <v>2.2324000000000002</v>
      </c>
      <c r="E773">
        <f t="shared" si="1013"/>
        <v>1.2324000000000002</v>
      </c>
      <c r="F773">
        <f t="shared" si="1014"/>
        <v>123240.00000000001</v>
      </c>
      <c r="G773" s="2">
        <f t="shared" si="1015"/>
        <v>5.5338116795593069E-14</v>
      </c>
      <c r="H773" s="2">
        <f t="shared" si="1016"/>
        <v>5.6071344952128566E-2</v>
      </c>
      <c r="I773" s="2">
        <f t="shared" si="1017"/>
        <v>5.090751689644903</v>
      </c>
      <c r="J773">
        <f t="shared" si="1018"/>
        <v>-1.2512590265966634</v>
      </c>
      <c r="K773">
        <f t="shared" si="1019"/>
        <v>9.0751689644903002E-2</v>
      </c>
      <c r="L773">
        <f t="shared" si="1020"/>
        <v>1.6635878622184703</v>
      </c>
      <c r="M773">
        <f t="shared" si="1021"/>
        <v>0.68464458218907553</v>
      </c>
    </row>
    <row r="774" spans="1:13" x14ac:dyDescent="0.2">
      <c r="A774">
        <v>1.2519</v>
      </c>
      <c r="B774">
        <v>47.828000000000003</v>
      </c>
      <c r="C774">
        <f t="shared" si="1011"/>
        <v>7.9713333333333337E-4</v>
      </c>
      <c r="D774">
        <f t="shared" si="1012"/>
        <v>2.2519</v>
      </c>
      <c r="E774">
        <f t="shared" si="1013"/>
        <v>1.2519</v>
      </c>
      <c r="F774">
        <f t="shared" si="1014"/>
        <v>125190</v>
      </c>
      <c r="G774" s="2">
        <f t="shared" si="1015"/>
        <v>5.6532837507623341E-14</v>
      </c>
      <c r="H774" s="2">
        <f t="shared" si="1016"/>
        <v>5.7281895672767411E-2</v>
      </c>
      <c r="I774" s="2">
        <f t="shared" si="1017"/>
        <v>5.097569639431371</v>
      </c>
      <c r="J774">
        <f t="shared" si="1018"/>
        <v>-1.24198261802912</v>
      </c>
      <c r="K774">
        <f t="shared" si="1019"/>
        <v>9.7569639431371286E-2</v>
      </c>
      <c r="L774">
        <f t="shared" si="1020"/>
        <v>1.679682220572482</v>
      </c>
      <c r="M774">
        <f t="shared" si="1021"/>
        <v>0.7003494858356123</v>
      </c>
    </row>
    <row r="775" spans="1:13" x14ac:dyDescent="0.2">
      <c r="A775">
        <v>1.2727999999999999</v>
      </c>
      <c r="B775">
        <v>49.258000000000003</v>
      </c>
      <c r="C775">
        <f t="shared" si="1011"/>
        <v>8.2096666666666676E-4</v>
      </c>
      <c r="D775">
        <f t="shared" si="1012"/>
        <v>2.2728000000000002</v>
      </c>
      <c r="E775">
        <f t="shared" si="1013"/>
        <v>1.2728000000000002</v>
      </c>
      <c r="F775">
        <f t="shared" si="1014"/>
        <v>127280.00000000001</v>
      </c>
      <c r="G775" s="2">
        <f t="shared" si="1015"/>
        <v>5.7267049863661428E-14</v>
      </c>
      <c r="H775" s="2">
        <f t="shared" si="1016"/>
        <v>5.8025836317433604E-2</v>
      </c>
      <c r="I775" s="2">
        <f t="shared" si="1017"/>
        <v>5.1047601666385249</v>
      </c>
      <c r="J775">
        <f t="shared" si="1018"/>
        <v>-1.2363785914075192</v>
      </c>
      <c r="K775">
        <f t="shared" si="1019"/>
        <v>0.10476016663852508</v>
      </c>
      <c r="L775">
        <f t="shared" si="1020"/>
        <v>1.6924767744012366</v>
      </c>
      <c r="M775">
        <f t="shared" si="1021"/>
        <v>0.70356506520960482</v>
      </c>
    </row>
    <row r="776" spans="1:13" x14ac:dyDescent="0.2">
      <c r="A776">
        <v>1.2926</v>
      </c>
      <c r="B776">
        <v>50.552</v>
      </c>
      <c r="C776">
        <f t="shared" si="1011"/>
        <v>8.4253333333333329E-4</v>
      </c>
      <c r="D776">
        <f t="shared" si="1012"/>
        <v>2.2926000000000002</v>
      </c>
      <c r="E776">
        <f t="shared" si="1013"/>
        <v>1.2926000000000002</v>
      </c>
      <c r="F776">
        <f t="shared" si="1014"/>
        <v>129260.00000000001</v>
      </c>
      <c r="G776" s="2">
        <f t="shared" si="1015"/>
        <v>5.7871187470681714E-14</v>
      </c>
      <c r="H776" s="2">
        <f t="shared" si="1016"/>
        <v>5.8637978727102406E-2</v>
      </c>
      <c r="I776" s="2">
        <f t="shared" si="1017"/>
        <v>5.1114641515866541</v>
      </c>
      <c r="J776">
        <f t="shared" si="1018"/>
        <v>-1.2318210084009529</v>
      </c>
      <c r="K776">
        <f t="shared" si="1019"/>
        <v>0.11146415158665396</v>
      </c>
      <c r="L776">
        <f t="shared" si="1020"/>
        <v>1.7037383423559316</v>
      </c>
      <c r="M776">
        <f t="shared" si="1021"/>
        <v>0.7083075365685495</v>
      </c>
    </row>
    <row r="777" spans="1:13" x14ac:dyDescent="0.2">
      <c r="A777">
        <v>1.3110999999999999</v>
      </c>
      <c r="B777">
        <v>51.655999999999999</v>
      </c>
      <c r="C777">
        <f t="shared" si="1011"/>
        <v>8.609333333333333E-4</v>
      </c>
      <c r="D777">
        <f t="shared" si="1012"/>
        <v>2.3110999999999997</v>
      </c>
      <c r="E777">
        <f t="shared" si="1013"/>
        <v>1.3110999999999997</v>
      </c>
      <c r="F777">
        <f t="shared" si="1014"/>
        <v>131109.99999999997</v>
      </c>
      <c r="G777" s="2">
        <f t="shared" si="1015"/>
        <v>5.83006180893785E-14</v>
      </c>
      <c r="H777" s="2">
        <f t="shared" si="1016"/>
        <v>5.9073099286822486E-2</v>
      </c>
      <c r="I777" s="2">
        <f t="shared" si="1017"/>
        <v>5.1176358173894938</v>
      </c>
      <c r="J777">
        <f t="shared" si="1018"/>
        <v>-1.2286102431619417</v>
      </c>
      <c r="K777">
        <f t="shared" si="1019"/>
        <v>0.11763581738949418</v>
      </c>
      <c r="L777">
        <f t="shared" si="1020"/>
        <v>1.7131207733977831</v>
      </c>
      <c r="M777">
        <f t="shared" si="1021"/>
        <v>0.70861315650474843</v>
      </c>
    </row>
    <row r="778" spans="1:13" x14ac:dyDescent="0.2">
      <c r="A778">
        <v>1.3326</v>
      </c>
      <c r="B778">
        <v>53.100999999999999</v>
      </c>
      <c r="C778">
        <f t="shared" si="1011"/>
        <v>8.8501666666666661E-4</v>
      </c>
      <c r="D778">
        <f t="shared" si="1012"/>
        <v>2.3326000000000002</v>
      </c>
      <c r="E778">
        <f t="shared" si="1013"/>
        <v>1.3326000000000002</v>
      </c>
      <c r="F778">
        <f t="shared" si="1014"/>
        <v>133260.00000000003</v>
      </c>
      <c r="G778" s="2">
        <f t="shared" si="1015"/>
        <v>5.8964564318038608E-14</v>
      </c>
      <c r="H778" s="2">
        <f t="shared" si="1016"/>
        <v>5.974584278032407E-2</v>
      </c>
      <c r="I778" s="2">
        <f t="shared" si="1017"/>
        <v>5.1246998089321174</v>
      </c>
      <c r="J778">
        <f t="shared" si="1018"/>
        <v>-1.2236923082940891</v>
      </c>
      <c r="K778">
        <f t="shared" si="1019"/>
        <v>0.12469980893211759</v>
      </c>
      <c r="L778">
        <f t="shared" si="1020"/>
        <v>1.725102699808259</v>
      </c>
      <c r="M778">
        <f t="shared" si="1021"/>
        <v>0.71544307326177992</v>
      </c>
    </row>
    <row r="779" spans="1:13" x14ac:dyDescent="0.2">
      <c r="A779">
        <v>1.3514999999999999</v>
      </c>
      <c r="B779">
        <v>54.36</v>
      </c>
      <c r="C779">
        <f t="shared" si="1011"/>
        <v>9.0600000000000001E-4</v>
      </c>
      <c r="D779">
        <f t="shared" si="1012"/>
        <v>2.3514999999999997</v>
      </c>
      <c r="E779">
        <f t="shared" si="1013"/>
        <v>1.3514999999999997</v>
      </c>
      <c r="F779">
        <f t="shared" si="1014"/>
        <v>135149.99999999997</v>
      </c>
      <c r="G779" s="2">
        <f t="shared" si="1015"/>
        <v>5.9518448417102716E-14</v>
      </c>
      <c r="H779" s="2">
        <f t="shared" si="1016"/>
        <v>6.0307065824773527E-2</v>
      </c>
      <c r="I779" s="2">
        <f t="shared" si="1017"/>
        <v>5.1308160500347437</v>
      </c>
      <c r="J779">
        <f t="shared" si="1018"/>
        <v>-1.219631801144518</v>
      </c>
      <c r="K779">
        <f t="shared" si="1019"/>
        <v>0.1308160500347442</v>
      </c>
      <c r="L779">
        <f t="shared" si="1020"/>
        <v>1.7352794480604568</v>
      </c>
      <c r="M779">
        <f t="shared" si="1021"/>
        <v>0.71733763946843021</v>
      </c>
    </row>
    <row r="780" spans="1:13" x14ac:dyDescent="0.2">
      <c r="A780">
        <v>1.3722000000000001</v>
      </c>
      <c r="B780">
        <v>55.51</v>
      </c>
      <c r="C780">
        <f t="shared" si="1011"/>
        <v>9.2516666666666659E-4</v>
      </c>
      <c r="D780">
        <f t="shared" si="1012"/>
        <v>2.3722000000000003</v>
      </c>
      <c r="E780">
        <f t="shared" si="1013"/>
        <v>1.3722000000000003</v>
      </c>
      <c r="F780">
        <f t="shared" si="1014"/>
        <v>137220.00000000003</v>
      </c>
      <c r="G780" s="2">
        <f t="shared" si="1015"/>
        <v>5.9860730917707164E-14</v>
      </c>
      <c r="H780" s="2">
        <f t="shared" si="1016"/>
        <v>6.0653883556814558E-2</v>
      </c>
      <c r="I780" s="2">
        <f t="shared" si="1017"/>
        <v>5.1374174149903924</v>
      </c>
      <c r="J780">
        <f t="shared" si="1018"/>
        <v>-1.2171413868287622</v>
      </c>
      <c r="K780">
        <f t="shared" si="1019"/>
        <v>0.13741741499039214</v>
      </c>
      <c r="L780">
        <f t="shared" si="1020"/>
        <v>1.7443712273318606</v>
      </c>
      <c r="M780">
        <f t="shared" si="1021"/>
        <v>0.72242889982700942</v>
      </c>
    </row>
    <row r="781" spans="1:13" x14ac:dyDescent="0.2">
      <c r="A781">
        <v>1.3942000000000001</v>
      </c>
      <c r="B781">
        <v>56.938000000000002</v>
      </c>
      <c r="C781">
        <f t="shared" si="1011"/>
        <v>9.4896666666666673E-4</v>
      </c>
      <c r="D781">
        <f t="shared" si="1012"/>
        <v>2.3942000000000001</v>
      </c>
      <c r="E781">
        <f t="shared" si="1013"/>
        <v>1.3942000000000001</v>
      </c>
      <c r="F781">
        <f t="shared" si="1014"/>
        <v>139420</v>
      </c>
      <c r="G781" s="2">
        <f t="shared" si="1015"/>
        <v>6.0431772526857313E-14</v>
      </c>
      <c r="H781" s="2">
        <f t="shared" si="1016"/>
        <v>6.1232491447772396E-2</v>
      </c>
      <c r="I781" s="2">
        <f t="shared" si="1017"/>
        <v>5.1443250784004881</v>
      </c>
      <c r="J781">
        <f t="shared" si="1018"/>
        <v>-1.2130180694878931</v>
      </c>
      <c r="K781">
        <f t="shared" si="1019"/>
        <v>0.14432507840048833</v>
      </c>
      <c r="L781">
        <f t="shared" si="1020"/>
        <v>1.7554022080828255</v>
      </c>
      <c r="M781">
        <f t="shared" si="1021"/>
        <v>0.72446550070384563</v>
      </c>
    </row>
    <row r="782" spans="1:13" x14ac:dyDescent="0.2">
      <c r="A782">
        <v>1.4134</v>
      </c>
      <c r="B782">
        <v>58.18</v>
      </c>
      <c r="C782">
        <f t="shared" si="1011"/>
        <v>9.6966666666666664E-4</v>
      </c>
      <c r="D782">
        <f t="shared" si="1012"/>
        <v>2.4134000000000002</v>
      </c>
      <c r="E782">
        <f t="shared" si="1013"/>
        <v>1.4134000000000002</v>
      </c>
      <c r="F782">
        <f t="shared" si="1014"/>
        <v>141340.00000000003</v>
      </c>
      <c r="G782" s="2">
        <f t="shared" si="1015"/>
        <v>6.0911154762185526E-14</v>
      </c>
      <c r="H782" s="2">
        <f t="shared" si="1016"/>
        <v>6.1718225481337326E-2</v>
      </c>
      <c r="I782" s="2">
        <f t="shared" si="1017"/>
        <v>5.1502650869787034</v>
      </c>
      <c r="J782">
        <f t="shared" si="1018"/>
        <v>-1.209586569237894</v>
      </c>
      <c r="K782">
        <f t="shared" si="1019"/>
        <v>0.15026508697870372</v>
      </c>
      <c r="L782">
        <f t="shared" si="1020"/>
        <v>1.7647737169110405</v>
      </c>
      <c r="M782">
        <f t="shared" si="1021"/>
        <v>0.72826323692786321</v>
      </c>
    </row>
    <row r="783" spans="1:13" x14ac:dyDescent="0.2">
      <c r="A783">
        <v>1.4325000000000001</v>
      </c>
      <c r="B783">
        <v>59.472999999999999</v>
      </c>
      <c r="C783">
        <f t="shared" si="1011"/>
        <v>9.9121666666666659E-4</v>
      </c>
      <c r="D783">
        <f t="shared" si="1012"/>
        <v>2.4325000000000001</v>
      </c>
      <c r="E783">
        <f t="shared" si="1013"/>
        <v>1.4325000000000001</v>
      </c>
      <c r="F783">
        <f t="shared" si="1014"/>
        <v>143250</v>
      </c>
      <c r="G783" s="2">
        <f t="shared" si="1015"/>
        <v>6.1434654275395449E-14</v>
      </c>
      <c r="H783" s="2">
        <f t="shared" si="1016"/>
        <v>6.2248661345208331E-2</v>
      </c>
      <c r="I783" s="2">
        <f t="shared" si="1017"/>
        <v>5.1560946306394273</v>
      </c>
      <c r="J783">
        <f t="shared" si="1018"/>
        <v>-1.2058699836160063</v>
      </c>
      <c r="K783">
        <f t="shared" si="1019"/>
        <v>0.15609463063942761</v>
      </c>
      <c r="L783">
        <f t="shared" si="1020"/>
        <v>1.7743198461936518</v>
      </c>
      <c r="M783">
        <f t="shared" si="1021"/>
        <v>0.73126001600214774</v>
      </c>
    </row>
    <row r="784" spans="1:13" x14ac:dyDescent="0.2">
      <c r="A784">
        <v>1.4505999999999999</v>
      </c>
      <c r="B784">
        <v>61.250999999999998</v>
      </c>
      <c r="C784">
        <f t="shared" si="1011"/>
        <v>1.02085E-3</v>
      </c>
      <c r="D784">
        <f t="shared" si="1012"/>
        <v>2.4505999999999997</v>
      </c>
      <c r="E784">
        <f t="shared" si="1013"/>
        <v>1.4505999999999997</v>
      </c>
      <c r="F784">
        <f t="shared" si="1014"/>
        <v>145059.99999999997</v>
      </c>
      <c r="G784" s="2">
        <f t="shared" si="1015"/>
        <v>6.2481826049606756E-14</v>
      </c>
      <c r="H784" s="2">
        <f t="shared" si="1016"/>
        <v>6.3309708109644133E-2</v>
      </c>
      <c r="I784" s="2">
        <f t="shared" si="1017"/>
        <v>5.1615476731257273</v>
      </c>
      <c r="J784">
        <f t="shared" si="1018"/>
        <v>-1.1985296887951156</v>
      </c>
      <c r="K784">
        <f t="shared" si="1019"/>
        <v>0.16154767312572746</v>
      </c>
      <c r="L784">
        <f t="shared" si="1020"/>
        <v>1.7871131835008425</v>
      </c>
      <c r="M784">
        <f t="shared" si="1021"/>
        <v>0.74165508786799106</v>
      </c>
    </row>
    <row r="785" spans="1:92" x14ac:dyDescent="0.2">
      <c r="A785">
        <v>1.4704999999999999</v>
      </c>
      <c r="B785">
        <v>62.691000000000003</v>
      </c>
      <c r="C785">
        <f t="shared" si="1011"/>
        <v>1.0448499999999999E-3</v>
      </c>
      <c r="D785">
        <f t="shared" si="1012"/>
        <v>2.4704999999999999</v>
      </c>
      <c r="E785">
        <f t="shared" si="1013"/>
        <v>1.4704999999999999</v>
      </c>
      <c r="F785">
        <f t="shared" si="1014"/>
        <v>147050</v>
      </c>
      <c r="G785" s="2">
        <f t="shared" si="1015"/>
        <v>6.3085328903960427E-14</v>
      </c>
      <c r="H785" s="2">
        <f t="shared" si="1016"/>
        <v>6.3921207356195178E-2</v>
      </c>
      <c r="I785" s="2">
        <f t="shared" si="1017"/>
        <v>5.1674650288430879</v>
      </c>
      <c r="J785">
        <f t="shared" si="1018"/>
        <v>-1.1943550305779631</v>
      </c>
      <c r="K785">
        <f t="shared" si="1019"/>
        <v>0.16746502884308812</v>
      </c>
      <c r="L785">
        <f t="shared" si="1020"/>
        <v>1.7972051974353558</v>
      </c>
      <c r="M785">
        <f t="shared" si="1021"/>
        <v>0.74865580446134306</v>
      </c>
    </row>
    <row r="786" spans="1:92" x14ac:dyDescent="0.2">
      <c r="A786">
        <v>1.4913000000000001</v>
      </c>
      <c r="B786">
        <v>64.447999999999993</v>
      </c>
      <c r="C786">
        <f t="shared" si="1011"/>
        <v>1.0741333333333333E-3</v>
      </c>
      <c r="D786">
        <f t="shared" si="1012"/>
        <v>2.4912999999999998</v>
      </c>
      <c r="E786">
        <f t="shared" si="1013"/>
        <v>1.4912999999999998</v>
      </c>
      <c r="F786">
        <f t="shared" si="1014"/>
        <v>149129.99999999997</v>
      </c>
      <c r="G786" s="2">
        <f t="shared" si="1015"/>
        <v>6.3948833924593357E-14</v>
      </c>
      <c r="H786" s="2">
        <f t="shared" si="1016"/>
        <v>6.479615378884393E-2</v>
      </c>
      <c r="I786" s="2">
        <f t="shared" si="1017"/>
        <v>5.1735650178586612</v>
      </c>
      <c r="J786">
        <f t="shared" si="1018"/>
        <v>-1.1884507724913869</v>
      </c>
      <c r="K786">
        <f t="shared" si="1019"/>
        <v>0.17356501785866163</v>
      </c>
      <c r="L786">
        <f t="shared" si="1020"/>
        <v>1.8092094445375051</v>
      </c>
      <c r="M786">
        <f t="shared" si="1021"/>
        <v>0.75428302025345895</v>
      </c>
    </row>
    <row r="788" spans="1:92" x14ac:dyDescent="0.2">
      <c r="A788" s="18" t="s">
        <v>130</v>
      </c>
    </row>
    <row r="789" spans="1:92" x14ac:dyDescent="0.2">
      <c r="A789" s="7" t="s">
        <v>19</v>
      </c>
      <c r="BX789" s="24" t="s">
        <v>170</v>
      </c>
      <c r="CG789" s="24" t="s">
        <v>183</v>
      </c>
    </row>
    <row r="790" spans="1:92" x14ac:dyDescent="0.2">
      <c r="A790" s="4" t="s">
        <v>131</v>
      </c>
      <c r="K790" s="8" t="s">
        <v>21</v>
      </c>
      <c r="L790" s="8"/>
      <c r="M790" s="8"/>
      <c r="BX790" s="4" t="s">
        <v>187</v>
      </c>
      <c r="CA790" s="4" t="s">
        <v>189</v>
      </c>
      <c r="CD790" s="4" t="s">
        <v>186</v>
      </c>
      <c r="CG790" s="4" t="s">
        <v>187</v>
      </c>
      <c r="CJ790" s="4" t="s">
        <v>189</v>
      </c>
      <c r="CM790" s="4" t="s">
        <v>186</v>
      </c>
    </row>
    <row r="791" spans="1:92" x14ac:dyDescent="0.2">
      <c r="A791" t="s">
        <v>127</v>
      </c>
      <c r="B791" t="s">
        <v>128</v>
      </c>
      <c r="C791" t="s">
        <v>25</v>
      </c>
      <c r="D791" t="s">
        <v>26</v>
      </c>
      <c r="E791" t="s">
        <v>27</v>
      </c>
      <c r="F791" s="5" t="s">
        <v>28</v>
      </c>
      <c r="G791" t="s">
        <v>29</v>
      </c>
      <c r="H791" t="s">
        <v>30</v>
      </c>
      <c r="I791" t="s">
        <v>31</v>
      </c>
      <c r="J791" t="s">
        <v>32</v>
      </c>
      <c r="K791" s="4" t="s">
        <v>33</v>
      </c>
      <c r="L791" t="s">
        <v>34</v>
      </c>
      <c r="M791" t="s">
        <v>35</v>
      </c>
      <c r="N791" t="s">
        <v>36</v>
      </c>
      <c r="O791" t="s">
        <v>37</v>
      </c>
      <c r="P791" s="10" t="s">
        <v>38</v>
      </c>
      <c r="Q791" s="10" t="s">
        <v>39</v>
      </c>
      <c r="R791" s="10" t="s">
        <v>40</v>
      </c>
      <c r="S791" s="10" t="s">
        <v>41</v>
      </c>
      <c r="T791" s="10" t="s">
        <v>42</v>
      </c>
      <c r="U791" s="5" t="s">
        <v>43</v>
      </c>
      <c r="V791" s="10" t="s">
        <v>44</v>
      </c>
      <c r="W791" s="10" t="s">
        <v>45</v>
      </c>
      <c r="X791" s="11" t="s">
        <v>46</v>
      </c>
      <c r="Y791" s="11" t="s">
        <v>47</v>
      </c>
      <c r="Z791" s="11" t="s">
        <v>48</v>
      </c>
      <c r="AA791" s="11" t="s">
        <v>49</v>
      </c>
      <c r="AB791" s="12"/>
      <c r="AC791" s="12" t="s">
        <v>50</v>
      </c>
      <c r="AD791" s="12" t="s">
        <v>51</v>
      </c>
      <c r="AE791" s="13" t="s">
        <v>52</v>
      </c>
      <c r="AF791" s="13" t="s">
        <v>53</v>
      </c>
      <c r="AG791" s="13" t="s">
        <v>54</v>
      </c>
      <c r="AH791" s="13" t="s">
        <v>55</v>
      </c>
      <c r="AI791" s="12" t="s">
        <v>56</v>
      </c>
      <c r="AJ791" s="12" t="s">
        <v>57</v>
      </c>
      <c r="AK791" s="12" t="s">
        <v>58</v>
      </c>
      <c r="AL791" s="12" t="s">
        <v>59</v>
      </c>
      <c r="AM791" s="12" t="s">
        <v>60</v>
      </c>
      <c r="AN791" s="12" t="s">
        <v>61</v>
      </c>
      <c r="AO791" s="12" t="s">
        <v>62</v>
      </c>
      <c r="AP791" s="12" t="s">
        <v>63</v>
      </c>
      <c r="AQ791" s="12" t="s">
        <v>64</v>
      </c>
      <c r="AR791" s="12" t="s">
        <v>65</v>
      </c>
      <c r="AS791" s="12" t="s">
        <v>66</v>
      </c>
      <c r="AU791" s="19" t="s">
        <v>67</v>
      </c>
      <c r="AV791" s="5" t="s">
        <v>68</v>
      </c>
      <c r="AW791" s="5" t="s">
        <v>69</v>
      </c>
      <c r="AX791" s="5" t="s">
        <v>70</v>
      </c>
      <c r="AY791" s="5" t="s">
        <v>71</v>
      </c>
      <c r="AZ791" s="5"/>
      <c r="BA791" s="5" t="s">
        <v>72</v>
      </c>
      <c r="BB791" s="5"/>
      <c r="BC791" s="5"/>
      <c r="BD791" s="5"/>
      <c r="BE791" s="5"/>
      <c r="BF791" s="5"/>
      <c r="BG791" s="5" t="s">
        <v>74</v>
      </c>
      <c r="BH791" s="5" t="s">
        <v>75</v>
      </c>
      <c r="BI791" s="5" t="s">
        <v>76</v>
      </c>
      <c r="BJ791" s="4" t="s">
        <v>77</v>
      </c>
      <c r="BK791" s="5" t="s">
        <v>78</v>
      </c>
      <c r="BL791" s="5" t="s">
        <v>79</v>
      </c>
      <c r="BN791" t="s">
        <v>132</v>
      </c>
      <c r="BX791" t="s">
        <v>185</v>
      </c>
      <c r="BY791" s="5" t="s">
        <v>184</v>
      </c>
      <c r="CA791" t="s">
        <v>185</v>
      </c>
      <c r="CB791" s="5" t="s">
        <v>184</v>
      </c>
      <c r="CD791" t="s">
        <v>185</v>
      </c>
      <c r="CE791" s="5" t="s">
        <v>184</v>
      </c>
      <c r="CG791" t="s">
        <v>185</v>
      </c>
      <c r="CH791" s="5" t="s">
        <v>184</v>
      </c>
      <c r="CJ791" t="s">
        <v>185</v>
      </c>
      <c r="CK791" s="5" t="s">
        <v>184</v>
      </c>
      <c r="CM791" t="s">
        <v>185</v>
      </c>
      <c r="CN791" s="5" t="s">
        <v>184</v>
      </c>
    </row>
    <row r="792" spans="1:92" x14ac:dyDescent="0.2">
      <c r="A792">
        <v>0.71628000000000003</v>
      </c>
      <c r="B792">
        <v>14.141</v>
      </c>
      <c r="C792">
        <f>A792+1</f>
        <v>1.71628</v>
      </c>
      <c r="D792">
        <f>C792-1</f>
        <v>0.71628000000000003</v>
      </c>
      <c r="E792">
        <f>D792*100000</f>
        <v>71628</v>
      </c>
      <c r="F792">
        <f>E792/(0.000134)</f>
        <v>534537313.43283582</v>
      </c>
      <c r="G792">
        <f>1.25*C792/1</f>
        <v>2.1453500000000001</v>
      </c>
      <c r="H792">
        <f t="shared" ref="H792" si="1022">(((((C792+1)*100000)/2)*28.02)/(8.314*298))/1000</f>
        <v>1.5359829219897543</v>
      </c>
      <c r="I792">
        <f t="shared" ref="I792" si="1023">B792/60000</f>
        <v>2.3568333333333333E-4</v>
      </c>
      <c r="J792">
        <f>I792/51200000</f>
        <v>4.6031901041666666E-12</v>
      </c>
      <c r="K792" s="4">
        <f>1-(((J792/J835)^0.25)*1)</f>
        <v>0.20074022921562873</v>
      </c>
      <c r="L792">
        <f>K792*10^-6</f>
        <v>2.0074022921562872E-7</v>
      </c>
      <c r="M792">
        <f>1-K792</f>
        <v>0.79925977078437127</v>
      </c>
      <c r="N792">
        <f>M792*10^-6</f>
        <v>7.9925977078437123E-7</v>
      </c>
      <c r="O792">
        <f>F792*(N792/2)</f>
        <v>213.61708530501099</v>
      </c>
      <c r="P792">
        <f t="shared" ref="P792" si="1024">(((O792*N792)+(0.5*(N792^2)*(18620+F792))))</f>
        <v>3.41477032651664E-4</v>
      </c>
      <c r="Q792">
        <f>(((0.25*(((1*10^-6)^2)-(N792^2)))-(0.5*(N792^2)*(LN(1/M792)))))</f>
        <v>1.8726418230788844E-14</v>
      </c>
      <c r="R792">
        <f>(0.0625*(18620+F792)*((((1*10^-6)^2)-(N792^2))^2))</f>
        <v>4.3584266636263533E-18</v>
      </c>
      <c r="S792">
        <f t="shared" ref="S792" si="1025">((2*PI()*1900)/(0.8))*((P792*Q792)-R792)</f>
        <v>3.0385551889513981E-14</v>
      </c>
      <c r="T792">
        <f t="shared" ref="T792" si="1026">S792/1900</f>
        <v>1.5992395731323146E-17</v>
      </c>
      <c r="U792">
        <f>(PI()*((0.000001)^2))-(PI()*(N792^2))</f>
        <v>1.1346924317555389E-12</v>
      </c>
      <c r="V792">
        <f t="shared" ref="V792" si="1027">T792/U792</f>
        <v>1.4094035779000057E-5</v>
      </c>
      <c r="W792">
        <f t="shared" ref="W792" si="1028">(T792*1900)/U792</f>
        <v>2.6778667980100111E-2</v>
      </c>
      <c r="X792">
        <f t="shared" ref="X792" si="1029">(J792)/(PI()*(N792^2))</f>
        <v>2.2936815961679806</v>
      </c>
      <c r="Y792">
        <f t="shared" ref="Y792" si="1030">(2*1900*V792*L792)/(0.8)</f>
        <v>1.3438889871036281E-8</v>
      </c>
      <c r="Z792">
        <f t="shared" ref="Z792" si="1031">(1.25*X792*2*N792)/(0.00001781)</f>
        <v>0.25733400151678143</v>
      </c>
      <c r="AA792">
        <f t="shared" ref="AA792" si="1032">J792*1.25</f>
        <v>5.7539876302083331E-12</v>
      </c>
      <c r="AC792">
        <f t="shared" ref="AC792" si="1033">AA792/(AA792+S792)</f>
        <v>0.99474695858428452</v>
      </c>
      <c r="AD792">
        <f>(AA792+S792)/(PI()*(0.000001)^2)</f>
        <v>1.8412231692381369</v>
      </c>
      <c r="AE792">
        <f t="shared" ref="AE792" si="1034">(AD792*AC792)/H792</f>
        <v>1.1924293697887687</v>
      </c>
      <c r="AF792">
        <f t="shared" ref="AF792" si="1035">(AD792*(1-AC792))/1900</f>
        <v>5.0905376650435989E-6</v>
      </c>
      <c r="AG792">
        <f>(AD792*AC792*0.000002)/(0.00001781)</f>
        <v>0.20567671506732779</v>
      </c>
      <c r="AH792">
        <f>(AD792*(1-AC792)*0.000002)/(0.8)</f>
        <v>2.418005390895709E-8</v>
      </c>
      <c r="AI792">
        <f t="shared" ref="AI792" si="1036">16/Z792</f>
        <v>62.176004358897742</v>
      </c>
      <c r="AJ792">
        <f t="shared" ref="AJ792" si="1037">16/Y792</f>
        <v>1190574530.6004379</v>
      </c>
      <c r="AK792">
        <f>((((0.000134)/(0.000002))*4*AI792*((AD792*AC792)^2))/(2*1.25))*(2/(1+C792))</f>
        <v>16463.082590027843</v>
      </c>
      <c r="AL792">
        <f>((0.000134/0.000002)*4*AJ792*((AD792*(1-AC792))^2))/(2*1900)</f>
        <v>7854.9296047252583</v>
      </c>
      <c r="AM792">
        <f t="shared" ref="AM792" si="1038">(AL792/AK792)^0.5</f>
        <v>0.69074153312256292</v>
      </c>
      <c r="AN792">
        <f>((0.017/(9.8*(1900-H792)))^0.5)/(0.000002)</f>
        <v>477.94755267227316</v>
      </c>
      <c r="AO792">
        <f t="shared" ref="AO792" si="1039">26*(1+(Y792/1000))*(1-(EXP(-0.513/((0.27*AN792)+0.8))))</f>
        <v>0.10251916118245713</v>
      </c>
      <c r="AP792">
        <f t="shared" ref="AP792" si="1040">1+(AO792*AM792)+(AM792^2)</f>
        <v>1.5479381081501185</v>
      </c>
      <c r="AQ792">
        <f t="shared" ref="AQ792" si="1041">1+(AO792/AM792)+(1/(AM792^2))</f>
        <v>3.2443107960377704</v>
      </c>
      <c r="AR792">
        <f t="shared" ref="AR792:AS792" si="1042">AK792*AP792</f>
        <v>25483.83291872685</v>
      </c>
      <c r="AS792">
        <f t="shared" si="1042"/>
        <v>25483.832918726854</v>
      </c>
      <c r="AU792" s="3">
        <f t="shared" ref="AU792" si="1043">(E792*10^-6)/0.134</f>
        <v>0.53453731343283573</v>
      </c>
      <c r="AV792">
        <f t="shared" ref="AV792" si="1044">(AS792*10^-6)/0.134</f>
        <v>0.19017785760243919</v>
      </c>
      <c r="AW792">
        <f t="shared" ref="AW792:AX792" si="1045">LOG(AU792)</f>
        <v>-0.27202197342550855</v>
      </c>
      <c r="AX792">
        <f t="shared" si="1045"/>
        <v>-0.72084004933797874</v>
      </c>
      <c r="AY792">
        <f t="shared" ref="AY792" si="1046">AV792/AU792</f>
        <v>0.35578032220258637</v>
      </c>
      <c r="BA792">
        <f>(AK792/0.000134)*(AP792)*(0.000002/4)</f>
        <v>95.088928801219595</v>
      </c>
      <c r="BG792">
        <f>((AD792*(1-AC792))*0.000002*0.8)/(2*1900*BA792)</f>
        <v>4.2827595003706109E-14</v>
      </c>
      <c r="BH792">
        <f t="shared" ref="BH792" si="1047">(BG792^0.5)*10^6</f>
        <v>0.2069482906518102</v>
      </c>
      <c r="BI792" s="2">
        <f t="shared" ref="BI792" si="1048">BH792/K792</f>
        <v>1.0309258461068755</v>
      </c>
      <c r="BJ792" s="4">
        <f>1-(((J792/J835)^0.25)*1)</f>
        <v>0.20074022921562873</v>
      </c>
      <c r="BK792">
        <f t="shared" ref="BK792" si="1049">LOG(BJ792)</f>
        <v>-0.69736558428592266</v>
      </c>
      <c r="BL792">
        <f t="shared" ref="BL792" si="1050">LOG(BH792)</f>
        <v>-0.68413815642704023</v>
      </c>
      <c r="BN792">
        <f>((BJ792-BH792)/(BJ792))*100</f>
        <v>-3.0925846106875596</v>
      </c>
      <c r="BX792">
        <v>0.8</v>
      </c>
      <c r="BY792">
        <f>(0.0995*(BX792^2))-(0.3564*BX792)+0.4659</f>
        <v>0.24446000000000001</v>
      </c>
      <c r="CA792">
        <v>0.8</v>
      </c>
      <c r="CB792">
        <f>(0.0674*(CA792^2))-(0.2375*CA792)+0.3228</f>
        <v>0.17593599999999998</v>
      </c>
      <c r="CD792">
        <v>0.8</v>
      </c>
      <c r="CE792">
        <f>(0.1795*(CD792^3))-(0.6087*(CD792^2))+(0.6028*CD792)-0.0073</f>
        <v>0.17727599999999996</v>
      </c>
      <c r="CG792">
        <v>0.8</v>
      </c>
      <c r="CH792">
        <f>(0.1197*(CG792^2))-(0.4125*CG792)+0.4359</f>
        <v>0.182508</v>
      </c>
      <c r="CJ792">
        <v>0.8</v>
      </c>
      <c r="CK792">
        <f>(0.0726*(CJ792^2))-(0.259*CJ792)+0.2971</f>
        <v>0.13636399999999996</v>
      </c>
      <c r="CM792">
        <v>0.8</v>
      </c>
      <c r="CN792">
        <f>(-0.0086*(CM792^3))+(0.0818*(CM792^2))-(0.2241*CM792)+0.2341</f>
        <v>0.10276880000000002</v>
      </c>
    </row>
    <row r="793" spans="1:92" x14ac:dyDescent="0.2">
      <c r="A793">
        <v>0.73556999999999995</v>
      </c>
      <c r="B793">
        <v>15.183999999999999</v>
      </c>
      <c r="C793">
        <f t="shared" ref="C793:C831" si="1051">A793+1</f>
        <v>1.7355700000000001</v>
      </c>
      <c r="D793">
        <f t="shared" ref="D793:D831" si="1052">C793-1</f>
        <v>0.73557000000000006</v>
      </c>
      <c r="E793">
        <f t="shared" ref="E793:E831" si="1053">D793*100000</f>
        <v>73557</v>
      </c>
      <c r="F793">
        <f t="shared" ref="F793:F831" si="1054">E793/(0.000134)</f>
        <v>548932835.82089555</v>
      </c>
      <c r="G793">
        <f t="shared" ref="G793:G831" si="1055">1.25*C793/1</f>
        <v>2.1694624999999998</v>
      </c>
      <c r="H793">
        <f t="shared" ref="H793:H831" si="1056">(((((C793+1)*100000)/2)*28.02)/(8.314*298))/1000</f>
        <v>1.5468908956026304</v>
      </c>
      <c r="I793">
        <f t="shared" ref="I793:I831" si="1057">B793/60000</f>
        <v>2.5306666666666667E-4</v>
      </c>
      <c r="J793">
        <f t="shared" ref="J793:J831" si="1058">I793/51200000</f>
        <v>4.9427083333333332E-12</v>
      </c>
      <c r="K793" s="4">
        <f t="shared" ref="K793:K831" si="1059">1-(((J793/J836)^0.25)*1)</f>
        <v>0.19305778398618512</v>
      </c>
      <c r="L793">
        <f t="shared" ref="L793:L831" si="1060">K793*10^-6</f>
        <v>1.930577839861851E-7</v>
      </c>
      <c r="M793">
        <f t="shared" ref="M793:M831" si="1061">1-K793</f>
        <v>0.80694221601381488</v>
      </c>
      <c r="N793">
        <f t="shared" ref="N793:N831" si="1062">M793*10^-6</f>
        <v>8.0694221601381489E-7</v>
      </c>
      <c r="O793">
        <f t="shared" ref="O793:O831" si="1063">F793*(N793/2)</f>
        <v>221.47853949003053</v>
      </c>
      <c r="P793">
        <f t="shared" ref="P793:P831" si="1064">(((O793*N793)+(0.5*(N793^2)*(18620+F793))))</f>
        <v>3.5744682917111613E-4</v>
      </c>
      <c r="Q793">
        <f t="shared" ref="Q793:Q831" si="1065">(((0.25*(((1*10^-6)^2)-(N793^2)))-(0.5*(N793^2)*(LN(1/M793)))))</f>
        <v>1.7373564594688809E-14</v>
      </c>
      <c r="R793">
        <f t="shared" ref="R793:R831" si="1066">(0.0625*(18620+F793)*((((1*10^-6)^2)-(N793^2))^2))</f>
        <v>4.175198436778362E-18</v>
      </c>
      <c r="S793">
        <f t="shared" ref="S793:S831" si="1067">((2*PI()*1900)/(0.8))*((P793*Q793)-R793)</f>
        <v>3.0366332714637625E-14</v>
      </c>
      <c r="T793">
        <f t="shared" ref="T793:T831" si="1068">S793/1900</f>
        <v>1.5982280376125067E-17</v>
      </c>
      <c r="U793">
        <f t="shared" ref="U793:U831" si="1069">(PI()*((0.000001)^2))-(PI()*(N793^2))</f>
        <v>1.0959265645091924E-12</v>
      </c>
      <c r="V793">
        <f t="shared" ref="V793:V831" si="1070">T793/U793</f>
        <v>1.4583349736834498E-5</v>
      </c>
      <c r="W793">
        <f t="shared" ref="W793:W831" si="1071">(T793*1900)/U793</f>
        <v>2.7708364499985545E-2</v>
      </c>
      <c r="X793">
        <f t="shared" ref="X793:X831" si="1072">(J793)/(PI()*(N793^2))</f>
        <v>2.4161853000920459</v>
      </c>
      <c r="Y793">
        <f t="shared" ref="Y793:Y831" si="1073">(2*1900*V793*L793)/(0.8)</f>
        <v>1.3373288620621723E-8</v>
      </c>
      <c r="Z793">
        <f t="shared" ref="Z793:Z831" si="1074">(1.25*X793*2*N793)/(0.00001781)</f>
        <v>0.27368359353681637</v>
      </c>
      <c r="AA793">
        <f t="shared" ref="AA793:AA831" si="1075">J793*1.25</f>
        <v>6.1783854166666667E-12</v>
      </c>
      <c r="AC793">
        <f t="shared" ref="AC793:AC831" si="1076">AA793/(AA793+S793)</f>
        <v>0.9951091082490674</v>
      </c>
      <c r="AD793">
        <f t="shared" ref="AD793:AD831" si="1077">(AA793+S793)/(PI()*(0.000001)^2)</f>
        <v>1.9763070626889743</v>
      </c>
      <c r="AE793">
        <f t="shared" ref="AE793:AE831" si="1078">(AD793*AC793)/H793</f>
        <v>1.2713509171004618</v>
      </c>
      <c r="AF793">
        <f t="shared" ref="AF793:AF831" si="1079">(AD793*(1-AC793))/1900</f>
        <v>5.0873178474817606E-6</v>
      </c>
      <c r="AG793">
        <f t="shared" ref="AG793:AG831" si="1080">(AD793*AC793*0.000002)/(0.00001781)</f>
        <v>0.22084684545522276</v>
      </c>
      <c r="AH793">
        <f t="shared" ref="AH793:AH831" si="1081">(AD793*(1-AC793)*0.000002)/(0.8)</f>
        <v>2.4164759775538365E-8</v>
      </c>
      <c r="AI793">
        <f t="shared" ref="AI793:AI831" si="1082">16/Z793</f>
        <v>58.461670256633973</v>
      </c>
      <c r="AJ793">
        <f t="shared" ref="AJ793:AJ831" si="1083">16/Y793</f>
        <v>1196414767.817683</v>
      </c>
      <c r="AK793">
        <f t="shared" ref="AK793:AK831" si="1084">((((0.000134)/(0.000002))*4*AI793*((AD793*AC793)^2))/(2*1.25))*(2/(1+C793))</f>
        <v>17721.415807856305</v>
      </c>
      <c r="AL793">
        <f t="shared" ref="AL793:AL831" si="1085">((0.000134/0.000002)*4*AJ793*((AD793*(1-AC793))^2))/(2*1900)</f>
        <v>7883.4788964861691</v>
      </c>
      <c r="AM793">
        <f t="shared" ref="AM793:AM831" si="1086">(AL793/AK793)^0.5</f>
        <v>0.66697529346177664</v>
      </c>
      <c r="AN793">
        <f t="shared" ref="AN793:AN831" si="1087">((0.017/(9.8*(1900-H793)))^0.5)/(0.000002)</f>
        <v>477.9489257459033</v>
      </c>
      <c r="AO793">
        <f t="shared" ref="AO793:AO831" si="1088">26*(1+(Y793/1000))*(1-(EXP(-0.513/((0.27*AN793)+0.8))))</f>
        <v>0.10251886905311791</v>
      </c>
      <c r="AP793">
        <f t="shared" ref="AP793:AP831" si="1089">1+(AO793*AM793)+(AM793^2)</f>
        <v>1.5132335948604958</v>
      </c>
      <c r="AQ793">
        <f t="shared" ref="AQ793:AQ831" si="1090">1+(AO793/AM793)+(1/(AM793^2))</f>
        <v>3.4016253612212681</v>
      </c>
      <c r="AR793">
        <f t="shared" ref="AR793:AR831" si="1091">AK793*AP793</f>
        <v>26816.641748940016</v>
      </c>
      <c r="AS793">
        <f t="shared" ref="AS793:AS831" si="1092">AL793*AQ793</f>
        <v>26816.641748940008</v>
      </c>
      <c r="AU793" s="3">
        <f t="shared" ref="AU793:AU831" si="1093">(E793*10^-6)/0.134</f>
        <v>0.54893283582089547</v>
      </c>
      <c r="AV793">
        <f t="shared" ref="AV793:AV831" si="1094">(AS793*10^-6)/0.134</f>
        <v>0.2001241921562687</v>
      </c>
      <c r="AW793">
        <f t="shared" ref="AW793:AW831" si="1095">LOG(AU793)</f>
        <v>-0.26048079000668245</v>
      </c>
      <c r="AX793">
        <f t="shared" ref="AX793:AX831" si="1096">LOG(AV793)</f>
        <v>-0.69870040819085932</v>
      </c>
      <c r="AY793">
        <f t="shared" ref="AY793:AY831" si="1097">AV793/AU793</f>
        <v>0.36456954129369074</v>
      </c>
      <c r="BA793">
        <f t="shared" ref="BA793:BA831" si="1098">(AK793/0.000134)*(AP793)*(0.000002/4)</f>
        <v>100.06209607813437</v>
      </c>
      <c r="BG793">
        <f t="shared" ref="BG793:BG831" si="1099">((AD793*(1-AC793))*0.000002*0.8)/(2*1900*BA793)</f>
        <v>4.0673286264235637E-14</v>
      </c>
      <c r="BH793">
        <f t="shared" ref="BH793:BH831" si="1100">(BG793^0.5)*10^6</f>
        <v>0.20167619161476558</v>
      </c>
      <c r="BI793" s="2">
        <f t="shared" ref="BI793:BI831" si="1101">BH793/K793</f>
        <v>1.0446415961616817</v>
      </c>
      <c r="BJ793" s="4">
        <f t="shared" ref="BJ793:BJ831" si="1102">1-(((J793/J836)^0.25)*1)</f>
        <v>0.19305778398618512</v>
      </c>
      <c r="BK793">
        <f t="shared" ref="BK793:BK831" si="1103">LOG(BJ793)</f>
        <v>-0.71431268316660568</v>
      </c>
      <c r="BL793">
        <f t="shared" ref="BL793:BL831" si="1104">LOG(BH793)</f>
        <v>-0.69534536832481053</v>
      </c>
      <c r="BN793">
        <f t="shared" ref="BN793:BN831" si="1105">((BJ793-BH793)/(BJ793))*100</f>
        <v>-4.464159616168172</v>
      </c>
      <c r="BX793">
        <f>BX792+0.01</f>
        <v>0.81</v>
      </c>
      <c r="BY793">
        <f t="shared" ref="BY793:BY856" si="1106">(0.0995*(BX793^2))-(0.3564*BX793)+0.4659</f>
        <v>0.24249795000000002</v>
      </c>
      <c r="CA793">
        <f>CA792+0.01</f>
        <v>0.81</v>
      </c>
      <c r="CB793">
        <f t="shared" ref="CB793:CB856" si="1107">(0.0674*(CA793^2))-(0.2375*CA793)+0.3228</f>
        <v>0.17464614000000001</v>
      </c>
      <c r="CD793">
        <f>CD792+0.01</f>
        <v>0.81</v>
      </c>
      <c r="CE793">
        <f t="shared" ref="CE793:CE856" si="1108">(0.1795*(CD793^3))-(0.6087*(CD793^2))+(0.6028*CD793)-0.0073</f>
        <v>0.17699358949999996</v>
      </c>
      <c r="CG793">
        <f>CG792+0.01</f>
        <v>0.81</v>
      </c>
      <c r="CH793">
        <f t="shared" ref="CH793:CH856" si="1109">(0.1197*(CG793^2))-(0.4125*CG793)+0.4359</f>
        <v>0.18031016999999999</v>
      </c>
      <c r="CJ793">
        <f>CJ792+0.01</f>
        <v>0.81</v>
      </c>
      <c r="CK793">
        <f t="shared" ref="CK793:CK856" si="1110">(0.0726*(CJ793^2))-(0.259*CJ793)+0.2971</f>
        <v>0.13494285999999994</v>
      </c>
      <c r="CM793">
        <f>CM792+0.01</f>
        <v>0.81</v>
      </c>
      <c r="CN793">
        <f t="shared" ref="CN793:CN856" si="1111">(-0.0086*(CM793^3))+(0.0818*(CM793^2))-(0.2241*CM793)+0.2341</f>
        <v>0.10167758739999999</v>
      </c>
    </row>
    <row r="794" spans="1:92" x14ac:dyDescent="0.2">
      <c r="A794">
        <v>0.75588999999999995</v>
      </c>
      <c r="B794">
        <v>16.414000000000001</v>
      </c>
      <c r="C794">
        <f t="shared" si="1051"/>
        <v>1.75589</v>
      </c>
      <c r="D794">
        <f t="shared" si="1052"/>
        <v>0.75588999999999995</v>
      </c>
      <c r="E794">
        <f t="shared" si="1053"/>
        <v>75589</v>
      </c>
      <c r="F794">
        <f t="shared" si="1054"/>
        <v>564097014.92537308</v>
      </c>
      <c r="G794">
        <f t="shared" si="1055"/>
        <v>2.1948625000000002</v>
      </c>
      <c r="H794">
        <f t="shared" si="1056"/>
        <v>1.5583813063757581</v>
      </c>
      <c r="I794">
        <f t="shared" si="1057"/>
        <v>2.7356666666666668E-4</v>
      </c>
      <c r="J794">
        <f t="shared" si="1058"/>
        <v>5.3430989583333341E-12</v>
      </c>
      <c r="K794" s="4">
        <f t="shared" si="1059"/>
        <v>0.18434413344440004</v>
      </c>
      <c r="L794">
        <f t="shared" si="1060"/>
        <v>1.8434413344440002E-7</v>
      </c>
      <c r="M794">
        <f t="shared" si="1061"/>
        <v>0.81565586655559996</v>
      </c>
      <c r="N794">
        <f t="shared" si="1062"/>
        <v>8.156558665555999E-7</v>
      </c>
      <c r="O794">
        <f t="shared" si="1063"/>
        <v>230.05451976519117</v>
      </c>
      <c r="P794">
        <f t="shared" si="1064"/>
        <v>3.7529683123994532E-4</v>
      </c>
      <c r="Q794">
        <f t="shared" si="1065"/>
        <v>1.5895260766159125E-14</v>
      </c>
      <c r="R794">
        <f t="shared" si="1066"/>
        <v>3.9497887722329138E-18</v>
      </c>
      <c r="S794">
        <f t="shared" si="1067"/>
        <v>3.0078701556282051E-14</v>
      </c>
      <c r="T794">
        <f t="shared" si="1068"/>
        <v>1.5830895555937923E-17</v>
      </c>
      <c r="U794">
        <f t="shared" si="1069"/>
        <v>1.051508363017591E-12</v>
      </c>
      <c r="V794">
        <f t="shared" si="1070"/>
        <v>1.5055415736786758E-5</v>
      </c>
      <c r="W794">
        <f t="shared" si="1071"/>
        <v>2.8605289899894838E-2</v>
      </c>
      <c r="X794">
        <f t="shared" si="1072"/>
        <v>2.5564035778052543</v>
      </c>
      <c r="Y794">
        <f t="shared" si="1073"/>
        <v>1.3183043446304906E-8</v>
      </c>
      <c r="Z794">
        <f t="shared" si="1074"/>
        <v>0.29269309033135604</v>
      </c>
      <c r="AA794">
        <f t="shared" si="1075"/>
        <v>6.6788736979166672E-12</v>
      </c>
      <c r="AC794">
        <f t="shared" si="1076"/>
        <v>0.99551663214086228</v>
      </c>
      <c r="AD794">
        <f t="shared" si="1077"/>
        <v>2.135525874688704</v>
      </c>
      <c r="AE794">
        <f t="shared" si="1078"/>
        <v>1.3642049721219878</v>
      </c>
      <c r="AF794">
        <f t="shared" si="1079"/>
        <v>5.0391305625980547E-6</v>
      </c>
      <c r="AG794">
        <f t="shared" si="1080"/>
        <v>0.2387368362290587</v>
      </c>
      <c r="AH794">
        <f t="shared" si="1081"/>
        <v>2.393587017234076E-8</v>
      </c>
      <c r="AI794">
        <f t="shared" si="1082"/>
        <v>54.664768416249586</v>
      </c>
      <c r="AJ794">
        <f t="shared" si="1083"/>
        <v>1213680290.531445</v>
      </c>
      <c r="AK794">
        <f t="shared" si="1084"/>
        <v>19221.050987343755</v>
      </c>
      <c r="AL794">
        <f t="shared" si="1085"/>
        <v>7846.462808031868</v>
      </c>
      <c r="AM794">
        <f t="shared" si="1086"/>
        <v>0.63892281274017992</v>
      </c>
      <c r="AN794">
        <f t="shared" si="1087"/>
        <v>477.95037214834241</v>
      </c>
      <c r="AO794">
        <f t="shared" si="1088"/>
        <v>0.10251856132444295</v>
      </c>
      <c r="AP794">
        <f t="shared" si="1089"/>
        <v>1.4737238081993127</v>
      </c>
      <c r="AQ794">
        <f t="shared" si="1090"/>
        <v>3.6101006468373931</v>
      </c>
      <c r="AR794">
        <f t="shared" si="1091"/>
        <v>28326.520458661398</v>
      </c>
      <c r="AS794">
        <f t="shared" si="1092"/>
        <v>28326.520458661395</v>
      </c>
      <c r="AU794" s="3">
        <f t="shared" si="1093"/>
        <v>0.56409701492537312</v>
      </c>
      <c r="AV794">
        <f t="shared" si="1094"/>
        <v>0.21139194372135367</v>
      </c>
      <c r="AW794">
        <f t="shared" si="1095"/>
        <v>-0.24864619845731978</v>
      </c>
      <c r="AX794">
        <f t="shared" si="1096"/>
        <v>-0.67491156794642893</v>
      </c>
      <c r="AY794">
        <f t="shared" si="1097"/>
        <v>0.37474395029252128</v>
      </c>
      <c r="BA794">
        <f t="shared" si="1098"/>
        <v>105.69597186067683</v>
      </c>
      <c r="BG794">
        <f t="shared" si="1099"/>
        <v>3.8140568454134741E-14</v>
      </c>
      <c r="BH794">
        <f t="shared" si="1100"/>
        <v>0.19529610455442972</v>
      </c>
      <c r="BI794" s="2">
        <f t="shared" si="1101"/>
        <v>1.0594104672896081</v>
      </c>
      <c r="BJ794" s="4">
        <f t="shared" si="1102"/>
        <v>0.18434413344440004</v>
      </c>
      <c r="BK794">
        <f t="shared" si="1103"/>
        <v>-0.73437067879703</v>
      </c>
      <c r="BL794">
        <f t="shared" si="1104"/>
        <v>-0.70930641921797222</v>
      </c>
      <c r="BN794">
        <f t="shared" si="1105"/>
        <v>-5.9410467289608127</v>
      </c>
      <c r="BX794">
        <f t="shared" ref="BX794:BX857" si="1112">BX793+0.01</f>
        <v>0.82000000000000006</v>
      </c>
      <c r="BY794">
        <f t="shared" si="1106"/>
        <v>0.24055579999999999</v>
      </c>
      <c r="CA794">
        <f t="shared" ref="CA794:CA857" si="1113">CA793+0.01</f>
        <v>0.82000000000000006</v>
      </c>
      <c r="CB794">
        <f t="shared" si="1107"/>
        <v>0.17336975999999998</v>
      </c>
      <c r="CD794">
        <f t="shared" ref="CD794:CD857" si="1114">CD793+0.01</f>
        <v>0.82000000000000006</v>
      </c>
      <c r="CE794">
        <f t="shared" si="1108"/>
        <v>0.17667667599999995</v>
      </c>
      <c r="CG794">
        <f t="shared" ref="CG794:CG857" si="1115">CG793+0.01</f>
        <v>0.82000000000000006</v>
      </c>
      <c r="CH794">
        <f t="shared" si="1109"/>
        <v>0.17813628000000004</v>
      </c>
      <c r="CJ794">
        <f t="shared" ref="CJ794:CJ857" si="1116">CJ793+0.01</f>
        <v>0.82000000000000006</v>
      </c>
      <c r="CK794">
        <f t="shared" si="1110"/>
        <v>0.13353623999999997</v>
      </c>
      <c r="CM794">
        <f t="shared" ref="CM794:CM857" si="1117">CM793+0.01</f>
        <v>0.82000000000000006</v>
      </c>
      <c r="CN794">
        <f t="shared" si="1111"/>
        <v>0.10059855519999999</v>
      </c>
    </row>
    <row r="795" spans="1:92" x14ac:dyDescent="0.2">
      <c r="A795">
        <v>0.77510999999999997</v>
      </c>
      <c r="B795">
        <v>17.314</v>
      </c>
      <c r="C795">
        <f t="shared" si="1051"/>
        <v>1.77511</v>
      </c>
      <c r="D795">
        <f t="shared" si="1052"/>
        <v>0.77510999999999997</v>
      </c>
      <c r="E795">
        <f t="shared" si="1053"/>
        <v>77511</v>
      </c>
      <c r="F795">
        <f t="shared" si="1054"/>
        <v>578440298.50746262</v>
      </c>
      <c r="G795">
        <f t="shared" si="1055"/>
        <v>2.2188875000000001</v>
      </c>
      <c r="H795">
        <f t="shared" si="1056"/>
        <v>1.5692496968806555</v>
      </c>
      <c r="I795">
        <f t="shared" si="1057"/>
        <v>2.8856666666666667E-4</v>
      </c>
      <c r="J795">
        <f t="shared" si="1058"/>
        <v>5.6360677083333335E-12</v>
      </c>
      <c r="K795" s="4">
        <f t="shared" si="1059"/>
        <v>0.17998932643530352</v>
      </c>
      <c r="L795">
        <f t="shared" si="1060"/>
        <v>1.7998932643530352E-7</v>
      </c>
      <c r="M795">
        <f t="shared" si="1061"/>
        <v>0.82001067356469648</v>
      </c>
      <c r="N795">
        <f t="shared" si="1062"/>
        <v>8.2001067356469649E-7</v>
      </c>
      <c r="O795">
        <f t="shared" si="1063"/>
        <v>237.16360939803425</v>
      </c>
      <c r="P795">
        <f t="shared" si="1064"/>
        <v>3.8895964238200265E-4</v>
      </c>
      <c r="Q795">
        <f t="shared" si="1065"/>
        <v>1.5179057539978525E-14</v>
      </c>
      <c r="R795">
        <f t="shared" si="1066"/>
        <v>3.87966218657044E-18</v>
      </c>
      <c r="S795">
        <f t="shared" si="1067"/>
        <v>3.0208921542437612E-14</v>
      </c>
      <c r="T795">
        <f t="shared" si="1068"/>
        <v>1.5899432390756638E-17</v>
      </c>
      <c r="U795">
        <f t="shared" si="1069"/>
        <v>1.0291307604905118E-12</v>
      </c>
      <c r="V795">
        <f t="shared" si="1070"/>
        <v>1.5449380196524817E-5</v>
      </c>
      <c r="W795">
        <f t="shared" si="1071"/>
        <v>2.9353822373397152E-2</v>
      </c>
      <c r="X795">
        <f t="shared" si="1072"/>
        <v>2.6680091729675759</v>
      </c>
      <c r="Y795">
        <f t="shared" si="1073"/>
        <v>1.320843679322324E-8</v>
      </c>
      <c r="Z795">
        <f t="shared" si="1074"/>
        <v>0.30710218964092229</v>
      </c>
      <c r="AA795">
        <f t="shared" si="1075"/>
        <v>7.0450846354166672E-12</v>
      </c>
      <c r="AC795">
        <f t="shared" si="1076"/>
        <v>0.99573036492419109</v>
      </c>
      <c r="AD795">
        <f t="shared" si="1077"/>
        <v>2.2521358868325603</v>
      </c>
      <c r="AE795">
        <f t="shared" si="1078"/>
        <v>1.4290396824114855</v>
      </c>
      <c r="AF795">
        <f t="shared" si="1079"/>
        <v>5.0609465146885803E-6</v>
      </c>
      <c r="AG795">
        <f t="shared" si="1080"/>
        <v>0.25182707338064592</v>
      </c>
      <c r="AH795">
        <f t="shared" si="1081"/>
        <v>2.4039495944770756E-8</v>
      </c>
      <c r="AI795">
        <f t="shared" si="1082"/>
        <v>52.099921588667016</v>
      </c>
      <c r="AJ795">
        <f t="shared" si="1083"/>
        <v>1211346978.4864328</v>
      </c>
      <c r="AK795">
        <f t="shared" si="1084"/>
        <v>20242.04250993536</v>
      </c>
      <c r="AL795">
        <f t="shared" si="1085"/>
        <v>7899.3335965427686</v>
      </c>
      <c r="AM795">
        <f t="shared" si="1086"/>
        <v>0.62469504494981809</v>
      </c>
      <c r="AN795">
        <f t="shared" si="1087"/>
        <v>477.95174026352151</v>
      </c>
      <c r="AO795">
        <f t="shared" si="1088"/>
        <v>0.10251827025345737</v>
      </c>
      <c r="AP795">
        <f t="shared" si="1089"/>
        <v>1.4542865546290162</v>
      </c>
      <c r="AQ795">
        <f t="shared" si="1090"/>
        <v>3.7266093273123362</v>
      </c>
      <c r="AR795">
        <f t="shared" si="1091"/>
        <v>29437.730260427979</v>
      </c>
      <c r="AS795">
        <f t="shared" si="1092"/>
        <v>29437.730260427983</v>
      </c>
      <c r="AU795" s="3">
        <f t="shared" si="1093"/>
        <v>0.57844029850746259</v>
      </c>
      <c r="AV795">
        <f t="shared" si="1094"/>
        <v>0.21968455418229835</v>
      </c>
      <c r="AW795">
        <f t="shared" si="1095"/>
        <v>-0.23774145843523126</v>
      </c>
      <c r="AX795">
        <f t="shared" si="1096"/>
        <v>-0.65820047684921479</v>
      </c>
      <c r="AY795">
        <f t="shared" si="1097"/>
        <v>0.37978777541804365</v>
      </c>
      <c r="BA795">
        <f t="shared" si="1098"/>
        <v>109.84227709114916</v>
      </c>
      <c r="BG795">
        <f t="shared" si="1099"/>
        <v>3.6859734875954283E-14</v>
      </c>
      <c r="BH795">
        <f t="shared" si="1100"/>
        <v>0.19198889258484272</v>
      </c>
      <c r="BI795" s="2">
        <f t="shared" si="1101"/>
        <v>1.0666682096499338</v>
      </c>
      <c r="BJ795" s="4">
        <f t="shared" si="1102"/>
        <v>0.17998932643530352</v>
      </c>
      <c r="BK795">
        <f t="shared" si="1103"/>
        <v>-0.74475324827275746</v>
      </c>
      <c r="BL795">
        <f t="shared" si="1104"/>
        <v>-0.71672389644566958</v>
      </c>
      <c r="BN795">
        <f t="shared" si="1105"/>
        <v>-6.6668209649933887</v>
      </c>
      <c r="BX795">
        <f t="shared" si="1112"/>
        <v>0.83000000000000007</v>
      </c>
      <c r="BY795">
        <f t="shared" si="1106"/>
        <v>0.23863354999999997</v>
      </c>
      <c r="CA795">
        <f t="shared" si="1113"/>
        <v>0.83000000000000007</v>
      </c>
      <c r="CB795">
        <f t="shared" si="1107"/>
        <v>0.17210685999999997</v>
      </c>
      <c r="CD795">
        <f t="shared" si="1114"/>
        <v>0.83000000000000007</v>
      </c>
      <c r="CE795">
        <f t="shared" si="1108"/>
        <v>0.17632633649999993</v>
      </c>
      <c r="CG795">
        <f t="shared" si="1115"/>
        <v>0.83000000000000007</v>
      </c>
      <c r="CH795">
        <f t="shared" si="1109"/>
        <v>0.17598633000000002</v>
      </c>
      <c r="CJ795">
        <f t="shared" si="1116"/>
        <v>0.83000000000000007</v>
      </c>
      <c r="CK795">
        <f t="shared" si="1110"/>
        <v>0.13214413999999997</v>
      </c>
      <c r="CM795">
        <f t="shared" si="1117"/>
        <v>0.83000000000000007</v>
      </c>
      <c r="CN795">
        <f t="shared" si="1111"/>
        <v>9.9531651800000009E-2</v>
      </c>
    </row>
    <row r="796" spans="1:92" x14ac:dyDescent="0.2">
      <c r="A796">
        <v>0.79493000000000003</v>
      </c>
      <c r="B796">
        <v>18.404</v>
      </c>
      <c r="C796">
        <f t="shared" si="1051"/>
        <v>1.7949299999999999</v>
      </c>
      <c r="D796">
        <f t="shared" si="1052"/>
        <v>0.79492999999999991</v>
      </c>
      <c r="E796">
        <f t="shared" si="1053"/>
        <v>79492.999999999985</v>
      </c>
      <c r="F796">
        <f t="shared" si="1054"/>
        <v>593231343.28358197</v>
      </c>
      <c r="G796">
        <f t="shared" si="1055"/>
        <v>2.2436625000000001</v>
      </c>
      <c r="H796">
        <f t="shared" si="1056"/>
        <v>1.5804573711682244</v>
      </c>
      <c r="I796">
        <f t="shared" si="1057"/>
        <v>3.0673333333333333E-4</v>
      </c>
      <c r="J796">
        <f t="shared" si="1058"/>
        <v>5.9908854166666666E-12</v>
      </c>
      <c r="K796" s="4">
        <f t="shared" si="1059"/>
        <v>0.17388015472008567</v>
      </c>
      <c r="L796">
        <f t="shared" si="1060"/>
        <v>1.7388015472008565E-7</v>
      </c>
      <c r="M796">
        <f t="shared" si="1061"/>
        <v>0.82611984527991433</v>
      </c>
      <c r="N796">
        <f t="shared" si="1062"/>
        <v>8.2611984527991433E-7</v>
      </c>
      <c r="O796">
        <f t="shared" si="1063"/>
        <v>245.04009276431424</v>
      </c>
      <c r="P796">
        <f t="shared" si="1064"/>
        <v>4.0487132087659077E-4</v>
      </c>
      <c r="Q796">
        <f t="shared" si="1065"/>
        <v>1.4199969897755383E-14</v>
      </c>
      <c r="R796">
        <f t="shared" si="1066"/>
        <v>3.7383187208968305E-18</v>
      </c>
      <c r="S796">
        <f t="shared" si="1067"/>
        <v>3.0006918391963788E-14</v>
      </c>
      <c r="T796">
        <f t="shared" si="1068"/>
        <v>1.5793114943138835E-17</v>
      </c>
      <c r="U796">
        <f t="shared" si="1069"/>
        <v>9.9753735280264694E-13</v>
      </c>
      <c r="V796">
        <f t="shared" si="1070"/>
        <v>1.5832103829262171E-5</v>
      </c>
      <c r="W796">
        <f t="shared" si="1071"/>
        <v>3.0080997275598126E-2</v>
      </c>
      <c r="X796">
        <f t="shared" si="1072"/>
        <v>2.7941841866052779</v>
      </c>
      <c r="Y796">
        <f t="shared" si="1073"/>
        <v>1.3076221151038693E-8</v>
      </c>
      <c r="Z796">
        <f t="shared" si="1074"/>
        <v>0.32402175855164733</v>
      </c>
      <c r="AA796">
        <f t="shared" si="1075"/>
        <v>7.4886067708333338E-12</v>
      </c>
      <c r="AC796">
        <f t="shared" si="1076"/>
        <v>0.9960089825555255</v>
      </c>
      <c r="AD796">
        <f t="shared" si="1077"/>
        <v>2.3932490676771949</v>
      </c>
      <c r="AE796">
        <f t="shared" si="1078"/>
        <v>1.5082327510910141</v>
      </c>
      <c r="AF796">
        <f t="shared" si="1079"/>
        <v>5.027104620037903E-6</v>
      </c>
      <c r="AG796">
        <f t="shared" si="1080"/>
        <v>0.26768080504201269</v>
      </c>
      <c r="AH796">
        <f t="shared" si="1081"/>
        <v>2.3878746945180038E-8</v>
      </c>
      <c r="AI796">
        <f t="shared" si="1082"/>
        <v>49.379399925235838</v>
      </c>
      <c r="AJ796">
        <f t="shared" si="1083"/>
        <v>1223595090.2932732</v>
      </c>
      <c r="AK796">
        <f t="shared" si="1084"/>
        <v>21522.958126351452</v>
      </c>
      <c r="AL796">
        <f t="shared" si="1085"/>
        <v>7872.8499101901143</v>
      </c>
      <c r="AM796">
        <f t="shared" si="1086"/>
        <v>0.60480448858197799</v>
      </c>
      <c r="AN796">
        <f t="shared" si="1087"/>
        <v>477.95315110011575</v>
      </c>
      <c r="AO796">
        <f t="shared" si="1088"/>
        <v>0.1025179700950663</v>
      </c>
      <c r="AP796">
        <f t="shared" si="1089"/>
        <v>1.427791797882717</v>
      </c>
      <c r="AQ796">
        <f t="shared" si="1090"/>
        <v>3.9033264230278832</v>
      </c>
      <c r="AR796">
        <f t="shared" si="1091"/>
        <v>30730.303078977773</v>
      </c>
      <c r="AS796">
        <f t="shared" si="1092"/>
        <v>30730.303078977769</v>
      </c>
      <c r="AU796" s="3">
        <f t="shared" si="1093"/>
        <v>0.59323134328358196</v>
      </c>
      <c r="AV796">
        <f t="shared" si="1094"/>
        <v>0.22933061999237139</v>
      </c>
      <c r="AW796">
        <f t="shared" si="1095"/>
        <v>-0.22677591115765014</v>
      </c>
      <c r="AX796">
        <f t="shared" si="1096"/>
        <v>-0.6395379548387079</v>
      </c>
      <c r="AY796">
        <f t="shared" si="1097"/>
        <v>0.38657873119617797</v>
      </c>
      <c r="BA796">
        <f t="shared" si="1098"/>
        <v>114.66530999618571</v>
      </c>
      <c r="BG796">
        <f t="shared" si="1099"/>
        <v>3.5073237897007399E-14</v>
      </c>
      <c r="BH796">
        <f t="shared" si="1100"/>
        <v>0.18727850356356279</v>
      </c>
      <c r="BI796" s="2">
        <f t="shared" si="1101"/>
        <v>1.0770550777634511</v>
      </c>
      <c r="BJ796" s="4">
        <f t="shared" si="1102"/>
        <v>0.17388015472008567</v>
      </c>
      <c r="BK796">
        <f t="shared" si="1103"/>
        <v>-0.75974998204199218</v>
      </c>
      <c r="BL796">
        <f t="shared" si="1104"/>
        <v>-0.72751206949876468</v>
      </c>
      <c r="BN796">
        <f t="shared" si="1105"/>
        <v>-7.7055077763451187</v>
      </c>
      <c r="BX796">
        <f t="shared" si="1112"/>
        <v>0.84000000000000008</v>
      </c>
      <c r="BY796">
        <f t="shared" si="1106"/>
        <v>0.23673119999999997</v>
      </c>
      <c r="CA796">
        <f t="shared" si="1113"/>
        <v>0.84000000000000008</v>
      </c>
      <c r="CB796">
        <f t="shared" si="1107"/>
        <v>0.17085743999999997</v>
      </c>
      <c r="CD796">
        <f t="shared" si="1114"/>
        <v>0.84000000000000008</v>
      </c>
      <c r="CE796">
        <f t="shared" si="1108"/>
        <v>0.17594364799999992</v>
      </c>
      <c r="CG796">
        <f t="shared" si="1115"/>
        <v>0.84000000000000008</v>
      </c>
      <c r="CH796">
        <f t="shared" si="1109"/>
        <v>0.17386032000000001</v>
      </c>
      <c r="CJ796">
        <f t="shared" si="1116"/>
        <v>0.84000000000000008</v>
      </c>
      <c r="CK796">
        <f t="shared" si="1110"/>
        <v>0.13076655999999995</v>
      </c>
      <c r="CM796">
        <f t="shared" si="1117"/>
        <v>0.84000000000000008</v>
      </c>
      <c r="CN796">
        <f t="shared" si="1111"/>
        <v>9.8476825599999984E-2</v>
      </c>
    </row>
    <row r="797" spans="1:92" x14ac:dyDescent="0.2">
      <c r="A797" s="4">
        <v>0.81557000000000002</v>
      </c>
      <c r="B797" s="4">
        <v>19.811</v>
      </c>
      <c r="C797" s="4">
        <f t="shared" si="1051"/>
        <v>1.8155700000000001</v>
      </c>
      <c r="D797" s="4">
        <f t="shared" si="1052"/>
        <v>0.81557000000000013</v>
      </c>
      <c r="E797" s="4">
        <f t="shared" si="1053"/>
        <v>81557.000000000015</v>
      </c>
      <c r="F797" s="4">
        <f t="shared" si="1054"/>
        <v>608634328.35820901</v>
      </c>
      <c r="G797" s="4">
        <f t="shared" si="1055"/>
        <v>2.2694625000000004</v>
      </c>
      <c r="H797" s="4">
        <f t="shared" si="1056"/>
        <v>1.5921287332921099</v>
      </c>
      <c r="I797" s="4">
        <f t="shared" si="1057"/>
        <v>3.3018333333333333E-4</v>
      </c>
      <c r="J797" s="4">
        <f t="shared" si="1058"/>
        <v>6.4488932291666665E-12</v>
      </c>
      <c r="K797" s="4">
        <f t="shared" si="1059"/>
        <v>0.16442487399526606</v>
      </c>
      <c r="L797" s="4">
        <f t="shared" si="1060"/>
        <v>1.6442487399526605E-7</v>
      </c>
      <c r="M797" s="4">
        <f t="shared" si="1061"/>
        <v>0.83557512600473394</v>
      </c>
      <c r="N797" s="4">
        <f t="shared" si="1062"/>
        <v>8.3557512600473393E-7</v>
      </c>
      <c r="O797" s="4">
        <f t="shared" si="1063"/>
        <v>254.27985280435854</v>
      </c>
      <c r="P797" s="4">
        <f t="shared" si="1064"/>
        <v>4.249463402046502E-4</v>
      </c>
      <c r="Q797" s="4">
        <f t="shared" si="1065"/>
        <v>1.274424376654854E-14</v>
      </c>
      <c r="R797" s="4">
        <f t="shared" si="1066"/>
        <v>3.4652064228828801E-18</v>
      </c>
      <c r="S797" s="4">
        <f t="shared" si="1067"/>
        <v>2.9105169813962422E-14</v>
      </c>
      <c r="T797" s="4">
        <f t="shared" si="1068"/>
        <v>1.5318510428401273E-17</v>
      </c>
      <c r="U797" s="4">
        <f t="shared" si="1069"/>
        <v>9.4817730112192243E-13</v>
      </c>
      <c r="V797" s="4">
        <f t="shared" si="1070"/>
        <v>1.6155744722295906E-5</v>
      </c>
      <c r="W797" s="4">
        <f t="shared" si="1071"/>
        <v>3.0695914972362223E-2</v>
      </c>
      <c r="X797" s="4">
        <f t="shared" si="1072"/>
        <v>2.9401149316798767</v>
      </c>
      <c r="Y797" s="4">
        <f t="shared" si="1073"/>
        <v>1.2617929878750147E-8</v>
      </c>
      <c r="Z797" s="4">
        <f t="shared" si="1074"/>
        <v>0.34484656155345483</v>
      </c>
      <c r="AA797" s="4">
        <f t="shared" si="1075"/>
        <v>8.0611165364583335E-12</v>
      </c>
      <c r="AB797" s="4"/>
      <c r="AC797" s="4">
        <f t="shared" si="1076"/>
        <v>0.99640242617932251</v>
      </c>
      <c r="AD797" s="4">
        <f t="shared" si="1077"/>
        <v>2.5751975505251674</v>
      </c>
      <c r="AE797" s="4">
        <f t="shared" si="1078"/>
        <v>1.6116366934278237</v>
      </c>
      <c r="AF797" s="4">
        <f t="shared" si="1079"/>
        <v>4.876033310969549E-6</v>
      </c>
      <c r="AG797" s="4">
        <f t="shared" si="1080"/>
        <v>0.28814520912232733</v>
      </c>
      <c r="AH797" s="4">
        <f t="shared" si="1081"/>
        <v>2.3161158227105354E-8</v>
      </c>
      <c r="AI797" s="4">
        <f t="shared" si="1082"/>
        <v>46.39744681786491</v>
      </c>
      <c r="AJ797" s="4">
        <f t="shared" si="1083"/>
        <v>1268036845.4848998</v>
      </c>
      <c r="AK797" s="4">
        <f t="shared" si="1084"/>
        <v>23261.793087977698</v>
      </c>
      <c r="AL797" s="4">
        <f t="shared" si="1085"/>
        <v>7675.7991137979798</v>
      </c>
      <c r="AM797" s="4">
        <f t="shared" si="1086"/>
        <v>0.57443409067074458</v>
      </c>
      <c r="AN797" s="4">
        <f t="shared" si="1087"/>
        <v>477.95462031961682</v>
      </c>
      <c r="AO797" s="4">
        <f t="shared" si="1088"/>
        <v>0.10251765751742639</v>
      </c>
      <c r="AP797" s="4">
        <f t="shared" si="1089"/>
        <v>1.3888641618984428</v>
      </c>
      <c r="AQ797" s="4">
        <f t="shared" si="1090"/>
        <v>4.2090042069122653</v>
      </c>
      <c r="AR797" s="4">
        <f t="shared" si="1091"/>
        <v>32307.470761389133</v>
      </c>
      <c r="AS797" s="4">
        <f t="shared" si="1092"/>
        <v>32307.470761389133</v>
      </c>
      <c r="AT797" s="4"/>
      <c r="AU797" s="4">
        <f t="shared" si="1093"/>
        <v>0.60863432835820896</v>
      </c>
      <c r="AV797" s="4">
        <f t="shared" si="1094"/>
        <v>0.24110052807006813</v>
      </c>
      <c r="AW797" s="4">
        <f t="shared" si="1095"/>
        <v>-0.21564355609205621</v>
      </c>
      <c r="AX797" s="4">
        <f t="shared" si="1096"/>
        <v>-0.61780183840867042</v>
      </c>
      <c r="AY797" s="4">
        <f t="shared" si="1097"/>
        <v>0.39613363367202237</v>
      </c>
      <c r="AZ797" s="4"/>
      <c r="BA797" s="4">
        <f t="shared" si="1098"/>
        <v>120.55026403503408</v>
      </c>
      <c r="BB797" s="4"/>
      <c r="BC797" s="4"/>
      <c r="BD797" s="4"/>
      <c r="BE797" s="4"/>
      <c r="BF797" s="4"/>
      <c r="BG797" s="4">
        <f t="shared" si="1099"/>
        <v>3.2358507714607648E-14</v>
      </c>
      <c r="BH797" s="4">
        <f t="shared" si="1100"/>
        <v>0.17988470672796963</v>
      </c>
      <c r="BI797" s="4">
        <f t="shared" si="1101"/>
        <v>1.0940236860582826</v>
      </c>
      <c r="BJ797" s="4">
        <f t="shared" si="1102"/>
        <v>0.16442487399526606</v>
      </c>
      <c r="BK797" s="4">
        <f t="shared" si="1103"/>
        <v>-0.78403248228416378</v>
      </c>
      <c r="BL797" s="4">
        <f t="shared" si="1104"/>
        <v>-0.74500575753258957</v>
      </c>
      <c r="BM797" s="4"/>
      <c r="BN797" s="4">
        <f t="shared" si="1105"/>
        <v>-9.4023686058282596</v>
      </c>
      <c r="BX797">
        <f t="shared" si="1112"/>
        <v>0.85000000000000009</v>
      </c>
      <c r="BY797">
        <f t="shared" si="1106"/>
        <v>0.23484874999999994</v>
      </c>
      <c r="CA797">
        <f t="shared" si="1113"/>
        <v>0.85000000000000009</v>
      </c>
      <c r="CB797">
        <f t="shared" si="1107"/>
        <v>0.16962149999999998</v>
      </c>
      <c r="CD797">
        <f t="shared" si="1114"/>
        <v>0.85000000000000009</v>
      </c>
      <c r="CE797">
        <f t="shared" si="1108"/>
        <v>0.1755296875</v>
      </c>
      <c r="CG797">
        <f t="shared" si="1115"/>
        <v>0.85000000000000009</v>
      </c>
      <c r="CH797">
        <f t="shared" si="1109"/>
        <v>0.17175825</v>
      </c>
      <c r="CJ797">
        <f t="shared" si="1116"/>
        <v>0.85000000000000009</v>
      </c>
      <c r="CK797">
        <f t="shared" si="1110"/>
        <v>0.12940349999999995</v>
      </c>
      <c r="CM797">
        <f t="shared" si="1117"/>
        <v>0.85000000000000009</v>
      </c>
      <c r="CN797">
        <f t="shared" si="1111"/>
        <v>9.7434025000000007E-2</v>
      </c>
    </row>
    <row r="798" spans="1:92" x14ac:dyDescent="0.2">
      <c r="A798">
        <v>0.83514999999999995</v>
      </c>
      <c r="B798">
        <v>20.984999999999999</v>
      </c>
      <c r="C798">
        <f t="shared" si="1051"/>
        <v>1.8351500000000001</v>
      </c>
      <c r="D798">
        <f t="shared" si="1052"/>
        <v>0.83515000000000006</v>
      </c>
      <c r="E798">
        <f t="shared" si="1053"/>
        <v>83515</v>
      </c>
      <c r="F798">
        <f t="shared" si="1054"/>
        <v>623246268.65671635</v>
      </c>
      <c r="G798">
        <f t="shared" si="1055"/>
        <v>2.2939375000000002</v>
      </c>
      <c r="H798">
        <f t="shared" si="1056"/>
        <v>1.6032006940666104</v>
      </c>
      <c r="I798">
        <f t="shared" si="1057"/>
        <v>3.4975000000000002E-4</v>
      </c>
      <c r="J798">
        <f t="shared" si="1058"/>
        <v>6.8310546874999999E-12</v>
      </c>
      <c r="K798" s="4">
        <f t="shared" si="1059"/>
        <v>0.15871745554144734</v>
      </c>
      <c r="L798">
        <f t="shared" si="1060"/>
        <v>1.5871745554144732E-7</v>
      </c>
      <c r="M798">
        <f t="shared" si="1061"/>
        <v>0.84128254445855266</v>
      </c>
      <c r="N798">
        <f t="shared" si="1062"/>
        <v>8.4128254445855261E-7</v>
      </c>
      <c r="O798">
        <f t="shared" si="1063"/>
        <v>262.16310335991051</v>
      </c>
      <c r="P798">
        <f t="shared" si="1064"/>
        <v>4.4111307452688762E-4</v>
      </c>
      <c r="Q798">
        <f t="shared" si="1065"/>
        <v>1.1900967079952442E-14</v>
      </c>
      <c r="R798">
        <f t="shared" si="1066"/>
        <v>3.3269244309703232E-18</v>
      </c>
      <c r="S798">
        <f t="shared" si="1067"/>
        <v>2.8692328441859313E-14</v>
      </c>
      <c r="T798">
        <f t="shared" si="1068"/>
        <v>1.5101225495715428E-17</v>
      </c>
      <c r="U798">
        <f t="shared" si="1069"/>
        <v>9.1811059936920486E-13</v>
      </c>
      <c r="V798">
        <f t="shared" si="1070"/>
        <v>1.6448155054620702E-5</v>
      </c>
      <c r="W798">
        <f t="shared" si="1071"/>
        <v>3.125149460377933E-2</v>
      </c>
      <c r="X798">
        <f t="shared" si="1072"/>
        <v>3.0722328855919345</v>
      </c>
      <c r="Y798">
        <f t="shared" si="1073"/>
        <v>1.2400394263447819E-8</v>
      </c>
      <c r="Z798">
        <f t="shared" si="1074"/>
        <v>0.36280402851769006</v>
      </c>
      <c r="AA798">
        <f t="shared" si="1075"/>
        <v>8.5388183593750001E-12</v>
      </c>
      <c r="AC798">
        <f t="shared" si="1076"/>
        <v>0.99665103091348806</v>
      </c>
      <c r="AD798">
        <f t="shared" si="1077"/>
        <v>2.7271233519173945</v>
      </c>
      <c r="AE798">
        <f t="shared" si="1078"/>
        <v>1.6953524971489256</v>
      </c>
      <c r="AF798">
        <f t="shared" si="1079"/>
        <v>4.8068693687769405E-6</v>
      </c>
      <c r="AG798">
        <f t="shared" si="1080"/>
        <v>0.30522069625117554</v>
      </c>
      <c r="AH798">
        <f t="shared" si="1081"/>
        <v>2.2832629501690465E-8</v>
      </c>
      <c r="AI798">
        <f t="shared" si="1082"/>
        <v>44.100943601346621</v>
      </c>
      <c r="AJ798">
        <f t="shared" si="1083"/>
        <v>1290281555.5762291</v>
      </c>
      <c r="AK798">
        <f t="shared" si="1084"/>
        <v>24637.261138437952</v>
      </c>
      <c r="AL798">
        <f t="shared" si="1085"/>
        <v>7590.4500783211515</v>
      </c>
      <c r="AM798">
        <f t="shared" si="1086"/>
        <v>0.55505695746260453</v>
      </c>
      <c r="AN798">
        <f t="shared" si="1087"/>
        <v>477.95601409753885</v>
      </c>
      <c r="AO798">
        <f t="shared" si="1088"/>
        <v>0.10251736099182489</v>
      </c>
      <c r="AP798">
        <f t="shared" si="1089"/>
        <v>1.3649912005068614</v>
      </c>
      <c r="AQ798">
        <f t="shared" si="1090"/>
        <v>4.4305204976719423</v>
      </c>
      <c r="AR798">
        <f t="shared" si="1091"/>
        <v>33629.644658557467</v>
      </c>
      <c r="AS798">
        <f t="shared" si="1092"/>
        <v>33629.644658557459</v>
      </c>
      <c r="AU798" s="3">
        <f t="shared" si="1093"/>
        <v>0.62324626865671628</v>
      </c>
      <c r="AV798">
        <f t="shared" si="1094"/>
        <v>0.25096749745192132</v>
      </c>
      <c r="AW798">
        <f t="shared" si="1095"/>
        <v>-0.20534031291508206</v>
      </c>
      <c r="AX798">
        <f t="shared" si="1096"/>
        <v>-0.60038251991853353</v>
      </c>
      <c r="AY798">
        <f t="shared" si="1097"/>
        <v>0.40267789808486454</v>
      </c>
      <c r="BA798">
        <f t="shared" si="1098"/>
        <v>125.48374872596068</v>
      </c>
      <c r="BG798">
        <f t="shared" si="1099"/>
        <v>3.0645366703377567E-14</v>
      </c>
      <c r="BH798">
        <f t="shared" si="1100"/>
        <v>0.17505818090959807</v>
      </c>
      <c r="BI798" s="2">
        <f t="shared" si="1101"/>
        <v>1.1029548093018888</v>
      </c>
      <c r="BJ798" s="4">
        <f t="shared" si="1102"/>
        <v>0.15871745554144734</v>
      </c>
      <c r="BK798">
        <f t="shared" si="1103"/>
        <v>-0.7993753074704314</v>
      </c>
      <c r="BL798">
        <f t="shared" si="1104"/>
        <v>-0.75681758874998795</v>
      </c>
      <c r="BN798">
        <f t="shared" si="1105"/>
        <v>-10.295480930188885</v>
      </c>
      <c r="BX798">
        <f t="shared" si="1112"/>
        <v>0.8600000000000001</v>
      </c>
      <c r="BY798">
        <f t="shared" si="1106"/>
        <v>0.23298619999999995</v>
      </c>
      <c r="CA798">
        <f t="shared" si="1113"/>
        <v>0.8600000000000001</v>
      </c>
      <c r="CB798">
        <f t="shared" si="1107"/>
        <v>0.16839903999999997</v>
      </c>
      <c r="CD798">
        <f t="shared" si="1114"/>
        <v>0.8600000000000001</v>
      </c>
      <c r="CE798">
        <f t="shared" si="1108"/>
        <v>0.17508553200000002</v>
      </c>
      <c r="CG798">
        <f t="shared" si="1115"/>
        <v>0.8600000000000001</v>
      </c>
      <c r="CH798">
        <f t="shared" si="1109"/>
        <v>0.16968012000000005</v>
      </c>
      <c r="CJ798">
        <f t="shared" si="1116"/>
        <v>0.8600000000000001</v>
      </c>
      <c r="CK798">
        <f t="shared" si="1110"/>
        <v>0.12805495999999997</v>
      </c>
      <c r="CM798">
        <f t="shared" si="1117"/>
        <v>0.8600000000000001</v>
      </c>
      <c r="CN798">
        <f t="shared" si="1111"/>
        <v>9.6403198400000001E-2</v>
      </c>
    </row>
    <row r="799" spans="1:92" x14ac:dyDescent="0.2">
      <c r="A799">
        <v>0.85541999999999996</v>
      </c>
      <c r="B799">
        <v>22.097000000000001</v>
      </c>
      <c r="C799">
        <f t="shared" si="1051"/>
        <v>1.8554200000000001</v>
      </c>
      <c r="D799">
        <f t="shared" si="1052"/>
        <v>0.85542000000000007</v>
      </c>
      <c r="E799">
        <f t="shared" si="1053"/>
        <v>85542</v>
      </c>
      <c r="F799">
        <f t="shared" si="1054"/>
        <v>638373134.32835817</v>
      </c>
      <c r="G799">
        <f t="shared" si="1055"/>
        <v>2.3192750000000002</v>
      </c>
      <c r="H799">
        <f t="shared" si="1056"/>
        <v>1.6146628311911821</v>
      </c>
      <c r="I799">
        <f t="shared" si="1057"/>
        <v>3.6828333333333333E-4</v>
      </c>
      <c r="J799">
        <f t="shared" si="1058"/>
        <v>7.193033854166667E-12</v>
      </c>
      <c r="K799" s="4">
        <f t="shared" si="1059"/>
        <v>0.15298108886502582</v>
      </c>
      <c r="L799">
        <f t="shared" si="1060"/>
        <v>1.5298108886502582E-7</v>
      </c>
      <c r="M799">
        <f t="shared" si="1061"/>
        <v>0.84701891113497418</v>
      </c>
      <c r="N799">
        <f t="shared" si="1062"/>
        <v>8.4701891113497416E-7</v>
      </c>
      <c r="O799">
        <f t="shared" si="1063"/>
        <v>270.35705856831328</v>
      </c>
      <c r="P799">
        <f t="shared" si="1064"/>
        <v>4.580017621084178E-4</v>
      </c>
      <c r="Q799">
        <f t="shared" si="1065"/>
        <v>1.1080563686576817E-14</v>
      </c>
      <c r="R799">
        <f t="shared" si="1066"/>
        <v>3.1855576270298977E-18</v>
      </c>
      <c r="S799">
        <f t="shared" si="1067"/>
        <v>2.8194098599432542E-14</v>
      </c>
      <c r="T799">
        <f t="shared" si="1068"/>
        <v>1.4838999262859234E-17</v>
      </c>
      <c r="U799">
        <f t="shared" si="1069"/>
        <v>8.8768516607295845E-13</v>
      </c>
      <c r="V799">
        <f t="shared" si="1070"/>
        <v>1.6716511472761982E-5</v>
      </c>
      <c r="W799">
        <f t="shared" si="1071"/>
        <v>3.1761371798247763E-2</v>
      </c>
      <c r="X799">
        <f t="shared" si="1072"/>
        <v>3.1913616215416836</v>
      </c>
      <c r="Y799">
        <f t="shared" si="1073"/>
        <v>1.2147223103857164E-8</v>
      </c>
      <c r="Z799">
        <f t="shared" si="1074"/>
        <v>0.37944183684954835</v>
      </c>
      <c r="AA799">
        <f t="shared" si="1075"/>
        <v>8.9912923177083333E-12</v>
      </c>
      <c r="AC799">
        <f t="shared" si="1076"/>
        <v>0.99687409046390307</v>
      </c>
      <c r="AD799">
        <f t="shared" si="1077"/>
        <v>2.8709916946111713</v>
      </c>
      <c r="AE799">
        <f t="shared" si="1078"/>
        <v>1.7725169484353218</v>
      </c>
      <c r="AF799">
        <f t="shared" si="1079"/>
        <v>4.723400166442177E-6</v>
      </c>
      <c r="AG799">
        <f t="shared" si="1080"/>
        <v>0.32139441148735892</v>
      </c>
      <c r="AH799">
        <f t="shared" si="1081"/>
        <v>2.2436150790600338E-8</v>
      </c>
      <c r="AI799">
        <f t="shared" si="1082"/>
        <v>42.167200466995752</v>
      </c>
      <c r="AJ799">
        <f t="shared" si="1083"/>
        <v>1317173469.4589949</v>
      </c>
      <c r="AK799">
        <f t="shared" si="1084"/>
        <v>25934.270828805267</v>
      </c>
      <c r="AL799">
        <f t="shared" si="1085"/>
        <v>7481.8820091207326</v>
      </c>
      <c r="AM799">
        <f t="shared" si="1086"/>
        <v>0.53711639197926941</v>
      </c>
      <c r="AN799">
        <f t="shared" si="1087"/>
        <v>477.9574570050973</v>
      </c>
      <c r="AO799">
        <f t="shared" si="1088"/>
        <v>0.10251705401572393</v>
      </c>
      <c r="AP799">
        <f t="shared" si="1089"/>
        <v>1.3435576087020977</v>
      </c>
      <c r="AQ799">
        <f t="shared" si="1090"/>
        <v>4.6571419939135144</v>
      </c>
      <c r="AR799">
        <f t="shared" si="1091"/>
        <v>34844.186898182175</v>
      </c>
      <c r="AS799">
        <f t="shared" si="1092"/>
        <v>34844.186898182183</v>
      </c>
      <c r="AU799" s="3">
        <f t="shared" si="1093"/>
        <v>0.63837313432835807</v>
      </c>
      <c r="AV799">
        <f t="shared" si="1094"/>
        <v>0.26003124550882223</v>
      </c>
      <c r="AW799">
        <f t="shared" si="1095"/>
        <v>-0.19492539837796707</v>
      </c>
      <c r="AX799">
        <f t="shared" si="1096"/>
        <v>-0.58497446381088058</v>
      </c>
      <c r="AY799">
        <f t="shared" si="1097"/>
        <v>0.40733425566601417</v>
      </c>
      <c r="BA799">
        <f t="shared" si="1098"/>
        <v>130.01562275441108</v>
      </c>
      <c r="BG799">
        <f t="shared" si="1099"/>
        <v>2.906358522999529E-14</v>
      </c>
      <c r="BH799">
        <f t="shared" si="1100"/>
        <v>0.17048045409956911</v>
      </c>
      <c r="BI799" s="2">
        <f t="shared" si="1101"/>
        <v>1.1143890749135854</v>
      </c>
      <c r="BJ799" s="4">
        <f t="shared" si="1102"/>
        <v>0.15298108886502582</v>
      </c>
      <c r="BK799">
        <f t="shared" si="1103"/>
        <v>-0.81536225224893799</v>
      </c>
      <c r="BL799">
        <f t="shared" si="1104"/>
        <v>-0.76832540648558112</v>
      </c>
      <c r="BN799">
        <f t="shared" si="1105"/>
        <v>-11.438907491358531</v>
      </c>
      <c r="BX799">
        <f t="shared" si="1112"/>
        <v>0.87000000000000011</v>
      </c>
      <c r="BY799">
        <f t="shared" si="1106"/>
        <v>0.23114355</v>
      </c>
      <c r="CA799">
        <f t="shared" si="1113"/>
        <v>0.87000000000000011</v>
      </c>
      <c r="CB799">
        <f t="shared" si="1107"/>
        <v>0.16719005999999997</v>
      </c>
      <c r="CD799">
        <f t="shared" si="1114"/>
        <v>0.87000000000000011</v>
      </c>
      <c r="CE799">
        <f t="shared" si="1108"/>
        <v>0.17461225849999992</v>
      </c>
      <c r="CG799">
        <f t="shared" si="1115"/>
        <v>0.87000000000000011</v>
      </c>
      <c r="CH799">
        <f t="shared" si="1109"/>
        <v>0.16762593000000003</v>
      </c>
      <c r="CJ799">
        <f t="shared" si="1116"/>
        <v>0.87000000000000011</v>
      </c>
      <c r="CK799">
        <f t="shared" si="1110"/>
        <v>0.12672093999999995</v>
      </c>
      <c r="CM799">
        <f t="shared" si="1117"/>
        <v>0.87000000000000011</v>
      </c>
      <c r="CN799">
        <f t="shared" si="1111"/>
        <v>9.5384294199999997E-2</v>
      </c>
    </row>
    <row r="800" spans="1:92" x14ac:dyDescent="0.2">
      <c r="A800">
        <v>0.87544</v>
      </c>
      <c r="B800">
        <v>23.163</v>
      </c>
      <c r="C800">
        <f t="shared" si="1051"/>
        <v>1.87544</v>
      </c>
      <c r="D800">
        <f t="shared" si="1052"/>
        <v>0.87544</v>
      </c>
      <c r="E800">
        <f t="shared" si="1053"/>
        <v>87544</v>
      </c>
      <c r="F800">
        <f t="shared" si="1054"/>
        <v>653313432.83582091</v>
      </c>
      <c r="G800">
        <f t="shared" si="1055"/>
        <v>2.3443000000000001</v>
      </c>
      <c r="H800">
        <f t="shared" si="1056"/>
        <v>1.6259836000729744</v>
      </c>
      <c r="I800">
        <f t="shared" si="1057"/>
        <v>3.8604999999999998E-4</v>
      </c>
      <c r="J800">
        <f t="shared" si="1058"/>
        <v>7.5400390625000001E-12</v>
      </c>
      <c r="K800" s="4">
        <f t="shared" si="1059"/>
        <v>0.14898154735635216</v>
      </c>
      <c r="L800">
        <f t="shared" si="1060"/>
        <v>1.4898154735635216E-7</v>
      </c>
      <c r="M800">
        <f t="shared" si="1061"/>
        <v>0.85101845264364784</v>
      </c>
      <c r="N800">
        <f t="shared" si="1062"/>
        <v>8.5101845264364785E-7</v>
      </c>
      <c r="O800">
        <f t="shared" si="1063"/>
        <v>277.99089335162506</v>
      </c>
      <c r="P800">
        <f t="shared" si="1064"/>
        <v>4.7315750242195732E-4</v>
      </c>
      <c r="Q800">
        <f t="shared" si="1065"/>
        <v>1.052478110447605E-14</v>
      </c>
      <c r="R800">
        <f t="shared" si="1066"/>
        <v>3.1052776714212009E-18</v>
      </c>
      <c r="S800">
        <f t="shared" si="1067"/>
        <v>2.7973862473858328E-14</v>
      </c>
      <c r="T800">
        <f t="shared" si="1068"/>
        <v>1.4723085512557015E-17</v>
      </c>
      <c r="U800">
        <f t="shared" si="1069"/>
        <v>8.6634944508378968E-13</v>
      </c>
      <c r="V800">
        <f t="shared" si="1070"/>
        <v>1.6994395963551475E-5</v>
      </c>
      <c r="W800">
        <f t="shared" si="1071"/>
        <v>3.2289352330747798E-2</v>
      </c>
      <c r="X800">
        <f t="shared" si="1072"/>
        <v>3.3139486074770126</v>
      </c>
      <c r="Y800">
        <f t="shared" si="1073"/>
        <v>1.2026294183423109E-8</v>
      </c>
      <c r="Z800">
        <f t="shared" si="1074"/>
        <v>0.39587751488990158</v>
      </c>
      <c r="AA800">
        <f t="shared" si="1075"/>
        <v>9.4250488281250001E-12</v>
      </c>
      <c r="AC800">
        <f t="shared" si="1076"/>
        <v>0.99704074946295451</v>
      </c>
      <c r="AD800">
        <f t="shared" si="1077"/>
        <v>3.0089905767373133</v>
      </c>
      <c r="AE800">
        <f t="shared" si="1078"/>
        <v>1.8450900855472925</v>
      </c>
      <c r="AF800">
        <f t="shared" si="1079"/>
        <v>4.6865036737761617E-6</v>
      </c>
      <c r="AG800">
        <f t="shared" si="1080"/>
        <v>0.33689907015801668</v>
      </c>
      <c r="AH800">
        <f t="shared" si="1081"/>
        <v>2.2260892450436767E-8</v>
      </c>
      <c r="AI800">
        <f t="shared" si="1082"/>
        <v>40.416541476092164</v>
      </c>
      <c r="AJ800">
        <f t="shared" si="1083"/>
        <v>1330418145.1052642</v>
      </c>
      <c r="AK800">
        <f t="shared" si="1084"/>
        <v>27123.584988875395</v>
      </c>
      <c r="AL800">
        <f t="shared" si="1085"/>
        <v>7439.512578077427</v>
      </c>
      <c r="AM800">
        <f t="shared" si="1086"/>
        <v>0.52371944120509639</v>
      </c>
      <c r="AN800">
        <f t="shared" si="1087"/>
        <v>477.95888212938587</v>
      </c>
      <c r="AO800">
        <f t="shared" si="1088"/>
        <v>0.10251675082480005</v>
      </c>
      <c r="AP800">
        <f t="shared" si="1089"/>
        <v>1.3279720685523049</v>
      </c>
      <c r="AQ800">
        <f t="shared" si="1090"/>
        <v>4.8416294597541327</v>
      </c>
      <c r="AR800">
        <f t="shared" si="1091"/>
        <v>36019.363264231106</v>
      </c>
      <c r="AS800">
        <f t="shared" si="1092"/>
        <v>36019.363264231091</v>
      </c>
      <c r="AU800" s="3">
        <f t="shared" si="1093"/>
        <v>0.65331343283582088</v>
      </c>
      <c r="AV800">
        <f t="shared" si="1094"/>
        <v>0.26880121838978421</v>
      </c>
      <c r="AW800">
        <f t="shared" si="1095"/>
        <v>-0.18487841215076881</v>
      </c>
      <c r="AX800">
        <f t="shared" si="1096"/>
        <v>-0.57056876709603643</v>
      </c>
      <c r="AY800">
        <f t="shared" si="1097"/>
        <v>0.41144296884116655</v>
      </c>
      <c r="BA800">
        <f t="shared" si="1098"/>
        <v>134.40060919489216</v>
      </c>
      <c r="BG800">
        <f t="shared" si="1099"/>
        <v>2.7895728758076317E-14</v>
      </c>
      <c r="BH800">
        <f t="shared" si="1100"/>
        <v>0.16702014476725949</v>
      </c>
      <c r="BI800" s="2">
        <f t="shared" si="1101"/>
        <v>1.1210794070205246</v>
      </c>
      <c r="BJ800" s="4">
        <f t="shared" si="1102"/>
        <v>0.14898154735635216</v>
      </c>
      <c r="BK800">
        <f t="shared" si="1103"/>
        <v>-0.8268675193567615</v>
      </c>
      <c r="BL800">
        <f t="shared" si="1104"/>
        <v>-0.7772311442198867</v>
      </c>
      <c r="BN800">
        <f t="shared" si="1105"/>
        <v>-12.107940702052462</v>
      </c>
      <c r="BX800">
        <f t="shared" si="1112"/>
        <v>0.88000000000000012</v>
      </c>
      <c r="BY800">
        <f t="shared" si="1106"/>
        <v>0.22932079999999999</v>
      </c>
      <c r="CA800">
        <f t="shared" si="1113"/>
        <v>0.88000000000000012</v>
      </c>
      <c r="CB800">
        <f t="shared" si="1107"/>
        <v>0.16599455999999996</v>
      </c>
      <c r="CD800">
        <f t="shared" si="1114"/>
        <v>0.88000000000000012</v>
      </c>
      <c r="CE800">
        <f t="shared" si="1108"/>
        <v>0.17411094399999996</v>
      </c>
      <c r="CG800">
        <f t="shared" si="1115"/>
        <v>0.88000000000000012</v>
      </c>
      <c r="CH800">
        <f t="shared" si="1109"/>
        <v>0.16559567999999997</v>
      </c>
      <c r="CJ800">
        <f t="shared" si="1116"/>
        <v>0.88000000000000012</v>
      </c>
      <c r="CK800">
        <f t="shared" si="1110"/>
        <v>0.12540143999999995</v>
      </c>
      <c r="CM800">
        <f t="shared" si="1117"/>
        <v>0.88000000000000012</v>
      </c>
      <c r="CN800">
        <f t="shared" si="1111"/>
        <v>9.4377260800000001E-2</v>
      </c>
    </row>
    <row r="801" spans="1:92" x14ac:dyDescent="0.2">
      <c r="A801">
        <v>0.89422000000000001</v>
      </c>
      <c r="B801">
        <v>24.22</v>
      </c>
      <c r="C801">
        <f t="shared" si="1051"/>
        <v>1.89422</v>
      </c>
      <c r="D801">
        <f t="shared" si="1052"/>
        <v>0.89422000000000001</v>
      </c>
      <c r="E801">
        <f t="shared" si="1053"/>
        <v>89422</v>
      </c>
      <c r="F801">
        <f t="shared" si="1054"/>
        <v>667328358.20895517</v>
      </c>
      <c r="G801">
        <f t="shared" si="1055"/>
        <v>2.367775</v>
      </c>
      <c r="H801">
        <f t="shared" si="1056"/>
        <v>1.6366031824705798</v>
      </c>
      <c r="I801">
        <f t="shared" si="1057"/>
        <v>4.0366666666666665E-4</v>
      </c>
      <c r="J801">
        <f t="shared" si="1058"/>
        <v>7.8841145833333332E-12</v>
      </c>
      <c r="K801" s="4">
        <f t="shared" si="1059"/>
        <v>0.14529656423007398</v>
      </c>
      <c r="L801">
        <f t="shared" si="1060"/>
        <v>1.4529656423007396E-7</v>
      </c>
      <c r="M801">
        <f t="shared" si="1061"/>
        <v>0.85470343576992602</v>
      </c>
      <c r="N801">
        <f t="shared" si="1062"/>
        <v>8.5470343576992597E-7</v>
      </c>
      <c r="O801">
        <f t="shared" si="1063"/>
        <v>285.18392027394896</v>
      </c>
      <c r="P801">
        <f t="shared" si="1064"/>
        <v>4.8750215409119825E-4</v>
      </c>
      <c r="Q801">
        <f t="shared" si="1065"/>
        <v>1.0024582855660006E-14</v>
      </c>
      <c r="R801">
        <f t="shared" si="1066"/>
        <v>3.0289447966162332E-18</v>
      </c>
      <c r="S801">
        <f t="shared" si="1067"/>
        <v>2.7727035336177643E-14</v>
      </c>
      <c r="T801">
        <f t="shared" si="1068"/>
        <v>1.4593176492725076E-17</v>
      </c>
      <c r="U801">
        <f t="shared" si="1069"/>
        <v>8.4660278734631045E-13</v>
      </c>
      <c r="V801">
        <f t="shared" si="1070"/>
        <v>1.7237335750414444E-5</v>
      </c>
      <c r="W801">
        <f t="shared" si="1071"/>
        <v>3.2750937925787448E-2</v>
      </c>
      <c r="X801">
        <f t="shared" si="1072"/>
        <v>3.4353592141294809</v>
      </c>
      <c r="Y801">
        <f t="shared" si="1073"/>
        <v>1.1896496889823351E-8</v>
      </c>
      <c r="Z801">
        <f t="shared" si="1074"/>
        <v>0.41215796229931784</v>
      </c>
      <c r="AA801">
        <f t="shared" si="1075"/>
        <v>9.8551432291666661E-12</v>
      </c>
      <c r="AC801">
        <f t="shared" si="1076"/>
        <v>0.99719443495724447</v>
      </c>
      <c r="AD801">
        <f t="shared" si="1077"/>
        <v>3.1458153090630692</v>
      </c>
      <c r="AE801">
        <f t="shared" si="1078"/>
        <v>1.916768556483843</v>
      </c>
      <c r="AF801">
        <f t="shared" si="1079"/>
        <v>4.6451523484592286E-6</v>
      </c>
      <c r="AG801">
        <f t="shared" si="1080"/>
        <v>0.35227282645715852</v>
      </c>
      <c r="AH801">
        <f t="shared" si="1081"/>
        <v>2.2064473655181331E-8</v>
      </c>
      <c r="AI801">
        <f t="shared" si="1082"/>
        <v>38.820067701083161</v>
      </c>
      <c r="AJ801">
        <f t="shared" si="1083"/>
        <v>1344933735.3828015</v>
      </c>
      <c r="AK801">
        <f t="shared" si="1084"/>
        <v>28299.298146552745</v>
      </c>
      <c r="AL801">
        <f t="shared" si="1085"/>
        <v>7388.5499054624197</v>
      </c>
      <c r="AM801">
        <f t="shared" si="1086"/>
        <v>0.51096572978634536</v>
      </c>
      <c r="AN801">
        <f t="shared" si="1087"/>
        <v>477.9602189958261</v>
      </c>
      <c r="AO801">
        <f t="shared" si="1088"/>
        <v>0.10251646641209912</v>
      </c>
      <c r="AP801">
        <f t="shared" si="1089"/>
        <v>1.313468378091468</v>
      </c>
      <c r="AQ801">
        <f t="shared" si="1090"/>
        <v>5.0307886815786746</v>
      </c>
      <c r="AR801">
        <f t="shared" si="1091"/>
        <v>37170.233237679517</v>
      </c>
      <c r="AS801">
        <f t="shared" si="1092"/>
        <v>37170.233237679531</v>
      </c>
      <c r="AU801" s="3">
        <f t="shared" si="1093"/>
        <v>0.6673283582089552</v>
      </c>
      <c r="AV801">
        <f t="shared" si="1094"/>
        <v>0.27738980028119054</v>
      </c>
      <c r="AW801">
        <f t="shared" si="1095"/>
        <v>-0.1756604193542623</v>
      </c>
      <c r="AX801">
        <f t="shared" si="1096"/>
        <v>-0.5569095121273171</v>
      </c>
      <c r="AY801">
        <f t="shared" si="1097"/>
        <v>0.41567213032228684</v>
      </c>
      <c r="BA801">
        <f t="shared" si="1098"/>
        <v>138.69490014059522</v>
      </c>
      <c r="BG801">
        <f t="shared" si="1099"/>
        <v>2.6793500518046048E-14</v>
      </c>
      <c r="BH801">
        <f t="shared" si="1100"/>
        <v>0.16368720328127684</v>
      </c>
      <c r="BI801" s="2">
        <f t="shared" si="1101"/>
        <v>1.1265731171872837</v>
      </c>
      <c r="BJ801" s="4">
        <f t="shared" si="1102"/>
        <v>0.14529656423007398</v>
      </c>
      <c r="BK801">
        <f t="shared" si="1103"/>
        <v>-0.83774465516902452</v>
      </c>
      <c r="BL801">
        <f t="shared" si="1104"/>
        <v>-0.78598527148335973</v>
      </c>
      <c r="BN801">
        <f t="shared" si="1105"/>
        <v>-12.657311718728382</v>
      </c>
      <c r="BX801">
        <f t="shared" si="1112"/>
        <v>0.89000000000000012</v>
      </c>
      <c r="BY801">
        <f t="shared" si="1106"/>
        <v>0.22751794999999997</v>
      </c>
      <c r="CA801">
        <f t="shared" si="1113"/>
        <v>0.89000000000000012</v>
      </c>
      <c r="CB801">
        <f t="shared" si="1107"/>
        <v>0.16481253999999998</v>
      </c>
      <c r="CD801">
        <f t="shared" si="1114"/>
        <v>0.89000000000000012</v>
      </c>
      <c r="CE801">
        <f t="shared" si="1108"/>
        <v>0.17358266549999993</v>
      </c>
      <c r="CG801">
        <f t="shared" si="1115"/>
        <v>0.89000000000000012</v>
      </c>
      <c r="CH801">
        <f t="shared" si="1109"/>
        <v>0.16358937000000001</v>
      </c>
      <c r="CJ801">
        <f t="shared" si="1116"/>
        <v>0.89000000000000012</v>
      </c>
      <c r="CK801">
        <f t="shared" si="1110"/>
        <v>0.12409645999999994</v>
      </c>
      <c r="CM801">
        <f t="shared" si="1117"/>
        <v>0.89000000000000012</v>
      </c>
      <c r="CN801">
        <f t="shared" si="1111"/>
        <v>9.3382046600000018E-2</v>
      </c>
    </row>
    <row r="802" spans="1:92" x14ac:dyDescent="0.2">
      <c r="A802">
        <v>0.91407000000000005</v>
      </c>
      <c r="B802">
        <v>25.471</v>
      </c>
      <c r="C802">
        <f t="shared" si="1051"/>
        <v>1.9140700000000002</v>
      </c>
      <c r="D802">
        <f t="shared" si="1052"/>
        <v>0.91407000000000016</v>
      </c>
      <c r="E802">
        <f t="shared" si="1053"/>
        <v>91407.000000000015</v>
      </c>
      <c r="F802">
        <f t="shared" si="1054"/>
        <v>682141791.0447762</v>
      </c>
      <c r="G802">
        <f t="shared" si="1055"/>
        <v>2.3925875000000003</v>
      </c>
      <c r="H802">
        <f t="shared" si="1056"/>
        <v>1.6478278209472821</v>
      </c>
      <c r="I802">
        <f t="shared" si="1057"/>
        <v>4.2451666666666669E-4</v>
      </c>
      <c r="J802">
        <f t="shared" si="1058"/>
        <v>8.2913411458333345E-12</v>
      </c>
      <c r="K802" s="4">
        <f t="shared" si="1059"/>
        <v>0.14020670765062426</v>
      </c>
      <c r="L802">
        <f t="shared" si="1060"/>
        <v>1.4020670765062425E-7</v>
      </c>
      <c r="M802">
        <f t="shared" si="1061"/>
        <v>0.85979329234937574</v>
      </c>
      <c r="N802">
        <f t="shared" si="1062"/>
        <v>8.5979329234937571E-7</v>
      </c>
      <c r="O802">
        <f t="shared" si="1063"/>
        <v>293.25046818574401</v>
      </c>
      <c r="P802">
        <f t="shared" si="1064"/>
        <v>5.042764534151803E-4</v>
      </c>
      <c r="Q802">
        <f t="shared" si="1065"/>
        <v>9.3525250871511936E-15</v>
      </c>
      <c r="R802">
        <f t="shared" si="1066"/>
        <v>2.8989015442632786E-18</v>
      </c>
      <c r="S802">
        <f t="shared" si="1067"/>
        <v>2.7119622736236153E-14</v>
      </c>
      <c r="T802">
        <f t="shared" si="1068"/>
        <v>1.4273485650650607E-17</v>
      </c>
      <c r="U802">
        <f t="shared" si="1069"/>
        <v>8.1918754568766964E-13</v>
      </c>
      <c r="V802">
        <f t="shared" si="1070"/>
        <v>1.7423953435069237E-5</v>
      </c>
      <c r="W802">
        <f t="shared" si="1071"/>
        <v>3.3105511526631548E-2</v>
      </c>
      <c r="X802">
        <f t="shared" si="1072"/>
        <v>3.570152820290287</v>
      </c>
      <c r="Y802">
        <f t="shared" si="1073"/>
        <v>1.1604036940597001E-8</v>
      </c>
      <c r="Z802">
        <f t="shared" si="1074"/>
        <v>0.43088060746038676</v>
      </c>
      <c r="AA802">
        <f t="shared" si="1075"/>
        <v>1.0364176432291668E-11</v>
      </c>
      <c r="AC802">
        <f t="shared" si="1076"/>
        <v>0.99739015974594303</v>
      </c>
      <c r="AD802">
        <f t="shared" si="1077"/>
        <v>3.3076522645780053</v>
      </c>
      <c r="AE802">
        <f t="shared" si="1078"/>
        <v>2.0020415838439898</v>
      </c>
      <c r="AF802">
        <f t="shared" si="1079"/>
        <v>4.5433915929044105E-6</v>
      </c>
      <c r="AG802">
        <f t="shared" si="1080"/>
        <v>0.37046825609786488</v>
      </c>
      <c r="AH802">
        <f t="shared" si="1081"/>
        <v>2.1581110066295947E-8</v>
      </c>
      <c r="AI802">
        <f t="shared" si="1082"/>
        <v>37.133256226833019</v>
      </c>
      <c r="AJ802">
        <f t="shared" si="1083"/>
        <v>1378830495.1032701</v>
      </c>
      <c r="AK802">
        <f t="shared" si="1084"/>
        <v>29734.297682707158</v>
      </c>
      <c r="AL802">
        <f t="shared" si="1085"/>
        <v>7246.5220736383017</v>
      </c>
      <c r="AM802">
        <f t="shared" si="1086"/>
        <v>0.49366912584470385</v>
      </c>
      <c r="AN802">
        <f t="shared" si="1087"/>
        <v>477.96163204310272</v>
      </c>
      <c r="AO802">
        <f t="shared" si="1088"/>
        <v>0.10251616579394317</v>
      </c>
      <c r="AP802">
        <f t="shared" si="1089"/>
        <v>1.2943182717647208</v>
      </c>
      <c r="AQ802">
        <f t="shared" si="1090"/>
        <v>5.3109125174439118</v>
      </c>
      <c r="AR802">
        <f t="shared" si="1091"/>
        <v>38485.644788819271</v>
      </c>
      <c r="AS802">
        <f t="shared" si="1092"/>
        <v>38485.644788819271</v>
      </c>
      <c r="AU802" s="3">
        <f t="shared" si="1093"/>
        <v>0.68214179104477624</v>
      </c>
      <c r="AV802">
        <f t="shared" si="1094"/>
        <v>0.28720630439417361</v>
      </c>
      <c r="AW802">
        <f t="shared" si="1095"/>
        <v>-0.16612534283923064</v>
      </c>
      <c r="AX802">
        <f t="shared" si="1096"/>
        <v>-0.54180603123492199</v>
      </c>
      <c r="AY802">
        <f t="shared" si="1097"/>
        <v>0.42103607807738203</v>
      </c>
      <c r="BA802">
        <f t="shared" si="1098"/>
        <v>143.60315219708684</v>
      </c>
      <c r="BG802">
        <f t="shared" si="1099"/>
        <v>2.5310818172954165E-14</v>
      </c>
      <c r="BH802">
        <f t="shared" si="1100"/>
        <v>0.15909374020669126</v>
      </c>
      <c r="BI802" s="2">
        <f t="shared" si="1101"/>
        <v>1.1347084805894656</v>
      </c>
      <c r="BJ802" s="4">
        <f t="shared" si="1102"/>
        <v>0.14020670765062426</v>
      </c>
      <c r="BK802">
        <f t="shared" si="1103"/>
        <v>-0.85323120872336433</v>
      </c>
      <c r="BL802">
        <f t="shared" si="1104"/>
        <v>-0.7983469080163651</v>
      </c>
      <c r="BN802">
        <f t="shared" si="1105"/>
        <v>-13.470848058946562</v>
      </c>
      <c r="BX802">
        <f t="shared" si="1112"/>
        <v>0.90000000000000013</v>
      </c>
      <c r="BY802">
        <f t="shared" si="1106"/>
        <v>0.22573499999999996</v>
      </c>
      <c r="CA802">
        <f t="shared" si="1113"/>
        <v>0.90000000000000013</v>
      </c>
      <c r="CB802">
        <f t="shared" si="1107"/>
        <v>0.16364399999999996</v>
      </c>
      <c r="CD802">
        <f t="shared" si="1114"/>
        <v>0.90000000000000013</v>
      </c>
      <c r="CE802">
        <f t="shared" si="1108"/>
        <v>0.1730285</v>
      </c>
      <c r="CG802">
        <f t="shared" si="1115"/>
        <v>0.90000000000000013</v>
      </c>
      <c r="CH802">
        <f t="shared" si="1109"/>
        <v>0.161607</v>
      </c>
      <c r="CJ802">
        <f t="shared" si="1116"/>
        <v>0.90000000000000013</v>
      </c>
      <c r="CK802">
        <f t="shared" si="1110"/>
        <v>0.12280599999999997</v>
      </c>
      <c r="CM802">
        <f t="shared" si="1117"/>
        <v>0.90000000000000013</v>
      </c>
      <c r="CN802">
        <f t="shared" si="1111"/>
        <v>9.2398599999999997E-2</v>
      </c>
    </row>
    <row r="803" spans="1:92" x14ac:dyDescent="0.2">
      <c r="A803">
        <v>0.93410000000000004</v>
      </c>
      <c r="B803">
        <v>26.864000000000001</v>
      </c>
      <c r="C803">
        <f t="shared" si="1051"/>
        <v>1.9340999999999999</v>
      </c>
      <c r="D803">
        <f t="shared" si="1052"/>
        <v>0.93409999999999993</v>
      </c>
      <c r="E803">
        <f t="shared" si="1053"/>
        <v>93410</v>
      </c>
      <c r="F803">
        <f t="shared" si="1054"/>
        <v>697089552.23880589</v>
      </c>
      <c r="G803">
        <f t="shared" si="1055"/>
        <v>2.4176250000000001</v>
      </c>
      <c r="H803">
        <f t="shared" si="1056"/>
        <v>1.6591542445587857</v>
      </c>
      <c r="I803">
        <f t="shared" si="1057"/>
        <v>4.4773333333333334E-4</v>
      </c>
      <c r="J803">
        <f t="shared" si="1058"/>
        <v>8.7447916666666672E-12</v>
      </c>
      <c r="K803" s="4">
        <f t="shared" si="1059"/>
        <v>0.13363779118403496</v>
      </c>
      <c r="L803">
        <f t="shared" si="1060"/>
        <v>1.3363779118403496E-7</v>
      </c>
      <c r="M803">
        <f t="shared" si="1061"/>
        <v>0.86636220881596504</v>
      </c>
      <c r="N803">
        <f t="shared" si="1062"/>
        <v>8.6636220881596505E-7</v>
      </c>
      <c r="O803">
        <f t="shared" si="1063"/>
        <v>301.96602211007195</v>
      </c>
      <c r="P803">
        <f t="shared" si="1064"/>
        <v>5.2323088773747464E-4</v>
      </c>
      <c r="Q803">
        <f t="shared" si="1065"/>
        <v>8.5177041830576103E-15</v>
      </c>
      <c r="R803">
        <f t="shared" si="1066"/>
        <v>2.7103828029264009E-18</v>
      </c>
      <c r="S803">
        <f t="shared" si="1067"/>
        <v>2.6059918877120863E-14</v>
      </c>
      <c r="T803">
        <f t="shared" si="1068"/>
        <v>1.3715746777432033E-17</v>
      </c>
      <c r="U803">
        <f t="shared" si="1069"/>
        <v>7.8356511676646519E-13</v>
      </c>
      <c r="V803">
        <f t="shared" si="1070"/>
        <v>1.7504284562887059E-5</v>
      </c>
      <c r="W803">
        <f t="shared" si="1071"/>
        <v>3.3258140669485417E-2</v>
      </c>
      <c r="X803">
        <f t="shared" si="1072"/>
        <v>3.7085197395308702</v>
      </c>
      <c r="Y803">
        <f t="shared" si="1073"/>
        <v>1.1111361144894879E-8</v>
      </c>
      <c r="Z803">
        <f t="shared" si="1074"/>
        <v>0.45099962843593094</v>
      </c>
      <c r="AA803">
        <f t="shared" si="1075"/>
        <v>1.0930989583333334E-11</v>
      </c>
      <c r="AC803">
        <f t="shared" si="1076"/>
        <v>0.99762162990393877</v>
      </c>
      <c r="AD803">
        <f t="shared" si="1077"/>
        <v>3.4877371799587702</v>
      </c>
      <c r="AE803">
        <f t="shared" si="1078"/>
        <v>2.0971178909724055</v>
      </c>
      <c r="AF803">
        <f t="shared" si="1079"/>
        <v>4.3658577956499338E-6</v>
      </c>
      <c r="AG803">
        <f t="shared" si="1080"/>
        <v>0.39072903426693262</v>
      </c>
      <c r="AH803">
        <f t="shared" si="1081"/>
        <v>2.073782452933718E-8</v>
      </c>
      <c r="AI803">
        <f t="shared" si="1082"/>
        <v>35.476747631673405</v>
      </c>
      <c r="AJ803">
        <f t="shared" si="1083"/>
        <v>1439967596.3508043</v>
      </c>
      <c r="AK803">
        <f t="shared" si="1084"/>
        <v>31384.331593176135</v>
      </c>
      <c r="AL803">
        <f t="shared" si="1085"/>
        <v>6987.9580662269072</v>
      </c>
      <c r="AM803">
        <f t="shared" si="1086"/>
        <v>0.47186601909100201</v>
      </c>
      <c r="AN803">
        <f t="shared" si="1087"/>
        <v>477.96305791661001</v>
      </c>
      <c r="AO803">
        <f t="shared" si="1088"/>
        <v>0.10251586244884359</v>
      </c>
      <c r="AP803">
        <f t="shared" si="1089"/>
        <v>1.2710312918802065</v>
      </c>
      <c r="AQ803">
        <f t="shared" si="1090"/>
        <v>5.7084583438563739</v>
      </c>
      <c r="AR803">
        <f t="shared" si="1091"/>
        <v>39890.467529671441</v>
      </c>
      <c r="AS803">
        <f t="shared" si="1092"/>
        <v>39890.467529671441</v>
      </c>
      <c r="AU803" s="3">
        <f t="shared" si="1093"/>
        <v>0.69708955223880587</v>
      </c>
      <c r="AV803">
        <f t="shared" si="1094"/>
        <v>0.2976900561915779</v>
      </c>
      <c r="AW803">
        <f t="shared" si="1095"/>
        <v>-0.15671142628520757</v>
      </c>
      <c r="AX803">
        <f t="shared" si="1096"/>
        <v>-0.52623567194801024</v>
      </c>
      <c r="AY803">
        <f t="shared" si="1097"/>
        <v>0.42704707771835398</v>
      </c>
      <c r="BA803">
        <f t="shared" si="1098"/>
        <v>148.84502809578896</v>
      </c>
      <c r="BG803">
        <f t="shared" si="1099"/>
        <v>2.3465252962781091E-14</v>
      </c>
      <c r="BH803">
        <f t="shared" si="1100"/>
        <v>0.15318372290416854</v>
      </c>
      <c r="BI803" s="2">
        <f t="shared" si="1101"/>
        <v>1.1462605116932569</v>
      </c>
      <c r="BJ803" s="4">
        <f t="shared" si="1102"/>
        <v>0.13363779118403496</v>
      </c>
      <c r="BK803">
        <f t="shared" si="1103"/>
        <v>-0.87407071115806645</v>
      </c>
      <c r="BL803">
        <f t="shared" si="1104"/>
        <v>-0.81478737979781257</v>
      </c>
      <c r="BN803">
        <f t="shared" si="1105"/>
        <v>-14.626051169325699</v>
      </c>
      <c r="BX803">
        <f t="shared" si="1112"/>
        <v>0.91000000000000014</v>
      </c>
      <c r="BY803">
        <f t="shared" si="1106"/>
        <v>0.22397194999999998</v>
      </c>
      <c r="CA803">
        <f t="shared" si="1113"/>
        <v>0.91000000000000014</v>
      </c>
      <c r="CB803">
        <f t="shared" si="1107"/>
        <v>0.16248893999999997</v>
      </c>
      <c r="CD803">
        <f t="shared" si="1114"/>
        <v>0.91000000000000014</v>
      </c>
      <c r="CE803">
        <f t="shared" si="1108"/>
        <v>0.17244952449999987</v>
      </c>
      <c r="CG803">
        <f t="shared" si="1115"/>
        <v>0.91000000000000014</v>
      </c>
      <c r="CH803">
        <f t="shared" si="1109"/>
        <v>0.15964857000000005</v>
      </c>
      <c r="CJ803">
        <f t="shared" si="1116"/>
        <v>0.91000000000000014</v>
      </c>
      <c r="CK803">
        <f t="shared" si="1110"/>
        <v>0.12153005999999994</v>
      </c>
      <c r="CM803">
        <f t="shared" si="1117"/>
        <v>0.91000000000000014</v>
      </c>
      <c r="CN803">
        <f t="shared" si="1111"/>
        <v>9.1426869399999999E-2</v>
      </c>
    </row>
    <row r="804" spans="1:92" x14ac:dyDescent="0.2">
      <c r="A804">
        <v>0.95521999999999996</v>
      </c>
      <c r="B804">
        <v>27.850999999999999</v>
      </c>
      <c r="C804">
        <f t="shared" si="1051"/>
        <v>1.95522</v>
      </c>
      <c r="D804">
        <f t="shared" si="1052"/>
        <v>0.95521999999999996</v>
      </c>
      <c r="E804">
        <f t="shared" si="1053"/>
        <v>95522</v>
      </c>
      <c r="F804">
        <f t="shared" si="1054"/>
        <v>712850746.26865673</v>
      </c>
      <c r="G804">
        <f t="shared" si="1055"/>
        <v>2.4440249999999999</v>
      </c>
      <c r="H804">
        <f t="shared" si="1056"/>
        <v>1.6710970337088082</v>
      </c>
      <c r="I804">
        <f t="shared" si="1057"/>
        <v>4.6418333333333333E-4</v>
      </c>
      <c r="J804">
        <f t="shared" si="1058"/>
        <v>9.0660807291666664E-12</v>
      </c>
      <c r="K804" s="4">
        <f t="shared" si="1059"/>
        <v>0.13154881733162949</v>
      </c>
      <c r="L804">
        <f t="shared" si="1060"/>
        <v>1.3154881733162947E-7</v>
      </c>
      <c r="M804">
        <f t="shared" si="1061"/>
        <v>0.86845118266837051</v>
      </c>
      <c r="N804">
        <f t="shared" si="1062"/>
        <v>8.6845118266837048E-7</v>
      </c>
      <c r="O804">
        <f t="shared" si="1063"/>
        <v>309.53803683152273</v>
      </c>
      <c r="P804">
        <f t="shared" si="1064"/>
        <v>5.3764437000578479E-4</v>
      </c>
      <c r="Q804">
        <f t="shared" si="1065"/>
        <v>8.259953897823097E-15</v>
      </c>
      <c r="R804">
        <f t="shared" si="1066"/>
        <v>2.6917044756591323E-18</v>
      </c>
      <c r="S804">
        <f t="shared" si="1067"/>
        <v>2.6102748366299014E-14</v>
      </c>
      <c r="T804">
        <f t="shared" si="1068"/>
        <v>1.3738288613841587E-17</v>
      </c>
      <c r="U804">
        <f t="shared" si="1069"/>
        <v>7.7218004840725896E-13</v>
      </c>
      <c r="V804">
        <f t="shared" si="1070"/>
        <v>1.7791561232615289E-5</v>
      </c>
      <c r="W804">
        <f t="shared" si="1071"/>
        <v>3.3803966341969048E-2</v>
      </c>
      <c r="X804">
        <f t="shared" si="1072"/>
        <v>3.8262988511738065</v>
      </c>
      <c r="Y804">
        <f t="shared" si="1073"/>
        <v>1.1117179483510592E-8</v>
      </c>
      <c r="Z804">
        <f t="shared" si="1074"/>
        <v>0.46644494140153281</v>
      </c>
      <c r="AA804">
        <f t="shared" si="1075"/>
        <v>1.1332600911458332E-11</v>
      </c>
      <c r="AC804">
        <f t="shared" si="1076"/>
        <v>0.99770196061557415</v>
      </c>
      <c r="AD804">
        <f t="shared" si="1077"/>
        <v>3.6155876691541851</v>
      </c>
      <c r="AE804">
        <f t="shared" si="1078"/>
        <v>2.1586292318924669</v>
      </c>
      <c r="AF804">
        <f t="shared" si="1079"/>
        <v>4.3730330850319958E-6</v>
      </c>
      <c r="AG804">
        <f t="shared" si="1080"/>
        <v>0.40508466100983986</v>
      </c>
      <c r="AH804">
        <f t="shared" si="1081"/>
        <v>2.0771907153901978E-8</v>
      </c>
      <c r="AI804">
        <f t="shared" si="1082"/>
        <v>34.302012048677398</v>
      </c>
      <c r="AJ804">
        <f t="shared" si="1083"/>
        <v>1439213968.2310417</v>
      </c>
      <c r="AK804">
        <f t="shared" si="1084"/>
        <v>32382.770605010617</v>
      </c>
      <c r="AL804">
        <f t="shared" si="1085"/>
        <v>7007.2770848203572</v>
      </c>
      <c r="AM804">
        <f t="shared" si="1086"/>
        <v>0.46517636829514908</v>
      </c>
      <c r="AN804">
        <f t="shared" si="1087"/>
        <v>477.96456139765473</v>
      </c>
      <c r="AO804">
        <f t="shared" si="1088"/>
        <v>0.10251554259525433</v>
      </c>
      <c r="AP804">
        <f t="shared" si="1089"/>
        <v>1.2640768614185312</v>
      </c>
      <c r="AQ804">
        <f t="shared" si="1090"/>
        <v>5.8416857981958206</v>
      </c>
      <c r="AR804">
        <f t="shared" si="1091"/>
        <v>40934.311030418088</v>
      </c>
      <c r="AS804">
        <f t="shared" si="1092"/>
        <v>40934.311030418088</v>
      </c>
      <c r="AU804" s="3">
        <f t="shared" si="1093"/>
        <v>0.71285074626865663</v>
      </c>
      <c r="AV804">
        <f t="shared" si="1094"/>
        <v>0.30547993306282151</v>
      </c>
      <c r="AW804">
        <f t="shared" si="1095"/>
        <v>-0.14700139140666346</v>
      </c>
      <c r="AX804">
        <f t="shared" si="1096"/>
        <v>-0.51501731323262612</v>
      </c>
      <c r="AY804">
        <f t="shared" si="1097"/>
        <v>0.42853280951422801</v>
      </c>
      <c r="BA804">
        <f t="shared" si="1098"/>
        <v>152.73996653141077</v>
      </c>
      <c r="BG804">
        <f t="shared" si="1099"/>
        <v>2.2904460093004865E-14</v>
      </c>
      <c r="BH804">
        <f t="shared" si="1100"/>
        <v>0.15134219534883478</v>
      </c>
      <c r="BI804" s="2">
        <f t="shared" si="1101"/>
        <v>1.1504641274524494</v>
      </c>
      <c r="BJ804" s="4">
        <f t="shared" si="1102"/>
        <v>0.13154881733162949</v>
      </c>
      <c r="BK804">
        <f t="shared" si="1103"/>
        <v>-0.88091305201504044</v>
      </c>
      <c r="BL804">
        <f t="shared" si="1104"/>
        <v>-0.82003997050741284</v>
      </c>
      <c r="BN804">
        <f t="shared" si="1105"/>
        <v>-15.046412745244947</v>
      </c>
      <c r="BX804">
        <f t="shared" si="1112"/>
        <v>0.92000000000000015</v>
      </c>
      <c r="BY804">
        <f t="shared" si="1106"/>
        <v>0.22222879999999995</v>
      </c>
      <c r="CA804">
        <f t="shared" si="1113"/>
        <v>0.92000000000000015</v>
      </c>
      <c r="CB804">
        <f t="shared" si="1107"/>
        <v>0.16134735999999997</v>
      </c>
      <c r="CD804">
        <f t="shared" si="1114"/>
        <v>0.92000000000000015</v>
      </c>
      <c r="CE804">
        <f t="shared" si="1108"/>
        <v>0.17184681599999993</v>
      </c>
      <c r="CG804">
        <f t="shared" si="1115"/>
        <v>0.92000000000000015</v>
      </c>
      <c r="CH804">
        <f t="shared" si="1109"/>
        <v>0.15771407999999998</v>
      </c>
      <c r="CJ804">
        <f t="shared" si="1116"/>
        <v>0.92000000000000015</v>
      </c>
      <c r="CK804">
        <f t="shared" si="1110"/>
        <v>0.12026863999999995</v>
      </c>
      <c r="CM804">
        <f t="shared" si="1117"/>
        <v>0.92000000000000015</v>
      </c>
      <c r="CN804">
        <f t="shared" si="1111"/>
        <v>9.0466803200000001E-2</v>
      </c>
    </row>
    <row r="805" spans="1:92" x14ac:dyDescent="0.2">
      <c r="A805">
        <v>0.97484999999999999</v>
      </c>
      <c r="B805">
        <v>28.971</v>
      </c>
      <c r="C805">
        <f t="shared" si="1051"/>
        <v>1.97485</v>
      </c>
      <c r="D805">
        <f t="shared" si="1052"/>
        <v>0.97484999999999999</v>
      </c>
      <c r="E805">
        <f t="shared" si="1053"/>
        <v>97485</v>
      </c>
      <c r="F805">
        <f t="shared" si="1054"/>
        <v>727500000</v>
      </c>
      <c r="G805">
        <f t="shared" si="1055"/>
        <v>2.4685625</v>
      </c>
      <c r="H805">
        <f t="shared" si="1056"/>
        <v>1.6821972681318647</v>
      </c>
      <c r="I805">
        <f t="shared" si="1057"/>
        <v>4.8285E-4</v>
      </c>
      <c r="J805">
        <f t="shared" si="1058"/>
        <v>9.4306640625E-12</v>
      </c>
      <c r="K805" s="4">
        <f t="shared" si="1059"/>
        <v>0.12896361616647545</v>
      </c>
      <c r="L805">
        <f t="shared" si="1060"/>
        <v>1.2896361616647543E-7</v>
      </c>
      <c r="M805">
        <f t="shared" si="1061"/>
        <v>0.87103638383352455</v>
      </c>
      <c r="N805">
        <f t="shared" si="1062"/>
        <v>8.7103638383352452E-7</v>
      </c>
      <c r="O805">
        <f t="shared" si="1063"/>
        <v>316.83948461944453</v>
      </c>
      <c r="P805">
        <f t="shared" si="1064"/>
        <v>5.5196450141499313E-4</v>
      </c>
      <c r="Q805">
        <f t="shared" si="1065"/>
        <v>7.9461668954183204E-15</v>
      </c>
      <c r="R805">
        <f t="shared" si="1066"/>
        <v>2.6474209464003497E-18</v>
      </c>
      <c r="S805">
        <f t="shared" si="1067"/>
        <v>2.5944089686966453E-14</v>
      </c>
      <c r="T805">
        <f t="shared" si="1068"/>
        <v>1.3654784045771817E-17</v>
      </c>
      <c r="U805">
        <f t="shared" si="1069"/>
        <v>7.58052540972271E-13</v>
      </c>
      <c r="V805">
        <f t="shared" si="1070"/>
        <v>1.8012978398909291E-5</v>
      </c>
      <c r="W805">
        <f t="shared" si="1071"/>
        <v>3.4224658957927652E-2</v>
      </c>
      <c r="X805">
        <f t="shared" si="1072"/>
        <v>3.9565787093650244</v>
      </c>
      <c r="Y805">
        <f t="shared" si="1073"/>
        <v>1.1034339453196766E-8</v>
      </c>
      <c r="Z805">
        <f t="shared" si="1074"/>
        <v>0.4837624945758035</v>
      </c>
      <c r="AA805">
        <f t="shared" si="1075"/>
        <v>1.1788330078125E-11</v>
      </c>
      <c r="AC805">
        <f t="shared" si="1076"/>
        <v>0.99780400477266296</v>
      </c>
      <c r="AD805">
        <f t="shared" si="1077"/>
        <v>3.760600265700325</v>
      </c>
      <c r="AE805">
        <f t="shared" si="1078"/>
        <v>2.2306194859251103</v>
      </c>
      <c r="AF805">
        <f t="shared" si="1079"/>
        <v>4.3464527554738604E-6</v>
      </c>
      <c r="AG805">
        <f t="shared" si="1080"/>
        <v>0.42137473390959285</v>
      </c>
      <c r="AH805">
        <f t="shared" si="1081"/>
        <v>2.0645650588500836E-8</v>
      </c>
      <c r="AI805">
        <f t="shared" si="1082"/>
        <v>33.074081143950423</v>
      </c>
      <c r="AJ805">
        <f t="shared" si="1083"/>
        <v>1450018831.4729278</v>
      </c>
      <c r="AK805">
        <f t="shared" si="1084"/>
        <v>33562.347246757214</v>
      </c>
      <c r="AL805">
        <f t="shared" si="1085"/>
        <v>6974.3215806596972</v>
      </c>
      <c r="AM805">
        <f t="shared" si="1086"/>
        <v>0.4558530039488396</v>
      </c>
      <c r="AN805">
        <f t="shared" si="1087"/>
        <v>477.96595882197266</v>
      </c>
      <c r="AO805">
        <f t="shared" si="1088"/>
        <v>0.10251524530616916</v>
      </c>
      <c r="AP805">
        <f t="shared" si="1089"/>
        <v>1.2545338437325502</v>
      </c>
      <c r="AQ805">
        <f t="shared" si="1090"/>
        <v>6.0371607487847152</v>
      </c>
      <c r="AR805">
        <f t="shared" si="1091"/>
        <v>42105.1004961609</v>
      </c>
      <c r="AS805">
        <f t="shared" si="1092"/>
        <v>42105.1004961609</v>
      </c>
      <c r="AU805" s="3">
        <f t="shared" si="1093"/>
        <v>0.72749999999999992</v>
      </c>
      <c r="AV805">
        <f t="shared" si="1094"/>
        <v>0.31421716788179771</v>
      </c>
      <c r="AW805">
        <f t="shared" si="1095"/>
        <v>-0.13816700234205515</v>
      </c>
      <c r="AX805">
        <f t="shared" si="1096"/>
        <v>-0.5027700901024027</v>
      </c>
      <c r="AY805">
        <f t="shared" si="1097"/>
        <v>0.4319136328272134</v>
      </c>
      <c r="BA805">
        <f t="shared" si="1098"/>
        <v>157.10858394089885</v>
      </c>
      <c r="BG805">
        <f t="shared" si="1099"/>
        <v>2.2132222932434603E-14</v>
      </c>
      <c r="BH805">
        <f t="shared" si="1100"/>
        <v>0.14876902544694781</v>
      </c>
      <c r="BI805" s="2">
        <f t="shared" si="1101"/>
        <v>1.1535736192051729</v>
      </c>
      <c r="BJ805" s="4">
        <f t="shared" si="1102"/>
        <v>0.12896361616647545</v>
      </c>
      <c r="BK805">
        <f t="shared" si="1103"/>
        <v>-0.88953279766113547</v>
      </c>
      <c r="BL805">
        <f t="shared" si="1104"/>
        <v>-0.82748748194721089</v>
      </c>
      <c r="BN805">
        <f t="shared" si="1105"/>
        <v>-15.357361920517276</v>
      </c>
      <c r="BX805">
        <f t="shared" si="1112"/>
        <v>0.93000000000000016</v>
      </c>
      <c r="BY805">
        <f t="shared" si="1106"/>
        <v>0.22050554999999999</v>
      </c>
      <c r="CA805">
        <f t="shared" si="1113"/>
        <v>0.93000000000000016</v>
      </c>
      <c r="CB805">
        <f t="shared" si="1107"/>
        <v>0.16021925999999997</v>
      </c>
      <c r="CD805">
        <f t="shared" si="1114"/>
        <v>0.93000000000000016</v>
      </c>
      <c r="CE805">
        <f t="shared" si="1108"/>
        <v>0.17122145149999998</v>
      </c>
      <c r="CG805">
        <f t="shared" si="1115"/>
        <v>0.93000000000000016</v>
      </c>
      <c r="CH805">
        <f t="shared" si="1109"/>
        <v>0.15580352999999997</v>
      </c>
      <c r="CJ805">
        <f t="shared" si="1116"/>
        <v>0.93000000000000016</v>
      </c>
      <c r="CK805">
        <f t="shared" si="1110"/>
        <v>0.11902173999999993</v>
      </c>
      <c r="CM805">
        <f t="shared" si="1117"/>
        <v>0.93000000000000016</v>
      </c>
      <c r="CN805">
        <f t="shared" si="1111"/>
        <v>8.951834979999998E-2</v>
      </c>
    </row>
    <row r="806" spans="1:92" x14ac:dyDescent="0.2">
      <c r="A806">
        <v>0.99499000000000004</v>
      </c>
      <c r="B806">
        <v>30.331</v>
      </c>
      <c r="C806">
        <f t="shared" si="1051"/>
        <v>1.99499</v>
      </c>
      <c r="D806">
        <f t="shared" si="1052"/>
        <v>0.99499000000000004</v>
      </c>
      <c r="E806">
        <f t="shared" si="1053"/>
        <v>99499</v>
      </c>
      <c r="F806">
        <f t="shared" si="1054"/>
        <v>742529850.74626863</v>
      </c>
      <c r="G806">
        <f t="shared" si="1055"/>
        <v>2.4937374999999999</v>
      </c>
      <c r="H806">
        <f t="shared" si="1056"/>
        <v>1.6935858937701913</v>
      </c>
      <c r="I806">
        <f t="shared" si="1057"/>
        <v>5.0551666666666666E-4</v>
      </c>
      <c r="J806">
        <f t="shared" si="1058"/>
        <v>9.8733723958333335E-12</v>
      </c>
      <c r="K806" s="4">
        <f t="shared" si="1059"/>
        <v>0.12477855822388584</v>
      </c>
      <c r="L806">
        <f t="shared" si="1060"/>
        <v>1.2477855822388584E-7</v>
      </c>
      <c r="M806">
        <f t="shared" si="1061"/>
        <v>0.87522144177611416</v>
      </c>
      <c r="N806">
        <f t="shared" si="1062"/>
        <v>8.7522144177611412E-7</v>
      </c>
      <c r="O806">
        <f t="shared" si="1063"/>
        <v>324.939023265976</v>
      </c>
      <c r="P806">
        <f t="shared" si="1064"/>
        <v>5.6879433244138634E-4</v>
      </c>
      <c r="Q806">
        <f t="shared" si="1065"/>
        <v>7.4504117571138143E-15</v>
      </c>
      <c r="R806">
        <f t="shared" si="1066"/>
        <v>2.5409134501131702E-18</v>
      </c>
      <c r="S806">
        <f t="shared" si="1067"/>
        <v>2.5321183461023368E-14</v>
      </c>
      <c r="T806">
        <f t="shared" si="1068"/>
        <v>1.332693866369651E-17</v>
      </c>
      <c r="U806">
        <f t="shared" si="1069"/>
        <v>7.3509318438270814E-13</v>
      </c>
      <c r="V806">
        <f t="shared" si="1070"/>
        <v>1.8129590842129436E-5</v>
      </c>
      <c r="W806">
        <f t="shared" si="1071"/>
        <v>3.4446222600045928E-2</v>
      </c>
      <c r="X806">
        <f t="shared" si="1072"/>
        <v>4.1027943376553084</v>
      </c>
      <c r="Y806">
        <f t="shared" si="1073"/>
        <v>1.0745374980731908E-8</v>
      </c>
      <c r="Z806">
        <f t="shared" si="1074"/>
        <v>0.50405019308163335</v>
      </c>
      <c r="AA806">
        <f t="shared" si="1075"/>
        <v>1.2341715494791666E-11</v>
      </c>
      <c r="AC806">
        <f t="shared" si="1076"/>
        <v>0.99795252620981134</v>
      </c>
      <c r="AD806">
        <f t="shared" si="1077"/>
        <v>3.9365500374853788</v>
      </c>
      <c r="AE806">
        <f t="shared" si="1078"/>
        <v>2.3196284693387579</v>
      </c>
      <c r="AF806">
        <f t="shared" si="1079"/>
        <v>4.242096329219734E-6</v>
      </c>
      <c r="AG806">
        <f t="shared" si="1080"/>
        <v>0.44115553671643581</v>
      </c>
      <c r="AH806">
        <f t="shared" si="1081"/>
        <v>2.014995756379373E-8</v>
      </c>
      <c r="AI806">
        <f t="shared" si="1082"/>
        <v>31.742870491091594</v>
      </c>
      <c r="AJ806">
        <f t="shared" si="1083"/>
        <v>1489012717.442661</v>
      </c>
      <c r="AK806">
        <f t="shared" si="1084"/>
        <v>35069.285492685667</v>
      </c>
      <c r="AL806">
        <f t="shared" si="1085"/>
        <v>6822.0965073971347</v>
      </c>
      <c r="AM806">
        <f t="shared" si="1086"/>
        <v>0.44105776315476153</v>
      </c>
      <c r="AN806">
        <f t="shared" si="1087"/>
        <v>477.96739256501024</v>
      </c>
      <c r="AO806">
        <f t="shared" si="1088"/>
        <v>0.10251494029238462</v>
      </c>
      <c r="AP806">
        <f t="shared" si="1089"/>
        <v>1.2397469606943847</v>
      </c>
      <c r="AQ806">
        <f t="shared" si="1090"/>
        <v>6.3729734776016409</v>
      </c>
      <c r="AR806">
        <f t="shared" si="1091"/>
        <v>43477.040103280735</v>
      </c>
      <c r="AS806">
        <f t="shared" si="1092"/>
        <v>43477.040103280728</v>
      </c>
      <c r="AU806" s="3">
        <f t="shared" si="1093"/>
        <v>0.74252985074626854</v>
      </c>
      <c r="AV806">
        <f t="shared" si="1094"/>
        <v>0.32445552315881138</v>
      </c>
      <c r="AW806">
        <f t="shared" si="1095"/>
        <v>-0.12928608240967823</v>
      </c>
      <c r="AX806">
        <f t="shared" si="1096"/>
        <v>-0.48884482851099653</v>
      </c>
      <c r="AY806">
        <f t="shared" si="1097"/>
        <v>0.43695956847084627</v>
      </c>
      <c r="BA806">
        <f t="shared" si="1098"/>
        <v>162.22776157940572</v>
      </c>
      <c r="BG806">
        <f t="shared" si="1099"/>
        <v>2.0919212780450538E-14</v>
      </c>
      <c r="BH806">
        <f t="shared" si="1100"/>
        <v>0.14463475647454363</v>
      </c>
      <c r="BI806" s="2">
        <f t="shared" si="1101"/>
        <v>1.15913149288863</v>
      </c>
      <c r="BJ806" s="4">
        <f t="shared" si="1102"/>
        <v>0.12477855822388584</v>
      </c>
      <c r="BK806">
        <f t="shared" si="1103"/>
        <v>-0.90386003680974292</v>
      </c>
      <c r="BL806">
        <f t="shared" si="1104"/>
        <v>-0.83972733130627997</v>
      </c>
      <c r="BN806">
        <f t="shared" si="1105"/>
        <v>-15.913149288862998</v>
      </c>
      <c r="BX806">
        <f t="shared" si="1112"/>
        <v>0.94000000000000017</v>
      </c>
      <c r="BY806">
        <f t="shared" si="1106"/>
        <v>0.21880219999999997</v>
      </c>
      <c r="CA806">
        <f t="shared" si="1113"/>
        <v>0.94000000000000017</v>
      </c>
      <c r="CB806">
        <f t="shared" si="1107"/>
        <v>0.15910463999999996</v>
      </c>
      <c r="CD806">
        <f t="shared" si="1114"/>
        <v>0.94000000000000017</v>
      </c>
      <c r="CE806">
        <f t="shared" si="1108"/>
        <v>0.17057450800000004</v>
      </c>
      <c r="CG806">
        <f t="shared" si="1115"/>
        <v>0.94000000000000017</v>
      </c>
      <c r="CH806">
        <f t="shared" si="1109"/>
        <v>0.15391692000000001</v>
      </c>
      <c r="CJ806">
        <f t="shared" si="1116"/>
        <v>0.94000000000000017</v>
      </c>
      <c r="CK806">
        <f t="shared" si="1110"/>
        <v>0.11778935999999995</v>
      </c>
      <c r="CM806">
        <f t="shared" si="1117"/>
        <v>0.94000000000000017</v>
      </c>
      <c r="CN806">
        <f t="shared" si="1111"/>
        <v>8.8581457599999996E-2</v>
      </c>
    </row>
    <row r="807" spans="1:92" x14ac:dyDescent="0.2">
      <c r="A807">
        <v>1.0147999999999999</v>
      </c>
      <c r="B807">
        <v>32.006</v>
      </c>
      <c r="C807">
        <f t="shared" si="1051"/>
        <v>2.0148000000000001</v>
      </c>
      <c r="D807">
        <f t="shared" si="1052"/>
        <v>1.0148000000000001</v>
      </c>
      <c r="E807">
        <f t="shared" si="1053"/>
        <v>101480.00000000001</v>
      </c>
      <c r="F807">
        <f t="shared" si="1054"/>
        <v>757313432.83582103</v>
      </c>
      <c r="G807">
        <f t="shared" si="1055"/>
        <v>2.5185000000000004</v>
      </c>
      <c r="H807">
        <f t="shared" si="1056"/>
        <v>1.7047879133280486</v>
      </c>
      <c r="I807">
        <f t="shared" si="1057"/>
        <v>5.3343333333333331E-4</v>
      </c>
      <c r="J807">
        <f t="shared" si="1058"/>
        <v>1.0418619791666667E-11</v>
      </c>
      <c r="K807" s="4">
        <f t="shared" si="1059"/>
        <v>0.11851626555630046</v>
      </c>
      <c r="L807">
        <f t="shared" si="1060"/>
        <v>1.1851626555630045E-7</v>
      </c>
      <c r="M807">
        <f t="shared" si="1061"/>
        <v>0.88148373444369954</v>
      </c>
      <c r="N807">
        <f t="shared" si="1062"/>
        <v>8.8148373444369949E-7</v>
      </c>
      <c r="O807">
        <f t="shared" si="1063"/>
        <v>333.77973646024867</v>
      </c>
      <c r="P807">
        <f t="shared" si="1064"/>
        <v>5.8845005114960248E-4</v>
      </c>
      <c r="Q807">
        <f t="shared" si="1065"/>
        <v>6.7369689099651415E-15</v>
      </c>
      <c r="R807">
        <f t="shared" si="1066"/>
        <v>2.3535488046087925E-18</v>
      </c>
      <c r="S807">
        <f t="shared" si="1067"/>
        <v>2.4037579678207457E-14</v>
      </c>
      <c r="T807">
        <f t="shared" si="1068"/>
        <v>1.2651357725372345E-17</v>
      </c>
      <c r="U807">
        <f t="shared" si="1069"/>
        <v>7.0053251749283742E-13</v>
      </c>
      <c r="V807">
        <f t="shared" si="1070"/>
        <v>1.8059629509634718E-5</v>
      </c>
      <c r="W807">
        <f t="shared" si="1071"/>
        <v>3.4313296068305965E-2</v>
      </c>
      <c r="X807">
        <f t="shared" si="1072"/>
        <v>4.2680717437486564</v>
      </c>
      <c r="Y807">
        <f t="shared" si="1073"/>
        <v>1.0166709272358274E-8</v>
      </c>
      <c r="Z807">
        <f t="shared" si="1074"/>
        <v>0.52810721779241965</v>
      </c>
      <c r="AA807">
        <f t="shared" si="1075"/>
        <v>1.3023274739583333E-11</v>
      </c>
      <c r="AC807">
        <f t="shared" si="1076"/>
        <v>0.99815766043687626</v>
      </c>
      <c r="AD807">
        <f t="shared" si="1077"/>
        <v>4.1530884993485113</v>
      </c>
      <c r="AE807">
        <f t="shared" si="1078"/>
        <v>2.4316438823198707</v>
      </c>
      <c r="AF807">
        <f t="shared" si="1079"/>
        <v>4.0270522376336673E-6</v>
      </c>
      <c r="AG807">
        <f t="shared" si="1080"/>
        <v>0.46551792252633428</v>
      </c>
      <c r="AH807">
        <f t="shared" si="1081"/>
        <v>1.9128498128759918E-8</v>
      </c>
      <c r="AI807">
        <f t="shared" si="1082"/>
        <v>30.296878097752181</v>
      </c>
      <c r="AJ807">
        <f t="shared" si="1083"/>
        <v>1573763896.5935173</v>
      </c>
      <c r="AK807">
        <f t="shared" si="1084"/>
        <v>37025.830924721813</v>
      </c>
      <c r="AL807">
        <f t="shared" si="1085"/>
        <v>6497.8922233831399</v>
      </c>
      <c r="AM807">
        <f t="shared" si="1086"/>
        <v>0.4189226528149172</v>
      </c>
      <c r="AN807">
        <f t="shared" si="1087"/>
        <v>477.9688028283208</v>
      </c>
      <c r="AO807">
        <f t="shared" si="1088"/>
        <v>0.10251464027540466</v>
      </c>
      <c r="AP807">
        <f t="shared" si="1089"/>
        <v>1.2184418940980271</v>
      </c>
      <c r="AQ807">
        <f t="shared" si="1090"/>
        <v>6.9428396180727612</v>
      </c>
      <c r="AR807">
        <f t="shared" si="1091"/>
        <v>45113.823562471349</v>
      </c>
      <c r="AS807">
        <f t="shared" si="1092"/>
        <v>45113.823562471363</v>
      </c>
      <c r="AU807" s="3">
        <f t="shared" si="1093"/>
        <v>0.75731343283582098</v>
      </c>
      <c r="AV807">
        <f t="shared" si="1094"/>
        <v>0.33667032509306982</v>
      </c>
      <c r="AW807">
        <f t="shared" si="1095"/>
        <v>-0.12072433981511448</v>
      </c>
      <c r="AX807">
        <f t="shared" si="1096"/>
        <v>-0.47279516165256408</v>
      </c>
      <c r="AY807">
        <f t="shared" si="1097"/>
        <v>0.44455876588954818</v>
      </c>
      <c r="BA807">
        <f t="shared" si="1098"/>
        <v>168.33516254653486</v>
      </c>
      <c r="BG807">
        <f t="shared" si="1099"/>
        <v>1.9138258111797278E-14</v>
      </c>
      <c r="BH807">
        <f t="shared" si="1100"/>
        <v>0.13834109335912187</v>
      </c>
      <c r="BI807" s="2">
        <f t="shared" si="1101"/>
        <v>1.1672751643815822</v>
      </c>
      <c r="BJ807" s="4">
        <f t="shared" si="1102"/>
        <v>0.11851626555630046</v>
      </c>
      <c r="BK807">
        <f t="shared" si="1103"/>
        <v>-0.92622204158148713</v>
      </c>
      <c r="BL807">
        <f t="shared" si="1104"/>
        <v>-0.85904879625921038</v>
      </c>
      <c r="BN807">
        <f t="shared" si="1105"/>
        <v>-16.727516438158222</v>
      </c>
      <c r="BX807">
        <f t="shared" si="1112"/>
        <v>0.95000000000000018</v>
      </c>
      <c r="BY807">
        <f t="shared" si="1106"/>
        <v>0.21711874999999997</v>
      </c>
      <c r="CA807">
        <f t="shared" si="1113"/>
        <v>0.95000000000000018</v>
      </c>
      <c r="CB807">
        <f t="shared" si="1107"/>
        <v>0.15800349999999996</v>
      </c>
      <c r="CD807">
        <f t="shared" si="1114"/>
        <v>0.95000000000000018</v>
      </c>
      <c r="CE807">
        <f t="shared" si="1108"/>
        <v>0.16990706249999984</v>
      </c>
      <c r="CG807">
        <f t="shared" si="1115"/>
        <v>0.95000000000000018</v>
      </c>
      <c r="CH807">
        <f t="shared" si="1109"/>
        <v>0.15205425</v>
      </c>
      <c r="CJ807">
        <f t="shared" si="1116"/>
        <v>0.95000000000000018</v>
      </c>
      <c r="CK807">
        <f t="shared" si="1110"/>
        <v>0.11657149999999994</v>
      </c>
      <c r="CM807">
        <f t="shared" si="1117"/>
        <v>0.95000000000000018</v>
      </c>
      <c r="CN807">
        <f t="shared" si="1111"/>
        <v>8.7656075E-2</v>
      </c>
    </row>
    <row r="808" spans="1:92" x14ac:dyDescent="0.2">
      <c r="A808">
        <v>1.0350999999999999</v>
      </c>
      <c r="B808">
        <v>33.155000000000001</v>
      </c>
      <c r="C808">
        <f t="shared" si="1051"/>
        <v>2.0350999999999999</v>
      </c>
      <c r="D808">
        <f t="shared" si="1052"/>
        <v>1.0350999999999999</v>
      </c>
      <c r="E808">
        <f t="shared" si="1053"/>
        <v>103509.99999999999</v>
      </c>
      <c r="F808">
        <f t="shared" si="1054"/>
        <v>772462686.56716406</v>
      </c>
      <c r="G808">
        <f t="shared" si="1055"/>
        <v>2.5438749999999999</v>
      </c>
      <c r="H808">
        <f t="shared" si="1056"/>
        <v>1.7162670146417538</v>
      </c>
      <c r="I808">
        <f t="shared" si="1057"/>
        <v>5.5258333333333331E-4</v>
      </c>
      <c r="J808">
        <f t="shared" si="1058"/>
        <v>1.0792643229166666E-11</v>
      </c>
      <c r="K808" s="4">
        <f t="shared" si="1059"/>
        <v>0.11549242241918534</v>
      </c>
      <c r="L808">
        <f t="shared" si="1060"/>
        <v>1.1549242241918534E-7</v>
      </c>
      <c r="M808">
        <f t="shared" si="1061"/>
        <v>0.88450757758081466</v>
      </c>
      <c r="N808">
        <f t="shared" si="1062"/>
        <v>8.8450757758081464E-7</v>
      </c>
      <c r="O808">
        <f t="shared" si="1063"/>
        <v>341.62454983354519</v>
      </c>
      <c r="P808">
        <f t="shared" si="1064"/>
        <v>6.0434628974333693E-4</v>
      </c>
      <c r="Q808">
        <f t="shared" si="1065"/>
        <v>6.404723748564437E-15</v>
      </c>
      <c r="R808">
        <f t="shared" si="1066"/>
        <v>2.2870241649244975E-18</v>
      </c>
      <c r="S808">
        <f t="shared" si="1067"/>
        <v>2.36320735105163E-14</v>
      </c>
      <c r="T808">
        <f t="shared" si="1068"/>
        <v>1.2437933426587526E-17</v>
      </c>
      <c r="U808">
        <f t="shared" si="1069"/>
        <v>6.8375615916764566E-13</v>
      </c>
      <c r="V808">
        <f t="shared" si="1070"/>
        <v>1.819059800752442E-5</v>
      </c>
      <c r="W808">
        <f t="shared" si="1071"/>
        <v>3.45621362142964E-2</v>
      </c>
      <c r="X808">
        <f t="shared" si="1072"/>
        <v>4.3911152160282665</v>
      </c>
      <c r="Y808">
        <f t="shared" si="1073"/>
        <v>9.9791620884273561E-9</v>
      </c>
      <c r="Z808">
        <f t="shared" si="1074"/>
        <v>0.5451957724041856</v>
      </c>
      <c r="AA808">
        <f t="shared" si="1075"/>
        <v>1.3490804036458333E-11</v>
      </c>
      <c r="AC808">
        <f t="shared" si="1076"/>
        <v>0.99825134594457221</v>
      </c>
      <c r="AD808">
        <f t="shared" si="1077"/>
        <v>4.3017786200022954</v>
      </c>
      <c r="AE808">
        <f t="shared" si="1078"/>
        <v>2.5020910270592367</v>
      </c>
      <c r="AF808">
        <f t="shared" si="1079"/>
        <v>3.9591171733787231E-6</v>
      </c>
      <c r="AG808">
        <f t="shared" si="1080"/>
        <v>0.48222979195652727</v>
      </c>
      <c r="AH808">
        <f t="shared" si="1081"/>
        <v>1.8805806573548932E-8</v>
      </c>
      <c r="AI808">
        <f t="shared" si="1082"/>
        <v>29.347256178168347</v>
      </c>
      <c r="AJ808">
        <f t="shared" si="1083"/>
        <v>1603341027.8559253</v>
      </c>
      <c r="AK808">
        <f t="shared" si="1084"/>
        <v>38229.199290568526</v>
      </c>
      <c r="AL808">
        <f t="shared" si="1085"/>
        <v>6398.5418626828887</v>
      </c>
      <c r="AM808">
        <f t="shared" si="1086"/>
        <v>0.40911264866497948</v>
      </c>
      <c r="AN808">
        <f t="shared" si="1087"/>
        <v>477.97024798741973</v>
      </c>
      <c r="AO808">
        <f t="shared" si="1088"/>
        <v>0.10251433283661764</v>
      </c>
      <c r="AP808">
        <f t="shared" si="1089"/>
        <v>1.2093130695305869</v>
      </c>
      <c r="AQ808">
        <f t="shared" si="1090"/>
        <v>7.2252508980834298</v>
      </c>
      <c r="AR808">
        <f t="shared" si="1091"/>
        <v>46231.070339773956</v>
      </c>
      <c r="AS808">
        <f t="shared" si="1092"/>
        <v>46231.070339773963</v>
      </c>
      <c r="AU808" s="3">
        <f t="shared" si="1093"/>
        <v>0.77246268656716399</v>
      </c>
      <c r="AV808">
        <f t="shared" si="1094"/>
        <v>0.34500798761025342</v>
      </c>
      <c r="AW808">
        <f t="shared" si="1095"/>
        <v>-0.11212248977932579</v>
      </c>
      <c r="AX808">
        <f t="shared" si="1096"/>
        <v>-0.46217085004295905</v>
      </c>
      <c r="AY808">
        <f t="shared" si="1097"/>
        <v>0.44663385508428144</v>
      </c>
      <c r="BA808">
        <f t="shared" si="1098"/>
        <v>172.5039938051267</v>
      </c>
      <c r="BG808">
        <f t="shared" si="1099"/>
        <v>1.8360698026974307E-14</v>
      </c>
      <c r="BH808">
        <f t="shared" si="1100"/>
        <v>0.13550165322598212</v>
      </c>
      <c r="BI808" s="2">
        <f t="shared" si="1101"/>
        <v>1.17325146003235</v>
      </c>
      <c r="BJ808" s="4">
        <f t="shared" si="1102"/>
        <v>0.11549242241918534</v>
      </c>
      <c r="BK808">
        <f t="shared" si="1103"/>
        <v>-0.937446509360507</v>
      </c>
      <c r="BL808">
        <f t="shared" si="1104"/>
        <v>-0.86805540602543263</v>
      </c>
      <c r="BN808">
        <f t="shared" si="1105"/>
        <v>-17.325146003235012</v>
      </c>
      <c r="BX808">
        <f t="shared" si="1112"/>
        <v>0.96000000000000019</v>
      </c>
      <c r="BY808">
        <f t="shared" si="1106"/>
        <v>0.21545519999999996</v>
      </c>
      <c r="CA808">
        <f t="shared" si="1113"/>
        <v>0.96000000000000019</v>
      </c>
      <c r="CB808">
        <f t="shared" si="1107"/>
        <v>0.15691583999999997</v>
      </c>
      <c r="CD808">
        <f t="shared" si="1114"/>
        <v>0.96000000000000019</v>
      </c>
      <c r="CE808">
        <f t="shared" si="1108"/>
        <v>0.16922019199999991</v>
      </c>
      <c r="CG808">
        <f t="shared" si="1115"/>
        <v>0.96000000000000019</v>
      </c>
      <c r="CH808">
        <f t="shared" si="1109"/>
        <v>0.15021551999999999</v>
      </c>
      <c r="CJ808">
        <f t="shared" si="1116"/>
        <v>0.96000000000000019</v>
      </c>
      <c r="CK808">
        <f t="shared" si="1110"/>
        <v>0.11536815999999994</v>
      </c>
      <c r="CM808">
        <f t="shared" si="1117"/>
        <v>0.96000000000000019</v>
      </c>
      <c r="CN808">
        <f t="shared" si="1111"/>
        <v>8.6742150399999968E-2</v>
      </c>
    </row>
    <row r="809" spans="1:92" x14ac:dyDescent="0.2">
      <c r="A809">
        <v>1.0535000000000001</v>
      </c>
      <c r="B809">
        <v>34.32</v>
      </c>
      <c r="C809">
        <f t="shared" si="1051"/>
        <v>2.0535000000000001</v>
      </c>
      <c r="D809">
        <f t="shared" si="1052"/>
        <v>1.0535000000000001</v>
      </c>
      <c r="E809">
        <f t="shared" si="1053"/>
        <v>105350.00000000001</v>
      </c>
      <c r="F809">
        <f t="shared" si="1054"/>
        <v>786194029.85074639</v>
      </c>
      <c r="G809">
        <f t="shared" si="1055"/>
        <v>2.566875</v>
      </c>
      <c r="H809">
        <f t="shared" si="1056"/>
        <v>1.7266717173103343</v>
      </c>
      <c r="I809">
        <f t="shared" si="1057"/>
        <v>5.7200000000000003E-4</v>
      </c>
      <c r="J809">
        <f t="shared" si="1058"/>
        <v>1.1171875E-11</v>
      </c>
      <c r="K809" s="4">
        <f t="shared" si="1059"/>
        <v>0.11361177051388394</v>
      </c>
      <c r="L809">
        <f t="shared" si="1060"/>
        <v>1.1361177051388393E-7</v>
      </c>
      <c r="M809">
        <f t="shared" si="1061"/>
        <v>0.88638822948611606</v>
      </c>
      <c r="N809">
        <f t="shared" si="1062"/>
        <v>8.8638822948611599E-7</v>
      </c>
      <c r="O809">
        <f t="shared" si="1063"/>
        <v>348.43656707597887</v>
      </c>
      <c r="P809">
        <f t="shared" si="1064"/>
        <v>6.1770745827630373E-4</v>
      </c>
      <c r="Q809">
        <f t="shared" si="1065"/>
        <v>6.2021307250065558E-15</v>
      </c>
      <c r="R809">
        <f t="shared" si="1066"/>
        <v>2.2569859527041055E-18</v>
      </c>
      <c r="S809">
        <f t="shared" si="1067"/>
        <v>2.3489855257068057E-14</v>
      </c>
      <c r="T809">
        <f t="shared" si="1068"/>
        <v>1.2363081714246346E-17</v>
      </c>
      <c r="U809">
        <f t="shared" si="1069"/>
        <v>6.7329327781143274E-13</v>
      </c>
      <c r="V809">
        <f t="shared" si="1070"/>
        <v>1.8362104779113566E-5</v>
      </c>
      <c r="W809">
        <f t="shared" si="1071"/>
        <v>3.4887999080315771E-2</v>
      </c>
      <c r="X809">
        <f t="shared" si="1072"/>
        <v>4.5261426185294198</v>
      </c>
      <c r="Y809">
        <f t="shared" si="1073"/>
        <v>9.9092183630035742E-9</v>
      </c>
      <c r="Z809">
        <f t="shared" si="1074"/>
        <v>0.56315546631666835</v>
      </c>
      <c r="AA809">
        <f t="shared" si="1075"/>
        <v>1.3964843750000001E-11</v>
      </c>
      <c r="AC809">
        <f t="shared" si="1076"/>
        <v>0.9983207538567539</v>
      </c>
      <c r="AD809">
        <f t="shared" si="1077"/>
        <v>4.4526248777902717</v>
      </c>
      <c r="AE809">
        <f t="shared" si="1078"/>
        <v>2.5744024067071667</v>
      </c>
      <c r="AF809">
        <f t="shared" si="1079"/>
        <v>3.9352911333426174E-6</v>
      </c>
      <c r="AG809">
        <f t="shared" si="1080"/>
        <v>0.49917437671385967</v>
      </c>
      <c r="AH809">
        <f t="shared" si="1081"/>
        <v>1.869263288337743E-8</v>
      </c>
      <c r="AI809">
        <f t="shared" si="1082"/>
        <v>28.411337467162273</v>
      </c>
      <c r="AJ809">
        <f t="shared" si="1083"/>
        <v>1614658130.8306394</v>
      </c>
      <c r="AK809">
        <f t="shared" si="1084"/>
        <v>39417.670208990647</v>
      </c>
      <c r="AL809">
        <f t="shared" si="1085"/>
        <v>6366.3823427466305</v>
      </c>
      <c r="AM809">
        <f t="shared" si="1086"/>
        <v>0.40188415420049545</v>
      </c>
      <c r="AN809">
        <f t="shared" si="1087"/>
        <v>477.97155789664777</v>
      </c>
      <c r="AO809">
        <f t="shared" si="1088"/>
        <v>0.10251405417208478</v>
      </c>
      <c r="AP809">
        <f t="shared" si="1089"/>
        <v>1.2027096473520595</v>
      </c>
      <c r="AQ809">
        <f t="shared" si="1090"/>
        <v>7.4466171970503776</v>
      </c>
      <c r="AR809">
        <f t="shared" si="1091"/>
        <v>47408.01223649492</v>
      </c>
      <c r="AS809">
        <f t="shared" si="1092"/>
        <v>47408.012236494927</v>
      </c>
      <c r="AU809" s="3">
        <f t="shared" si="1093"/>
        <v>0.78619402985074627</v>
      </c>
      <c r="AV809">
        <f t="shared" si="1094"/>
        <v>0.3537911360932457</v>
      </c>
      <c r="AW809">
        <f t="shared" si="1095"/>
        <v>-0.10447025842068863</v>
      </c>
      <c r="AX809">
        <f t="shared" si="1096"/>
        <v>-0.45125305213295053</v>
      </c>
      <c r="AY809">
        <f t="shared" si="1097"/>
        <v>0.45000486223535763</v>
      </c>
      <c r="BA809">
        <f t="shared" si="1098"/>
        <v>176.8955680466228</v>
      </c>
      <c r="BG809">
        <f t="shared" si="1099"/>
        <v>1.7797127092773416E-14</v>
      </c>
      <c r="BH809">
        <f t="shared" si="1100"/>
        <v>0.13340587353176553</v>
      </c>
      <c r="BI809" s="2">
        <f t="shared" si="1101"/>
        <v>1.1742258124167042</v>
      </c>
      <c r="BJ809" s="4">
        <f t="shared" si="1102"/>
        <v>0.11361177051388394</v>
      </c>
      <c r="BK809">
        <f t="shared" si="1103"/>
        <v>-0.94457667210724061</v>
      </c>
      <c r="BL809">
        <f t="shared" si="1104"/>
        <v>-0.87482504908303371</v>
      </c>
      <c r="BN809">
        <f t="shared" si="1105"/>
        <v>-17.422581241670425</v>
      </c>
      <c r="BX809">
        <f t="shared" si="1112"/>
        <v>0.9700000000000002</v>
      </c>
      <c r="BY809">
        <f t="shared" si="1106"/>
        <v>0.21381154999999996</v>
      </c>
      <c r="CA809">
        <f t="shared" si="1113"/>
        <v>0.9700000000000002</v>
      </c>
      <c r="CB809">
        <f t="shared" si="1107"/>
        <v>0.15584165999999999</v>
      </c>
      <c r="CD809">
        <f t="shared" si="1114"/>
        <v>0.9700000000000002</v>
      </c>
      <c r="CE809">
        <f t="shared" si="1108"/>
        <v>0.16851497350000003</v>
      </c>
      <c r="CG809">
        <f t="shared" si="1115"/>
        <v>0.9700000000000002</v>
      </c>
      <c r="CH809">
        <f t="shared" si="1109"/>
        <v>0.14840072999999998</v>
      </c>
      <c r="CJ809">
        <f t="shared" si="1116"/>
        <v>0.9700000000000002</v>
      </c>
      <c r="CK809">
        <f t="shared" si="1110"/>
        <v>0.11417933999999993</v>
      </c>
      <c r="CM809">
        <f t="shared" si="1117"/>
        <v>0.9700000000000002</v>
      </c>
      <c r="CN809">
        <f t="shared" si="1111"/>
        <v>8.5839632199999988E-2</v>
      </c>
    </row>
    <row r="810" spans="1:92" x14ac:dyDescent="0.2">
      <c r="A810">
        <v>1.0739000000000001</v>
      </c>
      <c r="B810">
        <v>35.552999999999997</v>
      </c>
      <c r="C810">
        <f t="shared" si="1051"/>
        <v>2.0739000000000001</v>
      </c>
      <c r="D810">
        <f t="shared" si="1052"/>
        <v>1.0739000000000001</v>
      </c>
      <c r="E810">
        <f t="shared" si="1053"/>
        <v>107390.00000000001</v>
      </c>
      <c r="F810">
        <f t="shared" si="1054"/>
        <v>801417910.4477613</v>
      </c>
      <c r="G810">
        <f t="shared" si="1055"/>
        <v>2.5923750000000001</v>
      </c>
      <c r="H810">
        <f t="shared" si="1056"/>
        <v>1.7382073659211519</v>
      </c>
      <c r="I810">
        <f t="shared" si="1057"/>
        <v>5.9254999999999996E-4</v>
      </c>
      <c r="J810">
        <f t="shared" si="1058"/>
        <v>1.15732421875E-11</v>
      </c>
      <c r="K810" s="4">
        <f t="shared" si="1059"/>
        <v>0.1107477195234281</v>
      </c>
      <c r="L810">
        <f t="shared" si="1060"/>
        <v>1.1074771952342809E-7</v>
      </c>
      <c r="M810">
        <f t="shared" si="1061"/>
        <v>0.8892522804765719</v>
      </c>
      <c r="N810">
        <f t="shared" si="1062"/>
        <v>8.8925228047657188E-7</v>
      </c>
      <c r="O810">
        <f t="shared" si="1063"/>
        <v>356.33135224022038</v>
      </c>
      <c r="P810">
        <f t="shared" si="1064"/>
        <v>6.3374429723497979E-4</v>
      </c>
      <c r="Q810">
        <f t="shared" si="1065"/>
        <v>5.8995787621512921E-15</v>
      </c>
      <c r="R810">
        <f t="shared" si="1066"/>
        <v>2.1927980993773502E-18</v>
      </c>
      <c r="S810">
        <f t="shared" si="1067"/>
        <v>2.3070678073683295E-14</v>
      </c>
      <c r="T810">
        <f t="shared" si="1068"/>
        <v>1.214246214404384E-17</v>
      </c>
      <c r="U810">
        <f t="shared" si="1069"/>
        <v>6.573166299535153E-13</v>
      </c>
      <c r="V810">
        <f t="shared" si="1070"/>
        <v>1.8472774901347833E-5</v>
      </c>
      <c r="W810">
        <f t="shared" si="1071"/>
        <v>3.5098272312560887E-2</v>
      </c>
      <c r="X810">
        <f t="shared" si="1072"/>
        <v>4.6585975460810696</v>
      </c>
      <c r="Y810">
        <f t="shared" si="1073"/>
        <v>9.7176340445709851E-9</v>
      </c>
      <c r="Z810">
        <f t="shared" si="1074"/>
        <v>0.58150877199258177</v>
      </c>
      <c r="AA810">
        <f t="shared" si="1075"/>
        <v>1.4466552734374999E-11</v>
      </c>
      <c r="AC810">
        <f t="shared" si="1076"/>
        <v>0.99840777931786262</v>
      </c>
      <c r="AD810">
        <f t="shared" si="1077"/>
        <v>4.6121903792625289</v>
      </c>
      <c r="AE810">
        <f t="shared" si="1078"/>
        <v>2.6491929815925057</v>
      </c>
      <c r="AF810">
        <f t="shared" si="1079"/>
        <v>3.8650657430614967E-6</v>
      </c>
      <c r="AG810">
        <f t="shared" si="1080"/>
        <v>0.51710800161153414</v>
      </c>
      <c r="AH810">
        <f t="shared" si="1081"/>
        <v>1.8359062279542107E-8</v>
      </c>
      <c r="AI810">
        <f t="shared" si="1082"/>
        <v>27.51463223018089</v>
      </c>
      <c r="AJ810">
        <f t="shared" si="1083"/>
        <v>1646491309.1617014</v>
      </c>
      <c r="AK810">
        <f t="shared" si="1084"/>
        <v>40693.882047414038</v>
      </c>
      <c r="AL810">
        <f t="shared" si="1085"/>
        <v>6262.2674693265099</v>
      </c>
      <c r="AM810">
        <f t="shared" si="1086"/>
        <v>0.39228458756233298</v>
      </c>
      <c r="AN810">
        <f t="shared" si="1087"/>
        <v>477.97301019990294</v>
      </c>
      <c r="AO810">
        <f t="shared" si="1088"/>
        <v>0.10251374521700871</v>
      </c>
      <c r="AP810">
        <f t="shared" si="1089"/>
        <v>1.1941017599008741</v>
      </c>
      <c r="AQ810">
        <f t="shared" si="1090"/>
        <v>7.7595912994820857</v>
      </c>
      <c r="AR810">
        <f t="shared" si="1091"/>
        <v>48592.636170015685</v>
      </c>
      <c r="AS810">
        <f t="shared" si="1092"/>
        <v>48592.636170015685</v>
      </c>
      <c r="AU810" s="3">
        <f t="shared" si="1093"/>
        <v>0.80141791044776123</v>
      </c>
      <c r="AV810">
        <f t="shared" si="1094"/>
        <v>0.36263161320907222</v>
      </c>
      <c r="AW810">
        <f t="shared" si="1095"/>
        <v>-9.6140955986532411E-2</v>
      </c>
      <c r="AX810">
        <f t="shared" si="1096"/>
        <v>-0.44053433801273639</v>
      </c>
      <c r="AY810">
        <f t="shared" si="1097"/>
        <v>0.45248753301066835</v>
      </c>
      <c r="BA810">
        <f t="shared" si="1098"/>
        <v>181.31580660453611</v>
      </c>
      <c r="BG810">
        <f t="shared" si="1099"/>
        <v>1.7053408924204852E-14</v>
      </c>
      <c r="BH810">
        <f t="shared" si="1100"/>
        <v>0.13058870136502948</v>
      </c>
      <c r="BI810" s="2">
        <f t="shared" si="1101"/>
        <v>1.1791547665900617</v>
      </c>
      <c r="BJ810" s="4">
        <f t="shared" si="1102"/>
        <v>0.1107477195234281</v>
      </c>
      <c r="BK810">
        <f t="shared" si="1103"/>
        <v>-0.95566520784609532</v>
      </c>
      <c r="BL810">
        <f t="shared" si="1104"/>
        <v>-0.88409439692840663</v>
      </c>
      <c r="BN810">
        <f t="shared" si="1105"/>
        <v>-17.915476659006167</v>
      </c>
      <c r="BX810">
        <f t="shared" si="1112"/>
        <v>0.9800000000000002</v>
      </c>
      <c r="BY810">
        <f t="shared" si="1106"/>
        <v>0.21218779999999993</v>
      </c>
      <c r="CA810">
        <f t="shared" si="1113"/>
        <v>0.9800000000000002</v>
      </c>
      <c r="CB810">
        <f t="shared" si="1107"/>
        <v>0.15478095999999997</v>
      </c>
      <c r="CD810">
        <f t="shared" si="1114"/>
        <v>0.9800000000000002</v>
      </c>
      <c r="CE810">
        <f t="shared" si="1108"/>
        <v>0.16779248399999999</v>
      </c>
      <c r="CG810">
        <f t="shared" si="1115"/>
        <v>0.9800000000000002</v>
      </c>
      <c r="CH810">
        <f t="shared" si="1109"/>
        <v>0.14660988000000003</v>
      </c>
      <c r="CJ810">
        <f t="shared" si="1116"/>
        <v>0.9800000000000002</v>
      </c>
      <c r="CK810">
        <f t="shared" si="1110"/>
        <v>0.11300503999999995</v>
      </c>
      <c r="CM810">
        <f t="shared" si="1117"/>
        <v>0.9800000000000002</v>
      </c>
      <c r="CN810">
        <f t="shared" si="1111"/>
        <v>8.4948468799999982E-2</v>
      </c>
    </row>
    <row r="811" spans="1:92" x14ac:dyDescent="0.2">
      <c r="A811">
        <v>1.0932999999999999</v>
      </c>
      <c r="B811">
        <v>36.890999999999998</v>
      </c>
      <c r="C811">
        <f t="shared" si="1051"/>
        <v>2.0933000000000002</v>
      </c>
      <c r="D811">
        <f t="shared" si="1052"/>
        <v>1.0933000000000002</v>
      </c>
      <c r="E811">
        <f t="shared" si="1053"/>
        <v>109330.00000000001</v>
      </c>
      <c r="F811">
        <f t="shared" si="1054"/>
        <v>815895522.38805974</v>
      </c>
      <c r="G811">
        <f t="shared" si="1055"/>
        <v>2.616625</v>
      </c>
      <c r="H811">
        <f t="shared" si="1056"/>
        <v>1.7491775415608506</v>
      </c>
      <c r="I811">
        <f t="shared" si="1057"/>
        <v>6.1485000000000001E-4</v>
      </c>
      <c r="J811">
        <f t="shared" si="1058"/>
        <v>1.2008789062500001E-11</v>
      </c>
      <c r="K811" s="4">
        <f t="shared" si="1059"/>
        <v>0.10532363804763611</v>
      </c>
      <c r="L811">
        <f t="shared" si="1060"/>
        <v>1.0532363804763611E-7</v>
      </c>
      <c r="M811">
        <f t="shared" si="1061"/>
        <v>0.89467636195236389</v>
      </c>
      <c r="N811">
        <f t="shared" si="1062"/>
        <v>8.9467636195236382E-7</v>
      </c>
      <c r="O811">
        <f t="shared" si="1063"/>
        <v>364.98121885168632</v>
      </c>
      <c r="P811">
        <f t="shared" si="1064"/>
        <v>6.5308759027666186E-4</v>
      </c>
      <c r="Q811">
        <f t="shared" si="1065"/>
        <v>5.3464518451179706E-15</v>
      </c>
      <c r="R811">
        <f t="shared" si="1066"/>
        <v>2.0307022772749524E-18</v>
      </c>
      <c r="S811">
        <f t="shared" si="1067"/>
        <v>2.1801853811144156E-14</v>
      </c>
      <c r="T811">
        <f t="shared" si="1068"/>
        <v>1.1474659900602188E-17</v>
      </c>
      <c r="U811">
        <f t="shared" si="1069"/>
        <v>6.2691803184668014E-13</v>
      </c>
      <c r="V811">
        <f t="shared" si="1070"/>
        <v>1.8303285784908553E-5</v>
      </c>
      <c r="W811">
        <f t="shared" si="1071"/>
        <v>3.4776242991326249E-2</v>
      </c>
      <c r="X811">
        <f t="shared" si="1072"/>
        <v>4.7754842549672656</v>
      </c>
      <c r="Y811">
        <f t="shared" si="1073"/>
        <v>9.1569010736877193E-9</v>
      </c>
      <c r="Z811">
        <f t="shared" si="1074"/>
        <v>0.59973510384543904</v>
      </c>
      <c r="AA811">
        <f t="shared" si="1075"/>
        <v>1.5010986328124999E-11</v>
      </c>
      <c r="AC811">
        <f t="shared" si="1076"/>
        <v>0.99854971323035469</v>
      </c>
      <c r="AD811">
        <f t="shared" si="1077"/>
        <v>4.7850850952171271</v>
      </c>
      <c r="AE811">
        <f t="shared" si="1078"/>
        <v>2.7316525830466616</v>
      </c>
      <c r="AF811">
        <f t="shared" si="1079"/>
        <v>3.6524976869581006E-6</v>
      </c>
      <c r="AG811">
        <f t="shared" si="1080"/>
        <v>0.5365688208435605</v>
      </c>
      <c r="AH811">
        <f t="shared" si="1081"/>
        <v>1.7349364013050977E-8</v>
      </c>
      <c r="AI811">
        <f t="shared" si="1082"/>
        <v>26.678445029163154</v>
      </c>
      <c r="AJ811">
        <f t="shared" si="1083"/>
        <v>1747316026.595053</v>
      </c>
      <c r="AK811">
        <f t="shared" si="1084"/>
        <v>42216.474808579405</v>
      </c>
      <c r="AL811">
        <f t="shared" si="1085"/>
        <v>5934.8501629546472</v>
      </c>
      <c r="AM811">
        <f t="shared" si="1086"/>
        <v>0.374941831560547</v>
      </c>
      <c r="AN811">
        <f t="shared" si="1087"/>
        <v>477.97439132410301</v>
      </c>
      <c r="AO811">
        <f t="shared" si="1088"/>
        <v>0.10251345140586843</v>
      </c>
      <c r="AP811">
        <f t="shared" si="1089"/>
        <v>1.1790179582836871</v>
      </c>
      <c r="AQ811">
        <f t="shared" si="1090"/>
        <v>8.3867293306637016</v>
      </c>
      <c r="AR811">
        <f t="shared" si="1091"/>
        <v>49773.981934746</v>
      </c>
      <c r="AS811">
        <f t="shared" si="1092"/>
        <v>49773.981934745992</v>
      </c>
      <c r="AU811" s="3">
        <f t="shared" si="1093"/>
        <v>0.81589552238805974</v>
      </c>
      <c r="AV811">
        <f t="shared" si="1094"/>
        <v>0.37144762637870138</v>
      </c>
      <c r="AW811">
        <f t="shared" si="1095"/>
        <v>-8.8365450260058667E-2</v>
      </c>
      <c r="AX811">
        <f t="shared" si="1096"/>
        <v>-0.43010241253113085</v>
      </c>
      <c r="AY811">
        <f t="shared" si="1097"/>
        <v>0.45526371476032179</v>
      </c>
      <c r="BA811">
        <f t="shared" si="1098"/>
        <v>185.72381318935075</v>
      </c>
      <c r="BG811">
        <f t="shared" si="1099"/>
        <v>1.5733029057439285E-14</v>
      </c>
      <c r="BH811">
        <f t="shared" si="1100"/>
        <v>0.12543137190288275</v>
      </c>
      <c r="BI811" s="2">
        <f t="shared" si="1101"/>
        <v>1.1909137799261382</v>
      </c>
      <c r="BJ811" s="4">
        <f t="shared" si="1102"/>
        <v>0.10532363804763611</v>
      </c>
      <c r="BK811">
        <f t="shared" si="1103"/>
        <v>-0.97747414807788213</v>
      </c>
      <c r="BL811">
        <f t="shared" si="1104"/>
        <v>-0.90159382761756257</v>
      </c>
      <c r="BN811">
        <f t="shared" si="1105"/>
        <v>-19.091377992613822</v>
      </c>
      <c r="BX811">
        <f t="shared" si="1112"/>
        <v>0.99000000000000021</v>
      </c>
      <c r="BY811">
        <f t="shared" si="1106"/>
        <v>0.21058394999999996</v>
      </c>
      <c r="CA811">
        <f t="shared" si="1113"/>
        <v>0.99000000000000021</v>
      </c>
      <c r="CB811">
        <f t="shared" si="1107"/>
        <v>0.15373373999999998</v>
      </c>
      <c r="CD811">
        <f t="shared" si="1114"/>
        <v>0.99000000000000021</v>
      </c>
      <c r="CE811">
        <f t="shared" si="1108"/>
        <v>0.16705380049999982</v>
      </c>
      <c r="CG811">
        <f t="shared" si="1115"/>
        <v>0.99000000000000021</v>
      </c>
      <c r="CH811">
        <f t="shared" si="1109"/>
        <v>0.14484297000000002</v>
      </c>
      <c r="CJ811">
        <f t="shared" si="1116"/>
        <v>0.99000000000000021</v>
      </c>
      <c r="CK811">
        <f t="shared" si="1110"/>
        <v>0.11184525999999992</v>
      </c>
      <c r="CM811">
        <f t="shared" si="1117"/>
        <v>0.99000000000000021</v>
      </c>
      <c r="CN811">
        <f t="shared" si="1111"/>
        <v>8.4068608600000011E-2</v>
      </c>
    </row>
    <row r="812" spans="1:92" x14ac:dyDescent="0.2">
      <c r="A812">
        <v>1.1135999999999999</v>
      </c>
      <c r="B812">
        <v>38.298999999999999</v>
      </c>
      <c r="C812">
        <f t="shared" si="1051"/>
        <v>2.1135999999999999</v>
      </c>
      <c r="D812">
        <f t="shared" si="1052"/>
        <v>1.1135999999999999</v>
      </c>
      <c r="E812">
        <f t="shared" si="1053"/>
        <v>111359.99999999999</v>
      </c>
      <c r="F812">
        <f t="shared" si="1054"/>
        <v>831044776.11940289</v>
      </c>
      <c r="G812">
        <f t="shared" si="1055"/>
        <v>2.6419999999999999</v>
      </c>
      <c r="H812">
        <f t="shared" si="1056"/>
        <v>1.760656642874556</v>
      </c>
      <c r="I812">
        <f t="shared" si="1057"/>
        <v>6.3831666666666663E-4</v>
      </c>
      <c r="J812">
        <f t="shared" si="1058"/>
        <v>1.2467122395833333E-11</v>
      </c>
      <c r="K812" s="4">
        <f t="shared" si="1059"/>
        <v>0.10375061035501221</v>
      </c>
      <c r="L812">
        <f t="shared" si="1060"/>
        <v>1.037506103550122E-7</v>
      </c>
      <c r="M812">
        <f t="shared" si="1061"/>
        <v>0.89624938964498779</v>
      </c>
      <c r="N812">
        <f t="shared" si="1062"/>
        <v>8.9624938964498775E-7</v>
      </c>
      <c r="O812">
        <f t="shared" si="1063"/>
        <v>372.41168668233519</v>
      </c>
      <c r="P812">
        <f t="shared" si="1064"/>
        <v>6.6755497214964279E-4</v>
      </c>
      <c r="Q812">
        <f t="shared" si="1065"/>
        <v>5.190923476641919E-15</v>
      </c>
      <c r="R812">
        <f t="shared" si="1066"/>
        <v>2.0104181683181784E-18</v>
      </c>
      <c r="S812">
        <f t="shared" si="1067"/>
        <v>2.1709476175935088E-14</v>
      </c>
      <c r="T812">
        <f t="shared" si="1068"/>
        <v>1.1426040092597414E-17</v>
      </c>
      <c r="U812">
        <f t="shared" si="1069"/>
        <v>6.1806761304105998E-13</v>
      </c>
      <c r="V812">
        <f t="shared" si="1070"/>
        <v>1.8486715452340569E-5</v>
      </c>
      <c r="W812">
        <f t="shared" si="1071"/>
        <v>3.5124759359447082E-2</v>
      </c>
      <c r="X812">
        <f t="shared" si="1072"/>
        <v>4.9403600897585678</v>
      </c>
      <c r="Y812">
        <f t="shared" si="1073"/>
        <v>9.110538055288904E-9</v>
      </c>
      <c r="Z812">
        <f t="shared" si="1074"/>
        <v>0.62153210486700916</v>
      </c>
      <c r="AA812">
        <f t="shared" si="1075"/>
        <v>1.5583902994791667E-11</v>
      </c>
      <c r="AC812">
        <f t="shared" si="1076"/>
        <v>0.99860886740483112</v>
      </c>
      <c r="AD812">
        <f t="shared" si="1077"/>
        <v>4.9674207294620425</v>
      </c>
      <c r="AE812">
        <f t="shared" si="1078"/>
        <v>2.817420653053929</v>
      </c>
      <c r="AF812">
        <f t="shared" si="1079"/>
        <v>3.6370215214064218E-6</v>
      </c>
      <c r="AG812">
        <f t="shared" si="1080"/>
        <v>0.55704776963182134</v>
      </c>
      <c r="AH812">
        <f t="shared" si="1081"/>
        <v>1.72758522266805E-8</v>
      </c>
      <c r="AI812">
        <f t="shared" si="1082"/>
        <v>25.742837537609681</v>
      </c>
      <c r="AJ812">
        <f t="shared" si="1083"/>
        <v>1756208020.0863202</v>
      </c>
      <c r="AK812">
        <f t="shared" si="1084"/>
        <v>43618.538043455235</v>
      </c>
      <c r="AL812">
        <f t="shared" si="1085"/>
        <v>5914.6097828639322</v>
      </c>
      <c r="AM812">
        <f t="shared" si="1086"/>
        <v>0.36823706126367134</v>
      </c>
      <c r="AN812">
        <f t="shared" si="1087"/>
        <v>477.97583653389376</v>
      </c>
      <c r="AO812">
        <f t="shared" si="1088"/>
        <v>0.10251314396344149</v>
      </c>
      <c r="AP812">
        <f t="shared" si="1089"/>
        <v>1.1733476721621023</v>
      </c>
      <c r="AQ812">
        <f t="shared" si="1090"/>
        <v>8.6531000277790771</v>
      </c>
      <c r="AR812">
        <f t="shared" si="1091"/>
        <v>51179.710076402305</v>
      </c>
      <c r="AS812">
        <f t="shared" si="1092"/>
        <v>51179.710076402291</v>
      </c>
      <c r="AU812" s="3">
        <f t="shared" si="1093"/>
        <v>0.83104477611940286</v>
      </c>
      <c r="AV812">
        <f t="shared" si="1094"/>
        <v>0.38193813489852452</v>
      </c>
      <c r="AW812">
        <f t="shared" si="1095"/>
        <v>-8.03755760983208E-2</v>
      </c>
      <c r="AX812">
        <f t="shared" si="1096"/>
        <v>-0.41800697700463929</v>
      </c>
      <c r="AY812">
        <f t="shared" si="1097"/>
        <v>0.45958791376079644</v>
      </c>
      <c r="BA812">
        <f t="shared" si="1098"/>
        <v>190.96906744926233</v>
      </c>
      <c r="BG812">
        <f t="shared" si="1099"/>
        <v>1.5236065484260586E-14</v>
      </c>
      <c r="BH812">
        <f t="shared" si="1100"/>
        <v>0.12343445825319843</v>
      </c>
      <c r="BI812" s="2">
        <f t="shared" si="1101"/>
        <v>1.1897227190358914</v>
      </c>
      <c r="BJ812" s="4">
        <f t="shared" si="1102"/>
        <v>0.10375061035501221</v>
      </c>
      <c r="BK812">
        <f t="shared" si="1103"/>
        <v>-0.9840093396950591</v>
      </c>
      <c r="BL812">
        <f t="shared" si="1104"/>
        <v>-0.90856358470967058</v>
      </c>
      <c r="BN812">
        <f t="shared" si="1105"/>
        <v>-18.972271903589139</v>
      </c>
      <c r="BX812">
        <f t="shared" si="1112"/>
        <v>1.0000000000000002</v>
      </c>
      <c r="BY812">
        <f t="shared" si="1106"/>
        <v>0.20899999999999996</v>
      </c>
      <c r="CA812">
        <f t="shared" si="1113"/>
        <v>1.0000000000000002</v>
      </c>
      <c r="CB812">
        <f t="shared" si="1107"/>
        <v>0.15269999999999995</v>
      </c>
      <c r="CD812">
        <f t="shared" si="1114"/>
        <v>1.0000000000000002</v>
      </c>
      <c r="CE812">
        <f t="shared" si="1108"/>
        <v>0.16629999999999998</v>
      </c>
      <c r="CG812">
        <f t="shared" si="1115"/>
        <v>1.0000000000000002</v>
      </c>
      <c r="CH812">
        <f t="shared" si="1109"/>
        <v>0.14309999999999995</v>
      </c>
      <c r="CJ812">
        <f t="shared" si="1116"/>
        <v>1.0000000000000002</v>
      </c>
      <c r="CK812">
        <f t="shared" si="1110"/>
        <v>0.11069999999999994</v>
      </c>
      <c r="CM812">
        <f t="shared" si="1117"/>
        <v>1.0000000000000002</v>
      </c>
      <c r="CN812">
        <f t="shared" si="1111"/>
        <v>8.3199999999999968E-2</v>
      </c>
    </row>
    <row r="813" spans="1:92" x14ac:dyDescent="0.2">
      <c r="A813">
        <v>1.1329</v>
      </c>
      <c r="B813">
        <v>39.265000000000001</v>
      </c>
      <c r="C813">
        <f t="shared" si="1051"/>
        <v>2.1329000000000002</v>
      </c>
      <c r="D813">
        <f t="shared" si="1052"/>
        <v>1.1329000000000002</v>
      </c>
      <c r="E813">
        <f t="shared" si="1053"/>
        <v>113290.00000000003</v>
      </c>
      <c r="F813">
        <f t="shared" si="1054"/>
        <v>845447761.19403005</v>
      </c>
      <c r="G813">
        <f t="shared" si="1055"/>
        <v>2.6661250000000001</v>
      </c>
      <c r="H813">
        <f t="shared" si="1056"/>
        <v>1.7715702712171433</v>
      </c>
      <c r="I813">
        <f t="shared" si="1057"/>
        <v>6.5441666666666664E-4</v>
      </c>
      <c r="J813">
        <f t="shared" si="1058"/>
        <v>1.2781575520833332E-11</v>
      </c>
      <c r="K813" s="4">
        <f t="shared" si="1059"/>
        <v>0.1032117299269858</v>
      </c>
      <c r="L813">
        <f t="shared" si="1060"/>
        <v>1.032117299269858E-7</v>
      </c>
      <c r="M813">
        <f t="shared" si="1061"/>
        <v>0.8967882700730142</v>
      </c>
      <c r="N813">
        <f t="shared" si="1062"/>
        <v>8.9678827007301418E-7</v>
      </c>
      <c r="O813">
        <f t="shared" si="1063"/>
        <v>379.09381759914851</v>
      </c>
      <c r="P813">
        <f t="shared" si="1064"/>
        <v>6.7994126513409479E-4</v>
      </c>
      <c r="Q813">
        <f t="shared" si="1065"/>
        <v>5.1381497837963262E-15</v>
      </c>
      <c r="R813">
        <f t="shared" si="1066"/>
        <v>2.0252198975056534E-18</v>
      </c>
      <c r="S813">
        <f t="shared" si="1067"/>
        <v>2.1912595541958209E-14</v>
      </c>
      <c r="T813">
        <f t="shared" si="1068"/>
        <v>1.1532945022083268E-17</v>
      </c>
      <c r="U813">
        <f t="shared" si="1069"/>
        <v>6.1503210285593644E-13</v>
      </c>
      <c r="V813">
        <f t="shared" si="1070"/>
        <v>1.8751777295086522E-5</v>
      </c>
      <c r="W813">
        <f t="shared" si="1071"/>
        <v>3.5628376860664397E-2</v>
      </c>
      <c r="X813">
        <f t="shared" si="1072"/>
        <v>5.058883515426075</v>
      </c>
      <c r="Y813">
        <f t="shared" si="1073"/>
        <v>9.1931660256994081E-9</v>
      </c>
      <c r="Z813">
        <f t="shared" si="1074"/>
        <v>0.63682585574113393</v>
      </c>
      <c r="AA813">
        <f t="shared" si="1075"/>
        <v>1.5976969401041664E-11</v>
      </c>
      <c r="AC813">
        <f t="shared" si="1076"/>
        <v>0.99863036707523456</v>
      </c>
      <c r="AD813">
        <f t="shared" si="1077"/>
        <v>5.0926023074004307</v>
      </c>
      <c r="AE813">
        <f t="shared" si="1078"/>
        <v>2.8706890120217694</v>
      </c>
      <c r="AF813">
        <f t="shared" si="1079"/>
        <v>3.6710504173432016E-6</v>
      </c>
      <c r="AG813">
        <f t="shared" si="1080"/>
        <v>0.57109795750785841</v>
      </c>
      <c r="AH813">
        <f t="shared" si="1081"/>
        <v>1.7437489482380207E-8</v>
      </c>
      <c r="AI813">
        <f t="shared" si="1082"/>
        <v>25.124608016078902</v>
      </c>
      <c r="AJ813">
        <f t="shared" si="1083"/>
        <v>1740423261.7220392</v>
      </c>
      <c r="AK813">
        <f t="shared" si="1084"/>
        <v>44469.946255383365</v>
      </c>
      <c r="AL813">
        <f t="shared" si="1085"/>
        <v>5971.6449257092017</v>
      </c>
      <c r="AM813">
        <f t="shared" si="1086"/>
        <v>0.36644912247327266</v>
      </c>
      <c r="AN813">
        <f t="shared" si="1087"/>
        <v>477.97721056324059</v>
      </c>
      <c r="AO813">
        <f t="shared" si="1088"/>
        <v>0.10251285166510243</v>
      </c>
      <c r="AP813">
        <f t="shared" si="1089"/>
        <v>1.1718507038963413</v>
      </c>
      <c r="AQ813">
        <f t="shared" si="1090"/>
        <v>8.726596853950511</v>
      </c>
      <c r="AR813">
        <f t="shared" si="1091"/>
        <v>52112.137821603465</v>
      </c>
      <c r="AS813">
        <f t="shared" si="1092"/>
        <v>52112.13782160345</v>
      </c>
      <c r="AU813" s="3">
        <f t="shared" si="1093"/>
        <v>0.84544776119402998</v>
      </c>
      <c r="AV813">
        <f t="shared" si="1094"/>
        <v>0.38889655090748837</v>
      </c>
      <c r="AW813">
        <f t="shared" si="1095"/>
        <v>-7.2913221568375777E-2</v>
      </c>
      <c r="AX813">
        <f t="shared" si="1096"/>
        <v>-0.41016590855860308</v>
      </c>
      <c r="AY813">
        <f t="shared" si="1097"/>
        <v>0.4599888588719519</v>
      </c>
      <c r="BA813">
        <f t="shared" si="1098"/>
        <v>194.44827545374426</v>
      </c>
      <c r="BG813">
        <f t="shared" si="1099"/>
        <v>1.5103452715234712E-14</v>
      </c>
      <c r="BH813">
        <f t="shared" si="1100"/>
        <v>0.12289610537049055</v>
      </c>
      <c r="BI813" s="2">
        <f t="shared" si="1101"/>
        <v>1.1907183946769413</v>
      </c>
      <c r="BJ813" s="4">
        <f t="shared" si="1102"/>
        <v>0.1032117299269858</v>
      </c>
      <c r="BK813">
        <f t="shared" si="1103"/>
        <v>-0.98627094269840165</v>
      </c>
      <c r="BL813">
        <f t="shared" si="1104"/>
        <v>-0.91046187987111771</v>
      </c>
      <c r="BN813">
        <f t="shared" si="1105"/>
        <v>-19.071839467694129</v>
      </c>
      <c r="BX813">
        <f t="shared" si="1112"/>
        <v>1.0100000000000002</v>
      </c>
      <c r="BY813">
        <f t="shared" si="1106"/>
        <v>0.20743594999999998</v>
      </c>
      <c r="CA813">
        <f t="shared" si="1113"/>
        <v>1.0100000000000002</v>
      </c>
      <c r="CB813">
        <f t="shared" si="1107"/>
        <v>0.15167973999999998</v>
      </c>
      <c r="CD813">
        <f t="shared" si="1114"/>
        <v>1.0100000000000002</v>
      </c>
      <c r="CE813">
        <f t="shared" si="1108"/>
        <v>0.16553215950000003</v>
      </c>
      <c r="CG813">
        <f t="shared" si="1115"/>
        <v>1.0100000000000002</v>
      </c>
      <c r="CH813">
        <f t="shared" si="1109"/>
        <v>0.14138096999999999</v>
      </c>
      <c r="CJ813">
        <f t="shared" si="1116"/>
        <v>1.0100000000000002</v>
      </c>
      <c r="CK813">
        <f t="shared" si="1110"/>
        <v>0.10956925999999995</v>
      </c>
      <c r="CM813">
        <f t="shared" si="1117"/>
        <v>1.0100000000000002</v>
      </c>
      <c r="CN813">
        <f t="shared" si="1111"/>
        <v>8.234259139999997E-2</v>
      </c>
    </row>
    <row r="814" spans="1:92" x14ac:dyDescent="0.2">
      <c r="A814">
        <v>1.1580999999999999</v>
      </c>
      <c r="B814">
        <v>40.465000000000003</v>
      </c>
      <c r="C814">
        <f t="shared" si="1051"/>
        <v>2.1581000000000001</v>
      </c>
      <c r="D814">
        <f t="shared" si="1052"/>
        <v>1.1581000000000001</v>
      </c>
      <c r="E814">
        <f t="shared" si="1053"/>
        <v>115810.00000000001</v>
      </c>
      <c r="F814">
        <f t="shared" si="1054"/>
        <v>864253731.34328365</v>
      </c>
      <c r="G814">
        <f t="shared" si="1055"/>
        <v>2.6976250000000004</v>
      </c>
      <c r="H814">
        <f t="shared" si="1056"/>
        <v>1.7858201900893291</v>
      </c>
      <c r="I814">
        <f t="shared" si="1057"/>
        <v>6.744166666666667E-4</v>
      </c>
      <c r="J814">
        <f t="shared" si="1058"/>
        <v>1.3172200520833334E-11</v>
      </c>
      <c r="K814" s="4">
        <f t="shared" si="1059"/>
        <v>0.10038610900991951</v>
      </c>
      <c r="L814">
        <f t="shared" si="1060"/>
        <v>1.003861090099195E-7</v>
      </c>
      <c r="M814">
        <f t="shared" si="1061"/>
        <v>0.89961389099008049</v>
      </c>
      <c r="N814">
        <f t="shared" si="1062"/>
        <v>8.9961389099008042E-7</v>
      </c>
      <c r="O814">
        <f t="shared" si="1063"/>
        <v>388.74733102821352</v>
      </c>
      <c r="P814">
        <f t="shared" si="1064"/>
        <v>6.994525327875731E-4</v>
      </c>
      <c r="Q814">
        <f t="shared" si="1065"/>
        <v>4.8656704143685768E-15</v>
      </c>
      <c r="R814">
        <f t="shared" si="1066"/>
        <v>1.9643033305900601E-18</v>
      </c>
      <c r="S814">
        <f t="shared" si="1067"/>
        <v>2.1473603484589722E-14</v>
      </c>
      <c r="T814">
        <f t="shared" si="1068"/>
        <v>1.1301896570836696E-17</v>
      </c>
      <c r="U814">
        <f t="shared" si="1069"/>
        <v>5.9908553084518806E-13</v>
      </c>
      <c r="V814">
        <f t="shared" si="1070"/>
        <v>1.8865247095672658E-5</v>
      </c>
      <c r="W814">
        <f t="shared" si="1071"/>
        <v>3.5843969481778051E-2</v>
      </c>
      <c r="X814">
        <f t="shared" si="1072"/>
        <v>5.1807919840217034</v>
      </c>
      <c r="Y814">
        <f t="shared" si="1073"/>
        <v>8.9955915693649976E-9</v>
      </c>
      <c r="Z814">
        <f t="shared" si="1074"/>
        <v>0.65422689993767302</v>
      </c>
      <c r="AA814">
        <f t="shared" si="1075"/>
        <v>1.6465250651041668E-11</v>
      </c>
      <c r="AC814">
        <f t="shared" si="1076"/>
        <v>0.99869752152379843</v>
      </c>
      <c r="AD814">
        <f t="shared" si="1077"/>
        <v>5.2478873210017944</v>
      </c>
      <c r="AE814">
        <f t="shared" si="1078"/>
        <v>2.9348151005384779</v>
      </c>
      <c r="AF814">
        <f t="shared" si="1079"/>
        <v>3.5975054111241989E-6</v>
      </c>
      <c r="AG814">
        <f t="shared" si="1080"/>
        <v>0.588551607043308</v>
      </c>
      <c r="AH814">
        <f t="shared" si="1081"/>
        <v>1.7088150702839943E-8</v>
      </c>
      <c r="AI814">
        <f t="shared" si="1082"/>
        <v>24.456346875257331</v>
      </c>
      <c r="AJ814">
        <f t="shared" si="1083"/>
        <v>1778649005.6405981</v>
      </c>
      <c r="AK814">
        <f t="shared" si="1084"/>
        <v>45606.572671195514</v>
      </c>
      <c r="AL814">
        <f t="shared" si="1085"/>
        <v>5860.7279856156183</v>
      </c>
      <c r="AM814">
        <f t="shared" si="1086"/>
        <v>0.35847763383351366</v>
      </c>
      <c r="AN814">
        <f t="shared" si="1087"/>
        <v>477.97900465048394</v>
      </c>
      <c r="AO814">
        <f t="shared" si="1088"/>
        <v>0.10251247000999356</v>
      </c>
      <c r="AP814">
        <f t="shared" si="1089"/>
        <v>1.1652546416464862</v>
      </c>
      <c r="AQ814">
        <f t="shared" si="1090"/>
        <v>9.0676910146881902</v>
      </c>
      <c r="AR814">
        <f t="shared" si="1091"/>
        <v>53143.270494698358</v>
      </c>
      <c r="AS814">
        <f t="shared" si="1092"/>
        <v>53143.270494698358</v>
      </c>
      <c r="AU814" s="3">
        <f t="shared" si="1093"/>
        <v>0.86425373134328365</v>
      </c>
      <c r="AV814">
        <f t="shared" si="1094"/>
        <v>0.39659157085595786</v>
      </c>
      <c r="AW814">
        <f t="shared" si="1095"/>
        <v>-6.3358736751364109E-2</v>
      </c>
      <c r="AX814">
        <f t="shared" si="1096"/>
        <v>-0.40165652051308354</v>
      </c>
      <c r="AY814">
        <f t="shared" si="1097"/>
        <v>0.45888326133061352</v>
      </c>
      <c r="BA814">
        <f t="shared" si="1098"/>
        <v>198.29578542797893</v>
      </c>
      <c r="BG814">
        <f t="shared" si="1099"/>
        <v>1.4513693887582146E-14</v>
      </c>
      <c r="BH814">
        <f t="shared" si="1100"/>
        <v>0.12047279314261018</v>
      </c>
      <c r="BI814" s="2">
        <f t="shared" si="1101"/>
        <v>1.2000942593631738</v>
      </c>
      <c r="BJ814" s="4">
        <f t="shared" si="1102"/>
        <v>0.10038610900991951</v>
      </c>
      <c r="BK814">
        <f t="shared" si="1103"/>
        <v>-0.99832637880171404</v>
      </c>
      <c r="BL814">
        <f t="shared" si="1104"/>
        <v>-0.91911102049274318</v>
      </c>
      <c r="BN814">
        <f t="shared" si="1105"/>
        <v>-20.009425936317378</v>
      </c>
      <c r="BX814">
        <f t="shared" si="1112"/>
        <v>1.0200000000000002</v>
      </c>
      <c r="BY814">
        <f t="shared" si="1106"/>
        <v>0.20589179999999996</v>
      </c>
      <c r="CA814">
        <f t="shared" si="1113"/>
        <v>1.0200000000000002</v>
      </c>
      <c r="CB814">
        <f t="shared" si="1107"/>
        <v>0.15067295999999997</v>
      </c>
      <c r="CD814">
        <f t="shared" si="1114"/>
        <v>1.0200000000000002</v>
      </c>
      <c r="CE814">
        <f t="shared" si="1108"/>
        <v>0.16475135600000004</v>
      </c>
      <c r="CG814">
        <f t="shared" si="1115"/>
        <v>1.0200000000000002</v>
      </c>
      <c r="CH814">
        <f t="shared" si="1109"/>
        <v>0.13968587999999998</v>
      </c>
      <c r="CJ814">
        <f t="shared" si="1116"/>
        <v>1.0200000000000002</v>
      </c>
      <c r="CK814">
        <f t="shared" si="1110"/>
        <v>0.10845303999999992</v>
      </c>
      <c r="CM814">
        <f t="shared" si="1117"/>
        <v>1.0200000000000002</v>
      </c>
      <c r="CN814">
        <f t="shared" si="1111"/>
        <v>8.1496331199999994E-2</v>
      </c>
    </row>
    <row r="815" spans="1:92" x14ac:dyDescent="0.2">
      <c r="A815">
        <v>1.1771</v>
      </c>
      <c r="B815">
        <v>41.451999999999998</v>
      </c>
      <c r="C815">
        <f t="shared" si="1051"/>
        <v>2.1771000000000003</v>
      </c>
      <c r="D815">
        <f t="shared" si="1052"/>
        <v>1.1771000000000003</v>
      </c>
      <c r="E815">
        <f t="shared" si="1053"/>
        <v>117710.00000000003</v>
      </c>
      <c r="F815">
        <f t="shared" si="1054"/>
        <v>878432835.82089567</v>
      </c>
      <c r="G815">
        <f t="shared" si="1055"/>
        <v>2.7213750000000001</v>
      </c>
      <c r="H815">
        <f t="shared" si="1056"/>
        <v>1.7965641765405806</v>
      </c>
      <c r="I815">
        <f t="shared" si="1057"/>
        <v>6.9086666666666669E-4</v>
      </c>
      <c r="J815">
        <f t="shared" si="1058"/>
        <v>1.3493489583333333E-11</v>
      </c>
      <c r="K815" s="4">
        <f t="shared" si="1059"/>
        <v>0.10044321381123122</v>
      </c>
      <c r="L815">
        <f t="shared" si="1060"/>
        <v>1.0044321381123122E-7</v>
      </c>
      <c r="M815">
        <f t="shared" si="1061"/>
        <v>0.89955678618876878</v>
      </c>
      <c r="N815">
        <f t="shared" si="1062"/>
        <v>8.9955678618876879E-7</v>
      </c>
      <c r="O815">
        <f t="shared" si="1063"/>
        <v>395.10010933686561</v>
      </c>
      <c r="P815">
        <f t="shared" si="1064"/>
        <v>7.108375028302557E-4</v>
      </c>
      <c r="Q815">
        <f t="shared" si="1065"/>
        <v>4.8711065253948606E-15</v>
      </c>
      <c r="R815">
        <f t="shared" si="1066"/>
        <v>1.9986812880956611E-18</v>
      </c>
      <c r="S815">
        <f t="shared" si="1067"/>
        <v>2.184490295898943E-14</v>
      </c>
      <c r="T815">
        <f t="shared" si="1068"/>
        <v>1.1497317346836543E-17</v>
      </c>
      <c r="U815">
        <f t="shared" si="1069"/>
        <v>5.9940830210836786E-13</v>
      </c>
      <c r="V815">
        <f t="shared" si="1070"/>
        <v>1.9181111283236659E-5</v>
      </c>
      <c r="W815">
        <f t="shared" si="1071"/>
        <v>3.644411143814965E-2</v>
      </c>
      <c r="X815">
        <f t="shared" si="1072"/>
        <v>5.3078328389009934</v>
      </c>
      <c r="Y815">
        <f t="shared" si="1073"/>
        <v>9.151409193356006E-9</v>
      </c>
      <c r="Z815">
        <f t="shared" si="1074"/>
        <v>0.67022698627021138</v>
      </c>
      <c r="AA815">
        <f t="shared" si="1075"/>
        <v>1.6866861979166668E-11</v>
      </c>
      <c r="AC815">
        <f t="shared" si="1076"/>
        <v>0.99870653785920649</v>
      </c>
      <c r="AD815">
        <f t="shared" si="1077"/>
        <v>5.3758423654408203</v>
      </c>
      <c r="AE815">
        <f t="shared" si="1078"/>
        <v>2.988420334198385</v>
      </c>
      <c r="AF815">
        <f t="shared" si="1079"/>
        <v>3.6597097760902816E-6</v>
      </c>
      <c r="AG815">
        <f t="shared" si="1080"/>
        <v>0.60290723378621536</v>
      </c>
      <c r="AH815">
        <f t="shared" si="1081"/>
        <v>1.7383621436428836E-8</v>
      </c>
      <c r="AI815">
        <f t="shared" si="1082"/>
        <v>23.872509355434065</v>
      </c>
      <c r="AJ815">
        <f t="shared" si="1083"/>
        <v>1748364613.7926085</v>
      </c>
      <c r="AK815">
        <f t="shared" si="1084"/>
        <v>46436.641863621917</v>
      </c>
      <c r="AL815">
        <f t="shared" si="1085"/>
        <v>5961.8864412642997</v>
      </c>
      <c r="AM815">
        <f t="shared" si="1086"/>
        <v>0.35831207749435612</v>
      </c>
      <c r="AN815">
        <f t="shared" si="1087"/>
        <v>477.98035734866863</v>
      </c>
      <c r="AO815">
        <f t="shared" si="1088"/>
        <v>0.10251218225322488</v>
      </c>
      <c r="AP815">
        <f t="shared" si="1089"/>
        <v>1.1651188978699545</v>
      </c>
      <c r="AQ815">
        <f t="shared" si="1090"/>
        <v>9.0750150178055744</v>
      </c>
      <c r="AR815">
        <f t="shared" si="1091"/>
        <v>54104.208988924955</v>
      </c>
      <c r="AS815">
        <f t="shared" si="1092"/>
        <v>54104.208988924955</v>
      </c>
      <c r="AU815" s="3">
        <f t="shared" si="1093"/>
        <v>0.8784328358208956</v>
      </c>
      <c r="AV815">
        <f t="shared" si="1094"/>
        <v>0.40376275364869363</v>
      </c>
      <c r="AW815">
        <f t="shared" si="1095"/>
        <v>-5.6291438662092123E-2</v>
      </c>
      <c r="AX815">
        <f t="shared" si="1096"/>
        <v>-0.3938737463901949</v>
      </c>
      <c r="AY815">
        <f t="shared" si="1097"/>
        <v>0.45963986907590637</v>
      </c>
      <c r="BA815">
        <f t="shared" si="1098"/>
        <v>201.88137682434683</v>
      </c>
      <c r="BG815">
        <f t="shared" si="1099"/>
        <v>1.4502416552367883E-14</v>
      </c>
      <c r="BH815">
        <f t="shared" si="1100"/>
        <v>0.12042597955743553</v>
      </c>
      <c r="BI815" s="2">
        <f t="shared" si="1101"/>
        <v>1.1989459017486146</v>
      </c>
      <c r="BJ815" s="4">
        <f t="shared" si="1102"/>
        <v>0.10044321381123122</v>
      </c>
      <c r="BK815">
        <f t="shared" si="1103"/>
        <v>-0.99807939992014572</v>
      </c>
      <c r="BL815">
        <f t="shared" si="1104"/>
        <v>-0.91927981240270196</v>
      </c>
      <c r="BN815">
        <f t="shared" si="1105"/>
        <v>-19.89459017486147</v>
      </c>
      <c r="BX815">
        <f t="shared" si="1112"/>
        <v>1.0300000000000002</v>
      </c>
      <c r="BY815">
        <f t="shared" si="1106"/>
        <v>0.20436754999999995</v>
      </c>
      <c r="CA815">
        <f t="shared" si="1113"/>
        <v>1.0300000000000002</v>
      </c>
      <c r="CB815">
        <f t="shared" si="1107"/>
        <v>0.14967965999999999</v>
      </c>
      <c r="CD815">
        <f t="shared" si="1114"/>
        <v>1.0300000000000002</v>
      </c>
      <c r="CE815">
        <f t="shared" si="1108"/>
        <v>0.16395866649999982</v>
      </c>
      <c r="CG815">
        <f t="shared" si="1115"/>
        <v>1.0300000000000002</v>
      </c>
      <c r="CH815">
        <f t="shared" si="1109"/>
        <v>0.13801473000000003</v>
      </c>
      <c r="CJ815">
        <f t="shared" si="1116"/>
        <v>1.0300000000000002</v>
      </c>
      <c r="CK815">
        <f t="shared" si="1110"/>
        <v>0.10735133999999996</v>
      </c>
      <c r="CM815">
        <f t="shared" si="1117"/>
        <v>1.0300000000000002</v>
      </c>
      <c r="CN815">
        <f t="shared" si="1111"/>
        <v>8.0661167799999989E-2</v>
      </c>
    </row>
    <row r="816" spans="1:92" x14ac:dyDescent="0.2">
      <c r="A816">
        <v>1.1938</v>
      </c>
      <c r="B816">
        <v>42.79</v>
      </c>
      <c r="C816">
        <f t="shared" si="1051"/>
        <v>2.1938</v>
      </c>
      <c r="D816">
        <f t="shared" si="1052"/>
        <v>1.1938</v>
      </c>
      <c r="E816">
        <f t="shared" si="1053"/>
        <v>119380</v>
      </c>
      <c r="F816">
        <f t="shared" si="1054"/>
        <v>890895522.38805962</v>
      </c>
      <c r="G816">
        <f t="shared" si="1055"/>
        <v>2.7422499999999999</v>
      </c>
      <c r="H816">
        <f t="shared" si="1056"/>
        <v>1.8060075751582596</v>
      </c>
      <c r="I816">
        <f t="shared" si="1057"/>
        <v>7.1316666666666664E-4</v>
      </c>
      <c r="J816">
        <f t="shared" si="1058"/>
        <v>1.3929036458333333E-11</v>
      </c>
      <c r="K816" s="4">
        <f t="shared" si="1059"/>
        <v>9.7946964002037507E-2</v>
      </c>
      <c r="L816">
        <f t="shared" si="1060"/>
        <v>9.7946964002037497E-8</v>
      </c>
      <c r="M816">
        <f t="shared" si="1061"/>
        <v>0.90205303599796249</v>
      </c>
      <c r="N816">
        <f t="shared" si="1062"/>
        <v>9.0205303599796247E-7</v>
      </c>
      <c r="O816">
        <f t="shared" si="1063"/>
        <v>401.81750536356998</v>
      </c>
      <c r="P816">
        <f t="shared" si="1064"/>
        <v>7.249289768046902E-4</v>
      </c>
      <c r="Q816">
        <f t="shared" si="1065"/>
        <v>4.636200155284116E-15</v>
      </c>
      <c r="R816">
        <f t="shared" si="1066"/>
        <v>1.9326048861333058E-18</v>
      </c>
      <c r="S816">
        <f t="shared" si="1067"/>
        <v>2.1314063121497914E-14</v>
      </c>
      <c r="T816">
        <f t="shared" si="1068"/>
        <v>1.1217927958683112E-17</v>
      </c>
      <c r="U816">
        <f t="shared" si="1069"/>
        <v>5.8527971744895692E-13</v>
      </c>
      <c r="V816">
        <f t="shared" si="1070"/>
        <v>1.9166780642217358E-5</v>
      </c>
      <c r="W816">
        <f t="shared" si="1071"/>
        <v>3.6416883220212984E-2</v>
      </c>
      <c r="X816">
        <f t="shared" si="1072"/>
        <v>5.4488776633745966</v>
      </c>
      <c r="Y816">
        <f t="shared" si="1073"/>
        <v>8.9173078745915083E-9</v>
      </c>
      <c r="Z816">
        <f t="shared" si="1074"/>
        <v>0.68994618739872804</v>
      </c>
      <c r="AA816">
        <f t="shared" si="1075"/>
        <v>1.7411295572916665E-11</v>
      </c>
      <c r="AC816">
        <f t="shared" si="1076"/>
        <v>0.99877734524167638</v>
      </c>
      <c r="AD816">
        <f t="shared" si="1077"/>
        <v>5.5489719891337606</v>
      </c>
      <c r="AE816">
        <f t="shared" si="1078"/>
        <v>3.0687509777702804</v>
      </c>
      <c r="AF816">
        <f t="shared" si="1079"/>
        <v>3.5707773717467641E-6</v>
      </c>
      <c r="AG816">
        <f t="shared" si="1080"/>
        <v>0.62236805301824161</v>
      </c>
      <c r="AH816">
        <f t="shared" si="1081"/>
        <v>1.6961192515797127E-8</v>
      </c>
      <c r="AI816">
        <f t="shared" si="1082"/>
        <v>23.190214385159592</v>
      </c>
      <c r="AJ816">
        <f t="shared" si="1083"/>
        <v>1794263495.7787573</v>
      </c>
      <c r="AK816">
        <f t="shared" si="1084"/>
        <v>47817.212888940681</v>
      </c>
      <c r="AL816">
        <f t="shared" si="1085"/>
        <v>5824.654490033925</v>
      </c>
      <c r="AM816">
        <f t="shared" si="1086"/>
        <v>0.34901408579879967</v>
      </c>
      <c r="AN816">
        <f t="shared" si="1087"/>
        <v>477.98154630866162</v>
      </c>
      <c r="AO816">
        <f t="shared" si="1088"/>
        <v>0.10251192932945094</v>
      </c>
      <c r="AP816">
        <f t="shared" si="1089"/>
        <v>1.1575889393843612</v>
      </c>
      <c r="AQ816">
        <f t="shared" si="1090"/>
        <v>9.503169131685727</v>
      </c>
      <c r="AR816">
        <f t="shared" si="1091"/>
        <v>55352.676752425054</v>
      </c>
      <c r="AS816">
        <f t="shared" si="1092"/>
        <v>55352.676752425068</v>
      </c>
      <c r="AU816" s="3">
        <f t="shared" si="1093"/>
        <v>0.89089552238805969</v>
      </c>
      <c r="AV816">
        <f t="shared" si="1094"/>
        <v>0.41307967725690342</v>
      </c>
      <c r="AW816">
        <f t="shared" si="1095"/>
        <v>-5.0173223809152109E-2</v>
      </c>
      <c r="AX816">
        <f t="shared" si="1096"/>
        <v>-0.38396617096941504</v>
      </c>
      <c r="AY816">
        <f t="shared" si="1097"/>
        <v>0.4636679238769062</v>
      </c>
      <c r="BA816">
        <f t="shared" si="1098"/>
        <v>206.53983862845166</v>
      </c>
      <c r="BG816">
        <f t="shared" si="1099"/>
        <v>1.3830851792889417E-14</v>
      </c>
      <c r="BH816">
        <f t="shared" si="1100"/>
        <v>0.11760464188495884</v>
      </c>
      <c r="BI816" s="2">
        <f t="shared" si="1101"/>
        <v>1.2006971638499424</v>
      </c>
      <c r="BJ816" s="4">
        <f t="shared" si="1102"/>
        <v>9.7946964002037507E-2</v>
      </c>
      <c r="BK816">
        <f t="shared" si="1103"/>
        <v>-1.0090090210025433</v>
      </c>
      <c r="BL816">
        <f t="shared" si="1104"/>
        <v>-0.9295755362085385</v>
      </c>
      <c r="BN816">
        <f t="shared" si="1105"/>
        <v>-20.069716384994241</v>
      </c>
      <c r="BX816">
        <f t="shared" si="1112"/>
        <v>1.0400000000000003</v>
      </c>
      <c r="BY816">
        <f t="shared" si="1106"/>
        <v>0.20286319999999997</v>
      </c>
      <c r="CA816">
        <f t="shared" si="1113"/>
        <v>1.0400000000000003</v>
      </c>
      <c r="CB816">
        <f t="shared" si="1107"/>
        <v>0.14869983999999997</v>
      </c>
      <c r="CD816">
        <f t="shared" si="1114"/>
        <v>1.0400000000000003</v>
      </c>
      <c r="CE816">
        <f t="shared" si="1108"/>
        <v>0.16315516799999988</v>
      </c>
      <c r="CG816">
        <f t="shared" si="1115"/>
        <v>1.0400000000000003</v>
      </c>
      <c r="CH816">
        <f t="shared" si="1109"/>
        <v>0.13636751999999996</v>
      </c>
      <c r="CJ816">
        <f t="shared" si="1116"/>
        <v>1.0400000000000003</v>
      </c>
      <c r="CK816">
        <f t="shared" si="1110"/>
        <v>0.10626415999999991</v>
      </c>
      <c r="CM816">
        <f t="shared" si="1117"/>
        <v>1.0400000000000003</v>
      </c>
      <c r="CN816">
        <f t="shared" si="1111"/>
        <v>7.9837049599999987E-2</v>
      </c>
    </row>
    <row r="817" spans="1:92" x14ac:dyDescent="0.2">
      <c r="A817">
        <v>1.2138</v>
      </c>
      <c r="B817">
        <v>44.365000000000002</v>
      </c>
      <c r="C817">
        <f t="shared" si="1051"/>
        <v>2.2138</v>
      </c>
      <c r="D817">
        <f t="shared" si="1052"/>
        <v>1.2138</v>
      </c>
      <c r="E817">
        <f t="shared" si="1053"/>
        <v>121380</v>
      </c>
      <c r="F817">
        <f t="shared" si="1054"/>
        <v>905820895.52238798</v>
      </c>
      <c r="G817">
        <f t="shared" si="1055"/>
        <v>2.7672499999999998</v>
      </c>
      <c r="H817">
        <f t="shared" si="1056"/>
        <v>1.8173170345806295</v>
      </c>
      <c r="I817">
        <f t="shared" si="1057"/>
        <v>7.3941666666666665E-4</v>
      </c>
      <c r="J817">
        <f t="shared" si="1058"/>
        <v>1.4441731770833332E-11</v>
      </c>
      <c r="K817" s="4">
        <f t="shared" si="1059"/>
        <v>9.342897287635954E-2</v>
      </c>
      <c r="L817">
        <f t="shared" si="1060"/>
        <v>9.3428972876359531E-8</v>
      </c>
      <c r="M817">
        <f t="shared" si="1061"/>
        <v>0.90657102712364046</v>
      </c>
      <c r="N817">
        <f t="shared" si="1062"/>
        <v>9.0657102712364041E-7</v>
      </c>
      <c r="O817">
        <f t="shared" si="1063"/>
        <v>410.59548982189352</v>
      </c>
      <c r="P817">
        <f t="shared" si="1064"/>
        <v>7.444756014996E-4</v>
      </c>
      <c r="Q817">
        <f t="shared" si="1065"/>
        <v>4.2252640289706758E-15</v>
      </c>
      <c r="R817">
        <f t="shared" si="1066"/>
        <v>1.7963890795973726E-18</v>
      </c>
      <c r="S817">
        <f t="shared" si="1067"/>
        <v>2.0133777028399529E-14</v>
      </c>
      <c r="T817">
        <f t="shared" si="1068"/>
        <v>1.0596724751789226E-17</v>
      </c>
      <c r="U817">
        <f t="shared" si="1069"/>
        <v>5.5960867227710511E-13</v>
      </c>
      <c r="V817">
        <f t="shared" si="1070"/>
        <v>1.8935955207180877E-5</v>
      </c>
      <c r="W817">
        <f t="shared" si="1071"/>
        <v>3.597831489364367E-2</v>
      </c>
      <c r="X817">
        <f t="shared" si="1072"/>
        <v>5.593269313580759</v>
      </c>
      <c r="Y817">
        <f t="shared" si="1073"/>
        <v>8.4035425158383912E-9</v>
      </c>
      <c r="Z817">
        <f t="shared" si="1074"/>
        <v>0.71177651692757549</v>
      </c>
      <c r="AA817">
        <f t="shared" si="1075"/>
        <v>1.8052164713541665E-11</v>
      </c>
      <c r="AC817">
        <f t="shared" si="1076"/>
        <v>0.99888593157982064</v>
      </c>
      <c r="AD817">
        <f t="shared" si="1077"/>
        <v>5.7525912756128497</v>
      </c>
      <c r="AE817">
        <f t="shared" si="1078"/>
        <v>3.1619042720658257</v>
      </c>
      <c r="AF817">
        <f t="shared" si="1079"/>
        <v>3.3730422496629333E-6</v>
      </c>
      <c r="AG817">
        <f t="shared" si="1080"/>
        <v>0.64527596803351939</v>
      </c>
      <c r="AH817">
        <f t="shared" si="1081"/>
        <v>1.6021950685898932E-8</v>
      </c>
      <c r="AI817">
        <f t="shared" si="1082"/>
        <v>22.478965826331173</v>
      </c>
      <c r="AJ817">
        <f t="shared" si="1083"/>
        <v>1903958951.8163743</v>
      </c>
      <c r="AK817">
        <f t="shared" si="1084"/>
        <v>49515.491159031502</v>
      </c>
      <c r="AL817">
        <f t="shared" si="1085"/>
        <v>5515.1781116616958</v>
      </c>
      <c r="AM817">
        <f t="shared" si="1086"/>
        <v>0.33374074077792459</v>
      </c>
      <c r="AN817">
        <f t="shared" si="1087"/>
        <v>477.98297022452056</v>
      </c>
      <c r="AO817">
        <f t="shared" si="1088"/>
        <v>0.10251162642586313</v>
      </c>
      <c r="AP817">
        <f t="shared" si="1089"/>
        <v>1.1455951881967152</v>
      </c>
      <c r="AQ817">
        <f t="shared" si="1090"/>
        <v>10.285199727827578</v>
      </c>
      <c r="AR817">
        <f t="shared" si="1091"/>
        <v>56724.708412983484</v>
      </c>
      <c r="AS817">
        <f t="shared" si="1092"/>
        <v>56724.708412983491</v>
      </c>
      <c r="AU817" s="3">
        <f t="shared" si="1093"/>
        <v>0.90582089552238787</v>
      </c>
      <c r="AV817">
        <f t="shared" si="1094"/>
        <v>0.42331871949987676</v>
      </c>
      <c r="AW817">
        <f t="shared" si="1095"/>
        <v>-4.2957665210359403E-2</v>
      </c>
      <c r="AX817">
        <f t="shared" si="1096"/>
        <v>-0.37333252624428609</v>
      </c>
      <c r="AY817">
        <f t="shared" si="1097"/>
        <v>0.46733159015474951</v>
      </c>
      <c r="BA817">
        <f t="shared" si="1098"/>
        <v>211.65935974993832</v>
      </c>
      <c r="BG817">
        <f t="shared" si="1099"/>
        <v>1.2748946245128821E-14</v>
      </c>
      <c r="BH817">
        <f t="shared" si="1100"/>
        <v>0.11291123170494963</v>
      </c>
      <c r="BI817" s="2">
        <f t="shared" si="1101"/>
        <v>1.2085248101182937</v>
      </c>
      <c r="BJ817" s="4">
        <f t="shared" si="1102"/>
        <v>9.342897287635954E-2</v>
      </c>
      <c r="BK817">
        <f t="shared" si="1103"/>
        <v>-1.0295184255993288</v>
      </c>
      <c r="BL817">
        <f t="shared" si="1104"/>
        <v>-0.94726285502043484</v>
      </c>
      <c r="BN817">
        <f t="shared" si="1105"/>
        <v>-20.852481011829372</v>
      </c>
      <c r="BX817">
        <f t="shared" si="1112"/>
        <v>1.0500000000000003</v>
      </c>
      <c r="BY817">
        <f t="shared" si="1106"/>
        <v>0.20137874999999994</v>
      </c>
      <c r="CA817">
        <f t="shared" si="1113"/>
        <v>1.0500000000000003</v>
      </c>
      <c r="CB817">
        <f t="shared" si="1107"/>
        <v>0.14773349999999996</v>
      </c>
      <c r="CD817">
        <f t="shared" si="1114"/>
        <v>1.0500000000000003</v>
      </c>
      <c r="CE817">
        <f t="shared" si="1108"/>
        <v>0.16234193750000001</v>
      </c>
      <c r="CG817">
        <f t="shared" si="1115"/>
        <v>1.0500000000000003</v>
      </c>
      <c r="CH817">
        <f t="shared" si="1109"/>
        <v>0.13474424999999995</v>
      </c>
      <c r="CJ817">
        <f t="shared" si="1116"/>
        <v>1.0500000000000003</v>
      </c>
      <c r="CK817">
        <f t="shared" si="1110"/>
        <v>0.10519149999999994</v>
      </c>
      <c r="CM817">
        <f t="shared" si="1117"/>
        <v>1.0500000000000003</v>
      </c>
      <c r="CN817">
        <f t="shared" si="1111"/>
        <v>7.9023924999999995E-2</v>
      </c>
    </row>
    <row r="818" spans="1:92" x14ac:dyDescent="0.2">
      <c r="A818" s="4">
        <v>1.2323999999999999</v>
      </c>
      <c r="B818" s="4">
        <v>46.088000000000001</v>
      </c>
      <c r="C818">
        <f t="shared" si="1051"/>
        <v>2.2324000000000002</v>
      </c>
      <c r="D818">
        <f t="shared" si="1052"/>
        <v>1.2324000000000002</v>
      </c>
      <c r="E818">
        <f t="shared" si="1053"/>
        <v>123240.00000000001</v>
      </c>
      <c r="F818">
        <f t="shared" si="1054"/>
        <v>919701492.53731346</v>
      </c>
      <c r="G818">
        <f t="shared" si="1055"/>
        <v>2.7905000000000002</v>
      </c>
      <c r="H818">
        <f t="shared" si="1056"/>
        <v>1.8278348318434339</v>
      </c>
      <c r="I818">
        <f t="shared" si="1057"/>
        <v>7.6813333333333332E-4</v>
      </c>
      <c r="J818">
        <f t="shared" si="1058"/>
        <v>1.5002604166666667E-11</v>
      </c>
      <c r="K818" s="4">
        <f t="shared" si="1059"/>
        <v>9.0698660521658203E-2</v>
      </c>
      <c r="L818">
        <f t="shared" si="1060"/>
        <v>9.0698660521658205E-8</v>
      </c>
      <c r="M818">
        <f t="shared" si="1061"/>
        <v>0.9093013394783418</v>
      </c>
      <c r="N818">
        <f t="shared" si="1062"/>
        <v>9.0930133947834175E-7</v>
      </c>
      <c r="O818">
        <f t="shared" si="1063"/>
        <v>418.14289954220465</v>
      </c>
      <c r="P818">
        <f t="shared" si="1064"/>
        <v>7.6044349507146957E-4</v>
      </c>
      <c r="Q818">
        <f t="shared" si="1065"/>
        <v>3.9858450931009104E-15</v>
      </c>
      <c r="R818">
        <f t="shared" si="1066"/>
        <v>1.7237981175581851E-18</v>
      </c>
      <c r="S818">
        <f t="shared" si="1067"/>
        <v>1.9506954024407085E-14</v>
      </c>
      <c r="T818">
        <f t="shared" si="1068"/>
        <v>1.0266817907582676E-17</v>
      </c>
      <c r="U818">
        <f t="shared" si="1069"/>
        <v>5.4403297396457642E-13</v>
      </c>
      <c r="V818">
        <f t="shared" si="1070"/>
        <v>1.887168314957905E-5</v>
      </c>
      <c r="W818">
        <f t="shared" si="1071"/>
        <v>3.58561979842002E-2</v>
      </c>
      <c r="X818">
        <f t="shared" si="1072"/>
        <v>5.7756533119698279</v>
      </c>
      <c r="Y818">
        <f t="shared" si="1073"/>
        <v>8.1302728214158466E-9</v>
      </c>
      <c r="Z818">
        <f t="shared" si="1074"/>
        <v>0.73719950771149423</v>
      </c>
      <c r="AA818">
        <f t="shared" si="1075"/>
        <v>1.8753255208333333E-11</v>
      </c>
      <c r="AC818">
        <f t="shared" si="1076"/>
        <v>0.99896089057882376</v>
      </c>
      <c r="AD818">
        <f t="shared" si="1077"/>
        <v>5.9755557872554643</v>
      </c>
      <c r="AE818">
        <f t="shared" si="1078"/>
        <v>3.2658019351342991</v>
      </c>
      <c r="AF818">
        <f t="shared" si="1079"/>
        <v>3.2680296396323028E-6</v>
      </c>
      <c r="AG818">
        <f t="shared" si="1080"/>
        <v>0.67033649982483567</v>
      </c>
      <c r="AH818">
        <f t="shared" si="1081"/>
        <v>1.5523140788253438E-8</v>
      </c>
      <c r="AI818">
        <f t="shared" si="1082"/>
        <v>21.70375838918989</v>
      </c>
      <c r="AJ818">
        <f t="shared" si="1083"/>
        <v>1967953640.8488786</v>
      </c>
      <c r="AK818">
        <f t="shared" si="1084"/>
        <v>51296.556402373208</v>
      </c>
      <c r="AL818">
        <f t="shared" si="1085"/>
        <v>5351.1267287439559</v>
      </c>
      <c r="AM818">
        <f t="shared" si="1086"/>
        <v>0.32298214351811916</v>
      </c>
      <c r="AN818">
        <f t="shared" si="1087"/>
        <v>477.98429447769001</v>
      </c>
      <c r="AO818">
        <f t="shared" si="1088"/>
        <v>0.10251134472472266</v>
      </c>
      <c r="AP818">
        <f t="shared" si="1089"/>
        <v>1.1374267988856746</v>
      </c>
      <c r="AQ818">
        <f t="shared" si="1090"/>
        <v>10.903512643271878</v>
      </c>
      <c r="AR818">
        <f t="shared" si="1091"/>
        <v>58346.077942609809</v>
      </c>
      <c r="AS818">
        <f t="shared" si="1092"/>
        <v>58346.077942609809</v>
      </c>
      <c r="AU818" s="3">
        <f t="shared" si="1093"/>
        <v>0.91970149253731337</v>
      </c>
      <c r="AV818">
        <f t="shared" si="1094"/>
        <v>0.43541849210902839</v>
      </c>
      <c r="AW818">
        <f t="shared" si="1095"/>
        <v>-3.6353108719904631E-2</v>
      </c>
      <c r="AX818">
        <f t="shared" si="1096"/>
        <v>-0.36109313053063946</v>
      </c>
      <c r="AY818">
        <f t="shared" si="1097"/>
        <v>0.47343458246194259</v>
      </c>
      <c r="BA818">
        <f t="shared" si="1098"/>
        <v>217.70924605451418</v>
      </c>
      <c r="BG818">
        <f t="shared" si="1099"/>
        <v>1.2008785842063838E-14</v>
      </c>
      <c r="BH818">
        <f t="shared" si="1100"/>
        <v>0.10958460586261119</v>
      </c>
      <c r="BI818" s="2">
        <f t="shared" si="1101"/>
        <v>1.2082273898239451</v>
      </c>
      <c r="BJ818" s="4">
        <f t="shared" si="1102"/>
        <v>9.0698660521658203E-2</v>
      </c>
      <c r="BK818">
        <f t="shared" si="1103"/>
        <v>-1.0423991267474908</v>
      </c>
      <c r="BL818">
        <f t="shared" si="1104"/>
        <v>-0.96025045003491605</v>
      </c>
      <c r="BN818">
        <f t="shared" si="1105"/>
        <v>-20.822738982394519</v>
      </c>
      <c r="BX818">
        <f t="shared" si="1112"/>
        <v>1.0600000000000003</v>
      </c>
      <c r="BY818">
        <f t="shared" si="1106"/>
        <v>0.19991419999999993</v>
      </c>
      <c r="CA818">
        <f t="shared" si="1113"/>
        <v>1.0600000000000003</v>
      </c>
      <c r="CB818">
        <f t="shared" si="1107"/>
        <v>0.14678063999999999</v>
      </c>
      <c r="CD818">
        <f t="shared" si="1114"/>
        <v>1.0600000000000003</v>
      </c>
      <c r="CE818">
        <f t="shared" si="1108"/>
        <v>0.16152005200000005</v>
      </c>
      <c r="CG818">
        <f t="shared" si="1115"/>
        <v>1.0600000000000003</v>
      </c>
      <c r="CH818">
        <f t="shared" si="1109"/>
        <v>0.13314492</v>
      </c>
      <c r="CJ818">
        <f t="shared" si="1116"/>
        <v>1.0600000000000003</v>
      </c>
      <c r="CK818">
        <f t="shared" si="1110"/>
        <v>0.10413335999999995</v>
      </c>
      <c r="CM818">
        <f t="shared" si="1117"/>
        <v>1.0600000000000003</v>
      </c>
      <c r="CN818">
        <f t="shared" si="1111"/>
        <v>7.8221742399999988E-2</v>
      </c>
    </row>
    <row r="819" spans="1:92" x14ac:dyDescent="0.2">
      <c r="A819">
        <v>1.2519</v>
      </c>
      <c r="B819">
        <v>47.828000000000003</v>
      </c>
      <c r="C819">
        <f t="shared" si="1051"/>
        <v>2.2519</v>
      </c>
      <c r="D819">
        <f t="shared" si="1052"/>
        <v>1.2519</v>
      </c>
      <c r="E819">
        <f t="shared" si="1053"/>
        <v>125190</v>
      </c>
      <c r="F819">
        <f t="shared" si="1054"/>
        <v>934253731.34328353</v>
      </c>
      <c r="G819">
        <f t="shared" si="1055"/>
        <v>2.8148749999999998</v>
      </c>
      <c r="H819">
        <f t="shared" si="1056"/>
        <v>1.8388615547802447</v>
      </c>
      <c r="I819">
        <f t="shared" si="1057"/>
        <v>7.9713333333333337E-4</v>
      </c>
      <c r="J819">
        <f t="shared" si="1058"/>
        <v>1.5569010416666667E-11</v>
      </c>
      <c r="K819" s="4">
        <f t="shared" si="1059"/>
        <v>8.5851114474405188E-2</v>
      </c>
      <c r="L819">
        <f t="shared" si="1060"/>
        <v>8.585111447440519E-8</v>
      </c>
      <c r="M819">
        <f t="shared" si="1061"/>
        <v>0.91414888552559481</v>
      </c>
      <c r="N819">
        <f t="shared" si="1062"/>
        <v>9.1414888552559479E-7</v>
      </c>
      <c r="O819">
        <f t="shared" si="1063"/>
        <v>427.02350365279557</v>
      </c>
      <c r="P819">
        <f t="shared" si="1064"/>
        <v>7.8073389998567716E-4</v>
      </c>
      <c r="Q819">
        <f t="shared" si="1065"/>
        <v>3.5774025249179005E-15</v>
      </c>
      <c r="R819">
        <f t="shared" si="1066"/>
        <v>1.5768733678063693E-18</v>
      </c>
      <c r="S819">
        <f t="shared" si="1067"/>
        <v>1.814772026527234E-14</v>
      </c>
      <c r="T819">
        <f t="shared" si="1068"/>
        <v>9.55143171856439E-18</v>
      </c>
      <c r="U819">
        <f t="shared" si="1069"/>
        <v>5.1626362304508679E-13</v>
      </c>
      <c r="V819">
        <f t="shared" si="1070"/>
        <v>1.8501074436015871E-5</v>
      </c>
      <c r="W819">
        <f t="shared" si="1071"/>
        <v>3.5152041428430154E-2</v>
      </c>
      <c r="X819">
        <f t="shared" si="1072"/>
        <v>5.9303082529950126</v>
      </c>
      <c r="Y819">
        <f t="shared" si="1073"/>
        <v>7.5446048317029779E-9</v>
      </c>
      <c r="Z819">
        <f t="shared" si="1074"/>
        <v>0.76097482878981304</v>
      </c>
      <c r="AA819">
        <f t="shared" si="1075"/>
        <v>1.9461263020833334E-11</v>
      </c>
      <c r="AC819">
        <f t="shared" si="1076"/>
        <v>0.99906836400204946</v>
      </c>
      <c r="AD819">
        <f t="shared" si="1077"/>
        <v>6.200489015926407</v>
      </c>
      <c r="AE819">
        <f t="shared" si="1078"/>
        <v>3.3687758608312302</v>
      </c>
      <c r="AF819">
        <f t="shared" si="1079"/>
        <v>3.0403151432284053E-6</v>
      </c>
      <c r="AG819">
        <f t="shared" si="1080"/>
        <v>0.69564429165123776</v>
      </c>
      <c r="AH819">
        <f t="shared" si="1081"/>
        <v>1.4441496930334925E-8</v>
      </c>
      <c r="AI819">
        <f t="shared" si="1082"/>
        <v>21.025662603643518</v>
      </c>
      <c r="AJ819">
        <f t="shared" si="1083"/>
        <v>2120720747.7278116</v>
      </c>
      <c r="AK819">
        <f t="shared" si="1084"/>
        <v>53196.074933573793</v>
      </c>
      <c r="AL819">
        <f t="shared" si="1085"/>
        <v>4990.9025470057704</v>
      </c>
      <c r="AM819">
        <f t="shared" si="1086"/>
        <v>0.30630194204874706</v>
      </c>
      <c r="AN819">
        <f t="shared" si="1087"/>
        <v>477.98568281944409</v>
      </c>
      <c r="AO819">
        <f t="shared" si="1088"/>
        <v>0.10251104939199721</v>
      </c>
      <c r="AP819">
        <f t="shared" si="1089"/>
        <v>1.1252202132130578</v>
      </c>
      <c r="AQ819">
        <f t="shared" si="1090"/>
        <v>11.993281418561129</v>
      </c>
      <c r="AR819">
        <f t="shared" si="1091"/>
        <v>59857.298778853699</v>
      </c>
      <c r="AS819">
        <f t="shared" si="1092"/>
        <v>59857.298778853714</v>
      </c>
      <c r="AU819" s="3">
        <f t="shared" si="1093"/>
        <v>0.93425373134328349</v>
      </c>
      <c r="AV819">
        <f t="shared" si="1094"/>
        <v>0.44669625954368442</v>
      </c>
      <c r="AW819">
        <f t="shared" si="1095"/>
        <v>-2.953515893343639E-2</v>
      </c>
      <c r="AX819">
        <f t="shared" si="1096"/>
        <v>-0.34998768412171172</v>
      </c>
      <c r="AY819">
        <f t="shared" si="1097"/>
        <v>0.4781316301529972</v>
      </c>
      <c r="BA819">
        <f t="shared" si="1098"/>
        <v>223.34812977184214</v>
      </c>
      <c r="BG819">
        <f t="shared" si="1099"/>
        <v>1.0889959620738056E-14</v>
      </c>
      <c r="BH819">
        <f t="shared" si="1100"/>
        <v>0.1043549693150166</v>
      </c>
      <c r="BI819" s="2">
        <f t="shared" si="1101"/>
        <v>1.2155342415051347</v>
      </c>
      <c r="BJ819" s="4">
        <f t="shared" si="1102"/>
        <v>8.5851114474405188E-2</v>
      </c>
      <c r="BK819">
        <f t="shared" si="1103"/>
        <v>-1.0662540626819488</v>
      </c>
      <c r="BL819">
        <f t="shared" si="1104"/>
        <v>-0.98148686528846507</v>
      </c>
      <c r="BN819">
        <f t="shared" si="1105"/>
        <v>-21.553424150513472</v>
      </c>
      <c r="BX819">
        <f t="shared" si="1112"/>
        <v>1.0700000000000003</v>
      </c>
      <c r="BY819">
        <f t="shared" si="1106"/>
        <v>0.19846954999999999</v>
      </c>
      <c r="CA819">
        <f t="shared" si="1113"/>
        <v>1.0700000000000003</v>
      </c>
      <c r="CB819">
        <f t="shared" si="1107"/>
        <v>0.14584125999999997</v>
      </c>
      <c r="CD819">
        <f t="shared" si="1114"/>
        <v>1.0700000000000003</v>
      </c>
      <c r="CE819">
        <f t="shared" si="1108"/>
        <v>0.16069058849999981</v>
      </c>
      <c r="CG819">
        <f t="shared" si="1115"/>
        <v>1.0700000000000003</v>
      </c>
      <c r="CH819">
        <f t="shared" si="1109"/>
        <v>0.13156952999999999</v>
      </c>
      <c r="CJ819">
        <f t="shared" si="1116"/>
        <v>1.0700000000000003</v>
      </c>
      <c r="CK819">
        <f t="shared" si="1110"/>
        <v>0.10308973999999993</v>
      </c>
      <c r="CM819">
        <f t="shared" si="1117"/>
        <v>1.0700000000000003</v>
      </c>
      <c r="CN819">
        <f t="shared" si="1111"/>
        <v>7.7430450199999973E-2</v>
      </c>
    </row>
    <row r="820" spans="1:92" x14ac:dyDescent="0.2">
      <c r="A820">
        <v>1.2727999999999999</v>
      </c>
      <c r="B820">
        <v>49.258000000000003</v>
      </c>
      <c r="C820">
        <f t="shared" si="1051"/>
        <v>2.2728000000000002</v>
      </c>
      <c r="D820">
        <f t="shared" si="1052"/>
        <v>1.2728000000000002</v>
      </c>
      <c r="E820">
        <f t="shared" si="1053"/>
        <v>127280.00000000001</v>
      </c>
      <c r="F820">
        <f t="shared" si="1054"/>
        <v>949850746.26865685</v>
      </c>
      <c r="G820">
        <f t="shared" si="1055"/>
        <v>2.8410000000000002</v>
      </c>
      <c r="H820">
        <f t="shared" si="1056"/>
        <v>1.8506799398766209</v>
      </c>
      <c r="I820">
        <f t="shared" si="1057"/>
        <v>8.2096666666666676E-4</v>
      </c>
      <c r="J820">
        <f t="shared" si="1058"/>
        <v>1.6034505208333336E-11</v>
      </c>
      <c r="K820" s="4">
        <f t="shared" si="1059"/>
        <v>8.4038413677360868E-2</v>
      </c>
      <c r="L820">
        <f t="shared" si="1060"/>
        <v>8.403841367736087E-8</v>
      </c>
      <c r="M820">
        <f t="shared" si="1061"/>
        <v>0.91596158632263913</v>
      </c>
      <c r="N820">
        <f t="shared" si="1062"/>
        <v>9.1596158632263907E-7</v>
      </c>
      <c r="O820">
        <f t="shared" si="1063"/>
        <v>435.01339816099073</v>
      </c>
      <c r="P820">
        <f t="shared" si="1064"/>
        <v>7.9691893545847888E-4</v>
      </c>
      <c r="Q820">
        <f t="shared" si="1065"/>
        <v>3.4301566941524182E-15</v>
      </c>
      <c r="R820">
        <f t="shared" si="1066"/>
        <v>1.5391224966339584E-18</v>
      </c>
      <c r="S820">
        <f t="shared" si="1067"/>
        <v>1.7824023970846694E-14</v>
      </c>
      <c r="T820">
        <f t="shared" si="1068"/>
        <v>9.38106524781405E-18</v>
      </c>
      <c r="U820">
        <f t="shared" si="1069"/>
        <v>5.0584156939550914E-13</v>
      </c>
      <c r="V820">
        <f t="shared" si="1070"/>
        <v>1.8545461297347728E-5</v>
      </c>
      <c r="W820">
        <f t="shared" si="1071"/>
        <v>3.5236376464960681E-2</v>
      </c>
      <c r="X820">
        <f t="shared" si="1072"/>
        <v>6.0834671773396547</v>
      </c>
      <c r="Y820">
        <f t="shared" si="1073"/>
        <v>7.4030229546339709E-9</v>
      </c>
      <c r="Z820">
        <f t="shared" si="1074"/>
        <v>0.78217605925010358</v>
      </c>
      <c r="AA820">
        <f t="shared" si="1075"/>
        <v>2.004313151041667E-11</v>
      </c>
      <c r="AC820">
        <f t="shared" si="1076"/>
        <v>0.9991115067305596</v>
      </c>
      <c r="AD820">
        <f t="shared" si="1077"/>
        <v>6.3856004728889761</v>
      </c>
      <c r="AE820">
        <f t="shared" si="1078"/>
        <v>3.4473421213355824</v>
      </c>
      <c r="AF820">
        <f t="shared" si="1079"/>
        <v>2.9860858113143792E-6</v>
      </c>
      <c r="AG820">
        <f t="shared" si="1080"/>
        <v>0.71644322401431537</v>
      </c>
      <c r="AH820">
        <f t="shared" si="1081"/>
        <v>1.4183907603743302E-8</v>
      </c>
      <c r="AI820">
        <f t="shared" si="1082"/>
        <v>20.455752654127124</v>
      </c>
      <c r="AJ820">
        <f t="shared" si="1083"/>
        <v>2161279263.6263127</v>
      </c>
      <c r="AK820">
        <f t="shared" si="1084"/>
        <v>54544.653212234494</v>
      </c>
      <c r="AL820">
        <f t="shared" si="1085"/>
        <v>4906.5231671305246</v>
      </c>
      <c r="AM820">
        <f t="shared" si="1086"/>
        <v>0.29992373406979006</v>
      </c>
      <c r="AN820">
        <f t="shared" si="1087"/>
        <v>477.98717085044808</v>
      </c>
      <c r="AO820">
        <f t="shared" si="1088"/>
        <v>0.10251073285498363</v>
      </c>
      <c r="AP820">
        <f t="shared" si="1089"/>
        <v>1.1206996480384637</v>
      </c>
      <c r="AQ820">
        <f t="shared" si="1090"/>
        <v>12.458551926716115</v>
      </c>
      <c r="AR820">
        <f t="shared" si="1091"/>
        <v>61128.173657331252</v>
      </c>
      <c r="AS820">
        <f t="shared" si="1092"/>
        <v>61128.173657331252</v>
      </c>
      <c r="AU820" s="3">
        <f t="shared" si="1093"/>
        <v>0.94985074626865673</v>
      </c>
      <c r="AV820">
        <f t="shared" si="1094"/>
        <v>0.45618040042784508</v>
      </c>
      <c r="AW820">
        <f t="shared" si="1095"/>
        <v>-2.2344631726282514E-2</v>
      </c>
      <c r="AX820">
        <f t="shared" si="1096"/>
        <v>-0.34086337791269911</v>
      </c>
      <c r="AY820">
        <f t="shared" si="1097"/>
        <v>0.48026534928764331</v>
      </c>
      <c r="BA820">
        <f t="shared" si="1098"/>
        <v>228.09020021392257</v>
      </c>
      <c r="BG820">
        <f t="shared" si="1099"/>
        <v>1.0473350660444936E-14</v>
      </c>
      <c r="BH820">
        <f t="shared" si="1100"/>
        <v>0.10233938958409385</v>
      </c>
      <c r="BI820" s="2">
        <f t="shared" si="1101"/>
        <v>1.2177691737137475</v>
      </c>
      <c r="BJ820" s="4">
        <f t="shared" si="1102"/>
        <v>8.4038413677360868E-2</v>
      </c>
      <c r="BK820">
        <f t="shared" si="1103"/>
        <v>-1.0755221540013402</v>
      </c>
      <c r="BL820">
        <f t="shared" si="1104"/>
        <v>-0.9899571777591557</v>
      </c>
      <c r="BN820">
        <f t="shared" si="1105"/>
        <v>-21.776917371374754</v>
      </c>
      <c r="BX820">
        <f t="shared" si="1112"/>
        <v>1.0800000000000003</v>
      </c>
      <c r="BY820">
        <f t="shared" si="1106"/>
        <v>0.19704479999999996</v>
      </c>
      <c r="CA820">
        <f t="shared" si="1113"/>
        <v>1.0800000000000003</v>
      </c>
      <c r="CB820">
        <f t="shared" si="1107"/>
        <v>0.14491535999999994</v>
      </c>
      <c r="CD820">
        <f t="shared" si="1114"/>
        <v>1.0800000000000003</v>
      </c>
      <c r="CE820">
        <f t="shared" si="1108"/>
        <v>0.15985462399999992</v>
      </c>
      <c r="CG820">
        <f t="shared" si="1115"/>
        <v>1.0800000000000003</v>
      </c>
      <c r="CH820">
        <f t="shared" si="1109"/>
        <v>0.13001807999999998</v>
      </c>
      <c r="CJ820">
        <f t="shared" si="1116"/>
        <v>1.0800000000000003</v>
      </c>
      <c r="CK820">
        <f t="shared" si="1110"/>
        <v>0.10206063999999992</v>
      </c>
      <c r="CM820">
        <f t="shared" si="1117"/>
        <v>1.0800000000000003</v>
      </c>
      <c r="CN820">
        <f t="shared" si="1111"/>
        <v>7.6649996799999981E-2</v>
      </c>
    </row>
    <row r="821" spans="1:92" x14ac:dyDescent="0.2">
      <c r="A821">
        <v>1.2926</v>
      </c>
      <c r="B821">
        <v>50.552</v>
      </c>
      <c r="C821">
        <f t="shared" si="1051"/>
        <v>2.2926000000000002</v>
      </c>
      <c r="D821">
        <f t="shared" si="1052"/>
        <v>1.2926000000000002</v>
      </c>
      <c r="E821">
        <f t="shared" si="1053"/>
        <v>129260.00000000001</v>
      </c>
      <c r="F821">
        <f t="shared" si="1054"/>
        <v>964626865.67164183</v>
      </c>
      <c r="G821">
        <f t="shared" si="1055"/>
        <v>2.8657500000000002</v>
      </c>
      <c r="H821">
        <f t="shared" si="1056"/>
        <v>1.8618763047047671</v>
      </c>
      <c r="I821">
        <f t="shared" si="1057"/>
        <v>8.4253333333333329E-4</v>
      </c>
      <c r="J821">
        <f t="shared" si="1058"/>
        <v>1.6455729166666667E-11</v>
      </c>
      <c r="K821" s="4">
        <f t="shared" si="1059"/>
        <v>8.250041774157002E-2</v>
      </c>
      <c r="L821">
        <f t="shared" si="1060"/>
        <v>8.2500417741570021E-8</v>
      </c>
      <c r="M821">
        <f t="shared" si="1061"/>
        <v>0.91749958225842998</v>
      </c>
      <c r="N821">
        <f t="shared" si="1062"/>
        <v>9.1749958225842993E-7</v>
      </c>
      <c r="O821">
        <f t="shared" si="1063"/>
        <v>442.52237314449496</v>
      </c>
      <c r="P821">
        <f t="shared" si="1064"/>
        <v>8.1203602220921724E-4</v>
      </c>
      <c r="Q821">
        <f t="shared" si="1065"/>
        <v>3.3075753988250974E-15</v>
      </c>
      <c r="R821">
        <f t="shared" si="1066"/>
        <v>1.5087962806719868E-18</v>
      </c>
      <c r="S821">
        <f t="shared" si="1067"/>
        <v>1.7564964731161456E-14</v>
      </c>
      <c r="T821">
        <f t="shared" si="1068"/>
        <v>9.2447182795586618E-18</v>
      </c>
      <c r="U821">
        <f t="shared" si="1069"/>
        <v>4.9698273104928221E-13</v>
      </c>
      <c r="V821">
        <f t="shared" si="1070"/>
        <v>1.8601689157368186E-5</v>
      </c>
      <c r="W821">
        <f t="shared" si="1071"/>
        <v>3.5343209398999549E-2</v>
      </c>
      <c r="X821">
        <f t="shared" si="1072"/>
        <v>6.2223653577079077</v>
      </c>
      <c r="Y821">
        <f t="shared" si="1073"/>
        <v>7.2895738493631182E-9</v>
      </c>
      <c r="Z821">
        <f t="shared" si="1074"/>
        <v>0.80137810448572866</v>
      </c>
      <c r="AA821">
        <f t="shared" si="1075"/>
        <v>2.0569661458333334E-11</v>
      </c>
      <c r="AC821">
        <f t="shared" si="1076"/>
        <v>0.99914680276156664</v>
      </c>
      <c r="AD821">
        <f t="shared" si="1077"/>
        <v>6.553117699565588</v>
      </c>
      <c r="AE821">
        <f t="shared" si="1078"/>
        <v>3.5166281353365281</v>
      </c>
      <c r="AF821">
        <f t="shared" si="1079"/>
        <v>2.9426852233674256E-6</v>
      </c>
      <c r="AG821">
        <f t="shared" si="1080"/>
        <v>0.73526407609670852</v>
      </c>
      <c r="AH821">
        <f t="shared" si="1081"/>
        <v>1.3977754810995271E-8</v>
      </c>
      <c r="AI821">
        <f t="shared" si="1082"/>
        <v>19.965606634920153</v>
      </c>
      <c r="AJ821">
        <f t="shared" si="1083"/>
        <v>2194915687.890027</v>
      </c>
      <c r="AK821">
        <f t="shared" si="1084"/>
        <v>55734.339678784163</v>
      </c>
      <c r="AL821">
        <f t="shared" si="1085"/>
        <v>4839.0917759637532</v>
      </c>
      <c r="AM821">
        <f t="shared" si="1086"/>
        <v>0.29465953512629811</v>
      </c>
      <c r="AN821">
        <f t="shared" si="1087"/>
        <v>477.98858057685032</v>
      </c>
      <c r="AO821">
        <f t="shared" si="1088"/>
        <v>0.10251043297688718</v>
      </c>
      <c r="AP821">
        <f t="shared" si="1089"/>
        <v>1.117029918167411</v>
      </c>
      <c r="AQ821">
        <f t="shared" si="1090"/>
        <v>12.865415200377738</v>
      </c>
      <c r="AR821">
        <f t="shared" si="1091"/>
        <v>62256.924890506962</v>
      </c>
      <c r="AS821">
        <f t="shared" si="1092"/>
        <v>62256.924890506976</v>
      </c>
      <c r="AU821" s="3">
        <f t="shared" si="1093"/>
        <v>0.9646268656716418</v>
      </c>
      <c r="AV821">
        <f t="shared" si="1094"/>
        <v>0.46460391709333559</v>
      </c>
      <c r="AW821">
        <f t="shared" si="1095"/>
        <v>-1.5640646778153661E-2</v>
      </c>
      <c r="AX821">
        <f t="shared" si="1096"/>
        <v>-0.33291713296701581</v>
      </c>
      <c r="AY821">
        <f t="shared" si="1097"/>
        <v>0.4816410714103897</v>
      </c>
      <c r="BA821">
        <f t="shared" si="1098"/>
        <v>232.30195854666775</v>
      </c>
      <c r="BG821">
        <f t="shared" si="1099"/>
        <v>1.0134000562982812E-14</v>
      </c>
      <c r="BH821">
        <f t="shared" si="1100"/>
        <v>0.10066777320961666</v>
      </c>
      <c r="BI821" s="2">
        <f t="shared" si="1101"/>
        <v>1.22020925427257</v>
      </c>
      <c r="BJ821" s="4">
        <f t="shared" si="1102"/>
        <v>8.250041774157002E-2</v>
      </c>
      <c r="BK821">
        <f t="shared" si="1103"/>
        <v>-1.0835438523906882</v>
      </c>
      <c r="BL821">
        <f t="shared" si="1104"/>
        <v>-0.99710953795930679</v>
      </c>
      <c r="BN821">
        <f t="shared" si="1105"/>
        <v>-22.020925427257001</v>
      </c>
      <c r="BX821">
        <f t="shared" si="1112"/>
        <v>1.0900000000000003</v>
      </c>
      <c r="BY821">
        <f t="shared" si="1106"/>
        <v>0.19563994999999995</v>
      </c>
      <c r="CA821">
        <f t="shared" si="1113"/>
        <v>1.0900000000000003</v>
      </c>
      <c r="CB821">
        <f t="shared" si="1107"/>
        <v>0.14400293999999994</v>
      </c>
      <c r="CD821">
        <f t="shared" si="1114"/>
        <v>1.0900000000000003</v>
      </c>
      <c r="CE821">
        <f t="shared" si="1108"/>
        <v>0.15901323549999999</v>
      </c>
      <c r="CG821">
        <f t="shared" si="1115"/>
        <v>1.0900000000000003</v>
      </c>
      <c r="CH821">
        <f t="shared" si="1109"/>
        <v>0.12849056999999997</v>
      </c>
      <c r="CJ821">
        <f t="shared" si="1116"/>
        <v>1.0900000000000003</v>
      </c>
      <c r="CK821">
        <f t="shared" si="1110"/>
        <v>0.10104605999999994</v>
      </c>
      <c r="CM821">
        <f t="shared" si="1117"/>
        <v>1.0900000000000003</v>
      </c>
      <c r="CN821">
        <f t="shared" si="1111"/>
        <v>7.5880330599999962E-2</v>
      </c>
    </row>
    <row r="822" spans="1:92" x14ac:dyDescent="0.2">
      <c r="A822">
        <v>1.3110999999999999</v>
      </c>
      <c r="B822">
        <v>51.655999999999999</v>
      </c>
      <c r="C822">
        <f t="shared" si="1051"/>
        <v>2.3110999999999997</v>
      </c>
      <c r="D822">
        <f t="shared" si="1052"/>
        <v>1.3110999999999997</v>
      </c>
      <c r="E822">
        <f t="shared" si="1053"/>
        <v>131109.99999999997</v>
      </c>
      <c r="F822">
        <f t="shared" si="1054"/>
        <v>978432835.82089531</v>
      </c>
      <c r="G822">
        <f t="shared" si="1055"/>
        <v>2.8888749999999996</v>
      </c>
      <c r="H822">
        <f t="shared" si="1056"/>
        <v>1.8723375546704595</v>
      </c>
      <c r="I822">
        <f t="shared" si="1057"/>
        <v>8.609333333333333E-4</v>
      </c>
      <c r="J822">
        <f t="shared" si="1058"/>
        <v>1.6815104166666668E-11</v>
      </c>
      <c r="K822" s="4">
        <f t="shared" si="1059"/>
        <v>8.2560441288441533E-2</v>
      </c>
      <c r="L822">
        <f t="shared" si="1060"/>
        <v>8.2560441288441524E-8</v>
      </c>
      <c r="M822">
        <f t="shared" si="1061"/>
        <v>0.91743955871155847</v>
      </c>
      <c r="N822">
        <f t="shared" si="1062"/>
        <v>9.1743955871155842E-7</v>
      </c>
      <c r="O822">
        <f t="shared" si="1063"/>
        <v>448.82649456221043</v>
      </c>
      <c r="P822">
        <f t="shared" si="1064"/>
        <v>8.2355019840207161E-4</v>
      </c>
      <c r="Q822">
        <f t="shared" si="1065"/>
        <v>3.3123188817744254E-15</v>
      </c>
      <c r="R822">
        <f t="shared" si="1066"/>
        <v>1.5325218614069995E-18</v>
      </c>
      <c r="S822">
        <f t="shared" si="1067"/>
        <v>1.7837524211408239E-14</v>
      </c>
      <c r="T822">
        <f t="shared" si="1068"/>
        <v>9.3881706375832834E-18</v>
      </c>
      <c r="U822">
        <f t="shared" si="1069"/>
        <v>4.9732874466781883E-13</v>
      </c>
      <c r="V822">
        <f t="shared" si="1070"/>
        <v>1.8877192879438189E-5</v>
      </c>
      <c r="W822">
        <f t="shared" si="1071"/>
        <v>3.5866666470932562E-2</v>
      </c>
      <c r="X822">
        <f t="shared" si="1072"/>
        <v>6.3590869693191578</v>
      </c>
      <c r="Y822">
        <f t="shared" si="1073"/>
        <v>7.402919528463855E-9</v>
      </c>
      <c r="Z822">
        <f t="shared" si="1074"/>
        <v>0.81893289485409737</v>
      </c>
      <c r="AA822">
        <f t="shared" si="1075"/>
        <v>2.1018880208333336E-11</v>
      </c>
      <c r="AC822">
        <f t="shared" si="1076"/>
        <v>0.99915207664816397</v>
      </c>
      <c r="AD822">
        <f t="shared" si="1077"/>
        <v>6.6961952271268483</v>
      </c>
      <c r="AE822">
        <f t="shared" si="1078"/>
        <v>3.5733499817573646</v>
      </c>
      <c r="AF822">
        <f t="shared" si="1079"/>
        <v>2.9883475271230751E-6</v>
      </c>
      <c r="AG822">
        <f t="shared" si="1080"/>
        <v>0.75132143366932225</v>
      </c>
      <c r="AH822">
        <f t="shared" si="1081"/>
        <v>1.4194650753834605E-8</v>
      </c>
      <c r="AI822">
        <f t="shared" si="1082"/>
        <v>19.537620360030342</v>
      </c>
      <c r="AJ822">
        <f t="shared" si="1083"/>
        <v>2161309458.8534698</v>
      </c>
      <c r="AK822">
        <f t="shared" si="1084"/>
        <v>56629.60794178192</v>
      </c>
      <c r="AL822">
        <f t="shared" si="1085"/>
        <v>4914.0272149349885</v>
      </c>
      <c r="AM822">
        <f t="shared" si="1086"/>
        <v>0.29457575619654391</v>
      </c>
      <c r="AN822">
        <f t="shared" si="1087"/>
        <v>477.9898977567301</v>
      </c>
      <c r="AO822">
        <f t="shared" si="1088"/>
        <v>0.10251015278696868</v>
      </c>
      <c r="AP822">
        <f t="shared" si="1089"/>
        <v>1.1169718819138101</v>
      </c>
      <c r="AQ822">
        <f t="shared" si="1090"/>
        <v>12.872065413583641</v>
      </c>
      <c r="AR822">
        <f t="shared" si="1091"/>
        <v>63253.679754773402</v>
      </c>
      <c r="AS822">
        <f t="shared" si="1092"/>
        <v>63253.67975477341</v>
      </c>
      <c r="AU822" s="3">
        <f t="shared" si="1093"/>
        <v>0.97843283582089524</v>
      </c>
      <c r="AV822">
        <f t="shared" si="1094"/>
        <v>0.47204238622965222</v>
      </c>
      <c r="AW822">
        <f t="shared" si="1095"/>
        <v>-9.4689809753135522E-3</v>
      </c>
      <c r="AX822">
        <f t="shared" si="1096"/>
        <v>-0.32601900289311581</v>
      </c>
      <c r="AY822">
        <f t="shared" si="1097"/>
        <v>0.48244740870088793</v>
      </c>
      <c r="BA822">
        <f t="shared" si="1098"/>
        <v>236.02119311482608</v>
      </c>
      <c r="BG822">
        <f t="shared" si="1099"/>
        <v>1.0129082012289367E-14</v>
      </c>
      <c r="BH822">
        <f t="shared" si="1100"/>
        <v>0.10064334062564381</v>
      </c>
      <c r="BI822" s="2">
        <f t="shared" si="1101"/>
        <v>1.2190261952940153</v>
      </c>
      <c r="BJ822" s="4">
        <f t="shared" si="1102"/>
        <v>8.2560441288441533E-2</v>
      </c>
      <c r="BK822">
        <f t="shared" si="1103"/>
        <v>-1.0832279943914895</v>
      </c>
      <c r="BL822">
        <f t="shared" si="1104"/>
        <v>-0.99721495624693135</v>
      </c>
      <c r="BN822">
        <f t="shared" si="1105"/>
        <v>-21.90261952940153</v>
      </c>
      <c r="BX822">
        <f t="shared" si="1112"/>
        <v>1.1000000000000003</v>
      </c>
      <c r="BY822">
        <f t="shared" si="1106"/>
        <v>0.19425499999999996</v>
      </c>
      <c r="CA822">
        <f t="shared" si="1113"/>
        <v>1.1000000000000003</v>
      </c>
      <c r="CB822">
        <f t="shared" si="1107"/>
        <v>0.14310399999999998</v>
      </c>
      <c r="CD822">
        <f t="shared" si="1114"/>
        <v>1.1000000000000003</v>
      </c>
      <c r="CE822">
        <f t="shared" si="1108"/>
        <v>0.15816750000000004</v>
      </c>
      <c r="CG822">
        <f t="shared" si="1115"/>
        <v>1.1000000000000003</v>
      </c>
      <c r="CH822">
        <f t="shared" si="1109"/>
        <v>0.12698700000000002</v>
      </c>
      <c r="CJ822">
        <f t="shared" si="1116"/>
        <v>1.1000000000000003</v>
      </c>
      <c r="CK822">
        <f t="shared" si="1110"/>
        <v>0.10004599999999991</v>
      </c>
      <c r="CM822">
        <f t="shared" si="1117"/>
        <v>1.1000000000000003</v>
      </c>
      <c r="CN822">
        <f t="shared" si="1111"/>
        <v>7.5121399999999977E-2</v>
      </c>
    </row>
    <row r="823" spans="1:92" x14ac:dyDescent="0.2">
      <c r="A823">
        <v>1.3326</v>
      </c>
      <c r="B823">
        <v>53.100999999999999</v>
      </c>
      <c r="C823">
        <f t="shared" si="1051"/>
        <v>2.3326000000000002</v>
      </c>
      <c r="D823">
        <f t="shared" si="1052"/>
        <v>1.3326000000000002</v>
      </c>
      <c r="E823">
        <f t="shared" si="1053"/>
        <v>133260.00000000003</v>
      </c>
      <c r="F823">
        <f t="shared" si="1054"/>
        <v>994477611.94029868</v>
      </c>
      <c r="G823">
        <f t="shared" si="1055"/>
        <v>2.9157500000000001</v>
      </c>
      <c r="H823">
        <f t="shared" si="1056"/>
        <v>1.8844952235495069</v>
      </c>
      <c r="I823">
        <f t="shared" si="1057"/>
        <v>8.8501666666666661E-4</v>
      </c>
      <c r="J823">
        <f t="shared" si="1058"/>
        <v>1.7285481770833332E-11</v>
      </c>
      <c r="K823" s="4">
        <f t="shared" si="1059"/>
        <v>8.0270604820547153E-2</v>
      </c>
      <c r="L823">
        <f t="shared" si="1060"/>
        <v>8.0270604820547151E-8</v>
      </c>
      <c r="M823">
        <f t="shared" si="1061"/>
        <v>0.91972939517945285</v>
      </c>
      <c r="N823">
        <f t="shared" si="1062"/>
        <v>9.1972939517945279E-7</v>
      </c>
      <c r="O823">
        <f t="shared" si="1063"/>
        <v>457.32514627467873</v>
      </c>
      <c r="P823">
        <f t="shared" si="1064"/>
        <v>8.4123863571624301E-4</v>
      </c>
      <c r="Q823">
        <f t="shared" si="1065"/>
        <v>3.1336950420947402E-15</v>
      </c>
      <c r="R823">
        <f t="shared" si="1066"/>
        <v>1.4759656820435369E-18</v>
      </c>
      <c r="S823">
        <f t="shared" si="1067"/>
        <v>1.7313453410721854E-14</v>
      </c>
      <c r="T823">
        <f t="shared" si="1068"/>
        <v>9.1123439003799229E-18</v>
      </c>
      <c r="U823">
        <f t="shared" si="1069"/>
        <v>4.8411264095599771E-13</v>
      </c>
      <c r="V823">
        <f t="shared" si="1070"/>
        <v>1.8822776208415858E-5</v>
      </c>
      <c r="W823">
        <f t="shared" si="1071"/>
        <v>3.5763274795990133E-2</v>
      </c>
      <c r="X823">
        <f t="shared" si="1072"/>
        <v>6.5044635100385593</v>
      </c>
      <c r="Y823">
        <f t="shared" si="1073"/>
        <v>7.1768492455938945E-9</v>
      </c>
      <c r="Z823">
        <f t="shared" si="1074"/>
        <v>0.83974540848604495</v>
      </c>
      <c r="AA823">
        <f t="shared" si="1075"/>
        <v>2.1606852213541666E-11</v>
      </c>
      <c r="AC823">
        <f t="shared" si="1076"/>
        <v>0.99919934698626622</v>
      </c>
      <c r="AD823">
        <f t="shared" si="1077"/>
        <v>6.883185712267049</v>
      </c>
      <c r="AE823">
        <f t="shared" si="1078"/>
        <v>3.6496110910422543</v>
      </c>
      <c r="AF823">
        <f t="shared" si="1079"/>
        <v>2.9005491497978329E-6</v>
      </c>
      <c r="AG823">
        <f t="shared" si="1080"/>
        <v>0.77233853665159258</v>
      </c>
      <c r="AH823">
        <f t="shared" si="1081"/>
        <v>1.3777608461539707E-8</v>
      </c>
      <c r="AI823">
        <f t="shared" si="1082"/>
        <v>19.05339384807829</v>
      </c>
      <c r="AJ823">
        <f t="shared" si="1083"/>
        <v>2229390565.7587738</v>
      </c>
      <c r="AK823">
        <f t="shared" si="1084"/>
        <v>57982.534265038135</v>
      </c>
      <c r="AL823">
        <f t="shared" si="1085"/>
        <v>4775.3478932100097</v>
      </c>
      <c r="AM823">
        <f t="shared" si="1086"/>
        <v>0.28698150676145051</v>
      </c>
      <c r="AN823">
        <f t="shared" si="1087"/>
        <v>477.99142854702825</v>
      </c>
      <c r="AO823">
        <f t="shared" si="1088"/>
        <v>0.10250982715982644</v>
      </c>
      <c r="AP823">
        <f t="shared" si="1089"/>
        <v>1.1117768098792553</v>
      </c>
      <c r="AQ823">
        <f t="shared" si="1090"/>
        <v>13.499254591599183</v>
      </c>
      <c r="AR823">
        <f t="shared" si="1091"/>
        <v>64463.636973898712</v>
      </c>
      <c r="AS823">
        <f t="shared" si="1092"/>
        <v>64463.636973898705</v>
      </c>
      <c r="AU823" s="3">
        <f t="shared" si="1093"/>
        <v>0.9944776119402986</v>
      </c>
      <c r="AV823">
        <f t="shared" si="1094"/>
        <v>0.48107191771566193</v>
      </c>
      <c r="AW823">
        <f t="shared" si="1095"/>
        <v>-2.4049894326899999E-3</v>
      </c>
      <c r="AX823">
        <f t="shared" si="1096"/>
        <v>-0.31778999403713004</v>
      </c>
      <c r="AY823">
        <f t="shared" si="1097"/>
        <v>0.48374333613911669</v>
      </c>
      <c r="BA823">
        <f t="shared" si="1098"/>
        <v>240.53595885783099</v>
      </c>
      <c r="BG823">
        <f t="shared" si="1099"/>
        <v>9.6469539558938224E-15</v>
      </c>
      <c r="BH823">
        <f t="shared" si="1100"/>
        <v>9.821890834199809E-2</v>
      </c>
      <c r="BI823" s="2">
        <f t="shared" si="1101"/>
        <v>1.2235974621292083</v>
      </c>
      <c r="BJ823" s="4">
        <f t="shared" si="1102"/>
        <v>8.0270604820547153E-2</v>
      </c>
      <c r="BK823">
        <f t="shared" si="1103"/>
        <v>-1.0954434647018545</v>
      </c>
      <c r="BL823">
        <f t="shared" si="1104"/>
        <v>-1.0078048971610536</v>
      </c>
      <c r="BN823">
        <f t="shared" si="1105"/>
        <v>-22.359746212920829</v>
      </c>
      <c r="BX823">
        <f t="shared" si="1112"/>
        <v>1.1100000000000003</v>
      </c>
      <c r="BY823">
        <f t="shared" si="1106"/>
        <v>0.19288994999999992</v>
      </c>
      <c r="CA823">
        <f t="shared" si="1113"/>
        <v>1.1100000000000003</v>
      </c>
      <c r="CB823">
        <f t="shared" si="1107"/>
        <v>0.14221853999999995</v>
      </c>
      <c r="CD823">
        <f t="shared" si="1114"/>
        <v>1.1100000000000003</v>
      </c>
      <c r="CE823">
        <f t="shared" si="1108"/>
        <v>0.15731849449999988</v>
      </c>
      <c r="CG823">
        <f t="shared" si="1115"/>
        <v>1.1100000000000003</v>
      </c>
      <c r="CH823">
        <f t="shared" si="1109"/>
        <v>0.12550737000000001</v>
      </c>
      <c r="CJ823">
        <f t="shared" si="1116"/>
        <v>1.1100000000000003</v>
      </c>
      <c r="CK823">
        <f t="shared" si="1110"/>
        <v>9.9060459999999934E-2</v>
      </c>
      <c r="CM823">
        <f t="shared" si="1117"/>
        <v>1.1100000000000003</v>
      </c>
      <c r="CN823">
        <f t="shared" si="1111"/>
        <v>7.4373153399999975E-2</v>
      </c>
    </row>
    <row r="824" spans="1:92" x14ac:dyDescent="0.2">
      <c r="A824">
        <v>1.3514999999999999</v>
      </c>
      <c r="B824">
        <v>54.36</v>
      </c>
      <c r="C824">
        <f t="shared" si="1051"/>
        <v>2.3514999999999997</v>
      </c>
      <c r="D824">
        <f t="shared" si="1052"/>
        <v>1.3514999999999997</v>
      </c>
      <c r="E824">
        <f t="shared" si="1053"/>
        <v>135149.99999999997</v>
      </c>
      <c r="F824">
        <f t="shared" si="1054"/>
        <v>1008582089.5522386</v>
      </c>
      <c r="G824">
        <f t="shared" si="1055"/>
        <v>2.9393749999999996</v>
      </c>
      <c r="H824">
        <f t="shared" si="1056"/>
        <v>1.8951826627036463</v>
      </c>
      <c r="I824">
        <f t="shared" si="1057"/>
        <v>9.0600000000000001E-4</v>
      </c>
      <c r="J824">
        <f t="shared" si="1058"/>
        <v>1.7695312499999999E-11</v>
      </c>
      <c r="K824" s="4">
        <f t="shared" si="1059"/>
        <v>7.96628072079133E-2</v>
      </c>
      <c r="L824">
        <f t="shared" si="1060"/>
        <v>7.9662807207913294E-8</v>
      </c>
      <c r="M824">
        <f t="shared" si="1061"/>
        <v>0.9203371927920867</v>
      </c>
      <c r="N824">
        <f t="shared" si="1062"/>
        <v>9.2033719279208669E-7</v>
      </c>
      <c r="O824">
        <f t="shared" si="1063"/>
        <v>464.11780449944212</v>
      </c>
      <c r="P824">
        <f t="shared" si="1064"/>
        <v>8.5429764039699212E-4</v>
      </c>
      <c r="Q824">
        <f t="shared" si="1065"/>
        <v>3.0870887899012516E-15</v>
      </c>
      <c r="R824">
        <f t="shared" si="1066"/>
        <v>1.4752495334067037E-18</v>
      </c>
      <c r="S824">
        <f t="shared" si="1067"/>
        <v>1.7340664343824898E-14</v>
      </c>
      <c r="T824">
        <f t="shared" si="1068"/>
        <v>9.1266654441183677E-18</v>
      </c>
      <c r="U824">
        <f t="shared" si="1069"/>
        <v>4.8059912118234306E-13</v>
      </c>
      <c r="V824">
        <f t="shared" si="1070"/>
        <v>1.8990183381246009E-5</v>
      </c>
      <c r="W824">
        <f t="shared" si="1071"/>
        <v>3.6081348424367415E-2</v>
      </c>
      <c r="X824">
        <f t="shared" si="1072"/>
        <v>6.6498893306180733</v>
      </c>
      <c r="Y824">
        <f t="shared" si="1073"/>
        <v>7.1858537583298191E-9</v>
      </c>
      <c r="Z824">
        <f t="shared" si="1074"/>
        <v>0.85908765846702484</v>
      </c>
      <c r="AA824">
        <f t="shared" si="1075"/>
        <v>2.2119140625000001E-11</v>
      </c>
      <c r="AC824">
        <f t="shared" si="1076"/>
        <v>0.99921664766332252</v>
      </c>
      <c r="AD824">
        <f t="shared" si="1077"/>
        <v>7.0462608397206452</v>
      </c>
      <c r="AE824">
        <f t="shared" si="1078"/>
        <v>3.7150725750006437</v>
      </c>
      <c r="AF824">
        <f t="shared" si="1079"/>
        <v>2.9051078387548315E-6</v>
      </c>
      <c r="AG824">
        <f t="shared" si="1080"/>
        <v>0.79065032395586876</v>
      </c>
      <c r="AH824">
        <f t="shared" si="1081"/>
        <v>1.3799262234085449E-8</v>
      </c>
      <c r="AI824">
        <f t="shared" si="1082"/>
        <v>18.624409095284591</v>
      </c>
      <c r="AJ824">
        <f t="shared" si="1083"/>
        <v>2226596941.4494209</v>
      </c>
      <c r="AK824">
        <f t="shared" si="1084"/>
        <v>59061.546408433438</v>
      </c>
      <c r="AL824">
        <f t="shared" si="1085"/>
        <v>4784.3674154597229</v>
      </c>
      <c r="AM824">
        <f t="shared" si="1086"/>
        <v>0.28461635665748897</v>
      </c>
      <c r="AN824">
        <f t="shared" si="1087"/>
        <v>477.99277423064677</v>
      </c>
      <c r="AO824">
        <f t="shared" si="1088"/>
        <v>0.10250954090999329</v>
      </c>
      <c r="AP824">
        <f t="shared" si="1089"/>
        <v>1.1101823625334171</v>
      </c>
      <c r="AQ824">
        <f t="shared" si="1090"/>
        <v>13.704860315434461</v>
      </c>
      <c r="AR824">
        <f t="shared" si="1091"/>
        <v>65569.087126591694</v>
      </c>
      <c r="AS824">
        <f t="shared" si="1092"/>
        <v>65569.087126591694</v>
      </c>
      <c r="AU824" s="3">
        <f t="shared" si="1093"/>
        <v>1.0085820895522384</v>
      </c>
      <c r="AV824">
        <f t="shared" si="1094"/>
        <v>0.48932154572083353</v>
      </c>
      <c r="AW824">
        <f t="shared" si="1095"/>
        <v>3.7112516699364041E-3</v>
      </c>
      <c r="AX824">
        <f t="shared" si="1096"/>
        <v>-0.31040566104027312</v>
      </c>
      <c r="AY824">
        <f t="shared" si="1097"/>
        <v>0.485157877370268</v>
      </c>
      <c r="BA824">
        <f t="shared" si="1098"/>
        <v>244.66077286041673</v>
      </c>
      <c r="BG824">
        <f t="shared" si="1099"/>
        <v>9.499219036350372E-15</v>
      </c>
      <c r="BH824">
        <f t="shared" si="1100"/>
        <v>9.7463937106759505E-2</v>
      </c>
      <c r="BI824" s="2">
        <f t="shared" si="1101"/>
        <v>1.2234559705181709</v>
      </c>
      <c r="BJ824" s="4">
        <f t="shared" si="1102"/>
        <v>7.96628072079133E-2</v>
      </c>
      <c r="BK824">
        <f t="shared" si="1103"/>
        <v>-1.098744393715978</v>
      </c>
      <c r="BL824">
        <f t="shared" si="1104"/>
        <v>-1.0111560490474347</v>
      </c>
      <c r="BN824">
        <f t="shared" si="1105"/>
        <v>-22.345597051817087</v>
      </c>
      <c r="BX824">
        <f t="shared" si="1112"/>
        <v>1.1200000000000003</v>
      </c>
      <c r="BY824">
        <f t="shared" si="1106"/>
        <v>0.1915447999999999</v>
      </c>
      <c r="CA824">
        <f t="shared" si="1113"/>
        <v>1.1200000000000003</v>
      </c>
      <c r="CB824">
        <f t="shared" si="1107"/>
        <v>0.14134655999999995</v>
      </c>
      <c r="CD824">
        <f t="shared" si="1114"/>
        <v>1.1200000000000003</v>
      </c>
      <c r="CE824">
        <f t="shared" si="1108"/>
        <v>0.15646729599999984</v>
      </c>
      <c r="CG824">
        <f t="shared" si="1115"/>
        <v>1.1200000000000003</v>
      </c>
      <c r="CH824">
        <f t="shared" si="1109"/>
        <v>0.12405167999999994</v>
      </c>
      <c r="CJ824">
        <f t="shared" si="1116"/>
        <v>1.1200000000000003</v>
      </c>
      <c r="CK824">
        <f t="shared" si="1110"/>
        <v>9.8089439999999917E-2</v>
      </c>
      <c r="CM824">
        <f t="shared" si="1117"/>
        <v>1.1200000000000003</v>
      </c>
      <c r="CN824">
        <f t="shared" si="1111"/>
        <v>7.3635539199999989E-2</v>
      </c>
    </row>
    <row r="825" spans="1:92" x14ac:dyDescent="0.2">
      <c r="A825">
        <v>1.3722000000000001</v>
      </c>
      <c r="B825">
        <v>55.51</v>
      </c>
      <c r="C825">
        <f t="shared" si="1051"/>
        <v>2.3722000000000003</v>
      </c>
      <c r="D825">
        <f t="shared" si="1052"/>
        <v>1.3722000000000003</v>
      </c>
      <c r="E825">
        <f t="shared" si="1053"/>
        <v>137220.00000000003</v>
      </c>
      <c r="F825">
        <f t="shared" si="1054"/>
        <v>1024029850.7462689</v>
      </c>
      <c r="G825">
        <f t="shared" si="1055"/>
        <v>2.9652500000000002</v>
      </c>
      <c r="H825">
        <f t="shared" si="1056"/>
        <v>1.9068879532058001</v>
      </c>
      <c r="I825">
        <f t="shared" si="1057"/>
        <v>9.2516666666666659E-4</v>
      </c>
      <c r="J825">
        <f t="shared" si="1058"/>
        <v>1.8069661458333333E-11</v>
      </c>
      <c r="K825" s="4">
        <f t="shared" si="1059"/>
        <v>7.8571447737889044E-2</v>
      </c>
      <c r="L825">
        <f t="shared" si="1060"/>
        <v>7.8571447737889036E-8</v>
      </c>
      <c r="M825">
        <f t="shared" si="1061"/>
        <v>0.92142855226211096</v>
      </c>
      <c r="N825">
        <f t="shared" si="1062"/>
        <v>9.2142855226211096E-7</v>
      </c>
      <c r="O825">
        <f t="shared" si="1063"/>
        <v>471.78517142316002</v>
      </c>
      <c r="P825">
        <f t="shared" si="1064"/>
        <v>8.6944055944101952E-4</v>
      </c>
      <c r="Q825">
        <f t="shared" si="1065"/>
        <v>3.004253137537499E-15</v>
      </c>
      <c r="R825">
        <f t="shared" si="1066"/>
        <v>1.458742114923829E-18</v>
      </c>
      <c r="S825">
        <f t="shared" si="1067"/>
        <v>1.7209857289236836E-14</v>
      </c>
      <c r="T825">
        <f t="shared" si="1068"/>
        <v>9.0578196259141245E-18</v>
      </c>
      <c r="U825">
        <f t="shared" si="1069"/>
        <v>4.742844304527229E-13</v>
      </c>
      <c r="V825">
        <f t="shared" si="1070"/>
        <v>1.9097864159841982E-5</v>
      </c>
      <c r="W825">
        <f t="shared" si="1071"/>
        <v>3.628594190369977E-2</v>
      </c>
      <c r="X825">
        <f t="shared" si="1072"/>
        <v>6.7744932143917254</v>
      </c>
      <c r="Y825">
        <f t="shared" si="1073"/>
        <v>7.1275974697665595E-9</v>
      </c>
      <c r="Z825">
        <f t="shared" si="1074"/>
        <v>0.87622283476227703</v>
      </c>
      <c r="AA825">
        <f t="shared" si="1075"/>
        <v>2.2587076822916666E-11</v>
      </c>
      <c r="AC825">
        <f t="shared" si="1076"/>
        <v>0.99923864630046899</v>
      </c>
      <c r="AD825">
        <f t="shared" si="1077"/>
        <v>7.1951679204421168</v>
      </c>
      <c r="AE825">
        <f t="shared" si="1078"/>
        <v>3.7703787685270451</v>
      </c>
      <c r="AF825">
        <f t="shared" si="1079"/>
        <v>2.8831935341976007E-6</v>
      </c>
      <c r="AG825">
        <f t="shared" si="1080"/>
        <v>0.80737673809400801</v>
      </c>
      <c r="AH825">
        <f t="shared" si="1081"/>
        <v>1.3695169287438603E-8</v>
      </c>
      <c r="AI825">
        <f t="shared" si="1082"/>
        <v>18.260195198337723</v>
      </c>
      <c r="AJ825">
        <f t="shared" si="1083"/>
        <v>2244795678.7498026</v>
      </c>
      <c r="AK825">
        <f t="shared" si="1084"/>
        <v>60011.873521387664</v>
      </c>
      <c r="AL825">
        <f t="shared" si="1085"/>
        <v>4750.975684433467</v>
      </c>
      <c r="AM825">
        <f t="shared" si="1086"/>
        <v>0.28136677398787963</v>
      </c>
      <c r="AN825">
        <f t="shared" si="1087"/>
        <v>477.9942480876507</v>
      </c>
      <c r="AO825">
        <f t="shared" si="1088"/>
        <v>0.10250922739732438</v>
      </c>
      <c r="AP825">
        <f t="shared" si="1089"/>
        <v>1.1080099521211217</v>
      </c>
      <c r="AQ825">
        <f t="shared" si="1090"/>
        <v>13.995810023822642</v>
      </c>
      <c r="AR825">
        <f t="shared" si="1091"/>
        <v>66493.753107131561</v>
      </c>
      <c r="AS825">
        <f t="shared" si="1092"/>
        <v>66493.753107131561</v>
      </c>
      <c r="AU825" s="3">
        <f t="shared" si="1093"/>
        <v>1.0240298507462688</v>
      </c>
      <c r="AV825">
        <f t="shared" si="1094"/>
        <v>0.49622203811292204</v>
      </c>
      <c r="AW825">
        <f t="shared" si="1095"/>
        <v>1.0312616625584569E-2</v>
      </c>
      <c r="AX825">
        <f t="shared" si="1096"/>
        <v>-0.30432395183668937</v>
      </c>
      <c r="AY825">
        <f t="shared" si="1097"/>
        <v>0.48457770811202117</v>
      </c>
      <c r="BA825">
        <f t="shared" si="1098"/>
        <v>248.11101905646103</v>
      </c>
      <c r="BG825">
        <f t="shared" si="1099"/>
        <v>9.2964626727569583E-15</v>
      </c>
      <c r="BH825">
        <f t="shared" si="1100"/>
        <v>9.6418165678242171E-2</v>
      </c>
      <c r="BI825" s="2">
        <f t="shared" si="1101"/>
        <v>1.2271399911057896</v>
      </c>
      <c r="BJ825" s="4">
        <f t="shared" si="1102"/>
        <v>7.8571447737889044E-2</v>
      </c>
      <c r="BK825">
        <f t="shared" si="1103"/>
        <v>-1.104735244579633</v>
      </c>
      <c r="BL825">
        <f t="shared" si="1104"/>
        <v>-1.0158411350744936</v>
      </c>
      <c r="BN825">
        <f t="shared" si="1105"/>
        <v>-22.713999110578957</v>
      </c>
      <c r="BX825">
        <f t="shared" si="1112"/>
        <v>1.1300000000000003</v>
      </c>
      <c r="BY825">
        <f t="shared" si="1106"/>
        <v>0.19021955000000002</v>
      </c>
      <c r="CA825">
        <f t="shared" si="1113"/>
        <v>1.1300000000000003</v>
      </c>
      <c r="CB825">
        <f t="shared" si="1107"/>
        <v>0.14048805999999994</v>
      </c>
      <c r="CD825">
        <f t="shared" si="1114"/>
        <v>1.1300000000000003</v>
      </c>
      <c r="CE825">
        <f t="shared" si="1108"/>
        <v>0.15561498149999983</v>
      </c>
      <c r="CG825">
        <f t="shared" si="1115"/>
        <v>1.1300000000000003</v>
      </c>
      <c r="CH825">
        <f t="shared" si="1109"/>
        <v>0.12261992999999999</v>
      </c>
      <c r="CJ825">
        <f t="shared" si="1116"/>
        <v>1.1300000000000003</v>
      </c>
      <c r="CK825">
        <f t="shared" si="1110"/>
        <v>9.7132939999999945E-2</v>
      </c>
      <c r="CM825">
        <f t="shared" si="1117"/>
        <v>1.1300000000000003</v>
      </c>
      <c r="CN825">
        <f t="shared" si="1111"/>
        <v>7.2908505799999995E-2</v>
      </c>
    </row>
    <row r="826" spans="1:92" x14ac:dyDescent="0.2">
      <c r="A826">
        <v>1.3942000000000001</v>
      </c>
      <c r="B826">
        <v>56.938000000000002</v>
      </c>
      <c r="C826">
        <f t="shared" si="1051"/>
        <v>2.3942000000000001</v>
      </c>
      <c r="D826">
        <f t="shared" si="1052"/>
        <v>1.3942000000000001</v>
      </c>
      <c r="E826">
        <f t="shared" si="1053"/>
        <v>139420</v>
      </c>
      <c r="F826">
        <f t="shared" si="1054"/>
        <v>1040447761.1940298</v>
      </c>
      <c r="G826">
        <f t="shared" si="1055"/>
        <v>2.99275</v>
      </c>
      <c r="H826">
        <f t="shared" si="1056"/>
        <v>1.9193283585704068</v>
      </c>
      <c r="I826">
        <f t="shared" si="1057"/>
        <v>9.4896666666666673E-4</v>
      </c>
      <c r="J826">
        <f t="shared" si="1058"/>
        <v>1.8534505208333333E-11</v>
      </c>
      <c r="K826" s="4">
        <f t="shared" si="1059"/>
        <v>7.6922203628417618E-2</v>
      </c>
      <c r="L826">
        <f t="shared" si="1060"/>
        <v>7.6922203628417609E-8</v>
      </c>
      <c r="M826">
        <f t="shared" si="1061"/>
        <v>0.92307779637158238</v>
      </c>
      <c r="N826">
        <f t="shared" si="1062"/>
        <v>9.2307779637158237E-7</v>
      </c>
      <c r="O826">
        <f t="shared" si="1063"/>
        <v>480.20711332136568</v>
      </c>
      <c r="P826">
        <f t="shared" si="1064"/>
        <v>8.8654498072936498E-4</v>
      </c>
      <c r="Q826">
        <f t="shared" si="1065"/>
        <v>2.8811487753199542E-15</v>
      </c>
      <c r="R826">
        <f t="shared" si="1066"/>
        <v>1.4230010189387574E-18</v>
      </c>
      <c r="S826">
        <f t="shared" si="1067"/>
        <v>1.688140495905601E-14</v>
      </c>
      <c r="T826">
        <f t="shared" si="1068"/>
        <v>8.8849499784505324E-18</v>
      </c>
      <c r="U826">
        <f t="shared" si="1069"/>
        <v>4.6472757607148565E-13</v>
      </c>
      <c r="V826">
        <f t="shared" si="1070"/>
        <v>1.9118620103326569E-5</v>
      </c>
      <c r="W826">
        <f t="shared" si="1071"/>
        <v>3.6325378196320479E-2</v>
      </c>
      <c r="X826">
        <f t="shared" si="1072"/>
        <v>6.9239594344876254</v>
      </c>
      <c r="Y826">
        <f t="shared" si="1073"/>
        <v>6.9855703462416123E-9</v>
      </c>
      <c r="Z826">
        <f t="shared" si="1074"/>
        <v>0.89715794735444476</v>
      </c>
      <c r="AA826">
        <f t="shared" si="1075"/>
        <v>2.3168131510416666E-11</v>
      </c>
      <c r="AC826">
        <f t="shared" si="1076"/>
        <v>0.99927188287448132</v>
      </c>
      <c r="AD826">
        <f t="shared" si="1077"/>
        <v>7.3800188222629632</v>
      </c>
      <c r="AE826">
        <f t="shared" si="1078"/>
        <v>3.842305185166313</v>
      </c>
      <c r="AF826">
        <f t="shared" si="1079"/>
        <v>2.8281674163893982E-6</v>
      </c>
      <c r="AG826">
        <f t="shared" si="1080"/>
        <v>0.82814658104119288</v>
      </c>
      <c r="AH826">
        <f t="shared" si="1081"/>
        <v>1.3433795227849642E-8</v>
      </c>
      <c r="AI826">
        <f t="shared" si="1082"/>
        <v>17.83409492963985</v>
      </c>
      <c r="AJ826">
        <f t="shared" si="1083"/>
        <v>2290435742.1020527</v>
      </c>
      <c r="AK826">
        <f t="shared" si="1084"/>
        <v>61266.165535710788</v>
      </c>
      <c r="AL826">
        <f t="shared" si="1085"/>
        <v>4664.3028417661444</v>
      </c>
      <c r="AM826">
        <f t="shared" si="1086"/>
        <v>0.27591989759224361</v>
      </c>
      <c r="AN826">
        <f t="shared" si="1087"/>
        <v>477.99581452066735</v>
      </c>
      <c r="AO826">
        <f t="shared" si="1088"/>
        <v>0.10250889419437345</v>
      </c>
      <c r="AP826">
        <f t="shared" si="1089"/>
        <v>1.1044160334757198</v>
      </c>
      <c r="AQ826">
        <f t="shared" si="1090"/>
        <v>14.506634286549833</v>
      </c>
      <c r="AR826">
        <f t="shared" si="1091"/>
        <v>67663.335527216565</v>
      </c>
      <c r="AS826">
        <f t="shared" si="1092"/>
        <v>67663.335527216565</v>
      </c>
      <c r="AU826" s="3">
        <f t="shared" si="1093"/>
        <v>1.0404477611940297</v>
      </c>
      <c r="AV826">
        <f t="shared" si="1094"/>
        <v>0.50495026512848185</v>
      </c>
      <c r="AW826">
        <f t="shared" si="1095"/>
        <v>1.7220280035680616E-2</v>
      </c>
      <c r="AX826">
        <f t="shared" si="1096"/>
        <v>-0.29675139543370405</v>
      </c>
      <c r="AY826">
        <f t="shared" si="1097"/>
        <v>0.48532015153648383</v>
      </c>
      <c r="BA826">
        <f t="shared" si="1098"/>
        <v>252.47513256424085</v>
      </c>
      <c r="BG826">
        <f t="shared" si="1099"/>
        <v>8.961412991973891E-15</v>
      </c>
      <c r="BH826">
        <f t="shared" si="1100"/>
        <v>9.4664739961476105E-2</v>
      </c>
      <c r="BI826" s="2">
        <f t="shared" si="1101"/>
        <v>1.2306555909236043</v>
      </c>
      <c r="BJ826" s="4">
        <f t="shared" si="1102"/>
        <v>7.6922203628417618E-2</v>
      </c>
      <c r="BK826">
        <f t="shared" si="1103"/>
        <v>-1.1139482828064953</v>
      </c>
      <c r="BL826">
        <f t="shared" si="1104"/>
        <v>-1.023811753749537</v>
      </c>
      <c r="BN826">
        <f t="shared" si="1105"/>
        <v>-23.065559092360431</v>
      </c>
      <c r="BX826">
        <f t="shared" si="1112"/>
        <v>1.1400000000000003</v>
      </c>
      <c r="BY826">
        <f t="shared" si="1106"/>
        <v>0.18891419999999992</v>
      </c>
      <c r="CA826">
        <f t="shared" si="1113"/>
        <v>1.1400000000000003</v>
      </c>
      <c r="CB826">
        <f t="shared" si="1107"/>
        <v>0.13964304</v>
      </c>
      <c r="CD826">
        <f t="shared" si="1114"/>
        <v>1.1400000000000003</v>
      </c>
      <c r="CE826">
        <f t="shared" si="1108"/>
        <v>0.15476262800000004</v>
      </c>
      <c r="CG826">
        <f t="shared" si="1115"/>
        <v>1.1400000000000003</v>
      </c>
      <c r="CH826">
        <f t="shared" si="1109"/>
        <v>0.12121211999999998</v>
      </c>
      <c r="CJ826">
        <f t="shared" si="1116"/>
        <v>1.1400000000000003</v>
      </c>
      <c r="CK826">
        <f t="shared" si="1110"/>
        <v>9.6190959999999937E-2</v>
      </c>
      <c r="CM826">
        <f t="shared" si="1117"/>
        <v>1.1400000000000003</v>
      </c>
      <c r="CN826">
        <f t="shared" si="1111"/>
        <v>7.2192001599999972E-2</v>
      </c>
    </row>
    <row r="827" spans="1:92" x14ac:dyDescent="0.2">
      <c r="A827">
        <v>1.4134</v>
      </c>
      <c r="B827">
        <v>58.18</v>
      </c>
      <c r="C827">
        <f t="shared" si="1051"/>
        <v>2.4134000000000002</v>
      </c>
      <c r="D827">
        <f t="shared" si="1052"/>
        <v>1.4134000000000002</v>
      </c>
      <c r="E827">
        <f t="shared" si="1053"/>
        <v>141340.00000000003</v>
      </c>
      <c r="F827">
        <f t="shared" si="1054"/>
        <v>1054776119.4029852</v>
      </c>
      <c r="G827">
        <f t="shared" si="1055"/>
        <v>3.01675</v>
      </c>
      <c r="H827">
        <f t="shared" si="1056"/>
        <v>1.9301854396158822</v>
      </c>
      <c r="I827">
        <f t="shared" si="1057"/>
        <v>9.6966666666666664E-4</v>
      </c>
      <c r="J827">
        <f t="shared" si="1058"/>
        <v>1.8938802083333333E-11</v>
      </c>
      <c r="K827" s="4">
        <f t="shared" si="1059"/>
        <v>7.6245144024303602E-2</v>
      </c>
      <c r="L827">
        <f t="shared" si="1060"/>
        <v>7.6245144024303597E-8</v>
      </c>
      <c r="M827">
        <f t="shared" si="1061"/>
        <v>0.9237548559756964</v>
      </c>
      <c r="N827">
        <f t="shared" si="1062"/>
        <v>9.2375485597569638E-7</v>
      </c>
      <c r="O827">
        <f t="shared" si="1063"/>
        <v>487.17728113285426</v>
      </c>
      <c r="P827">
        <f t="shared" si="1064"/>
        <v>9.0007270277246828E-4</v>
      </c>
      <c r="Q827">
        <f t="shared" si="1065"/>
        <v>2.8313352951391732E-15</v>
      </c>
      <c r="R827">
        <f t="shared" si="1066"/>
        <v>1.4183121031131917E-18</v>
      </c>
      <c r="S827">
        <f t="shared" si="1067"/>
        <v>1.6863923799024442E-14</v>
      </c>
      <c r="T827">
        <f t="shared" si="1068"/>
        <v>8.8757493679076013E-18</v>
      </c>
      <c r="U827">
        <f t="shared" si="1069"/>
        <v>4.6079927902908347E-13</v>
      </c>
      <c r="V827">
        <f t="shared" si="1070"/>
        <v>1.926163900822294E-5</v>
      </c>
      <c r="W827">
        <f t="shared" si="1071"/>
        <v>3.6597114115623587E-2</v>
      </c>
      <c r="X827">
        <f t="shared" si="1072"/>
        <v>7.0646258167646936</v>
      </c>
      <c r="Y827">
        <f t="shared" si="1073"/>
        <v>6.9758805915489859E-9</v>
      </c>
      <c r="Z827">
        <f t="shared" si="1074"/>
        <v>0.91605592418411785</v>
      </c>
      <c r="AA827">
        <f t="shared" si="1075"/>
        <v>2.3673502604166667E-11</v>
      </c>
      <c r="AC827">
        <f t="shared" si="1076"/>
        <v>0.99928815268522264</v>
      </c>
      <c r="AD827">
        <f t="shared" si="1077"/>
        <v>7.5408778731690429</v>
      </c>
      <c r="AE827">
        <f t="shared" si="1078"/>
        <v>3.9040341745628195</v>
      </c>
      <c r="AF827">
        <f t="shared" si="1079"/>
        <v>2.8252387710944114E-6</v>
      </c>
      <c r="AG827">
        <f t="shared" si="1080"/>
        <v>0.84621110831038326</v>
      </c>
      <c r="AH827">
        <f t="shared" si="1081"/>
        <v>1.3419884162698451E-8</v>
      </c>
      <c r="AI827">
        <f t="shared" si="1082"/>
        <v>17.466182552392034</v>
      </c>
      <c r="AJ827">
        <f t="shared" si="1083"/>
        <v>2293617241.5828609</v>
      </c>
      <c r="AK827">
        <f t="shared" si="1084"/>
        <v>62296.103550917927</v>
      </c>
      <c r="AL827">
        <f t="shared" si="1085"/>
        <v>4661.1132921253457</v>
      </c>
      <c r="AM827">
        <f t="shared" si="1086"/>
        <v>0.27353593441039692</v>
      </c>
      <c r="AN827">
        <f t="shared" si="1087"/>
        <v>477.99718160206663</v>
      </c>
      <c r="AO827">
        <f t="shared" si="1088"/>
        <v>0.10250860339817226</v>
      </c>
      <c r="AP827">
        <f t="shared" si="1089"/>
        <v>1.1028616940293929</v>
      </c>
      <c r="AQ827">
        <f t="shared" si="1090"/>
        <v>14.739823297079441</v>
      </c>
      <c r="AR827">
        <f t="shared" si="1091"/>
        <v>68703.986293595823</v>
      </c>
      <c r="AS827">
        <f t="shared" si="1092"/>
        <v>68703.986293595823</v>
      </c>
      <c r="AU827" s="3">
        <f t="shared" si="1093"/>
        <v>1.0547761194029852</v>
      </c>
      <c r="AV827">
        <f t="shared" si="1094"/>
        <v>0.51271631562384934</v>
      </c>
      <c r="AW827">
        <f t="shared" si="1095"/>
        <v>2.3160288613896157E-2</v>
      </c>
      <c r="AX827">
        <f t="shared" si="1096"/>
        <v>-0.29012286225013378</v>
      </c>
      <c r="AY827">
        <f t="shared" si="1097"/>
        <v>0.4860901817857351</v>
      </c>
      <c r="BA827">
        <f t="shared" si="1098"/>
        <v>256.35815781192468</v>
      </c>
      <c r="BG827">
        <f t="shared" si="1099"/>
        <v>8.816536349639796E-15</v>
      </c>
      <c r="BH827">
        <f t="shared" si="1100"/>
        <v>9.3896412868862009E-2</v>
      </c>
      <c r="BI827" s="2">
        <f t="shared" si="1101"/>
        <v>1.231506793913747</v>
      </c>
      <c r="BJ827" s="4">
        <f t="shared" si="1102"/>
        <v>7.6245144024303602E-2</v>
      </c>
      <c r="BK827">
        <f t="shared" si="1103"/>
        <v>-1.1177878108743617</v>
      </c>
      <c r="BL827">
        <f t="shared" si="1104"/>
        <v>-1.027350998799027</v>
      </c>
      <c r="BN827">
        <f t="shared" si="1105"/>
        <v>-23.150679391374691</v>
      </c>
      <c r="BX827">
        <f t="shared" si="1112"/>
        <v>1.1500000000000004</v>
      </c>
      <c r="BY827">
        <f t="shared" si="1106"/>
        <v>0.18762874999999996</v>
      </c>
      <c r="CA827">
        <f t="shared" si="1113"/>
        <v>1.1500000000000004</v>
      </c>
      <c r="CB827">
        <f t="shared" si="1107"/>
        <v>0.13881149999999998</v>
      </c>
      <c r="CD827">
        <f t="shared" si="1114"/>
        <v>1.1500000000000004</v>
      </c>
      <c r="CE827">
        <f t="shared" si="1108"/>
        <v>0.15391131249999987</v>
      </c>
      <c r="CG827">
        <f t="shared" si="1115"/>
        <v>1.1500000000000004</v>
      </c>
      <c r="CH827">
        <f t="shared" si="1109"/>
        <v>0.11982825000000003</v>
      </c>
      <c r="CJ827">
        <f t="shared" si="1116"/>
        <v>1.1500000000000004</v>
      </c>
      <c r="CK827">
        <f t="shared" si="1110"/>
        <v>9.5263499999999918E-2</v>
      </c>
      <c r="CM827">
        <f t="shared" si="1117"/>
        <v>1.1500000000000004</v>
      </c>
      <c r="CN827">
        <f t="shared" si="1111"/>
        <v>7.1485974999999979E-2</v>
      </c>
    </row>
    <row r="828" spans="1:92" x14ac:dyDescent="0.2">
      <c r="A828">
        <v>1.4325000000000001</v>
      </c>
      <c r="B828">
        <v>59.472999999999999</v>
      </c>
      <c r="C828">
        <f t="shared" si="1051"/>
        <v>2.4325000000000001</v>
      </c>
      <c r="D828">
        <f t="shared" si="1052"/>
        <v>1.4325000000000001</v>
      </c>
      <c r="E828">
        <f t="shared" si="1053"/>
        <v>143250</v>
      </c>
      <c r="F828">
        <f t="shared" si="1054"/>
        <v>1069029850.7462686</v>
      </c>
      <c r="G828">
        <f t="shared" si="1055"/>
        <v>3.0406250000000004</v>
      </c>
      <c r="H828">
        <f t="shared" si="1056"/>
        <v>1.9409859733642452</v>
      </c>
      <c r="I828">
        <f t="shared" si="1057"/>
        <v>9.9121666666666659E-4</v>
      </c>
      <c r="J828">
        <f t="shared" si="1058"/>
        <v>1.9359700520833332E-11</v>
      </c>
      <c r="K828" s="4">
        <f t="shared" si="1059"/>
        <v>7.5037514298229024E-2</v>
      </c>
      <c r="L828">
        <f t="shared" si="1060"/>
        <v>7.5037514298229022E-8</v>
      </c>
      <c r="M828">
        <f t="shared" si="1061"/>
        <v>0.92496248570177098</v>
      </c>
      <c r="N828">
        <f t="shared" si="1062"/>
        <v>9.2496248570177093E-7</v>
      </c>
      <c r="O828">
        <f t="shared" si="1063"/>
        <v>494.40625401783092</v>
      </c>
      <c r="P828">
        <f t="shared" si="1064"/>
        <v>9.146224405483037E-4</v>
      </c>
      <c r="Q828">
        <f t="shared" si="1065"/>
        <v>2.7435340108604728E-15</v>
      </c>
      <c r="R828">
        <f t="shared" si="1066"/>
        <v>1.3940515469611745E-18</v>
      </c>
      <c r="S828">
        <f t="shared" si="1067"/>
        <v>1.6642334411797076E-14</v>
      </c>
      <c r="T828">
        <f t="shared" si="1068"/>
        <v>8.7591233746300402E-18</v>
      </c>
      <c r="U828">
        <f t="shared" si="1069"/>
        <v>4.5378546603167593E-13</v>
      </c>
      <c r="V828">
        <f t="shared" si="1070"/>
        <v>1.9302344456352905E-5</v>
      </c>
      <c r="W828">
        <f t="shared" si="1071"/>
        <v>3.6674454467070523E-2</v>
      </c>
      <c r="X828">
        <f t="shared" si="1072"/>
        <v>7.2027862007548586</v>
      </c>
      <c r="Y828">
        <f t="shared" si="1073"/>
        <v>6.8798997536313838E-9</v>
      </c>
      <c r="Z828">
        <f t="shared" si="1074"/>
        <v>0.93519189054304175</v>
      </c>
      <c r="AA828">
        <f t="shared" si="1075"/>
        <v>2.4199625651041666E-11</v>
      </c>
      <c r="AC828">
        <f t="shared" si="1076"/>
        <v>0.99931276221332732</v>
      </c>
      <c r="AD828">
        <f t="shared" si="1077"/>
        <v>7.7082775062458655</v>
      </c>
      <c r="AE828">
        <f t="shared" si="1078"/>
        <v>3.9685913202773433</v>
      </c>
      <c r="AF828">
        <f t="shared" si="1079"/>
        <v>2.7881155644480022E-6</v>
      </c>
      <c r="AG828">
        <f t="shared" si="1080"/>
        <v>0.86501741568483037</v>
      </c>
      <c r="AH828">
        <f t="shared" si="1081"/>
        <v>1.3243548931128009E-8</v>
      </c>
      <c r="AI828">
        <f t="shared" si="1082"/>
        <v>17.10878821961257</v>
      </c>
      <c r="AJ828">
        <f t="shared" si="1083"/>
        <v>2325615281.1753979</v>
      </c>
      <c r="AK828">
        <f t="shared" si="1084"/>
        <v>63409.019230032682</v>
      </c>
      <c r="AL828">
        <f t="shared" si="1085"/>
        <v>4602.7545230506048</v>
      </c>
      <c r="AM828">
        <f t="shared" si="1086"/>
        <v>0.26942220663810457</v>
      </c>
      <c r="AN828">
        <f t="shared" si="1087"/>
        <v>477.99854157488869</v>
      </c>
      <c r="AO828">
        <f t="shared" si="1088"/>
        <v>0.10250831411568753</v>
      </c>
      <c r="AP828">
        <f t="shared" si="1089"/>
        <v>1.100206341617546</v>
      </c>
      <c r="AQ828">
        <f t="shared" si="1090"/>
        <v>15.156794637484493</v>
      </c>
      <c r="AR828">
        <f t="shared" si="1091"/>
        <v>69763.005072630884</v>
      </c>
      <c r="AS828">
        <f t="shared" si="1092"/>
        <v>69763.005072630898</v>
      </c>
      <c r="AU828" s="3">
        <f t="shared" si="1093"/>
        <v>1.0690298507462686</v>
      </c>
      <c r="AV828">
        <f t="shared" si="1094"/>
        <v>0.52061944084052902</v>
      </c>
      <c r="AW828">
        <f t="shared" si="1095"/>
        <v>2.8989832274619914E-2</v>
      </c>
      <c r="AX828">
        <f t="shared" si="1096"/>
        <v>-0.28347961860841153</v>
      </c>
      <c r="AY828">
        <f t="shared" si="1097"/>
        <v>0.48700178061173399</v>
      </c>
      <c r="BA828">
        <f t="shared" si="1098"/>
        <v>260.30972042026445</v>
      </c>
      <c r="BG828">
        <f t="shared" si="1099"/>
        <v>8.5686099157469774E-15</v>
      </c>
      <c r="BH828">
        <f t="shared" si="1100"/>
        <v>9.2566786245105087E-2</v>
      </c>
      <c r="BI828" s="2">
        <f t="shared" si="1101"/>
        <v>1.2336067780338211</v>
      </c>
      <c r="BJ828" s="4">
        <f t="shared" si="1102"/>
        <v>7.5037514298229024E-2</v>
      </c>
      <c r="BK828">
        <f t="shared" si="1103"/>
        <v>-1.1247215608822283</v>
      </c>
      <c r="BL828">
        <f t="shared" si="1104"/>
        <v>-1.0335448139443157</v>
      </c>
      <c r="BN828">
        <f t="shared" si="1105"/>
        <v>-23.360677803382107</v>
      </c>
      <c r="BX828">
        <f t="shared" si="1112"/>
        <v>1.1600000000000004</v>
      </c>
      <c r="BY828">
        <f t="shared" si="1106"/>
        <v>0.18636319999999995</v>
      </c>
      <c r="CA828">
        <f t="shared" si="1113"/>
        <v>1.1600000000000004</v>
      </c>
      <c r="CB828">
        <f t="shared" si="1107"/>
        <v>0.13799343999999997</v>
      </c>
      <c r="CD828">
        <f t="shared" si="1114"/>
        <v>1.1600000000000004</v>
      </c>
      <c r="CE828">
        <f t="shared" si="1108"/>
        <v>0.15306211199999994</v>
      </c>
      <c r="CG828">
        <f t="shared" si="1115"/>
        <v>1.1600000000000004</v>
      </c>
      <c r="CH828">
        <f t="shared" si="1109"/>
        <v>0.11846831999999996</v>
      </c>
      <c r="CJ828">
        <f t="shared" si="1116"/>
        <v>1.1600000000000004</v>
      </c>
      <c r="CK828">
        <f t="shared" si="1110"/>
        <v>9.4350559999999917E-2</v>
      </c>
      <c r="CM828">
        <f t="shared" si="1117"/>
        <v>1.1600000000000004</v>
      </c>
      <c r="CN828">
        <f t="shared" si="1111"/>
        <v>7.0790374399999967E-2</v>
      </c>
    </row>
    <row r="829" spans="1:92" x14ac:dyDescent="0.2">
      <c r="A829">
        <v>1.4505999999999999</v>
      </c>
      <c r="B829">
        <v>61.250999999999998</v>
      </c>
      <c r="C829">
        <f t="shared" si="1051"/>
        <v>2.4505999999999997</v>
      </c>
      <c r="D829">
        <f t="shared" si="1052"/>
        <v>1.4505999999999997</v>
      </c>
      <c r="E829">
        <f t="shared" si="1053"/>
        <v>145059.99999999997</v>
      </c>
      <c r="F829">
        <f t="shared" si="1054"/>
        <v>1082537313.4328356</v>
      </c>
      <c r="G829">
        <f t="shared" si="1055"/>
        <v>3.0632499999999996</v>
      </c>
      <c r="H829">
        <f t="shared" si="1056"/>
        <v>1.9512210341414895</v>
      </c>
      <c r="I829">
        <f t="shared" si="1057"/>
        <v>1.02085E-3</v>
      </c>
      <c r="J829">
        <f t="shared" si="1058"/>
        <v>1.99384765625E-11</v>
      </c>
      <c r="K829" s="4">
        <f t="shared" si="1059"/>
        <v>7.2250336978747942E-2</v>
      </c>
      <c r="L829">
        <f t="shared" si="1060"/>
        <v>7.2250336978747937E-8</v>
      </c>
      <c r="M829">
        <f t="shared" si="1061"/>
        <v>0.92774966302125206</v>
      </c>
      <c r="N829">
        <f t="shared" si="1062"/>
        <v>9.2774966302125203E-7</v>
      </c>
      <c r="O829">
        <f t="shared" si="1063"/>
        <v>502.16181387262236</v>
      </c>
      <c r="P829">
        <f t="shared" si="1064"/>
        <v>9.317689205028928E-4</v>
      </c>
      <c r="Q829">
        <f t="shared" si="1065"/>
        <v>2.5460270164595905E-15</v>
      </c>
      <c r="R829">
        <f t="shared" si="1066"/>
        <v>1.3125364951080238E-18</v>
      </c>
      <c r="S829">
        <f t="shared" si="1067"/>
        <v>1.5814521882756271E-14</v>
      </c>
      <c r="T829">
        <f t="shared" si="1068"/>
        <v>8.3234325698717217E-18</v>
      </c>
      <c r="U829">
        <f t="shared" si="1069"/>
        <v>4.375627927670879E-13</v>
      </c>
      <c r="V829">
        <f t="shared" si="1070"/>
        <v>1.9022258536278783E-5</v>
      </c>
      <c r="W829">
        <f t="shared" si="1071"/>
        <v>3.6142291218929687E-2</v>
      </c>
      <c r="X829">
        <f t="shared" si="1072"/>
        <v>7.3736155252492992</v>
      </c>
      <c r="Y829">
        <f t="shared" si="1073"/>
        <v>6.5282317993792804E-9</v>
      </c>
      <c r="Z829">
        <f t="shared" si="1074"/>
        <v>0.96025678253766278</v>
      </c>
      <c r="AA829">
        <f t="shared" si="1075"/>
        <v>2.4923095703125001E-11</v>
      </c>
      <c r="AC829">
        <f t="shared" si="1076"/>
        <v>0.99936586956927653</v>
      </c>
      <c r="AD829">
        <f t="shared" si="1077"/>
        <v>7.9383016752699938</v>
      </c>
      <c r="AE829">
        <f t="shared" si="1078"/>
        <v>4.0657965539511371</v>
      </c>
      <c r="AF829">
        <f t="shared" si="1079"/>
        <v>2.6494308739746233E-6</v>
      </c>
      <c r="AG829">
        <f t="shared" si="1080"/>
        <v>0.8908779064131882</v>
      </c>
      <c r="AH829">
        <f t="shared" si="1081"/>
        <v>1.258479665137946E-8</v>
      </c>
      <c r="AI829">
        <f t="shared" si="1082"/>
        <v>16.662209828622018</v>
      </c>
      <c r="AJ829">
        <f t="shared" si="1083"/>
        <v>2450893364.6506419</v>
      </c>
      <c r="AK829">
        <f t="shared" si="1084"/>
        <v>65157.886259197672</v>
      </c>
      <c r="AL829">
        <f t="shared" si="1085"/>
        <v>4380.1400933339974</v>
      </c>
      <c r="AM829">
        <f t="shared" si="1086"/>
        <v>0.2592749188080638</v>
      </c>
      <c r="AN829">
        <f t="shared" si="1087"/>
        <v>477.99983035565754</v>
      </c>
      <c r="AO829">
        <f t="shared" si="1088"/>
        <v>0.10250803997808552</v>
      </c>
      <c r="AP829">
        <f t="shared" si="1089"/>
        <v>1.0938012472654202</v>
      </c>
      <c r="AQ829">
        <f t="shared" si="1090"/>
        <v>16.271118215591351</v>
      </c>
      <c r="AR829">
        <f t="shared" si="1091"/>
        <v>71269.777259488794</v>
      </c>
      <c r="AS829">
        <f t="shared" si="1092"/>
        <v>71269.777259488808</v>
      </c>
      <c r="AU829" s="3">
        <f t="shared" si="1093"/>
        <v>1.0825373134328355</v>
      </c>
      <c r="AV829">
        <f t="shared" si="1094"/>
        <v>0.53186400939917022</v>
      </c>
      <c r="AW829">
        <f t="shared" si="1095"/>
        <v>3.4442874760919763E-2</v>
      </c>
      <c r="AX829">
        <f t="shared" si="1096"/>
        <v>-0.27419939687283601</v>
      </c>
      <c r="AY829">
        <f t="shared" si="1097"/>
        <v>0.49131240355362488</v>
      </c>
      <c r="BA829">
        <f t="shared" si="1098"/>
        <v>265.93200469958504</v>
      </c>
      <c r="BG829">
        <f t="shared" si="1099"/>
        <v>7.9702505216477478E-15</v>
      </c>
      <c r="BH829">
        <f t="shared" si="1100"/>
        <v>8.9276259563490612E-2</v>
      </c>
      <c r="BI829" s="2">
        <f t="shared" si="1101"/>
        <v>1.2356518086517818</v>
      </c>
      <c r="BJ829" s="4">
        <f t="shared" si="1102"/>
        <v>7.2250336978747942E-2</v>
      </c>
      <c r="BK829">
        <f t="shared" si="1103"/>
        <v>-1.1411601229981347</v>
      </c>
      <c r="BL829">
        <f t="shared" si="1104"/>
        <v>-1.0492640138026159</v>
      </c>
      <c r="BN829">
        <f t="shared" si="1105"/>
        <v>-23.565180865178188</v>
      </c>
      <c r="BX829">
        <f t="shared" si="1112"/>
        <v>1.1700000000000004</v>
      </c>
      <c r="BY829">
        <f t="shared" si="1106"/>
        <v>0.18511754999999996</v>
      </c>
      <c r="CA829">
        <f t="shared" si="1113"/>
        <v>1.1700000000000004</v>
      </c>
      <c r="CB829">
        <f t="shared" si="1107"/>
        <v>0.13718885999999994</v>
      </c>
      <c r="CD829">
        <f t="shared" si="1114"/>
        <v>1.1700000000000004</v>
      </c>
      <c r="CE829">
        <f t="shared" si="1108"/>
        <v>0.15221610349999989</v>
      </c>
      <c r="CG829">
        <f t="shared" si="1115"/>
        <v>1.1700000000000004</v>
      </c>
      <c r="CH829">
        <f t="shared" si="1109"/>
        <v>0.11713232999999995</v>
      </c>
      <c r="CJ829">
        <f t="shared" si="1116"/>
        <v>1.1700000000000004</v>
      </c>
      <c r="CK829">
        <f t="shared" si="1110"/>
        <v>9.3452139999999906E-2</v>
      </c>
      <c r="CM829">
        <f t="shared" si="1117"/>
        <v>1.1700000000000004</v>
      </c>
      <c r="CN829">
        <f t="shared" si="1111"/>
        <v>7.0105148199999995E-2</v>
      </c>
    </row>
    <row r="830" spans="1:92" x14ac:dyDescent="0.2">
      <c r="A830">
        <v>1.4704999999999999</v>
      </c>
      <c r="B830">
        <v>62.691000000000003</v>
      </c>
      <c r="C830">
        <f t="shared" si="1051"/>
        <v>2.4704999999999999</v>
      </c>
      <c r="D830">
        <f t="shared" si="1052"/>
        <v>1.4704999999999999</v>
      </c>
      <c r="E830">
        <f t="shared" si="1053"/>
        <v>147050</v>
      </c>
      <c r="F830">
        <f t="shared" si="1054"/>
        <v>1097388059.7014925</v>
      </c>
      <c r="G830">
        <f t="shared" si="1055"/>
        <v>3.0881249999999998</v>
      </c>
      <c r="H830">
        <f t="shared" si="1056"/>
        <v>1.9624739462667482</v>
      </c>
      <c r="I830">
        <f t="shared" si="1057"/>
        <v>1.0448499999999999E-3</v>
      </c>
      <c r="J830">
        <f t="shared" si="1058"/>
        <v>2.0407226562499998E-11</v>
      </c>
      <c r="K830" s="4">
        <f t="shared" si="1059"/>
        <v>7.0333528897682296E-2</v>
      </c>
      <c r="L830">
        <f t="shared" si="1060"/>
        <v>7.0333528897682296E-8</v>
      </c>
      <c r="M830">
        <f t="shared" si="1061"/>
        <v>0.9296664711023177</v>
      </c>
      <c r="N830">
        <f t="shared" si="1062"/>
        <v>9.2966647110231766E-7</v>
      </c>
      <c r="O830">
        <f t="shared" si="1063"/>
        <v>510.10244244625301</v>
      </c>
      <c r="P830">
        <f t="shared" si="1064"/>
        <v>9.4845832158381134E-4</v>
      </c>
      <c r="Q830">
        <f t="shared" si="1065"/>
        <v>2.4143655748135036E-15</v>
      </c>
      <c r="R830">
        <f t="shared" si="1066"/>
        <v>1.2633885443084764E-18</v>
      </c>
      <c r="S830">
        <f t="shared" si="1067"/>
        <v>1.5318558894560188E-14</v>
      </c>
      <c r="T830">
        <f t="shared" si="1068"/>
        <v>8.0623994181895719E-18</v>
      </c>
      <c r="U830">
        <f t="shared" si="1069"/>
        <v>4.263777482229983E-13</v>
      </c>
      <c r="V830">
        <f t="shared" si="1070"/>
        <v>1.8909052950795371E-5</v>
      </c>
      <c r="W830">
        <f t="shared" si="1071"/>
        <v>3.5927200606511209E-2</v>
      </c>
      <c r="X830">
        <f t="shared" si="1072"/>
        <v>7.5158789538772117</v>
      </c>
      <c r="Y830">
        <f t="shared" si="1073"/>
        <v>6.3172170051772127E-9</v>
      </c>
      <c r="Z830">
        <f t="shared" si="1074"/>
        <v>0.98080582036541353</v>
      </c>
      <c r="AA830">
        <f t="shared" si="1075"/>
        <v>2.5509033203125E-11</v>
      </c>
      <c r="AC830">
        <f t="shared" si="1076"/>
        <v>0.99939984533055393</v>
      </c>
      <c r="AD830">
        <f t="shared" si="1077"/>
        <v>8.1246535042834829</v>
      </c>
      <c r="AE830">
        <f t="shared" si="1078"/>
        <v>4.137521148238255</v>
      </c>
      <c r="AF830">
        <f t="shared" si="1079"/>
        <v>2.566341441172177E-6</v>
      </c>
      <c r="AG830">
        <f t="shared" si="1080"/>
        <v>0.91182228585572778</v>
      </c>
      <c r="AH830">
        <f t="shared" si="1081"/>
        <v>1.2190121845567839E-8</v>
      </c>
      <c r="AI830">
        <f t="shared" si="1082"/>
        <v>16.313116896103825</v>
      </c>
      <c r="AJ830">
        <f t="shared" si="1083"/>
        <v>2532760863.9828835</v>
      </c>
      <c r="AK830">
        <f t="shared" si="1084"/>
        <v>66444.331040288525</v>
      </c>
      <c r="AL830">
        <f t="shared" si="1085"/>
        <v>4246.9921686122616</v>
      </c>
      <c r="AM830">
        <f t="shared" si="1086"/>
        <v>0.25282019584915416</v>
      </c>
      <c r="AN830">
        <f t="shared" si="1087"/>
        <v>478.00124731450069</v>
      </c>
      <c r="AO830">
        <f t="shared" si="1088"/>
        <v>0.10250773857733127</v>
      </c>
      <c r="AP830">
        <f t="shared" si="1089"/>
        <v>1.0898340779723794</v>
      </c>
      <c r="AQ830">
        <f t="shared" si="1090"/>
        <v>17.050489706800192</v>
      </c>
      <c r="AR830">
        <f t="shared" si="1091"/>
        <v>72413.2962557844</v>
      </c>
      <c r="AS830">
        <f t="shared" si="1092"/>
        <v>72413.2962557844</v>
      </c>
      <c r="AU830" s="3">
        <f t="shared" si="1093"/>
        <v>1.0973880597014924</v>
      </c>
      <c r="AV830">
        <f t="shared" si="1094"/>
        <v>0.54039773325212237</v>
      </c>
      <c r="AW830">
        <f t="shared" si="1095"/>
        <v>4.0360230478280482E-2</v>
      </c>
      <c r="AX830">
        <f t="shared" si="1096"/>
        <v>-0.26728648133424049</v>
      </c>
      <c r="AY830">
        <f t="shared" si="1097"/>
        <v>0.49243996093699016</v>
      </c>
      <c r="BA830">
        <f t="shared" si="1098"/>
        <v>270.19886662606115</v>
      </c>
      <c r="BG830">
        <f t="shared" si="1099"/>
        <v>7.5983781078514669E-15</v>
      </c>
      <c r="BH830">
        <f t="shared" si="1100"/>
        <v>8.7168676185034891E-2</v>
      </c>
      <c r="BI830" s="2">
        <f t="shared" si="1101"/>
        <v>1.2393616181528944</v>
      </c>
      <c r="BJ830" s="4">
        <f t="shared" si="1102"/>
        <v>7.0333528897682296E-2</v>
      </c>
      <c r="BK830">
        <f t="shared" si="1103"/>
        <v>-1.1528375918523082</v>
      </c>
      <c r="BL830">
        <f t="shared" si="1104"/>
        <v>-1.0596395495162281</v>
      </c>
      <c r="BN830">
        <f t="shared" si="1105"/>
        <v>-23.936161815289442</v>
      </c>
      <c r="BX830">
        <f t="shared" si="1112"/>
        <v>1.1800000000000004</v>
      </c>
      <c r="BY830">
        <f t="shared" si="1106"/>
        <v>0.18389179999999994</v>
      </c>
      <c r="CA830">
        <f t="shared" si="1113"/>
        <v>1.1800000000000004</v>
      </c>
      <c r="CB830">
        <f t="shared" si="1107"/>
        <v>0.13639775999999998</v>
      </c>
      <c r="CD830">
        <f t="shared" si="1114"/>
        <v>1.1800000000000004</v>
      </c>
      <c r="CE830">
        <f t="shared" si="1108"/>
        <v>0.1513743639999999</v>
      </c>
      <c r="CG830">
        <f t="shared" si="1115"/>
        <v>1.1800000000000004</v>
      </c>
      <c r="CH830">
        <f t="shared" si="1109"/>
        <v>0.11582028</v>
      </c>
      <c r="CJ830">
        <f t="shared" si="1116"/>
        <v>1.1800000000000004</v>
      </c>
      <c r="CK830">
        <f t="shared" si="1110"/>
        <v>9.2568239999999913E-2</v>
      </c>
      <c r="CM830">
        <f t="shared" si="1117"/>
        <v>1.1800000000000004</v>
      </c>
      <c r="CN830">
        <f t="shared" si="1111"/>
        <v>6.9430244800000013E-2</v>
      </c>
    </row>
    <row r="831" spans="1:92" x14ac:dyDescent="0.2">
      <c r="A831">
        <v>1.4913000000000001</v>
      </c>
      <c r="B831">
        <v>64.447999999999993</v>
      </c>
      <c r="C831">
        <f t="shared" si="1051"/>
        <v>2.4912999999999998</v>
      </c>
      <c r="D831">
        <f t="shared" si="1052"/>
        <v>1.4912999999999998</v>
      </c>
      <c r="E831">
        <f t="shared" si="1053"/>
        <v>149129.99999999997</v>
      </c>
      <c r="F831">
        <f t="shared" si="1054"/>
        <v>1112910447.7611938</v>
      </c>
      <c r="G831">
        <f t="shared" si="1055"/>
        <v>3.1141249999999996</v>
      </c>
      <c r="H831">
        <f t="shared" si="1056"/>
        <v>1.974235784066013</v>
      </c>
      <c r="I831">
        <f t="shared" si="1057"/>
        <v>1.0741333333333333E-3</v>
      </c>
      <c r="J831">
        <f t="shared" si="1058"/>
        <v>2.0979166666666665E-11</v>
      </c>
      <c r="K831" s="4">
        <f t="shared" si="1059"/>
        <v>6.8053753403006789E-2</v>
      </c>
      <c r="L831">
        <f t="shared" si="1060"/>
        <v>6.8053753403006788E-8</v>
      </c>
      <c r="M831">
        <f t="shared" si="1061"/>
        <v>0.93194624659699321</v>
      </c>
      <c r="N831">
        <f t="shared" si="1062"/>
        <v>9.3194624659699313E-7</v>
      </c>
      <c r="O831">
        <f t="shared" si="1063"/>
        <v>518.58635729481171</v>
      </c>
      <c r="P831">
        <f t="shared" si="1064"/>
        <v>9.665973043912529E-4</v>
      </c>
      <c r="Q831">
        <f t="shared" si="1065"/>
        <v>2.262208066085675E-15</v>
      </c>
      <c r="R831">
        <f t="shared" si="1066"/>
        <v>1.2023800074037024E-18</v>
      </c>
      <c r="S831">
        <f t="shared" si="1067"/>
        <v>1.4687746772411322E-14</v>
      </c>
      <c r="T831">
        <f t="shared" si="1068"/>
        <v>7.730393038111222E-18</v>
      </c>
      <c r="U831">
        <f t="shared" si="1069"/>
        <v>4.1304464347633456E-13</v>
      </c>
      <c r="V831">
        <f t="shared" si="1070"/>
        <v>1.8715635610352941E-5</v>
      </c>
      <c r="W831">
        <f t="shared" si="1071"/>
        <v>3.5559707659670592E-2</v>
      </c>
      <c r="X831">
        <f t="shared" si="1072"/>
        <v>7.6887658157036824</v>
      </c>
      <c r="Y831">
        <f t="shared" si="1073"/>
        <v>6.0499289403855839E-9</v>
      </c>
      <c r="Z831">
        <f t="shared" si="1074"/>
        <v>1.0058276871011109</v>
      </c>
      <c r="AA831">
        <f t="shared" si="1075"/>
        <v>2.6223958333333332E-11</v>
      </c>
      <c r="AC831">
        <f t="shared" si="1076"/>
        <v>0.99944022466984117</v>
      </c>
      <c r="AD831">
        <f t="shared" si="1077"/>
        <v>8.3520204473752244</v>
      </c>
      <c r="AE831">
        <f t="shared" si="1078"/>
        <v>4.2281399515412135</v>
      </c>
      <c r="AF831">
        <f t="shared" si="1079"/>
        <v>2.4606605281172416E-6</v>
      </c>
      <c r="AG831">
        <f t="shared" si="1080"/>
        <v>0.9373773377172151</v>
      </c>
      <c r="AH831">
        <f t="shared" si="1081"/>
        <v>1.1688137508556897E-8</v>
      </c>
      <c r="AI831">
        <f t="shared" si="1082"/>
        <v>15.907297249008417</v>
      </c>
      <c r="AJ831">
        <f t="shared" si="1083"/>
        <v>2644659161.7289743</v>
      </c>
      <c r="AK831">
        <f t="shared" si="1084"/>
        <v>68066.082550391162</v>
      </c>
      <c r="AL831">
        <f t="shared" si="1085"/>
        <v>4076.9136561517989</v>
      </c>
      <c r="AM831">
        <f t="shared" si="1086"/>
        <v>0.24473742078295235</v>
      </c>
      <c r="AN831">
        <f t="shared" si="1087"/>
        <v>478.00272837037852</v>
      </c>
      <c r="AO831">
        <f t="shared" si="1088"/>
        <v>0.10250742354440921</v>
      </c>
      <c r="AP831">
        <f t="shared" si="1089"/>
        <v>1.0849838075808562</v>
      </c>
      <c r="AQ831">
        <f t="shared" si="1090"/>
        <v>18.114339336375327</v>
      </c>
      <c r="AR831">
        <f t="shared" si="1091"/>
        <v>73850.597412636285</v>
      </c>
      <c r="AS831">
        <f t="shared" si="1092"/>
        <v>73850.597412636285</v>
      </c>
      <c r="AU831" s="3">
        <f t="shared" si="1093"/>
        <v>1.1129104477611937</v>
      </c>
      <c r="AV831">
        <f t="shared" si="1094"/>
        <v>0.55112386128833035</v>
      </c>
      <c r="AW831">
        <f t="shared" si="1095"/>
        <v>4.6460219493853878E-2</v>
      </c>
      <c r="AX831">
        <f t="shared" si="1096"/>
        <v>-0.25875078548783559</v>
      </c>
      <c r="AY831">
        <f t="shared" si="1097"/>
        <v>0.49520953136616569</v>
      </c>
      <c r="BA831">
        <f t="shared" si="1098"/>
        <v>275.56193064416522</v>
      </c>
      <c r="BG831">
        <f t="shared" si="1099"/>
        <v>7.1436878740545829E-15</v>
      </c>
      <c r="BH831">
        <f t="shared" si="1100"/>
        <v>8.4520340002005326E-2</v>
      </c>
      <c r="BI831" s="2">
        <f t="shared" si="1101"/>
        <v>1.2419644145339821</v>
      </c>
      <c r="BJ831" s="4">
        <f t="shared" si="1102"/>
        <v>6.8053753403006789E-2</v>
      </c>
      <c r="BK831">
        <f t="shared" si="1103"/>
        <v>-1.16714791693734</v>
      </c>
      <c r="BL831">
        <f t="shared" si="1104"/>
        <v>-1.0730387645693487</v>
      </c>
      <c r="BN831">
        <f t="shared" si="1105"/>
        <v>-24.196441453398222</v>
      </c>
      <c r="BX831">
        <f t="shared" si="1112"/>
        <v>1.1900000000000004</v>
      </c>
      <c r="BY831">
        <f t="shared" si="1106"/>
        <v>0.18268594999999993</v>
      </c>
      <c r="CA831">
        <f t="shared" si="1113"/>
        <v>1.1900000000000004</v>
      </c>
      <c r="CB831">
        <f t="shared" si="1107"/>
        <v>0.13562013999999997</v>
      </c>
      <c r="CD831">
        <f t="shared" si="1114"/>
        <v>1.1900000000000004</v>
      </c>
      <c r="CE831">
        <f t="shared" si="1108"/>
        <v>0.15053797049999981</v>
      </c>
      <c r="CG831">
        <f t="shared" si="1115"/>
        <v>1.1900000000000004</v>
      </c>
      <c r="CH831">
        <f t="shared" si="1109"/>
        <v>0.11453216999999999</v>
      </c>
      <c r="CJ831">
        <f t="shared" si="1116"/>
        <v>1.1900000000000004</v>
      </c>
      <c r="CK831">
        <f t="shared" si="1110"/>
        <v>9.1698859999999938E-2</v>
      </c>
      <c r="CM831">
        <f t="shared" si="1117"/>
        <v>1.1900000000000004</v>
      </c>
      <c r="CN831">
        <f t="shared" si="1111"/>
        <v>6.8765612599999998E-2</v>
      </c>
    </row>
    <row r="832" spans="1:92" x14ac:dyDescent="0.2">
      <c r="BH832" s="4" t="s">
        <v>89</v>
      </c>
      <c r="BI832" s="2">
        <f>AVERAGE(BI797:BI831)</f>
        <v>1.1869825497435043</v>
      </c>
      <c r="BM832" s="4" t="s">
        <v>89</v>
      </c>
      <c r="BN832">
        <f>AVERAGE(BN797:BN831)</f>
        <v>-18.698254974350416</v>
      </c>
      <c r="BX832">
        <f t="shared" si="1112"/>
        <v>1.2000000000000004</v>
      </c>
      <c r="BY832">
        <f t="shared" si="1106"/>
        <v>0.18149999999999999</v>
      </c>
      <c r="CA832">
        <f t="shared" si="1113"/>
        <v>1.2000000000000004</v>
      </c>
      <c r="CB832">
        <f t="shared" si="1107"/>
        <v>0.13485599999999998</v>
      </c>
      <c r="CD832">
        <f t="shared" si="1114"/>
        <v>1.2000000000000004</v>
      </c>
      <c r="CE832">
        <f t="shared" si="1108"/>
        <v>0.14970799999999981</v>
      </c>
      <c r="CG832">
        <f t="shared" si="1115"/>
        <v>1.2000000000000004</v>
      </c>
      <c r="CH832">
        <f t="shared" si="1109"/>
        <v>0.11326799999999998</v>
      </c>
      <c r="CJ832">
        <f t="shared" si="1116"/>
        <v>1.2000000000000004</v>
      </c>
      <c r="CK832">
        <f t="shared" si="1110"/>
        <v>9.0843999999999925E-2</v>
      </c>
      <c r="CM832">
        <f t="shared" si="1117"/>
        <v>1.2000000000000004</v>
      </c>
      <c r="CN832">
        <f t="shared" si="1111"/>
        <v>6.8111199999999955E-2</v>
      </c>
    </row>
    <row r="833" spans="1:92" x14ac:dyDescent="0.2">
      <c r="A833" s="4" t="s">
        <v>133</v>
      </c>
      <c r="BH833" s="4" t="s">
        <v>91</v>
      </c>
      <c r="BI833" s="2">
        <f>_xlfn.VAR.S(BI797:BI831)</f>
        <v>1.800390429922114E-3</v>
      </c>
      <c r="BM833" s="4" t="s">
        <v>91</v>
      </c>
      <c r="BN833">
        <f>_xlfn.VAR.S(BN797:BN831)</f>
        <v>18.003904299221176</v>
      </c>
      <c r="BX833">
        <f t="shared" si="1112"/>
        <v>1.2100000000000004</v>
      </c>
      <c r="BY833">
        <f t="shared" si="1106"/>
        <v>0.18033394999999997</v>
      </c>
      <c r="CA833">
        <f t="shared" si="1113"/>
        <v>1.2100000000000004</v>
      </c>
      <c r="CB833">
        <f t="shared" si="1107"/>
        <v>0.13410533999999996</v>
      </c>
      <c r="CD833">
        <f t="shared" si="1114"/>
        <v>1.2100000000000004</v>
      </c>
      <c r="CE833">
        <f t="shared" si="1108"/>
        <v>0.14888552949999986</v>
      </c>
      <c r="CG833">
        <f t="shared" si="1115"/>
        <v>1.2100000000000004</v>
      </c>
      <c r="CH833">
        <f t="shared" si="1109"/>
        <v>0.11202777000000003</v>
      </c>
      <c r="CJ833">
        <f t="shared" si="1116"/>
        <v>1.2100000000000004</v>
      </c>
      <c r="CK833">
        <f t="shared" si="1110"/>
        <v>9.000365999999993E-2</v>
      </c>
      <c r="CM833">
        <f t="shared" si="1117"/>
        <v>1.2100000000000004</v>
      </c>
      <c r="CN833">
        <f t="shared" si="1111"/>
        <v>6.7466955399999973E-2</v>
      </c>
    </row>
    <row r="834" spans="1:92" x14ac:dyDescent="0.2">
      <c r="A834" t="s">
        <v>3</v>
      </c>
      <c r="B834" t="s">
        <v>4</v>
      </c>
      <c r="C834" t="s">
        <v>25</v>
      </c>
      <c r="D834" t="s">
        <v>26</v>
      </c>
      <c r="E834" t="s">
        <v>27</v>
      </c>
      <c r="F834" s="5" t="s">
        <v>28</v>
      </c>
      <c r="G834" t="s">
        <v>29</v>
      </c>
      <c r="H834" t="s">
        <v>30</v>
      </c>
      <c r="I834" t="s">
        <v>31</v>
      </c>
      <c r="J834" t="s">
        <v>32</v>
      </c>
      <c r="BH834" s="4" t="s">
        <v>92</v>
      </c>
      <c r="BI834">
        <f>BI833^0.5</f>
        <v>4.2431007882468619E-2</v>
      </c>
      <c r="BM834" s="4" t="s">
        <v>92</v>
      </c>
      <c r="BN834">
        <f>BN833^0.5</f>
        <v>4.2431007882468661</v>
      </c>
      <c r="BX834">
        <f t="shared" si="1112"/>
        <v>1.2200000000000004</v>
      </c>
      <c r="BY834">
        <f t="shared" si="1106"/>
        <v>0.17918779999999995</v>
      </c>
      <c r="CA834">
        <f t="shared" si="1113"/>
        <v>1.2200000000000004</v>
      </c>
      <c r="CB834">
        <f t="shared" si="1107"/>
        <v>0.13336815999999999</v>
      </c>
      <c r="CD834">
        <f t="shared" si="1114"/>
        <v>1.2200000000000004</v>
      </c>
      <c r="CE834">
        <f t="shared" si="1108"/>
        <v>0.14807163599999992</v>
      </c>
      <c r="CG834">
        <f t="shared" si="1115"/>
        <v>1.2200000000000004</v>
      </c>
      <c r="CH834">
        <f t="shared" si="1109"/>
        <v>0.11081147999999991</v>
      </c>
      <c r="CJ834">
        <f t="shared" si="1116"/>
        <v>1.2200000000000004</v>
      </c>
      <c r="CK834">
        <f t="shared" si="1110"/>
        <v>8.9177839999999953E-2</v>
      </c>
      <c r="CM834">
        <f t="shared" si="1117"/>
        <v>1.2200000000000004</v>
      </c>
      <c r="CN834">
        <f t="shared" si="1111"/>
        <v>6.6832827199999972E-2</v>
      </c>
    </row>
    <row r="835" spans="1:92" x14ac:dyDescent="0.2">
      <c r="A835">
        <v>0.71706000000000003</v>
      </c>
      <c r="B835">
        <v>34.652000000000001</v>
      </c>
      <c r="C835">
        <f>A835+1</f>
        <v>1.71706</v>
      </c>
      <c r="D835">
        <f>C835-1</f>
        <v>0.71706000000000003</v>
      </c>
      <c r="E835">
        <f>D835*100000</f>
        <v>71706</v>
      </c>
      <c r="F835">
        <f>E835/(0.000134)</f>
        <v>535119402.98507458</v>
      </c>
      <c r="G835">
        <f>1.25*C835/1</f>
        <v>2.146325</v>
      </c>
      <c r="H835">
        <f t="shared" ref="H835" si="1118">(((((C835+1)*100000)/2)*28.02)/(8.314*298))/1000</f>
        <v>1.5364239909072268</v>
      </c>
      <c r="I835">
        <f t="shared" ref="I835" si="1119">B835/60000</f>
        <v>5.7753333333333335E-4</v>
      </c>
      <c r="J835">
        <f>I835/51200000</f>
        <v>1.1279947916666668E-11</v>
      </c>
      <c r="BH835" s="4" t="s">
        <v>93</v>
      </c>
      <c r="BI835">
        <f>BI834*100</f>
        <v>4.2431007882468617</v>
      </c>
      <c r="BX835">
        <f t="shared" si="1112"/>
        <v>1.2300000000000004</v>
      </c>
      <c r="BY835">
        <f t="shared" si="1106"/>
        <v>0.1780615499999999</v>
      </c>
      <c r="CA835">
        <f t="shared" si="1113"/>
        <v>1.2300000000000004</v>
      </c>
      <c r="CB835">
        <f t="shared" si="1107"/>
        <v>0.13264445999999996</v>
      </c>
      <c r="CD835">
        <f t="shared" si="1114"/>
        <v>1.2300000000000004</v>
      </c>
      <c r="CE835">
        <f t="shared" si="1108"/>
        <v>0.14726739649999995</v>
      </c>
      <c r="CG835">
        <f t="shared" si="1115"/>
        <v>1.2300000000000004</v>
      </c>
      <c r="CH835">
        <f t="shared" si="1109"/>
        <v>0.10961913000000001</v>
      </c>
      <c r="CJ835">
        <f t="shared" si="1116"/>
        <v>1.2300000000000004</v>
      </c>
      <c r="CK835">
        <f t="shared" si="1110"/>
        <v>8.836653999999991E-2</v>
      </c>
      <c r="CM835">
        <f t="shared" si="1117"/>
        <v>1.2300000000000004</v>
      </c>
      <c r="CN835">
        <f t="shared" si="1111"/>
        <v>6.6208763799999987E-2</v>
      </c>
    </row>
    <row r="836" spans="1:92" x14ac:dyDescent="0.2">
      <c r="A836">
        <v>0.73579000000000006</v>
      </c>
      <c r="B836">
        <v>35.811</v>
      </c>
      <c r="C836">
        <f t="shared" ref="C836:C874" si="1120">A836+1</f>
        <v>1.7357900000000002</v>
      </c>
      <c r="D836">
        <f t="shared" ref="D836:D874" si="1121">C836-1</f>
        <v>0.73579000000000017</v>
      </c>
      <c r="E836">
        <f t="shared" ref="E836:E874" si="1122">D836*100000</f>
        <v>73579.000000000015</v>
      </c>
      <c r="F836">
        <f t="shared" ref="F836:F874" si="1123">E836/(0.000134)</f>
        <v>549097014.9253732</v>
      </c>
      <c r="G836">
        <f t="shared" ref="G836:G874" si="1124">1.25*C836/1</f>
        <v>2.1697375000000001</v>
      </c>
      <c r="H836">
        <f t="shared" ref="H836:H874" si="1125">(((((C836+1)*100000)/2)*28.02)/(8.314*298))/1000</f>
        <v>1.5470152996562763</v>
      </c>
      <c r="I836">
        <f t="shared" ref="I836:I874" si="1126">B836/60000</f>
        <v>5.9685000000000001E-4</v>
      </c>
      <c r="J836">
        <f t="shared" ref="J836:J874" si="1127">I836/51200000</f>
        <v>1.16572265625E-11</v>
      </c>
      <c r="BX836">
        <f t="shared" si="1112"/>
        <v>1.2400000000000004</v>
      </c>
      <c r="BY836">
        <f t="shared" si="1106"/>
        <v>0.17695519999999998</v>
      </c>
      <c r="CA836">
        <f t="shared" si="1113"/>
        <v>1.2400000000000004</v>
      </c>
      <c r="CB836">
        <f t="shared" si="1107"/>
        <v>0.13193423999999998</v>
      </c>
      <c r="CD836">
        <f t="shared" si="1114"/>
        <v>1.2400000000000004</v>
      </c>
      <c r="CE836">
        <f t="shared" si="1108"/>
        <v>0.1464738879999998</v>
      </c>
      <c r="CG836">
        <f t="shared" si="1115"/>
        <v>1.2400000000000004</v>
      </c>
      <c r="CH836">
        <f t="shared" si="1109"/>
        <v>0.10845071999999994</v>
      </c>
      <c r="CJ836">
        <f t="shared" si="1116"/>
        <v>1.2400000000000004</v>
      </c>
      <c r="CK836">
        <f t="shared" si="1110"/>
        <v>8.7569759999999941E-2</v>
      </c>
      <c r="CM836">
        <f t="shared" si="1117"/>
        <v>1.2400000000000004</v>
      </c>
      <c r="CN836">
        <f t="shared" si="1111"/>
        <v>6.5594713599999993E-2</v>
      </c>
    </row>
    <row r="837" spans="1:92" x14ac:dyDescent="0.2">
      <c r="A837">
        <v>0.75521000000000005</v>
      </c>
      <c r="B837">
        <v>37.084000000000003</v>
      </c>
      <c r="C837">
        <f t="shared" si="1120"/>
        <v>1.7552099999999999</v>
      </c>
      <c r="D837">
        <f t="shared" si="1121"/>
        <v>0.75520999999999994</v>
      </c>
      <c r="E837">
        <f t="shared" si="1122"/>
        <v>75521</v>
      </c>
      <c r="F837">
        <f t="shared" si="1123"/>
        <v>563589552.23880601</v>
      </c>
      <c r="G837">
        <f t="shared" si="1124"/>
        <v>2.1940124999999999</v>
      </c>
      <c r="H837">
        <f t="shared" si="1125"/>
        <v>1.5579967847553975</v>
      </c>
      <c r="I837">
        <f t="shared" si="1126"/>
        <v>6.1806666666666676E-4</v>
      </c>
      <c r="J837">
        <f t="shared" si="1127"/>
        <v>1.2071614583333335E-11</v>
      </c>
      <c r="BX837">
        <f t="shared" si="1112"/>
        <v>1.2500000000000004</v>
      </c>
      <c r="BY837">
        <f t="shared" si="1106"/>
        <v>0.17586874999999991</v>
      </c>
      <c r="CA837">
        <f t="shared" si="1113"/>
        <v>1.2500000000000004</v>
      </c>
      <c r="CB837">
        <f t="shared" si="1107"/>
        <v>0.13123749999999995</v>
      </c>
      <c r="CD837">
        <f t="shared" si="1114"/>
        <v>1.2500000000000004</v>
      </c>
      <c r="CE837">
        <f t="shared" si="1108"/>
        <v>0.14569218749999988</v>
      </c>
      <c r="CG837">
        <f t="shared" si="1115"/>
        <v>1.2500000000000004</v>
      </c>
      <c r="CH837">
        <f t="shared" si="1109"/>
        <v>0.10730624999999999</v>
      </c>
      <c r="CJ837">
        <f t="shared" si="1116"/>
        <v>1.2500000000000004</v>
      </c>
      <c r="CK837">
        <f t="shared" si="1110"/>
        <v>8.6787499999999906E-2</v>
      </c>
      <c r="CM837">
        <f t="shared" si="1117"/>
        <v>1.2500000000000004</v>
      </c>
      <c r="CN837">
        <f t="shared" si="1111"/>
        <v>6.4990624999999996E-2</v>
      </c>
    </row>
    <row r="838" spans="1:92" x14ac:dyDescent="0.2">
      <c r="A838">
        <v>0.77646999999999999</v>
      </c>
      <c r="B838">
        <v>38.292999999999999</v>
      </c>
      <c r="C838">
        <f t="shared" si="1120"/>
        <v>1.77647</v>
      </c>
      <c r="D838">
        <f t="shared" si="1121"/>
        <v>0.77646999999999999</v>
      </c>
      <c r="E838">
        <f t="shared" si="1122"/>
        <v>77647</v>
      </c>
      <c r="F838">
        <f t="shared" si="1123"/>
        <v>579455223.880597</v>
      </c>
      <c r="G838">
        <f t="shared" si="1124"/>
        <v>2.2205875000000002</v>
      </c>
      <c r="H838">
        <f t="shared" si="1125"/>
        <v>1.5700187401213768</v>
      </c>
      <c r="I838">
        <f t="shared" si="1126"/>
        <v>6.3821666666666668E-4</v>
      </c>
      <c r="J838">
        <f t="shared" si="1127"/>
        <v>1.2465169270833334E-11</v>
      </c>
      <c r="BX838">
        <f t="shared" si="1112"/>
        <v>1.2600000000000005</v>
      </c>
      <c r="BY838">
        <f t="shared" si="1106"/>
        <v>0.17480220000000002</v>
      </c>
      <c r="CA838">
        <f t="shared" si="1113"/>
        <v>1.2600000000000005</v>
      </c>
      <c r="CB838">
        <f t="shared" si="1107"/>
        <v>0.13055423999999999</v>
      </c>
      <c r="CD838">
        <f t="shared" si="1114"/>
        <v>1.2600000000000005</v>
      </c>
      <c r="CE838">
        <f t="shared" si="1108"/>
        <v>0.14492337199999991</v>
      </c>
      <c r="CG838">
        <f t="shared" si="1115"/>
        <v>1.2600000000000005</v>
      </c>
      <c r="CH838">
        <f t="shared" si="1109"/>
        <v>0.10618571999999998</v>
      </c>
      <c r="CJ838">
        <f t="shared" si="1116"/>
        <v>1.2600000000000005</v>
      </c>
      <c r="CK838">
        <f t="shared" si="1110"/>
        <v>8.6019759999999945E-2</v>
      </c>
      <c r="CM838">
        <f t="shared" si="1117"/>
        <v>1.2600000000000005</v>
      </c>
      <c r="CN838">
        <f t="shared" si="1111"/>
        <v>6.4396446399999946E-2</v>
      </c>
    </row>
    <row r="839" spans="1:92" x14ac:dyDescent="0.2">
      <c r="A839">
        <v>0.79542000000000002</v>
      </c>
      <c r="B839">
        <v>39.512999999999998</v>
      </c>
      <c r="C839">
        <f t="shared" si="1120"/>
        <v>1.79542</v>
      </c>
      <c r="D839">
        <f t="shared" si="1121"/>
        <v>0.79542000000000002</v>
      </c>
      <c r="E839">
        <f t="shared" si="1122"/>
        <v>79542</v>
      </c>
      <c r="F839">
        <f t="shared" si="1123"/>
        <v>593597014.92537308</v>
      </c>
      <c r="G839">
        <f t="shared" si="1124"/>
        <v>2.244275</v>
      </c>
      <c r="H839">
        <f t="shared" si="1125"/>
        <v>1.5807344529240723</v>
      </c>
      <c r="I839">
        <f t="shared" si="1126"/>
        <v>6.5854999999999993E-4</v>
      </c>
      <c r="J839">
        <f t="shared" si="1127"/>
        <v>1.2862304687499999E-11</v>
      </c>
      <c r="BX839">
        <f t="shared" si="1112"/>
        <v>1.2700000000000005</v>
      </c>
      <c r="BY839">
        <f t="shared" si="1106"/>
        <v>0.17375554999999998</v>
      </c>
      <c r="CA839">
        <f t="shared" si="1113"/>
        <v>1.2700000000000005</v>
      </c>
      <c r="CB839">
        <f t="shared" si="1107"/>
        <v>0.12988445999999998</v>
      </c>
      <c r="CD839">
        <f t="shared" si="1114"/>
        <v>1.2700000000000005</v>
      </c>
      <c r="CE839">
        <f t="shared" si="1108"/>
        <v>0.14416851849999987</v>
      </c>
      <c r="CG839">
        <f t="shared" si="1115"/>
        <v>1.2700000000000005</v>
      </c>
      <c r="CH839">
        <f t="shared" si="1109"/>
        <v>0.10508912999999992</v>
      </c>
      <c r="CJ839">
        <f t="shared" si="1116"/>
        <v>1.2700000000000005</v>
      </c>
      <c r="CK839">
        <f t="shared" si="1110"/>
        <v>8.5266539999999946E-2</v>
      </c>
      <c r="CM839">
        <f t="shared" si="1117"/>
        <v>1.2700000000000005</v>
      </c>
      <c r="CN839">
        <f t="shared" si="1111"/>
        <v>6.3812126199999958E-2</v>
      </c>
    </row>
    <row r="840" spans="1:92" x14ac:dyDescent="0.2">
      <c r="A840">
        <v>0.81530000000000002</v>
      </c>
      <c r="B840">
        <v>40.640999999999998</v>
      </c>
      <c r="C840">
        <f t="shared" si="1120"/>
        <v>1.8153000000000001</v>
      </c>
      <c r="D840">
        <f t="shared" si="1121"/>
        <v>0.81530000000000014</v>
      </c>
      <c r="E840">
        <f t="shared" si="1122"/>
        <v>81530.000000000015</v>
      </c>
      <c r="F840">
        <f t="shared" si="1123"/>
        <v>608432835.82089555</v>
      </c>
      <c r="G840">
        <f t="shared" si="1124"/>
        <v>2.2691250000000003</v>
      </c>
      <c r="H840">
        <f t="shared" si="1125"/>
        <v>1.5919760555899081</v>
      </c>
      <c r="I840">
        <f t="shared" si="1126"/>
        <v>6.7734999999999996E-4</v>
      </c>
      <c r="J840">
        <f t="shared" si="1127"/>
        <v>1.3229492187499999E-11</v>
      </c>
      <c r="BX840">
        <f t="shared" si="1112"/>
        <v>1.2800000000000005</v>
      </c>
      <c r="BY840">
        <f t="shared" si="1106"/>
        <v>0.17272879999999996</v>
      </c>
      <c r="CA840">
        <f t="shared" si="1113"/>
        <v>1.2800000000000005</v>
      </c>
      <c r="CB840">
        <f t="shared" si="1107"/>
        <v>0.12922815999999995</v>
      </c>
      <c r="CD840">
        <f t="shared" si="1114"/>
        <v>1.2800000000000005</v>
      </c>
      <c r="CE840">
        <f t="shared" si="1108"/>
        <v>0.14342870399999982</v>
      </c>
      <c r="CG840">
        <f t="shared" si="1115"/>
        <v>1.2800000000000005</v>
      </c>
      <c r="CH840">
        <f t="shared" si="1109"/>
        <v>0.10401648000000002</v>
      </c>
      <c r="CJ840">
        <f t="shared" si="1116"/>
        <v>1.2800000000000005</v>
      </c>
      <c r="CK840">
        <f t="shared" si="1110"/>
        <v>8.452783999999991E-2</v>
      </c>
      <c r="CM840">
        <f t="shared" si="1117"/>
        <v>1.2800000000000005</v>
      </c>
      <c r="CN840">
        <f t="shared" si="1111"/>
        <v>6.3237612799999982E-2</v>
      </c>
    </row>
    <row r="841" spans="1:92" x14ac:dyDescent="0.2">
      <c r="A841">
        <v>0.83543000000000001</v>
      </c>
      <c r="B841">
        <v>41.893000000000001</v>
      </c>
      <c r="C841">
        <f t="shared" si="1120"/>
        <v>1.8354300000000001</v>
      </c>
      <c r="D841">
        <f t="shared" si="1121"/>
        <v>0.83543000000000012</v>
      </c>
      <c r="E841">
        <f t="shared" si="1122"/>
        <v>83543.000000000015</v>
      </c>
      <c r="F841">
        <f t="shared" si="1123"/>
        <v>623455223.88059711</v>
      </c>
      <c r="G841">
        <f t="shared" si="1124"/>
        <v>2.2942875000000003</v>
      </c>
      <c r="H841">
        <f t="shared" si="1125"/>
        <v>1.6033590264985234</v>
      </c>
      <c r="I841">
        <f t="shared" si="1126"/>
        <v>6.9821666666666663E-4</v>
      </c>
      <c r="J841">
        <f t="shared" si="1127"/>
        <v>1.3637044270833333E-11</v>
      </c>
      <c r="BX841">
        <f t="shared" si="1112"/>
        <v>1.2900000000000005</v>
      </c>
      <c r="BY841">
        <f t="shared" si="1106"/>
        <v>0.17172194999999996</v>
      </c>
      <c r="CA841">
        <f t="shared" si="1113"/>
        <v>1.2900000000000005</v>
      </c>
      <c r="CB841">
        <f t="shared" si="1107"/>
        <v>0.12858533999999994</v>
      </c>
      <c r="CD841">
        <f t="shared" si="1114"/>
        <v>1.2900000000000005</v>
      </c>
      <c r="CE841">
        <f t="shared" si="1108"/>
        <v>0.14270500549999995</v>
      </c>
      <c r="CG841">
        <f t="shared" si="1115"/>
        <v>1.2900000000000005</v>
      </c>
      <c r="CH841">
        <f t="shared" si="1109"/>
        <v>0.10296776999999996</v>
      </c>
      <c r="CJ841">
        <f t="shared" si="1116"/>
        <v>1.2900000000000005</v>
      </c>
      <c r="CK841">
        <f t="shared" si="1110"/>
        <v>8.3803659999999947E-2</v>
      </c>
      <c r="CM841">
        <f t="shared" si="1117"/>
        <v>1.2900000000000005</v>
      </c>
      <c r="CN841">
        <f t="shared" si="1111"/>
        <v>6.2672854599999966E-2</v>
      </c>
    </row>
    <row r="842" spans="1:92" x14ac:dyDescent="0.2">
      <c r="A842">
        <v>0.85567000000000004</v>
      </c>
      <c r="B842">
        <v>42.93</v>
      </c>
      <c r="C842">
        <f t="shared" si="1120"/>
        <v>1.8556699999999999</v>
      </c>
      <c r="D842">
        <f t="shared" si="1121"/>
        <v>0.85566999999999993</v>
      </c>
      <c r="E842">
        <f t="shared" si="1122"/>
        <v>85567</v>
      </c>
      <c r="F842">
        <f t="shared" si="1123"/>
        <v>638559701.49253726</v>
      </c>
      <c r="G842">
        <f t="shared" si="1124"/>
        <v>2.3195874999999999</v>
      </c>
      <c r="H842">
        <f t="shared" si="1125"/>
        <v>1.6148041994339619</v>
      </c>
      <c r="I842">
        <f t="shared" si="1126"/>
        <v>7.1549999999999999E-4</v>
      </c>
      <c r="J842">
        <f t="shared" si="1127"/>
        <v>1.3974609375E-11</v>
      </c>
      <c r="BX842">
        <f t="shared" si="1112"/>
        <v>1.3000000000000005</v>
      </c>
      <c r="BY842">
        <f t="shared" si="1106"/>
        <v>0.17073499999999997</v>
      </c>
      <c r="CA842">
        <f t="shared" si="1113"/>
        <v>1.3000000000000005</v>
      </c>
      <c r="CB842">
        <f t="shared" si="1107"/>
        <v>0.12795599999999999</v>
      </c>
      <c r="CD842">
        <f t="shared" si="1114"/>
        <v>1.3000000000000005</v>
      </c>
      <c r="CE842">
        <f t="shared" si="1108"/>
        <v>0.1419985</v>
      </c>
      <c r="CG842">
        <f t="shared" si="1115"/>
        <v>1.3000000000000005</v>
      </c>
      <c r="CH842">
        <f t="shared" si="1109"/>
        <v>0.10194299999999995</v>
      </c>
      <c r="CJ842">
        <f t="shared" si="1116"/>
        <v>1.3000000000000005</v>
      </c>
      <c r="CK842">
        <f t="shared" si="1110"/>
        <v>8.3093999999999946E-2</v>
      </c>
      <c r="CM842">
        <f t="shared" si="1117"/>
        <v>1.3000000000000005</v>
      </c>
      <c r="CN842">
        <f t="shared" si="1111"/>
        <v>6.2117799999999973E-2</v>
      </c>
    </row>
    <row r="843" spans="1:92" x14ac:dyDescent="0.2">
      <c r="A843">
        <v>0.87465999999999999</v>
      </c>
      <c r="B843">
        <v>44.161000000000001</v>
      </c>
      <c r="C843">
        <f t="shared" si="1120"/>
        <v>1.87466</v>
      </c>
      <c r="D843">
        <f t="shared" si="1121"/>
        <v>0.87465999999999999</v>
      </c>
      <c r="E843">
        <f t="shared" si="1122"/>
        <v>87466</v>
      </c>
      <c r="F843">
        <f t="shared" si="1123"/>
        <v>652731343.28358209</v>
      </c>
      <c r="G843">
        <f t="shared" si="1124"/>
        <v>2.3433250000000001</v>
      </c>
      <c r="H843">
        <f t="shared" si="1125"/>
        <v>1.6255425311555023</v>
      </c>
      <c r="I843">
        <f t="shared" si="1126"/>
        <v>7.3601666666666668E-4</v>
      </c>
      <c r="J843">
        <f t="shared" si="1127"/>
        <v>1.4375325520833333E-11</v>
      </c>
      <c r="BX843">
        <f t="shared" si="1112"/>
        <v>1.3100000000000005</v>
      </c>
      <c r="BY843">
        <f t="shared" si="1106"/>
        <v>0.16976794999999989</v>
      </c>
      <c r="CA843">
        <f t="shared" si="1113"/>
        <v>1.3100000000000005</v>
      </c>
      <c r="CB843">
        <f t="shared" si="1107"/>
        <v>0.12734013999999996</v>
      </c>
      <c r="CD843">
        <f t="shared" si="1114"/>
        <v>1.3100000000000005</v>
      </c>
      <c r="CE843">
        <f t="shared" si="1108"/>
        <v>0.14131026449999992</v>
      </c>
      <c r="CG843">
        <f t="shared" si="1115"/>
        <v>1.3100000000000005</v>
      </c>
      <c r="CH843">
        <f t="shared" si="1109"/>
        <v>0.10094217</v>
      </c>
      <c r="CJ843">
        <f t="shared" si="1116"/>
        <v>1.3100000000000005</v>
      </c>
      <c r="CK843">
        <f t="shared" si="1110"/>
        <v>8.2398859999999907E-2</v>
      </c>
      <c r="CM843">
        <f t="shared" si="1117"/>
        <v>1.3100000000000005</v>
      </c>
      <c r="CN843">
        <f t="shared" si="1111"/>
        <v>6.1572397400000006E-2</v>
      </c>
    </row>
    <row r="844" spans="1:92" x14ac:dyDescent="0.2">
      <c r="A844">
        <v>0.89471000000000001</v>
      </c>
      <c r="B844">
        <v>45.384999999999998</v>
      </c>
      <c r="C844">
        <f t="shared" si="1120"/>
        <v>1.8947099999999999</v>
      </c>
      <c r="D844">
        <f t="shared" si="1121"/>
        <v>0.89470999999999989</v>
      </c>
      <c r="E844">
        <f t="shared" si="1122"/>
        <v>89470.999999999985</v>
      </c>
      <c r="F844">
        <f t="shared" si="1123"/>
        <v>667694029.85074615</v>
      </c>
      <c r="G844">
        <f t="shared" si="1124"/>
        <v>2.3683874999999999</v>
      </c>
      <c r="H844">
        <f t="shared" si="1125"/>
        <v>1.6368802642264282</v>
      </c>
      <c r="I844">
        <f t="shared" si="1126"/>
        <v>7.5641666666666663E-4</v>
      </c>
      <c r="J844">
        <f t="shared" si="1127"/>
        <v>1.4773763020833334E-11</v>
      </c>
      <c r="BX844">
        <f t="shared" si="1112"/>
        <v>1.3200000000000005</v>
      </c>
      <c r="BY844">
        <f t="shared" si="1106"/>
        <v>0.16882079999999988</v>
      </c>
      <c r="CA844">
        <f t="shared" si="1113"/>
        <v>1.3200000000000005</v>
      </c>
      <c r="CB844">
        <f t="shared" si="1107"/>
        <v>0.12673775999999995</v>
      </c>
      <c r="CD844">
        <f t="shared" si="1114"/>
        <v>1.3200000000000005</v>
      </c>
      <c r="CE844">
        <f t="shared" si="1108"/>
        <v>0.1406413759999999</v>
      </c>
      <c r="CG844">
        <f t="shared" si="1115"/>
        <v>1.3200000000000005</v>
      </c>
      <c r="CH844">
        <f t="shared" si="1109"/>
        <v>9.996527999999999E-2</v>
      </c>
      <c r="CJ844">
        <f t="shared" si="1116"/>
        <v>1.3200000000000005</v>
      </c>
      <c r="CK844">
        <f t="shared" si="1110"/>
        <v>8.1718239999999942E-2</v>
      </c>
      <c r="CM844">
        <f t="shared" si="1117"/>
        <v>1.3200000000000005</v>
      </c>
      <c r="CN844">
        <f t="shared" si="1111"/>
        <v>6.103659519999996E-2</v>
      </c>
    </row>
    <row r="845" spans="1:92" x14ac:dyDescent="0.2">
      <c r="A845">
        <v>0.91571999999999998</v>
      </c>
      <c r="B845">
        <v>46.609000000000002</v>
      </c>
      <c r="C845">
        <f t="shared" si="1120"/>
        <v>1.9157199999999999</v>
      </c>
      <c r="D845">
        <f t="shared" si="1121"/>
        <v>0.91571999999999987</v>
      </c>
      <c r="E845">
        <f t="shared" si="1122"/>
        <v>91571.999999999985</v>
      </c>
      <c r="F845">
        <f t="shared" si="1123"/>
        <v>683373134.32835805</v>
      </c>
      <c r="G845">
        <f t="shared" si="1124"/>
        <v>2.3946499999999999</v>
      </c>
      <c r="H845">
        <f t="shared" si="1125"/>
        <v>1.6487608513496275</v>
      </c>
      <c r="I845">
        <f t="shared" si="1126"/>
        <v>7.7681666666666669E-4</v>
      </c>
      <c r="J845">
        <f t="shared" si="1127"/>
        <v>1.5172200520833334E-11</v>
      </c>
      <c r="BX845">
        <f t="shared" si="1112"/>
        <v>1.3300000000000005</v>
      </c>
      <c r="BY845">
        <f t="shared" si="1106"/>
        <v>0.16789354999999995</v>
      </c>
      <c r="CA845">
        <f t="shared" si="1113"/>
        <v>1.3300000000000005</v>
      </c>
      <c r="CB845">
        <f t="shared" si="1107"/>
        <v>0.12614885999999995</v>
      </c>
      <c r="CD845">
        <f t="shared" si="1114"/>
        <v>1.3300000000000005</v>
      </c>
      <c r="CE845">
        <f t="shared" si="1108"/>
        <v>0.13999291149999979</v>
      </c>
      <c r="CG845">
        <f t="shared" si="1115"/>
        <v>1.3300000000000005</v>
      </c>
      <c r="CH845">
        <f t="shared" si="1109"/>
        <v>9.9012330000000037E-2</v>
      </c>
      <c r="CJ845">
        <f t="shared" si="1116"/>
        <v>1.3300000000000005</v>
      </c>
      <c r="CK845">
        <f t="shared" si="1110"/>
        <v>8.1052139999999911E-2</v>
      </c>
      <c r="CM845">
        <f t="shared" si="1117"/>
        <v>1.3300000000000005</v>
      </c>
      <c r="CN845">
        <f t="shared" si="1111"/>
        <v>6.0510341799999978E-2</v>
      </c>
    </row>
    <row r="846" spans="1:92" x14ac:dyDescent="0.2">
      <c r="A846">
        <v>0.93459999999999999</v>
      </c>
      <c r="B846">
        <v>47.683999999999997</v>
      </c>
      <c r="C846">
        <f t="shared" si="1120"/>
        <v>1.9346000000000001</v>
      </c>
      <c r="D846">
        <f t="shared" si="1121"/>
        <v>0.9346000000000001</v>
      </c>
      <c r="E846">
        <f t="shared" si="1122"/>
        <v>93460.000000000015</v>
      </c>
      <c r="F846">
        <f t="shared" si="1123"/>
        <v>697462686.5671643</v>
      </c>
      <c r="G846">
        <f t="shared" si="1124"/>
        <v>2.41825</v>
      </c>
      <c r="H846">
        <f t="shared" si="1125"/>
        <v>1.659436981044345</v>
      </c>
      <c r="I846">
        <f t="shared" si="1126"/>
        <v>7.9473333333333332E-4</v>
      </c>
      <c r="J846">
        <f t="shared" si="1127"/>
        <v>1.5522135416666665E-11</v>
      </c>
      <c r="BX846">
        <f t="shared" si="1112"/>
        <v>1.3400000000000005</v>
      </c>
      <c r="BY846">
        <f t="shared" si="1106"/>
        <v>0.16698619999999997</v>
      </c>
      <c r="CA846">
        <f t="shared" si="1113"/>
        <v>1.3400000000000005</v>
      </c>
      <c r="CB846">
        <f t="shared" si="1107"/>
        <v>0.12557343999999998</v>
      </c>
      <c r="CD846">
        <f t="shared" si="1114"/>
        <v>1.3400000000000005</v>
      </c>
      <c r="CE846">
        <f t="shared" si="1108"/>
        <v>0.13936594799999988</v>
      </c>
      <c r="CG846">
        <f t="shared" si="1115"/>
        <v>1.3400000000000005</v>
      </c>
      <c r="CH846">
        <f t="shared" si="1109"/>
        <v>9.8083320000000029E-2</v>
      </c>
      <c r="CJ846">
        <f t="shared" si="1116"/>
        <v>1.3400000000000005</v>
      </c>
      <c r="CK846">
        <f t="shared" si="1110"/>
        <v>8.0400559999999927E-2</v>
      </c>
      <c r="CM846">
        <f t="shared" si="1117"/>
        <v>1.3400000000000005</v>
      </c>
      <c r="CN846">
        <f t="shared" si="1111"/>
        <v>5.9993585599999982E-2</v>
      </c>
    </row>
    <row r="847" spans="1:92" x14ac:dyDescent="0.2">
      <c r="A847">
        <v>0.95667000000000002</v>
      </c>
      <c r="B847">
        <v>48.962000000000003</v>
      </c>
      <c r="C847">
        <f t="shared" si="1120"/>
        <v>1.9566699999999999</v>
      </c>
      <c r="D847">
        <f t="shared" si="1121"/>
        <v>0.95666999999999991</v>
      </c>
      <c r="E847">
        <f t="shared" si="1122"/>
        <v>95666.999999999985</v>
      </c>
      <c r="F847">
        <f t="shared" si="1123"/>
        <v>713932835.82089543</v>
      </c>
      <c r="G847">
        <f t="shared" si="1124"/>
        <v>2.4458374999999997</v>
      </c>
      <c r="H847">
        <f t="shared" si="1125"/>
        <v>1.67191696951693</v>
      </c>
      <c r="I847">
        <f t="shared" si="1126"/>
        <v>8.1603333333333335E-4</v>
      </c>
      <c r="J847">
        <f t="shared" si="1127"/>
        <v>1.5938151041666668E-11</v>
      </c>
      <c r="BX847">
        <f t="shared" si="1112"/>
        <v>1.3500000000000005</v>
      </c>
      <c r="BY847">
        <f t="shared" si="1106"/>
        <v>0.16609874999999996</v>
      </c>
      <c r="CA847">
        <f t="shared" si="1113"/>
        <v>1.3500000000000005</v>
      </c>
      <c r="CB847">
        <f t="shared" si="1107"/>
        <v>0.12501149999999997</v>
      </c>
      <c r="CD847">
        <f t="shared" si="1114"/>
        <v>1.3500000000000005</v>
      </c>
      <c r="CE847">
        <f t="shared" si="1108"/>
        <v>0.1387615624999998</v>
      </c>
      <c r="CG847">
        <f t="shared" si="1115"/>
        <v>1.3500000000000005</v>
      </c>
      <c r="CH847">
        <f t="shared" si="1109"/>
        <v>9.7178249999999966E-2</v>
      </c>
      <c r="CJ847">
        <f t="shared" si="1116"/>
        <v>1.3500000000000005</v>
      </c>
      <c r="CK847">
        <f t="shared" si="1110"/>
        <v>7.9763499999999932E-2</v>
      </c>
      <c r="CM847">
        <f t="shared" si="1117"/>
        <v>1.3500000000000005</v>
      </c>
      <c r="CN847">
        <f t="shared" si="1111"/>
        <v>5.9486274999999977E-2</v>
      </c>
    </row>
    <row r="848" spans="1:92" x14ac:dyDescent="0.2">
      <c r="A848">
        <v>0.97497</v>
      </c>
      <c r="B848">
        <v>50.329000000000001</v>
      </c>
      <c r="C848">
        <f t="shared" si="1120"/>
        <v>1.9749699999999999</v>
      </c>
      <c r="D848">
        <f t="shared" si="1121"/>
        <v>0.97496999999999989</v>
      </c>
      <c r="E848">
        <f t="shared" si="1122"/>
        <v>97496.999999999985</v>
      </c>
      <c r="F848">
        <f t="shared" si="1123"/>
        <v>727589552.23880589</v>
      </c>
      <c r="G848">
        <f t="shared" si="1124"/>
        <v>2.4687124999999996</v>
      </c>
      <c r="H848">
        <f t="shared" si="1125"/>
        <v>1.6822651248883986</v>
      </c>
      <c r="I848">
        <f t="shared" si="1126"/>
        <v>8.3881666666666668E-4</v>
      </c>
      <c r="J848">
        <f t="shared" si="1127"/>
        <v>1.6383138020833333E-11</v>
      </c>
      <c r="BX848">
        <f t="shared" si="1112"/>
        <v>1.3600000000000005</v>
      </c>
      <c r="BY848">
        <f t="shared" si="1106"/>
        <v>0.16523119999999991</v>
      </c>
      <c r="CA848">
        <f t="shared" si="1113"/>
        <v>1.3600000000000005</v>
      </c>
      <c r="CB848">
        <f t="shared" si="1107"/>
        <v>0.12446303999999997</v>
      </c>
      <c r="CD848">
        <f t="shared" si="1114"/>
        <v>1.3600000000000005</v>
      </c>
      <c r="CE848">
        <f t="shared" si="1108"/>
        <v>0.13818083199999984</v>
      </c>
      <c r="CG848">
        <f t="shared" si="1115"/>
        <v>1.3600000000000005</v>
      </c>
      <c r="CH848">
        <f t="shared" si="1109"/>
        <v>9.6297120000000014E-2</v>
      </c>
      <c r="CJ848">
        <f t="shared" si="1116"/>
        <v>1.3600000000000005</v>
      </c>
      <c r="CK848">
        <f t="shared" si="1110"/>
        <v>7.9140959999999927E-2</v>
      </c>
      <c r="CM848">
        <f t="shared" si="1117"/>
        <v>1.3600000000000005</v>
      </c>
      <c r="CN848">
        <f t="shared" si="1111"/>
        <v>5.8988358399999996E-2</v>
      </c>
    </row>
    <row r="849" spans="1:92" x14ac:dyDescent="0.2">
      <c r="A849">
        <v>0.99428000000000005</v>
      </c>
      <c r="B849">
        <v>51.691000000000003</v>
      </c>
      <c r="C849">
        <f t="shared" si="1120"/>
        <v>1.9942800000000001</v>
      </c>
      <c r="D849">
        <f t="shared" si="1121"/>
        <v>0.99428000000000005</v>
      </c>
      <c r="E849">
        <f t="shared" si="1122"/>
        <v>99428</v>
      </c>
      <c r="F849">
        <f t="shared" si="1123"/>
        <v>742000000</v>
      </c>
      <c r="G849">
        <f t="shared" si="1124"/>
        <v>2.4928500000000002</v>
      </c>
      <c r="H849">
        <f t="shared" si="1125"/>
        <v>1.693184407960697</v>
      </c>
      <c r="I849">
        <f t="shared" si="1126"/>
        <v>8.6151666666666675E-4</v>
      </c>
      <c r="J849">
        <f t="shared" si="1127"/>
        <v>1.6826497395833335E-11</v>
      </c>
      <c r="BX849">
        <f t="shared" si="1112"/>
        <v>1.3700000000000006</v>
      </c>
      <c r="BY849">
        <f t="shared" si="1106"/>
        <v>0.16438354999999993</v>
      </c>
      <c r="CA849">
        <f t="shared" si="1113"/>
        <v>1.3700000000000006</v>
      </c>
      <c r="CB849">
        <f t="shared" si="1107"/>
        <v>0.12392805999999995</v>
      </c>
      <c r="CD849">
        <f t="shared" si="1114"/>
        <v>1.3700000000000006</v>
      </c>
      <c r="CE849">
        <f t="shared" si="1108"/>
        <v>0.13762483350000007</v>
      </c>
      <c r="CG849">
        <f t="shared" si="1115"/>
        <v>1.3700000000000006</v>
      </c>
      <c r="CH849">
        <f t="shared" si="1109"/>
        <v>9.5439930000000006E-2</v>
      </c>
      <c r="CJ849">
        <f t="shared" si="1116"/>
        <v>1.3700000000000006</v>
      </c>
      <c r="CK849">
        <f t="shared" si="1110"/>
        <v>7.853293999999994E-2</v>
      </c>
      <c r="CM849">
        <f t="shared" si="1117"/>
        <v>1.3700000000000006</v>
      </c>
      <c r="CN849">
        <f t="shared" si="1111"/>
        <v>5.8499784199999988E-2</v>
      </c>
    </row>
    <row r="850" spans="1:92" x14ac:dyDescent="0.2">
      <c r="A850">
        <v>1.0135000000000001</v>
      </c>
      <c r="B850">
        <v>53.012</v>
      </c>
      <c r="C850">
        <f t="shared" si="1120"/>
        <v>2.0135000000000001</v>
      </c>
      <c r="D850">
        <f t="shared" si="1121"/>
        <v>1.0135000000000001</v>
      </c>
      <c r="E850">
        <f t="shared" si="1122"/>
        <v>101350</v>
      </c>
      <c r="F850">
        <f t="shared" si="1123"/>
        <v>756343283.58208954</v>
      </c>
      <c r="G850">
        <f t="shared" si="1124"/>
        <v>2.5168750000000002</v>
      </c>
      <c r="H850">
        <f t="shared" si="1125"/>
        <v>1.7040527984655944</v>
      </c>
      <c r="I850">
        <f t="shared" si="1126"/>
        <v>8.8353333333333331E-4</v>
      </c>
      <c r="J850">
        <f t="shared" si="1127"/>
        <v>1.7256510416666667E-11</v>
      </c>
      <c r="BX850">
        <f t="shared" si="1112"/>
        <v>1.3800000000000006</v>
      </c>
      <c r="BY850">
        <f t="shared" si="1106"/>
        <v>0.16355579999999992</v>
      </c>
      <c r="CA850">
        <f t="shared" si="1113"/>
        <v>1.3800000000000006</v>
      </c>
      <c r="CB850">
        <f t="shared" si="1107"/>
        <v>0.12340656</v>
      </c>
      <c r="CD850">
        <f t="shared" si="1114"/>
        <v>1.3800000000000006</v>
      </c>
      <c r="CE850">
        <f t="shared" si="1108"/>
        <v>0.13709464400000002</v>
      </c>
      <c r="CG850">
        <f t="shared" si="1115"/>
        <v>1.3800000000000006</v>
      </c>
      <c r="CH850">
        <f t="shared" si="1109"/>
        <v>9.4606680000000054E-2</v>
      </c>
      <c r="CJ850">
        <f t="shared" si="1116"/>
        <v>1.3800000000000006</v>
      </c>
      <c r="CK850">
        <f t="shared" si="1110"/>
        <v>7.7939439999999915E-2</v>
      </c>
      <c r="CM850">
        <f t="shared" si="1117"/>
        <v>1.3800000000000006</v>
      </c>
      <c r="CN850">
        <f t="shared" si="1111"/>
        <v>5.8020500799999958E-2</v>
      </c>
    </row>
    <row r="851" spans="1:92" x14ac:dyDescent="0.2">
      <c r="A851">
        <v>1.0345</v>
      </c>
      <c r="B851">
        <v>54.167999999999999</v>
      </c>
      <c r="C851">
        <f t="shared" si="1120"/>
        <v>2.0345</v>
      </c>
      <c r="D851">
        <f t="shared" si="1121"/>
        <v>1.0345</v>
      </c>
      <c r="E851">
        <f t="shared" si="1122"/>
        <v>103450</v>
      </c>
      <c r="F851">
        <f t="shared" si="1123"/>
        <v>772014925.37313426</v>
      </c>
      <c r="G851">
        <f t="shared" si="1124"/>
        <v>2.5431249999999999</v>
      </c>
      <c r="H851">
        <f t="shared" si="1125"/>
        <v>1.7159277308590828</v>
      </c>
      <c r="I851">
        <f t="shared" si="1126"/>
        <v>9.0279999999999994E-4</v>
      </c>
      <c r="J851">
        <f t="shared" si="1127"/>
        <v>1.76328125E-11</v>
      </c>
      <c r="BX851">
        <f t="shared" si="1112"/>
        <v>1.3900000000000006</v>
      </c>
      <c r="BY851">
        <f t="shared" si="1106"/>
        <v>0.16274794999999997</v>
      </c>
      <c r="CA851">
        <f t="shared" si="1113"/>
        <v>1.3900000000000006</v>
      </c>
      <c r="CB851">
        <f t="shared" si="1107"/>
        <v>0.12289853999999997</v>
      </c>
      <c r="CD851">
        <f t="shared" si="1114"/>
        <v>1.3900000000000006</v>
      </c>
      <c r="CE851">
        <f t="shared" si="1108"/>
        <v>0.13659134049999996</v>
      </c>
      <c r="CG851">
        <f t="shared" si="1115"/>
        <v>1.3900000000000006</v>
      </c>
      <c r="CH851">
        <f t="shared" si="1109"/>
        <v>9.3797369999999991E-2</v>
      </c>
      <c r="CJ851">
        <f t="shared" si="1116"/>
        <v>1.3900000000000006</v>
      </c>
      <c r="CK851">
        <f t="shared" si="1110"/>
        <v>7.7360459999999909E-2</v>
      </c>
      <c r="CM851">
        <f t="shared" si="1117"/>
        <v>1.3900000000000006</v>
      </c>
      <c r="CN851">
        <f t="shared" si="1111"/>
        <v>5.7550456599999938E-2</v>
      </c>
    </row>
    <row r="852" spans="1:92" x14ac:dyDescent="0.2">
      <c r="A852">
        <v>1.0536000000000001</v>
      </c>
      <c r="B852">
        <v>55.597000000000001</v>
      </c>
      <c r="C852">
        <f t="shared" si="1120"/>
        <v>2.0536000000000003</v>
      </c>
      <c r="D852">
        <f t="shared" si="1121"/>
        <v>1.0536000000000003</v>
      </c>
      <c r="E852">
        <f t="shared" si="1122"/>
        <v>105360.00000000003</v>
      </c>
      <c r="F852">
        <f t="shared" si="1123"/>
        <v>786268656.71641815</v>
      </c>
      <c r="G852">
        <f t="shared" si="1124"/>
        <v>2.5670000000000002</v>
      </c>
      <c r="H852">
        <f t="shared" si="1125"/>
        <v>1.7267282646074464</v>
      </c>
      <c r="I852">
        <f t="shared" si="1126"/>
        <v>9.2661666666666665E-4</v>
      </c>
      <c r="J852">
        <f t="shared" si="1127"/>
        <v>1.8097981770833333E-11</v>
      </c>
      <c r="BX852">
        <f t="shared" si="1112"/>
        <v>1.4000000000000006</v>
      </c>
      <c r="BY852">
        <f t="shared" si="1106"/>
        <v>0.16195999999999999</v>
      </c>
      <c r="CA852">
        <f t="shared" si="1113"/>
        <v>1.4000000000000006</v>
      </c>
      <c r="CB852">
        <f t="shared" si="1107"/>
        <v>0.12240399999999996</v>
      </c>
      <c r="CD852">
        <f t="shared" si="1114"/>
        <v>1.4000000000000006</v>
      </c>
      <c r="CE852">
        <f t="shared" si="1108"/>
        <v>0.1361160000000001</v>
      </c>
      <c r="CG852">
        <f t="shared" si="1115"/>
        <v>1.4000000000000006</v>
      </c>
      <c r="CH852">
        <f t="shared" si="1109"/>
        <v>9.3011999999999928E-2</v>
      </c>
      <c r="CJ852">
        <f t="shared" si="1116"/>
        <v>1.4000000000000006</v>
      </c>
      <c r="CK852">
        <f t="shared" si="1110"/>
        <v>7.6795999999999948E-2</v>
      </c>
      <c r="CM852">
        <f t="shared" si="1117"/>
        <v>1.4000000000000006</v>
      </c>
      <c r="CN852">
        <f t="shared" si="1111"/>
        <v>5.7089599999999963E-2</v>
      </c>
    </row>
    <row r="853" spans="1:92" x14ac:dyDescent="0.2">
      <c r="A853">
        <v>1.0731999999999999</v>
      </c>
      <c r="B853">
        <v>56.856000000000002</v>
      </c>
      <c r="C853">
        <f t="shared" si="1120"/>
        <v>2.0731999999999999</v>
      </c>
      <c r="D853">
        <f t="shared" si="1121"/>
        <v>1.0731999999999999</v>
      </c>
      <c r="E853">
        <f t="shared" si="1122"/>
        <v>107320</v>
      </c>
      <c r="F853">
        <f t="shared" si="1123"/>
        <v>800895522.38805962</v>
      </c>
      <c r="G853">
        <f t="shared" si="1124"/>
        <v>2.5914999999999999</v>
      </c>
      <c r="H853">
        <f t="shared" si="1125"/>
        <v>1.737811534841369</v>
      </c>
      <c r="I853">
        <f t="shared" si="1126"/>
        <v>9.4760000000000005E-4</v>
      </c>
      <c r="J853">
        <f t="shared" si="1127"/>
        <v>1.85078125E-11</v>
      </c>
      <c r="BX853">
        <f t="shared" si="1112"/>
        <v>1.4100000000000006</v>
      </c>
      <c r="BY853">
        <f t="shared" si="1106"/>
        <v>0.16119194999999997</v>
      </c>
      <c r="CA853">
        <f t="shared" si="1113"/>
        <v>1.4100000000000006</v>
      </c>
      <c r="CB853">
        <f t="shared" si="1107"/>
        <v>0.12192293999999995</v>
      </c>
      <c r="CD853">
        <f t="shared" si="1114"/>
        <v>1.4100000000000006</v>
      </c>
      <c r="CE853">
        <f t="shared" si="1108"/>
        <v>0.13566969949999982</v>
      </c>
      <c r="CG853">
        <f t="shared" si="1115"/>
        <v>1.4100000000000006</v>
      </c>
      <c r="CH853">
        <f t="shared" si="1109"/>
        <v>9.2250570000000087E-2</v>
      </c>
      <c r="CJ853">
        <f t="shared" si="1116"/>
        <v>1.4100000000000006</v>
      </c>
      <c r="CK853">
        <f t="shared" si="1110"/>
        <v>7.6246059999999921E-2</v>
      </c>
      <c r="CM853">
        <f t="shared" si="1117"/>
        <v>1.4100000000000006</v>
      </c>
      <c r="CN853">
        <f t="shared" si="1111"/>
        <v>5.663787939999998E-2</v>
      </c>
    </row>
    <row r="854" spans="1:92" x14ac:dyDescent="0.2">
      <c r="A854">
        <v>1.0991</v>
      </c>
      <c r="B854">
        <v>57.578000000000003</v>
      </c>
      <c r="C854">
        <f t="shared" si="1120"/>
        <v>2.0991</v>
      </c>
      <c r="D854">
        <f t="shared" si="1121"/>
        <v>1.0991</v>
      </c>
      <c r="E854">
        <f t="shared" si="1122"/>
        <v>109910</v>
      </c>
      <c r="F854">
        <f t="shared" si="1123"/>
        <v>820223880.5970149</v>
      </c>
      <c r="G854">
        <f t="shared" si="1124"/>
        <v>2.623875</v>
      </c>
      <c r="H854">
        <f t="shared" si="1125"/>
        <v>1.7524572847933377</v>
      </c>
      <c r="I854">
        <f t="shared" si="1126"/>
        <v>9.5963333333333337E-4</v>
      </c>
      <c r="J854">
        <f t="shared" si="1127"/>
        <v>1.8742838541666666E-11</v>
      </c>
      <c r="BX854">
        <f t="shared" si="1112"/>
        <v>1.4200000000000006</v>
      </c>
      <c r="BY854">
        <f t="shared" si="1106"/>
        <v>0.16044379999999997</v>
      </c>
      <c r="CA854">
        <f t="shared" si="1113"/>
        <v>1.4200000000000006</v>
      </c>
      <c r="CB854">
        <f t="shared" si="1107"/>
        <v>0.12145535999999998</v>
      </c>
      <c r="CD854">
        <f t="shared" si="1114"/>
        <v>1.4200000000000006</v>
      </c>
      <c r="CE854">
        <f t="shared" si="1108"/>
        <v>0.13525351599999988</v>
      </c>
      <c r="CG854">
        <f t="shared" si="1115"/>
        <v>1.4200000000000006</v>
      </c>
      <c r="CH854">
        <f t="shared" si="1109"/>
        <v>9.1513079999999969E-2</v>
      </c>
      <c r="CJ854">
        <f t="shared" si="1116"/>
        <v>1.4200000000000006</v>
      </c>
      <c r="CK854">
        <f t="shared" si="1110"/>
        <v>7.571063999999994E-2</v>
      </c>
      <c r="CM854">
        <f t="shared" si="1117"/>
        <v>1.4200000000000006</v>
      </c>
      <c r="CN854">
        <f t="shared" si="1111"/>
        <v>5.6195243199999995E-2</v>
      </c>
    </row>
    <row r="855" spans="1:92" x14ac:dyDescent="0.2">
      <c r="A855">
        <v>1.113</v>
      </c>
      <c r="B855">
        <v>59.356999999999999</v>
      </c>
      <c r="C855">
        <f t="shared" si="1120"/>
        <v>2.113</v>
      </c>
      <c r="D855">
        <f t="shared" si="1121"/>
        <v>1.113</v>
      </c>
      <c r="E855">
        <f t="shared" si="1122"/>
        <v>111300</v>
      </c>
      <c r="F855">
        <f t="shared" si="1123"/>
        <v>830597014.92537308</v>
      </c>
      <c r="G855">
        <f t="shared" si="1124"/>
        <v>2.6412499999999999</v>
      </c>
      <c r="H855">
        <f t="shared" si="1125"/>
        <v>1.760317359091885</v>
      </c>
      <c r="I855">
        <f t="shared" si="1126"/>
        <v>9.8928333333333325E-4</v>
      </c>
      <c r="J855">
        <f t="shared" si="1127"/>
        <v>1.9321940104166663E-11</v>
      </c>
      <c r="BX855">
        <f t="shared" si="1112"/>
        <v>1.4300000000000006</v>
      </c>
      <c r="BY855">
        <f t="shared" si="1106"/>
        <v>0.15971554999999993</v>
      </c>
      <c r="CA855">
        <f t="shared" si="1113"/>
        <v>1.4300000000000006</v>
      </c>
      <c r="CB855">
        <f t="shared" si="1107"/>
        <v>0.12100126</v>
      </c>
      <c r="CD855">
        <f t="shared" si="1114"/>
        <v>1.4300000000000006</v>
      </c>
      <c r="CE855">
        <f t="shared" si="1108"/>
        <v>0.13486852649999989</v>
      </c>
      <c r="CG855">
        <f t="shared" si="1115"/>
        <v>1.4300000000000006</v>
      </c>
      <c r="CH855">
        <f t="shared" si="1109"/>
        <v>9.0799530000000017E-2</v>
      </c>
      <c r="CJ855">
        <f t="shared" si="1116"/>
        <v>1.4300000000000006</v>
      </c>
      <c r="CK855">
        <f t="shared" si="1110"/>
        <v>7.5189739999999977E-2</v>
      </c>
      <c r="CM855">
        <f t="shared" si="1117"/>
        <v>1.4300000000000006</v>
      </c>
      <c r="CN855">
        <f t="shared" si="1111"/>
        <v>5.5761639800000012E-2</v>
      </c>
    </row>
    <row r="856" spans="1:92" x14ac:dyDescent="0.2">
      <c r="A856">
        <v>1.1343000000000001</v>
      </c>
      <c r="B856">
        <v>60.707999999999998</v>
      </c>
      <c r="C856">
        <f t="shared" si="1120"/>
        <v>2.1343000000000001</v>
      </c>
      <c r="D856">
        <f t="shared" si="1121"/>
        <v>1.1343000000000001</v>
      </c>
      <c r="E856">
        <f t="shared" si="1122"/>
        <v>113430.00000000001</v>
      </c>
      <c r="F856">
        <f t="shared" si="1123"/>
        <v>846492537.31343293</v>
      </c>
      <c r="G856">
        <f t="shared" si="1124"/>
        <v>2.667875</v>
      </c>
      <c r="H856">
        <f t="shared" si="1125"/>
        <v>1.7723619333767089</v>
      </c>
      <c r="I856">
        <f t="shared" si="1126"/>
        <v>1.0118E-3</v>
      </c>
      <c r="J856">
        <f t="shared" si="1127"/>
        <v>1.976171875E-11</v>
      </c>
      <c r="BX856">
        <f t="shared" si="1112"/>
        <v>1.4400000000000006</v>
      </c>
      <c r="BY856">
        <f t="shared" si="1106"/>
        <v>0.1590071999999999</v>
      </c>
      <c r="CA856">
        <f t="shared" si="1113"/>
        <v>1.4400000000000006</v>
      </c>
      <c r="CB856">
        <f t="shared" si="1107"/>
        <v>0.12056063999999994</v>
      </c>
      <c r="CD856">
        <f t="shared" si="1114"/>
        <v>1.4400000000000006</v>
      </c>
      <c r="CE856">
        <f t="shared" si="1108"/>
        <v>0.13451580799999982</v>
      </c>
      <c r="CG856">
        <f t="shared" si="1115"/>
        <v>1.4400000000000006</v>
      </c>
      <c r="CH856">
        <f t="shared" si="1109"/>
        <v>9.010992000000001E-2</v>
      </c>
      <c r="CJ856">
        <f t="shared" si="1116"/>
        <v>1.4400000000000006</v>
      </c>
      <c r="CK856">
        <f t="shared" si="1110"/>
        <v>7.4683359999999921E-2</v>
      </c>
      <c r="CM856">
        <f t="shared" si="1117"/>
        <v>1.4400000000000006</v>
      </c>
      <c r="CN856">
        <f t="shared" si="1111"/>
        <v>5.533701760000001E-2</v>
      </c>
    </row>
    <row r="857" spans="1:92" x14ac:dyDescent="0.2">
      <c r="A857">
        <v>1.1541999999999999</v>
      </c>
      <c r="B857">
        <v>61.780999999999999</v>
      </c>
      <c r="C857">
        <f t="shared" si="1120"/>
        <v>2.1541999999999999</v>
      </c>
      <c r="D857">
        <f t="shared" si="1121"/>
        <v>1.1541999999999999</v>
      </c>
      <c r="E857">
        <f t="shared" si="1122"/>
        <v>115419.99999999999</v>
      </c>
      <c r="F857">
        <f t="shared" si="1123"/>
        <v>861343283.58208942</v>
      </c>
      <c r="G857">
        <f t="shared" si="1124"/>
        <v>2.6927499999999998</v>
      </c>
      <c r="H857">
        <f t="shared" si="1125"/>
        <v>1.7836148455019671</v>
      </c>
      <c r="I857">
        <f t="shared" si="1126"/>
        <v>1.0296833333333334E-3</v>
      </c>
      <c r="J857">
        <f t="shared" si="1127"/>
        <v>2.0111002604166666E-11</v>
      </c>
      <c r="BX857">
        <f t="shared" si="1112"/>
        <v>1.4500000000000006</v>
      </c>
      <c r="BY857">
        <f t="shared" ref="BY857:BY862" si="1128">(0.0995*(BX857^2))-(0.3564*BX857)+0.4659</f>
        <v>0.15831874999999995</v>
      </c>
      <c r="CA857">
        <f t="shared" si="1113"/>
        <v>1.4500000000000006</v>
      </c>
      <c r="CB857">
        <f t="shared" ref="CB857:CB862" si="1129">(0.0674*(CA857^2))-(0.2375*CA857)+0.3228</f>
        <v>0.12013349999999995</v>
      </c>
      <c r="CD857">
        <f t="shared" si="1114"/>
        <v>1.4500000000000006</v>
      </c>
      <c r="CE857">
        <f t="shared" ref="CE857:CE862" si="1130">(0.1795*(CD857^3))-(0.6087*(CD857^2))+(0.6028*CD857)-0.0073</f>
        <v>0.13419643749999996</v>
      </c>
      <c r="CG857">
        <f t="shared" si="1115"/>
        <v>1.4500000000000006</v>
      </c>
      <c r="CH857">
        <f t="shared" ref="CH857:CH862" si="1131">(0.1197*(CG857^2))-(0.4125*CG857)+0.4359</f>
        <v>8.9444250000000003E-2</v>
      </c>
      <c r="CJ857">
        <f t="shared" si="1116"/>
        <v>1.4500000000000006</v>
      </c>
      <c r="CK857">
        <f t="shared" ref="CK857:CK862" si="1132">(0.0726*(CJ857^2))-(0.259*CJ857)+0.2971</f>
        <v>7.4191499999999938E-2</v>
      </c>
      <c r="CM857">
        <f t="shared" si="1117"/>
        <v>1.4500000000000006</v>
      </c>
      <c r="CN857">
        <f t="shared" ref="CN857:CN862" si="1133">(-0.0086*(CM857^3))+(0.0818*(CM857^2))-(0.2241*CM857)+0.2341</f>
        <v>5.4921324999999965E-2</v>
      </c>
    </row>
    <row r="858" spans="1:92" x14ac:dyDescent="0.2">
      <c r="A858">
        <v>1.1734</v>
      </c>
      <c r="B858">
        <v>63.304000000000002</v>
      </c>
      <c r="C858">
        <f t="shared" si="1120"/>
        <v>2.1734</v>
      </c>
      <c r="D858">
        <f t="shared" si="1121"/>
        <v>1.1734</v>
      </c>
      <c r="E858">
        <f t="shared" si="1122"/>
        <v>117340</v>
      </c>
      <c r="F858">
        <f t="shared" si="1123"/>
        <v>875671641.79104471</v>
      </c>
      <c r="G858">
        <f t="shared" si="1124"/>
        <v>2.7167500000000002</v>
      </c>
      <c r="H858">
        <f t="shared" si="1125"/>
        <v>1.7944719265474425</v>
      </c>
      <c r="I858">
        <f t="shared" si="1126"/>
        <v>1.0550666666666667E-3</v>
      </c>
      <c r="J858">
        <f t="shared" si="1127"/>
        <v>2.0606770833333334E-11</v>
      </c>
      <c r="BX858">
        <f t="shared" ref="BX858:BX862" si="1134">BX857+0.01</f>
        <v>1.4600000000000006</v>
      </c>
      <c r="BY858">
        <f t="shared" si="1128"/>
        <v>0.15765019999999996</v>
      </c>
      <c r="CA858">
        <f t="shared" ref="CA858:CA862" si="1135">CA857+0.01</f>
        <v>1.4600000000000006</v>
      </c>
      <c r="CB858">
        <f t="shared" si="1129"/>
        <v>0.11971983999999999</v>
      </c>
      <c r="CD858">
        <f t="shared" ref="CD858:CD862" si="1136">CD857+0.01</f>
        <v>1.4600000000000006</v>
      </c>
      <c r="CE858">
        <f t="shared" si="1130"/>
        <v>0.13391149199999983</v>
      </c>
      <c r="CG858">
        <f t="shared" ref="CG858:CG862" si="1137">CG857+0.01</f>
        <v>1.4600000000000006</v>
      </c>
      <c r="CH858">
        <f t="shared" si="1131"/>
        <v>8.8802520000000051E-2</v>
      </c>
      <c r="CJ858">
        <f t="shared" ref="CJ858:CJ862" si="1138">CJ857+0.01</f>
        <v>1.4600000000000006</v>
      </c>
      <c r="CK858">
        <f t="shared" si="1132"/>
        <v>7.3714159999999918E-2</v>
      </c>
      <c r="CM858">
        <f t="shared" ref="CM858:CM862" si="1139">CM857+0.01</f>
        <v>1.4600000000000006</v>
      </c>
      <c r="CN858">
        <f t="shared" si="1133"/>
        <v>5.4514510399999994E-2</v>
      </c>
    </row>
    <row r="859" spans="1:92" x14ac:dyDescent="0.2">
      <c r="A859">
        <v>1.1991000000000001</v>
      </c>
      <c r="B859">
        <v>64.626999999999995</v>
      </c>
      <c r="C859">
        <f t="shared" si="1120"/>
        <v>2.1991000000000001</v>
      </c>
      <c r="D859">
        <f t="shared" si="1121"/>
        <v>1.1991000000000001</v>
      </c>
      <c r="E859">
        <f t="shared" si="1122"/>
        <v>119910</v>
      </c>
      <c r="F859">
        <f t="shared" si="1123"/>
        <v>894850746.26865673</v>
      </c>
      <c r="G859">
        <f t="shared" si="1124"/>
        <v>2.748875</v>
      </c>
      <c r="H859">
        <f t="shared" si="1125"/>
        <v>1.8090045819051874</v>
      </c>
      <c r="I859">
        <f t="shared" si="1126"/>
        <v>1.0771166666666667E-3</v>
      </c>
      <c r="J859">
        <f t="shared" si="1127"/>
        <v>2.1037434895833334E-11</v>
      </c>
      <c r="BX859">
        <f t="shared" si="1134"/>
        <v>1.4700000000000006</v>
      </c>
      <c r="BY859">
        <f t="shared" si="1128"/>
        <v>0.15700154999999993</v>
      </c>
      <c r="CA859">
        <f t="shared" si="1135"/>
        <v>1.4700000000000006</v>
      </c>
      <c r="CB859">
        <f t="shared" si="1129"/>
        <v>0.11931965999999999</v>
      </c>
      <c r="CD859">
        <f t="shared" si="1136"/>
        <v>1.4700000000000006</v>
      </c>
      <c r="CE859">
        <f t="shared" si="1130"/>
        <v>0.13366204849999994</v>
      </c>
      <c r="CG859">
        <f t="shared" si="1137"/>
        <v>1.4700000000000006</v>
      </c>
      <c r="CH859">
        <f t="shared" si="1131"/>
        <v>8.8184730000000044E-2</v>
      </c>
      <c r="CJ859">
        <f t="shared" si="1138"/>
        <v>1.4700000000000006</v>
      </c>
      <c r="CK859">
        <f t="shared" si="1132"/>
        <v>7.3251339999999943E-2</v>
      </c>
      <c r="CM859">
        <f t="shared" si="1139"/>
        <v>1.4700000000000006</v>
      </c>
      <c r="CN859">
        <f t="shared" si="1133"/>
        <v>5.4116522199999989E-2</v>
      </c>
    </row>
    <row r="860" spans="1:92" x14ac:dyDescent="0.2">
      <c r="A860">
        <v>1.2129000000000001</v>
      </c>
      <c r="B860">
        <v>65.680000000000007</v>
      </c>
      <c r="C860">
        <f t="shared" si="1120"/>
        <v>2.2129000000000003</v>
      </c>
      <c r="D860">
        <f t="shared" si="1121"/>
        <v>1.2129000000000003</v>
      </c>
      <c r="E860">
        <f t="shared" si="1122"/>
        <v>121290.00000000003</v>
      </c>
      <c r="F860">
        <f t="shared" si="1123"/>
        <v>905149253.73134351</v>
      </c>
      <c r="G860">
        <f t="shared" si="1124"/>
        <v>2.7661250000000006</v>
      </c>
      <c r="H860">
        <f t="shared" si="1125"/>
        <v>1.8168081089066233</v>
      </c>
      <c r="I860">
        <f t="shared" si="1126"/>
        <v>1.0946666666666667E-3</v>
      </c>
      <c r="J860">
        <f t="shared" si="1127"/>
        <v>2.1380208333333335E-11</v>
      </c>
      <c r="BX860">
        <f t="shared" si="1134"/>
        <v>1.4800000000000006</v>
      </c>
      <c r="BY860">
        <f t="shared" si="1128"/>
        <v>0.15637279999999992</v>
      </c>
      <c r="CA860">
        <f t="shared" si="1135"/>
        <v>1.4800000000000006</v>
      </c>
      <c r="CB860">
        <f t="shared" si="1129"/>
        <v>0.11893295999999998</v>
      </c>
      <c r="CD860">
        <f t="shared" si="1136"/>
        <v>1.4800000000000006</v>
      </c>
      <c r="CE860">
        <f t="shared" si="1130"/>
        <v>0.1334491839999998</v>
      </c>
      <c r="CG860">
        <f t="shared" si="1137"/>
        <v>1.4800000000000006</v>
      </c>
      <c r="CH860">
        <f t="shared" si="1131"/>
        <v>8.7590879999999982E-2</v>
      </c>
      <c r="CJ860">
        <f t="shared" si="1138"/>
        <v>1.4800000000000006</v>
      </c>
      <c r="CK860">
        <f t="shared" si="1132"/>
        <v>7.2803039999999958E-2</v>
      </c>
      <c r="CM860">
        <f t="shared" si="1139"/>
        <v>1.4800000000000006</v>
      </c>
      <c r="CN860">
        <f t="shared" si="1133"/>
        <v>5.3727308800000012E-2</v>
      </c>
    </row>
    <row r="861" spans="1:92" x14ac:dyDescent="0.2">
      <c r="A861" s="4">
        <v>1.2342</v>
      </c>
      <c r="B861" s="4">
        <v>67.415000000000006</v>
      </c>
      <c r="C861">
        <f t="shared" si="1120"/>
        <v>2.2342</v>
      </c>
      <c r="D861">
        <f t="shared" si="1121"/>
        <v>1.2342</v>
      </c>
      <c r="E861">
        <f t="shared" si="1122"/>
        <v>123420</v>
      </c>
      <c r="F861">
        <f t="shared" si="1123"/>
        <v>921044776.119403</v>
      </c>
      <c r="G861">
        <f t="shared" si="1124"/>
        <v>2.7927499999999998</v>
      </c>
      <c r="H861">
        <f t="shared" si="1125"/>
        <v>1.8288526831914471</v>
      </c>
      <c r="I861">
        <f t="shared" si="1126"/>
        <v>1.1235833333333334E-3</v>
      </c>
      <c r="J861">
        <f t="shared" si="1127"/>
        <v>2.1944986979166668E-11</v>
      </c>
      <c r="BX861">
        <f t="shared" si="1134"/>
        <v>1.4900000000000007</v>
      </c>
      <c r="BY861">
        <f t="shared" si="1128"/>
        <v>0.15576394999999998</v>
      </c>
      <c r="CA861">
        <f t="shared" si="1135"/>
        <v>1.4900000000000007</v>
      </c>
      <c r="CB861">
        <f t="shared" si="1129"/>
        <v>0.11855973999999994</v>
      </c>
      <c r="CD861">
        <f t="shared" si="1136"/>
        <v>1.4900000000000007</v>
      </c>
      <c r="CE861">
        <f t="shared" si="1130"/>
        <v>0.13327397550000017</v>
      </c>
      <c r="CG861">
        <f t="shared" si="1137"/>
        <v>1.4900000000000007</v>
      </c>
      <c r="CH861">
        <f t="shared" si="1131"/>
        <v>8.7020970000000031E-2</v>
      </c>
      <c r="CJ861">
        <f t="shared" si="1138"/>
        <v>1.4900000000000007</v>
      </c>
      <c r="CK861">
        <f t="shared" si="1132"/>
        <v>7.2369259999999908E-2</v>
      </c>
      <c r="CM861">
        <f t="shared" si="1139"/>
        <v>1.4900000000000007</v>
      </c>
      <c r="CN861">
        <f t="shared" si="1133"/>
        <v>5.3346818599999984E-2</v>
      </c>
    </row>
    <row r="862" spans="1:92" x14ac:dyDescent="0.2">
      <c r="A862">
        <v>1.2555000000000001</v>
      </c>
      <c r="B862">
        <v>68.488</v>
      </c>
      <c r="C862">
        <f t="shared" si="1120"/>
        <v>2.2555000000000001</v>
      </c>
      <c r="D862">
        <f t="shared" si="1121"/>
        <v>1.2555000000000001</v>
      </c>
      <c r="E862">
        <f t="shared" si="1122"/>
        <v>125550</v>
      </c>
      <c r="F862">
        <f t="shared" si="1123"/>
        <v>936940298.50746262</v>
      </c>
      <c r="G862">
        <f t="shared" si="1124"/>
        <v>2.819375</v>
      </c>
      <c r="H862">
        <f t="shared" si="1125"/>
        <v>1.840897257476271</v>
      </c>
      <c r="I862">
        <f t="shared" si="1126"/>
        <v>1.1414666666666666E-3</v>
      </c>
      <c r="J862">
        <f t="shared" si="1127"/>
        <v>2.2294270833333331E-11</v>
      </c>
      <c r="BX862">
        <f t="shared" si="1134"/>
        <v>1.5000000000000007</v>
      </c>
      <c r="BY862">
        <f t="shared" si="1128"/>
        <v>0.15517500000000006</v>
      </c>
      <c r="CA862">
        <f t="shared" si="1135"/>
        <v>1.5000000000000007</v>
      </c>
      <c r="CB862">
        <f t="shared" si="1129"/>
        <v>0.1182</v>
      </c>
      <c r="CD862">
        <f t="shared" si="1136"/>
        <v>1.5000000000000007</v>
      </c>
      <c r="CE862">
        <f t="shared" si="1130"/>
        <v>0.13313749999999977</v>
      </c>
      <c r="CG862">
        <f t="shared" si="1137"/>
        <v>1.5000000000000007</v>
      </c>
      <c r="CH862">
        <f t="shared" si="1131"/>
        <v>8.6475000000000024E-2</v>
      </c>
      <c r="CJ862">
        <f t="shared" si="1138"/>
        <v>1.5000000000000007</v>
      </c>
      <c r="CK862">
        <f t="shared" si="1132"/>
        <v>7.1949999999999958E-2</v>
      </c>
      <c r="CM862">
        <f t="shared" si="1139"/>
        <v>1.5000000000000007</v>
      </c>
      <c r="CN862">
        <f t="shared" si="1133"/>
        <v>5.297500000000005E-2</v>
      </c>
    </row>
    <row r="863" spans="1:92" x14ac:dyDescent="0.2">
      <c r="A863">
        <v>1.2722</v>
      </c>
      <c r="B863">
        <v>69.978999999999999</v>
      </c>
      <c r="C863">
        <f t="shared" si="1120"/>
        <v>2.2721999999999998</v>
      </c>
      <c r="D863">
        <f t="shared" si="1121"/>
        <v>1.2721999999999998</v>
      </c>
      <c r="E863">
        <f t="shared" si="1122"/>
        <v>127219.99999999997</v>
      </c>
      <c r="F863">
        <f t="shared" si="1123"/>
        <v>949402985.07462656</v>
      </c>
      <c r="G863">
        <f t="shared" si="1124"/>
        <v>2.8402499999999997</v>
      </c>
      <c r="H863">
        <f t="shared" si="1125"/>
        <v>1.8503406560939499</v>
      </c>
      <c r="I863">
        <f t="shared" si="1126"/>
        <v>1.1663166666666667E-3</v>
      </c>
      <c r="J863">
        <f t="shared" si="1127"/>
        <v>2.2779622395833333E-11</v>
      </c>
    </row>
    <row r="864" spans="1:92" x14ac:dyDescent="0.2">
      <c r="A864">
        <v>1.292</v>
      </c>
      <c r="B864">
        <v>71.337000000000003</v>
      </c>
      <c r="C864">
        <f t="shared" si="1120"/>
        <v>2.2919999999999998</v>
      </c>
      <c r="D864">
        <f t="shared" si="1121"/>
        <v>1.2919999999999998</v>
      </c>
      <c r="E864">
        <f t="shared" si="1122"/>
        <v>129199.99999999999</v>
      </c>
      <c r="F864">
        <f t="shared" si="1123"/>
        <v>964179104.47761178</v>
      </c>
      <c r="G864">
        <f t="shared" si="1124"/>
        <v>2.8649999999999998</v>
      </c>
      <c r="H864">
        <f t="shared" si="1125"/>
        <v>1.8615370209220963</v>
      </c>
      <c r="I864">
        <f t="shared" si="1126"/>
        <v>1.18895E-3</v>
      </c>
      <c r="J864">
        <f t="shared" si="1127"/>
        <v>2.3221679687500001E-11</v>
      </c>
    </row>
    <row r="865" spans="1:69" x14ac:dyDescent="0.2">
      <c r="A865">
        <v>1.3113999999999999</v>
      </c>
      <c r="B865">
        <v>72.914000000000001</v>
      </c>
      <c r="C865">
        <f t="shared" si="1120"/>
        <v>2.3113999999999999</v>
      </c>
      <c r="D865">
        <f t="shared" si="1121"/>
        <v>1.3113999999999999</v>
      </c>
      <c r="E865">
        <f t="shared" si="1122"/>
        <v>131140</v>
      </c>
      <c r="F865">
        <f t="shared" si="1123"/>
        <v>978656716.41791046</v>
      </c>
      <c r="G865">
        <f t="shared" si="1124"/>
        <v>2.8892499999999997</v>
      </c>
      <c r="H865">
        <f t="shared" si="1125"/>
        <v>1.8725071965617952</v>
      </c>
      <c r="I865">
        <f t="shared" si="1126"/>
        <v>1.2152333333333334E-3</v>
      </c>
      <c r="J865">
        <f t="shared" si="1127"/>
        <v>2.3735026041666669E-11</v>
      </c>
    </row>
    <row r="866" spans="1:69" x14ac:dyDescent="0.2">
      <c r="A866">
        <v>1.3324</v>
      </c>
      <c r="B866">
        <v>74.209999999999994</v>
      </c>
      <c r="C866">
        <f t="shared" si="1120"/>
        <v>2.3323999999999998</v>
      </c>
      <c r="D866">
        <f t="shared" si="1121"/>
        <v>1.3323999999999998</v>
      </c>
      <c r="E866">
        <f t="shared" si="1122"/>
        <v>133239.99999999997</v>
      </c>
      <c r="F866">
        <f t="shared" si="1123"/>
        <v>994328358.20895493</v>
      </c>
      <c r="G866">
        <f t="shared" si="1124"/>
        <v>2.9154999999999998</v>
      </c>
      <c r="H866">
        <f t="shared" si="1125"/>
        <v>1.8843821289552836</v>
      </c>
      <c r="I866">
        <f t="shared" si="1126"/>
        <v>1.2368333333333333E-3</v>
      </c>
      <c r="J866">
        <f t="shared" si="1127"/>
        <v>2.4156901041666666E-11</v>
      </c>
    </row>
    <row r="867" spans="1:69" x14ac:dyDescent="0.2">
      <c r="A867">
        <v>1.3512999999999999</v>
      </c>
      <c r="B867">
        <v>75.769000000000005</v>
      </c>
      <c r="C867">
        <f t="shared" si="1120"/>
        <v>2.3513000000000002</v>
      </c>
      <c r="D867">
        <f t="shared" si="1121"/>
        <v>1.3513000000000002</v>
      </c>
      <c r="E867">
        <f t="shared" si="1122"/>
        <v>135130.00000000003</v>
      </c>
      <c r="F867">
        <f t="shared" si="1123"/>
        <v>1008432835.8208957</v>
      </c>
      <c r="G867">
        <f t="shared" si="1124"/>
        <v>2.9391250000000002</v>
      </c>
      <c r="H867">
        <f t="shared" si="1125"/>
        <v>1.895069568109423</v>
      </c>
      <c r="I867">
        <f t="shared" si="1126"/>
        <v>1.2628166666666667E-3</v>
      </c>
      <c r="J867">
        <f t="shared" si="1127"/>
        <v>2.4664388020833334E-11</v>
      </c>
    </row>
    <row r="868" spans="1:69" x14ac:dyDescent="0.2">
      <c r="A868">
        <v>1.3752</v>
      </c>
      <c r="B868">
        <v>77.006</v>
      </c>
      <c r="C868">
        <f t="shared" si="1120"/>
        <v>2.3752</v>
      </c>
      <c r="D868">
        <f t="shared" si="1121"/>
        <v>1.3752</v>
      </c>
      <c r="E868">
        <f t="shared" si="1122"/>
        <v>137520</v>
      </c>
      <c r="F868">
        <f t="shared" si="1123"/>
        <v>1026268656.7164179</v>
      </c>
      <c r="G868">
        <f t="shared" si="1124"/>
        <v>2.9689999999999999</v>
      </c>
      <c r="H868">
        <f t="shared" si="1125"/>
        <v>1.9085843721191553</v>
      </c>
      <c r="I868">
        <f t="shared" si="1126"/>
        <v>1.2834333333333334E-3</v>
      </c>
      <c r="J868">
        <f t="shared" si="1127"/>
        <v>2.5067057291666667E-11</v>
      </c>
    </row>
    <row r="869" spans="1:69" x14ac:dyDescent="0.2">
      <c r="A869">
        <v>1.3912</v>
      </c>
      <c r="B869">
        <v>78.424000000000007</v>
      </c>
      <c r="C869">
        <f t="shared" si="1120"/>
        <v>2.3912</v>
      </c>
      <c r="D869">
        <f t="shared" si="1121"/>
        <v>1.3912</v>
      </c>
      <c r="E869">
        <f t="shared" si="1122"/>
        <v>139120</v>
      </c>
      <c r="F869">
        <f t="shared" si="1123"/>
        <v>1038208955.2238805</v>
      </c>
      <c r="G869">
        <f t="shared" si="1124"/>
        <v>2.9889999999999999</v>
      </c>
      <c r="H869">
        <f t="shared" si="1125"/>
        <v>1.9176319396570514</v>
      </c>
      <c r="I869">
        <f t="shared" si="1126"/>
        <v>1.3070666666666667E-3</v>
      </c>
      <c r="J869">
        <f t="shared" si="1127"/>
        <v>2.5528645833333335E-11</v>
      </c>
    </row>
    <row r="870" spans="1:69" x14ac:dyDescent="0.2">
      <c r="A870">
        <v>1.4136</v>
      </c>
      <c r="B870">
        <v>79.900000000000006</v>
      </c>
      <c r="C870">
        <f t="shared" si="1120"/>
        <v>2.4135999999999997</v>
      </c>
      <c r="D870">
        <f t="shared" si="1121"/>
        <v>1.4135999999999997</v>
      </c>
      <c r="E870">
        <f t="shared" si="1122"/>
        <v>141359.99999999997</v>
      </c>
      <c r="F870">
        <f t="shared" si="1123"/>
        <v>1054925373.1343281</v>
      </c>
      <c r="G870">
        <f t="shared" si="1124"/>
        <v>3.0169999999999995</v>
      </c>
      <c r="H870">
        <f t="shared" si="1125"/>
        <v>1.9302985342101056</v>
      </c>
      <c r="I870">
        <f t="shared" si="1126"/>
        <v>1.3316666666666668E-3</v>
      </c>
      <c r="J870">
        <f t="shared" si="1127"/>
        <v>2.6009114583333334E-11</v>
      </c>
    </row>
    <row r="871" spans="1:69" x14ac:dyDescent="0.2">
      <c r="A871">
        <v>1.4311</v>
      </c>
      <c r="B871">
        <v>81.25</v>
      </c>
      <c r="C871">
        <f t="shared" si="1120"/>
        <v>2.4310999999999998</v>
      </c>
      <c r="D871">
        <f t="shared" si="1121"/>
        <v>1.4310999999999998</v>
      </c>
      <c r="E871">
        <f t="shared" si="1122"/>
        <v>143109.99999999997</v>
      </c>
      <c r="F871">
        <f t="shared" si="1123"/>
        <v>1067985074.6268654</v>
      </c>
      <c r="G871">
        <f t="shared" si="1124"/>
        <v>3.038875</v>
      </c>
      <c r="H871">
        <f t="shared" si="1125"/>
        <v>1.9401943112046793</v>
      </c>
      <c r="I871">
        <f t="shared" si="1126"/>
        <v>1.3541666666666667E-3</v>
      </c>
      <c r="J871">
        <f t="shared" si="1127"/>
        <v>2.6448567708333334E-11</v>
      </c>
    </row>
    <row r="872" spans="1:69" x14ac:dyDescent="0.2">
      <c r="A872">
        <v>1.4521999999999999</v>
      </c>
      <c r="B872">
        <v>82.677999999999997</v>
      </c>
      <c r="C872">
        <f t="shared" si="1120"/>
        <v>2.4521999999999999</v>
      </c>
      <c r="D872">
        <f t="shared" si="1121"/>
        <v>1.4521999999999999</v>
      </c>
      <c r="E872">
        <f t="shared" si="1122"/>
        <v>145220</v>
      </c>
      <c r="F872">
        <f t="shared" si="1123"/>
        <v>1083731343.283582</v>
      </c>
      <c r="G872">
        <f t="shared" si="1124"/>
        <v>3.0652499999999998</v>
      </c>
      <c r="H872">
        <f t="shared" si="1125"/>
        <v>1.9521257908952798</v>
      </c>
      <c r="I872">
        <f t="shared" si="1126"/>
        <v>1.3779666666666665E-3</v>
      </c>
      <c r="J872">
        <f t="shared" si="1127"/>
        <v>2.6913411458333331E-11</v>
      </c>
    </row>
    <row r="873" spans="1:69" x14ac:dyDescent="0.2">
      <c r="A873">
        <v>1.4738</v>
      </c>
      <c r="B873">
        <v>83.926000000000002</v>
      </c>
      <c r="C873">
        <f t="shared" si="1120"/>
        <v>2.4737999999999998</v>
      </c>
      <c r="D873">
        <f t="shared" si="1121"/>
        <v>1.4737999999999998</v>
      </c>
      <c r="E873">
        <f t="shared" si="1122"/>
        <v>147379.99999999997</v>
      </c>
      <c r="F873">
        <f t="shared" si="1123"/>
        <v>1099850746.2686565</v>
      </c>
      <c r="G873">
        <f t="shared" si="1124"/>
        <v>3.0922499999999999</v>
      </c>
      <c r="H873">
        <f t="shared" si="1125"/>
        <v>1.9643400070714392</v>
      </c>
      <c r="I873">
        <f t="shared" si="1126"/>
        <v>1.3987666666666666E-3</v>
      </c>
      <c r="J873">
        <f t="shared" si="1127"/>
        <v>2.7319661458333333E-11</v>
      </c>
    </row>
    <row r="874" spans="1:69" x14ac:dyDescent="0.2">
      <c r="A874">
        <v>1.4912000000000001</v>
      </c>
      <c r="B874">
        <v>85.436999999999998</v>
      </c>
      <c r="C874">
        <f t="shared" si="1120"/>
        <v>2.4912000000000001</v>
      </c>
      <c r="D874">
        <f t="shared" si="1121"/>
        <v>1.4912000000000001</v>
      </c>
      <c r="E874">
        <f t="shared" si="1122"/>
        <v>149120</v>
      </c>
      <c r="F874">
        <f t="shared" si="1123"/>
        <v>1112835820.8955224</v>
      </c>
      <c r="G874">
        <f t="shared" si="1124"/>
        <v>3.1139999999999999</v>
      </c>
      <c r="H874">
        <f t="shared" si="1125"/>
        <v>1.9741792367689011</v>
      </c>
      <c r="I874">
        <f t="shared" si="1126"/>
        <v>1.42395E-3</v>
      </c>
      <c r="J874">
        <f t="shared" si="1127"/>
        <v>2.78115234375E-11</v>
      </c>
    </row>
    <row r="876" spans="1:69" x14ac:dyDescent="0.2">
      <c r="A876" s="7" t="s">
        <v>94</v>
      </c>
    </row>
    <row r="877" spans="1:69" x14ac:dyDescent="0.2">
      <c r="A877" s="4" t="s">
        <v>131</v>
      </c>
      <c r="K877" s="8" t="s">
        <v>21</v>
      </c>
      <c r="L877" s="8"/>
      <c r="M877" s="8"/>
    </row>
    <row r="878" spans="1:69" x14ac:dyDescent="0.2">
      <c r="A878" t="s">
        <v>127</v>
      </c>
      <c r="B878" t="s">
        <v>128</v>
      </c>
      <c r="C878" t="s">
        <v>25</v>
      </c>
      <c r="D878" t="s">
        <v>26</v>
      </c>
      <c r="E878" t="s">
        <v>27</v>
      </c>
      <c r="F878" s="5" t="s">
        <v>28</v>
      </c>
      <c r="G878" t="s">
        <v>29</v>
      </c>
      <c r="H878" t="s">
        <v>30</v>
      </c>
      <c r="I878" t="s">
        <v>31</v>
      </c>
      <c r="J878" t="s">
        <v>32</v>
      </c>
      <c r="K878" s="4" t="s">
        <v>33</v>
      </c>
      <c r="L878" t="s">
        <v>34</v>
      </c>
      <c r="M878" t="s">
        <v>35</v>
      </c>
      <c r="N878" t="s">
        <v>36</v>
      </c>
      <c r="O878" t="s">
        <v>37</v>
      </c>
      <c r="P878" s="10" t="s">
        <v>38</v>
      </c>
      <c r="Q878" s="10" t="s">
        <v>39</v>
      </c>
      <c r="R878" s="10" t="s">
        <v>40</v>
      </c>
      <c r="S878" s="10" t="s">
        <v>41</v>
      </c>
      <c r="T878" s="10" t="s">
        <v>42</v>
      </c>
      <c r="U878" s="5" t="s">
        <v>43</v>
      </c>
      <c r="V878" s="10" t="s">
        <v>44</v>
      </c>
      <c r="W878" s="10" t="s">
        <v>45</v>
      </c>
      <c r="X878" s="11" t="s">
        <v>46</v>
      </c>
      <c r="Y878" s="11" t="s">
        <v>47</v>
      </c>
      <c r="Z878" s="11" t="s">
        <v>48</v>
      </c>
      <c r="AA878" s="11" t="s">
        <v>49</v>
      </c>
      <c r="AB878" s="12"/>
      <c r="AC878" s="12" t="s">
        <v>50</v>
      </c>
      <c r="AD878" s="12" t="s">
        <v>51</v>
      </c>
      <c r="AE878" s="13" t="s">
        <v>52</v>
      </c>
      <c r="AF878" s="13" t="s">
        <v>53</v>
      </c>
      <c r="AG878" s="13" t="s">
        <v>54</v>
      </c>
      <c r="AH878" s="13" t="s">
        <v>55</v>
      </c>
      <c r="AI878" s="12" t="s">
        <v>56</v>
      </c>
      <c r="AJ878" s="12" t="s">
        <v>57</v>
      </c>
      <c r="AK878" s="12" t="s">
        <v>58</v>
      </c>
      <c r="AL878" s="12" t="s">
        <v>59</v>
      </c>
      <c r="AM878" s="12" t="s">
        <v>60</v>
      </c>
      <c r="AN878" s="12" t="s">
        <v>95</v>
      </c>
      <c r="AO878" s="12" t="s">
        <v>96</v>
      </c>
      <c r="AP878" s="12" t="s">
        <v>97</v>
      </c>
      <c r="AQ878" s="12" t="s">
        <v>98</v>
      </c>
      <c r="AR878" s="12" t="s">
        <v>63</v>
      </c>
      <c r="AS878" s="12" t="s">
        <v>64</v>
      </c>
      <c r="AT878" s="12" t="s">
        <v>65</v>
      </c>
      <c r="AU878" s="12" t="s">
        <v>66</v>
      </c>
      <c r="AW878" s="19" t="s">
        <v>67</v>
      </c>
      <c r="AX878" s="5" t="s">
        <v>68</v>
      </c>
      <c r="AY878" s="5" t="s">
        <v>69</v>
      </c>
      <c r="AZ878" s="5" t="s">
        <v>70</v>
      </c>
      <c r="BA878" s="5" t="s">
        <v>71</v>
      </c>
      <c r="BB878" s="5"/>
      <c r="BC878" s="5" t="s">
        <v>72</v>
      </c>
      <c r="BJ878" s="5" t="s">
        <v>74</v>
      </c>
      <c r="BK878" s="5" t="s">
        <v>75</v>
      </c>
      <c r="BL878" s="5" t="s">
        <v>76</v>
      </c>
      <c r="BM878" s="4" t="s">
        <v>77</v>
      </c>
      <c r="BN878" s="5" t="s">
        <v>78</v>
      </c>
      <c r="BO878" s="5" t="s">
        <v>79</v>
      </c>
      <c r="BQ878" t="s">
        <v>132</v>
      </c>
    </row>
    <row r="879" spans="1:69" x14ac:dyDescent="0.2">
      <c r="A879">
        <v>0.71628000000000003</v>
      </c>
      <c r="B879">
        <v>14.141</v>
      </c>
      <c r="C879">
        <f>A879+1</f>
        <v>1.71628</v>
      </c>
      <c r="D879">
        <f>C879-1</f>
        <v>0.71628000000000003</v>
      </c>
      <c r="E879">
        <f>D879*100000</f>
        <v>71628</v>
      </c>
      <c r="F879">
        <f>E879/(0.000134)</f>
        <v>534537313.43283582</v>
      </c>
      <c r="G879">
        <f>1.25*C879/1</f>
        <v>2.1453500000000001</v>
      </c>
      <c r="H879">
        <f t="shared" ref="H879" si="1140">(((((C879+1)*100000)/2)*28.02)/(8.314*298))/1000</f>
        <v>1.5359829219897543</v>
      </c>
      <c r="I879">
        <f t="shared" ref="I879" si="1141">B879/60000</f>
        <v>2.3568333333333333E-4</v>
      </c>
      <c r="J879">
        <f>I879/51200000</f>
        <v>4.6031901041666666E-12</v>
      </c>
      <c r="K879" s="4">
        <f>1-(((J879/J922)^0.25)*1)</f>
        <v>0.20074022921562873</v>
      </c>
      <c r="L879">
        <f>K879*10^-6</f>
        <v>2.0074022921562872E-7</v>
      </c>
      <c r="M879">
        <f>1-K879</f>
        <v>0.79925977078437127</v>
      </c>
      <c r="N879">
        <f>M879*10^-6</f>
        <v>7.9925977078437123E-7</v>
      </c>
      <c r="O879">
        <f>F879*(N879/2)</f>
        <v>213.61708530501099</v>
      </c>
      <c r="P879">
        <f t="shared" ref="P879" si="1142">(((O879*N879)+(0.5*(N879^2)*(18620+F879))))</f>
        <v>3.41477032651664E-4</v>
      </c>
      <c r="Q879">
        <f>(((0.25*(((1*10^-6)^2)-(N879^2)))-(0.5*(N879^2)*(LN(1/M879)))))</f>
        <v>1.8726418230788844E-14</v>
      </c>
      <c r="R879">
        <f>(0.0625*(18620+F879)*((((1*10^-6)^2)-(N879^2))^2))</f>
        <v>4.3584266636263533E-18</v>
      </c>
      <c r="S879">
        <f t="shared" ref="S879" si="1143">((2*PI()*1900)/(0.8))*((P879*Q879)-R879)</f>
        <v>3.0385551889513981E-14</v>
      </c>
      <c r="T879">
        <f t="shared" ref="T879" si="1144">S879/1900</f>
        <v>1.5992395731323146E-17</v>
      </c>
      <c r="U879">
        <f>(PI()*((0.000001)^2))-(PI()*(N879^2))</f>
        <v>1.1346924317555389E-12</v>
      </c>
      <c r="V879">
        <f t="shared" ref="V879" si="1145">T879/U879</f>
        <v>1.4094035779000057E-5</v>
      </c>
      <c r="W879">
        <f t="shared" ref="W879" si="1146">(T879*1900)/U879</f>
        <v>2.6778667980100111E-2</v>
      </c>
      <c r="X879">
        <f t="shared" ref="X879" si="1147">(J879)/(PI()*(N879^2))</f>
        <v>2.2936815961679806</v>
      </c>
      <c r="Y879">
        <f t="shared" ref="Y879" si="1148">(2*1900*V879*L879)/(0.8)</f>
        <v>1.3438889871036281E-8</v>
      </c>
      <c r="Z879">
        <f t="shared" ref="Z879" si="1149">(1.25*X879*2*N879)/(0.00001781)</f>
        <v>0.25733400151678143</v>
      </c>
      <c r="AA879">
        <f t="shared" ref="AA879" si="1150">J879*1.25</f>
        <v>5.7539876302083331E-12</v>
      </c>
      <c r="AC879">
        <f t="shared" ref="AC879" si="1151">AA879/(AA879+S879)</f>
        <v>0.99474695858428452</v>
      </c>
      <c r="AD879">
        <f>(AA879+S879)/(PI()*(0.000001)^2)</f>
        <v>1.8412231692381369</v>
      </c>
      <c r="AE879">
        <f t="shared" ref="AE879" si="1152">(AD879*AC879)/H879</f>
        <v>1.1924293697887687</v>
      </c>
      <c r="AF879">
        <f t="shared" ref="AF879" si="1153">(AD879*(1-AC879))/1900</f>
        <v>5.0905376650435989E-6</v>
      </c>
      <c r="AG879">
        <f>(AD879*AC879*0.000002)/(0.00001781)</f>
        <v>0.20567671506732779</v>
      </c>
      <c r="AH879">
        <f>(AD879*(1-AC879)*0.000002)/(0.8)</f>
        <v>2.418005390895709E-8</v>
      </c>
      <c r="AI879">
        <f>2*((((8/Z879)^12)+((AP879+AQ879)^-1.5))^(1/12))</f>
        <v>62.17600435889775</v>
      </c>
      <c r="AJ879">
        <f>2*((((8/Y879)^12)+((AN879+AO879)^-1.5))^(1/12))</f>
        <v>1190574530.6004367</v>
      </c>
      <c r="AK879">
        <f>((((0.000134)/(0.000002))*4*AI879*((AD879*AC879)^2))/(2*1.25))*(2/(1+C879))</f>
        <v>16463.082590027851</v>
      </c>
      <c r="AL879">
        <f>((0.000134/0.000002)*4*AJ879*((AD879*(1-AC879))^2))/(2*1900)</f>
        <v>7854.9296047252501</v>
      </c>
      <c r="AM879">
        <f>(AL879/AK879)^0.5</f>
        <v>0.69074153312256248</v>
      </c>
      <c r="AN879">
        <f>(2.457*(LN((((7/Y879)^0.9)+(0.27*0.000046875))^-1)))^16</f>
        <v>2.2671219413783704E+26</v>
      </c>
      <c r="AO879">
        <f>(37530/Y879)^16</f>
        <v>1.3684934107666033E+199</v>
      </c>
      <c r="AP879">
        <f>(2.457*(LN((((7/Z879)^0.9)+(0.27*0.000046875))^-1)))^16</f>
        <v>65692018898214.664</v>
      </c>
      <c r="AQ879">
        <f>(37530/Z879)^16</f>
        <v>4.1889218489229267E+82</v>
      </c>
      <c r="AR879">
        <f>(1+((AM879^2)^0.5))^2</f>
        <v>2.8586069318256335</v>
      </c>
      <c r="AS879">
        <f>(1+((1/(AM879^2))^0.5))^2</f>
        <v>5.9913308430875007</v>
      </c>
      <c r="AT879">
        <f t="shared" ref="AT879:AU879" si="1154">AK879*AR879</f>
        <v>47061.482011071515</v>
      </c>
      <c r="AU879">
        <f t="shared" si="1154"/>
        <v>47061.482011071501</v>
      </c>
      <c r="AW879" s="3">
        <f t="shared" ref="AW879" si="1155">(E879*10^-6)/0.134</f>
        <v>0.53453731343283573</v>
      </c>
      <c r="AX879">
        <f t="shared" ref="AX879" si="1156">(AU879*10^-6)/0.134</f>
        <v>0.35120508963486191</v>
      </c>
      <c r="AY879">
        <f>LOG(AW879)</f>
        <v>-0.27202197342550855</v>
      </c>
      <c r="AZ879">
        <f>LOG(AX879)</f>
        <v>-0.45443919896092683</v>
      </c>
      <c r="BA879">
        <f>AX879/AW879</f>
        <v>0.65702633063985461</v>
      </c>
      <c r="BC879">
        <f>(AK879/0.000134)*(AR879)*(0.000002/4)</f>
        <v>175.60254481743104</v>
      </c>
      <c r="BJ879">
        <f>((AD879*(1-AC879))*0.000002*0.8)/(2*1900*BC879)</f>
        <v>2.3191179468776307E-14</v>
      </c>
      <c r="BK879">
        <f>(BJ879^0.5)*10^6</f>
        <v>0.15228650455236115</v>
      </c>
      <c r="BL879" s="2">
        <f>BK879/BM879</f>
        <v>0.75862474177400618</v>
      </c>
      <c r="BM879" s="4">
        <f>1-(((J879/J922)^0.25)*1)</f>
        <v>0.20074022921562873</v>
      </c>
      <c r="BN879">
        <f>LOG(BM879)</f>
        <v>-0.69736558428592266</v>
      </c>
      <c r="BO879">
        <f>LOG(BK879)</f>
        <v>-0.81733858161556627</v>
      </c>
      <c r="BQ879">
        <f>((BM879-BK879)/(BM879))*100</f>
        <v>24.137525822599386</v>
      </c>
    </row>
    <row r="880" spans="1:69" x14ac:dyDescent="0.2">
      <c r="A880">
        <v>0.73556999999999995</v>
      </c>
      <c r="B880">
        <v>15.183999999999999</v>
      </c>
      <c r="C880">
        <f t="shared" ref="C880:C918" si="1157">A880+1</f>
        <v>1.7355700000000001</v>
      </c>
      <c r="D880">
        <f t="shared" ref="D880:D918" si="1158">C880-1</f>
        <v>0.73557000000000006</v>
      </c>
      <c r="E880">
        <f t="shared" ref="E880:E918" si="1159">D880*100000</f>
        <v>73557</v>
      </c>
      <c r="F880">
        <f t="shared" ref="F880:F918" si="1160">E880/(0.000134)</f>
        <v>548932835.82089555</v>
      </c>
      <c r="G880">
        <f t="shared" ref="G880:G918" si="1161">1.25*C880/1</f>
        <v>2.1694624999999998</v>
      </c>
      <c r="H880">
        <f t="shared" ref="H880:H918" si="1162">(((((C880+1)*100000)/2)*28.02)/(8.314*298))/1000</f>
        <v>1.5468908956026304</v>
      </c>
      <c r="I880">
        <f t="shared" ref="I880:I918" si="1163">B880/60000</f>
        <v>2.5306666666666667E-4</v>
      </c>
      <c r="J880">
        <f t="shared" ref="J880:J918" si="1164">I880/51200000</f>
        <v>4.9427083333333332E-12</v>
      </c>
      <c r="K880" s="4">
        <f t="shared" ref="K880:K918" si="1165">1-(((J880/J923)^0.25)*1)</f>
        <v>0.19305778398618512</v>
      </c>
      <c r="L880">
        <f t="shared" ref="L880:L918" si="1166">K880*10^-6</f>
        <v>1.930577839861851E-7</v>
      </c>
      <c r="M880">
        <f t="shared" ref="M880:M918" si="1167">1-K880</f>
        <v>0.80694221601381488</v>
      </c>
      <c r="N880">
        <f t="shared" ref="N880:N918" si="1168">M880*10^-6</f>
        <v>8.0694221601381489E-7</v>
      </c>
      <c r="O880">
        <f t="shared" ref="O880:O918" si="1169">F880*(N880/2)</f>
        <v>221.47853949003053</v>
      </c>
      <c r="P880">
        <f t="shared" ref="P880:P918" si="1170">(((O880*N880)+(0.5*(N880^2)*(18620+F880))))</f>
        <v>3.5744682917111613E-4</v>
      </c>
      <c r="Q880">
        <f t="shared" ref="Q880:Q918" si="1171">(((0.25*(((1*10^-6)^2)-(N880^2)))-(0.5*(N880^2)*(LN(1/M880)))))</f>
        <v>1.7373564594688809E-14</v>
      </c>
      <c r="R880">
        <f t="shared" ref="R880:R918" si="1172">(0.0625*(18620+F880)*((((1*10^-6)^2)-(N880^2))^2))</f>
        <v>4.175198436778362E-18</v>
      </c>
      <c r="S880">
        <f t="shared" ref="S880:S918" si="1173">((2*PI()*1900)/(0.8))*((P880*Q880)-R880)</f>
        <v>3.0366332714637625E-14</v>
      </c>
      <c r="T880">
        <f t="shared" ref="T880:T918" si="1174">S880/1900</f>
        <v>1.5982280376125067E-17</v>
      </c>
      <c r="U880">
        <f t="shared" ref="U880:U918" si="1175">(PI()*((0.000001)^2))-(PI()*(N880^2))</f>
        <v>1.0959265645091924E-12</v>
      </c>
      <c r="V880">
        <f t="shared" ref="V880:V918" si="1176">T880/U880</f>
        <v>1.4583349736834498E-5</v>
      </c>
      <c r="W880">
        <f t="shared" ref="W880:W918" si="1177">(T880*1900)/U880</f>
        <v>2.7708364499985545E-2</v>
      </c>
      <c r="X880">
        <f t="shared" ref="X880:X918" si="1178">(J880)/(PI()*(N880^2))</f>
        <v>2.4161853000920459</v>
      </c>
      <c r="Y880">
        <f t="shared" ref="Y880:Y918" si="1179">(2*1900*V880*L880)/(0.8)</f>
        <v>1.3373288620621723E-8</v>
      </c>
      <c r="Z880">
        <f t="shared" ref="Z880:Z918" si="1180">(1.25*X880*2*N880)/(0.00001781)</f>
        <v>0.27368359353681637</v>
      </c>
      <c r="AA880">
        <f t="shared" ref="AA880:AA918" si="1181">J880*1.25</f>
        <v>6.1783854166666667E-12</v>
      </c>
      <c r="AC880">
        <f t="shared" ref="AC880:AC918" si="1182">AA880/(AA880+S880)</f>
        <v>0.9951091082490674</v>
      </c>
      <c r="AD880">
        <f t="shared" ref="AD880:AD918" si="1183">(AA880+S880)/(PI()*(0.000001)^2)</f>
        <v>1.9763070626889743</v>
      </c>
      <c r="AE880">
        <f t="shared" ref="AE880:AE918" si="1184">(AD880*AC880)/H880</f>
        <v>1.2713509171004618</v>
      </c>
      <c r="AF880">
        <f t="shared" ref="AF880:AF918" si="1185">(AD880*(1-AC880))/1900</f>
        <v>5.0873178474817606E-6</v>
      </c>
      <c r="AG880">
        <f t="shared" ref="AG880:AG918" si="1186">(AD880*AC880*0.000002)/(0.00001781)</f>
        <v>0.22084684545522276</v>
      </c>
      <c r="AH880">
        <f t="shared" ref="AH880:AH918" si="1187">(AD880*(1-AC880)*0.000002)/(0.8)</f>
        <v>2.4164759775538365E-8</v>
      </c>
      <c r="AI880">
        <f t="shared" ref="AI880:AI918" si="1188">2*((((8/Z880)^12)+((AP880+AQ880)^-1.5))^(1/12))</f>
        <v>58.461670256633987</v>
      </c>
      <c r="AJ880">
        <f t="shared" ref="AJ880:AJ918" si="1189">2*((((8/Y880)^12)+((AN880+AO880)^-1.5))^(1/12))</f>
        <v>1196414767.8176823</v>
      </c>
      <c r="AK880">
        <f t="shared" ref="AK880:AK918" si="1190">((((0.000134)/(0.000002))*4*AI880*((AD880*AC880)^2))/(2*1.25))*(2/(1+C880))</f>
        <v>17721.415807856309</v>
      </c>
      <c r="AL880">
        <f t="shared" ref="AL880:AL918" si="1191">((0.000134/0.000002)*4*AJ880*((AD880*(1-AC880))^2))/(2*1900)</f>
        <v>7883.4788964861655</v>
      </c>
      <c r="AM880">
        <f t="shared" ref="AM880:AM918" si="1192">(AL880/AK880)^0.5</f>
        <v>0.66697529346177642</v>
      </c>
      <c r="AN880">
        <f t="shared" ref="AN880:AN918" si="1193">(2.457*(LN((((7/Y880)^0.9)+(0.27*0.000046875))^-1)))^16</f>
        <v>2.2759818761678995E+26</v>
      </c>
      <c r="AO880">
        <f t="shared" ref="AO880:AO918" si="1194">(37530/Y880)^16</f>
        <v>1.4799449090104241E+199</v>
      </c>
      <c r="AP880">
        <f t="shared" ref="AP880:AP918" si="1195">(2.457*(LN((((7/Z880)^0.9)+(0.27*0.000046875))^-1)))^16</f>
        <v>48608687533821.352</v>
      </c>
      <c r="AQ880">
        <f t="shared" ref="AQ880:AQ918" si="1196">(37530/Z880)^16</f>
        <v>1.5634241378475193E+82</v>
      </c>
      <c r="AR880">
        <f t="shared" ref="AR880:AR918" si="1197">(1+((AM880^2)^0.5))^2</f>
        <v>2.7788066290119762</v>
      </c>
      <c r="AS880">
        <f t="shared" ref="AS880:AS918" si="1198">(1+((1/(AM880^2))^0.5))^2</f>
        <v>6.2465300369229126</v>
      </c>
      <c r="AT880">
        <f t="shared" ref="AT880:AT918" si="1199">AK880*AR880</f>
        <v>49244.387722348736</v>
      </c>
      <c r="AU880">
        <f t="shared" ref="AU880:AU918" si="1200">AL880*AS880</f>
        <v>49244.387722348729</v>
      </c>
      <c r="AW880" s="3">
        <f t="shared" ref="AW880:AW918" si="1201">(E880*10^-6)/0.134</f>
        <v>0.54893283582089547</v>
      </c>
      <c r="AX880">
        <f t="shared" ref="AX880:AX918" si="1202">(AU880*10^-6)/0.134</f>
        <v>0.36749543076379648</v>
      </c>
      <c r="AY880">
        <f t="shared" ref="AY880:AY918" si="1203">LOG(AW880)</f>
        <v>-0.26048079000668245</v>
      </c>
      <c r="AZ880">
        <f t="shared" ref="AZ880:AZ918" si="1204">LOG(AX880)</f>
        <v>-0.43474805632510899</v>
      </c>
      <c r="BA880">
        <f t="shared" ref="BA880:BA918" si="1205">AX880/AW880</f>
        <v>0.66947248694684036</v>
      </c>
      <c r="BC880">
        <f t="shared" ref="BC880:BC918" si="1206">(AK880/0.000134)*(AR880)*(0.000002/4)</f>
        <v>183.74771538189827</v>
      </c>
      <c r="BJ880">
        <f t="shared" ref="BJ880:BJ918" si="1207">((AD880*(1-AC880))*0.000002*0.8)/(2*1900*BC880)</f>
        <v>2.2149142205804791E-14</v>
      </c>
      <c r="BK880">
        <f t="shared" ref="BK880:BK918" si="1208">(BJ880^0.5)*10^6</f>
        <v>0.14882587881751208</v>
      </c>
      <c r="BL880" s="2">
        <f t="shared" ref="BL880:BL918" si="1209">BK880/BM880</f>
        <v>0.77088774016054074</v>
      </c>
      <c r="BM880" s="4">
        <f t="shared" ref="BM880:BM918" si="1210">1-(((J880/J923)^0.25)*1)</f>
        <v>0.19305778398618512</v>
      </c>
      <c r="BN880">
        <f t="shared" ref="BN880:BN918" si="1211">LOG(BM880)</f>
        <v>-0.71431268316660568</v>
      </c>
      <c r="BO880">
        <f t="shared" ref="BO880:BO918" si="1212">LOG(BK880)</f>
        <v>-0.82732154425768578</v>
      </c>
      <c r="BQ880">
        <f t="shared" ref="BQ880:BQ918" si="1213">((BM880-BK880)/(BM880))*100</f>
        <v>22.911225983945922</v>
      </c>
    </row>
    <row r="881" spans="1:69" x14ac:dyDescent="0.2">
      <c r="A881">
        <v>0.75588999999999995</v>
      </c>
      <c r="B881">
        <v>16.414000000000001</v>
      </c>
      <c r="C881">
        <f t="shared" si="1157"/>
        <v>1.75589</v>
      </c>
      <c r="D881">
        <f t="shared" si="1158"/>
        <v>0.75588999999999995</v>
      </c>
      <c r="E881">
        <f t="shared" si="1159"/>
        <v>75589</v>
      </c>
      <c r="F881">
        <f t="shared" si="1160"/>
        <v>564097014.92537308</v>
      </c>
      <c r="G881">
        <f t="shared" si="1161"/>
        <v>2.1948625000000002</v>
      </c>
      <c r="H881">
        <f t="shared" si="1162"/>
        <v>1.5583813063757581</v>
      </c>
      <c r="I881">
        <f t="shared" si="1163"/>
        <v>2.7356666666666668E-4</v>
      </c>
      <c r="J881">
        <f t="shared" si="1164"/>
        <v>5.3430989583333341E-12</v>
      </c>
      <c r="K881" s="4">
        <f t="shared" si="1165"/>
        <v>0.18434413344440004</v>
      </c>
      <c r="L881">
        <f t="shared" si="1166"/>
        <v>1.8434413344440002E-7</v>
      </c>
      <c r="M881">
        <f t="shared" si="1167"/>
        <v>0.81565586655559996</v>
      </c>
      <c r="N881">
        <f t="shared" si="1168"/>
        <v>8.156558665555999E-7</v>
      </c>
      <c r="O881">
        <f t="shared" si="1169"/>
        <v>230.05451976519117</v>
      </c>
      <c r="P881">
        <f t="shared" si="1170"/>
        <v>3.7529683123994532E-4</v>
      </c>
      <c r="Q881">
        <f t="shared" si="1171"/>
        <v>1.5895260766159125E-14</v>
      </c>
      <c r="R881">
        <f t="shared" si="1172"/>
        <v>3.9497887722329138E-18</v>
      </c>
      <c r="S881">
        <f t="shared" si="1173"/>
        <v>3.0078701556282051E-14</v>
      </c>
      <c r="T881">
        <f t="shared" si="1174"/>
        <v>1.5830895555937923E-17</v>
      </c>
      <c r="U881">
        <f t="shared" si="1175"/>
        <v>1.051508363017591E-12</v>
      </c>
      <c r="V881">
        <f t="shared" si="1176"/>
        <v>1.5055415736786758E-5</v>
      </c>
      <c r="W881">
        <f t="shared" si="1177"/>
        <v>2.8605289899894838E-2</v>
      </c>
      <c r="X881">
        <f t="shared" si="1178"/>
        <v>2.5564035778052543</v>
      </c>
      <c r="Y881">
        <f t="shared" si="1179"/>
        <v>1.3183043446304906E-8</v>
      </c>
      <c r="Z881">
        <f t="shared" si="1180"/>
        <v>0.29269309033135604</v>
      </c>
      <c r="AA881">
        <f t="shared" si="1181"/>
        <v>6.6788736979166672E-12</v>
      </c>
      <c r="AC881">
        <f t="shared" si="1182"/>
        <v>0.99551663214086228</v>
      </c>
      <c r="AD881">
        <f t="shared" si="1183"/>
        <v>2.135525874688704</v>
      </c>
      <c r="AE881">
        <f t="shared" si="1184"/>
        <v>1.3642049721219878</v>
      </c>
      <c r="AF881">
        <f t="shared" si="1185"/>
        <v>5.0391305625980547E-6</v>
      </c>
      <c r="AG881">
        <f t="shared" si="1186"/>
        <v>0.2387368362290587</v>
      </c>
      <c r="AH881">
        <f t="shared" si="1187"/>
        <v>2.393587017234076E-8</v>
      </c>
      <c r="AI881">
        <f t="shared" si="1188"/>
        <v>54.664768416249601</v>
      </c>
      <c r="AJ881">
        <f t="shared" si="1189"/>
        <v>1213680290.5314441</v>
      </c>
      <c r="AK881">
        <f t="shared" si="1190"/>
        <v>19221.050987343759</v>
      </c>
      <c r="AL881">
        <f t="shared" si="1191"/>
        <v>7846.4628080318626</v>
      </c>
      <c r="AM881">
        <f t="shared" si="1192"/>
        <v>0.63892281274017959</v>
      </c>
      <c r="AN881">
        <f t="shared" si="1193"/>
        <v>2.3021108604804935E+26</v>
      </c>
      <c r="AO881">
        <f t="shared" si="1194"/>
        <v>1.8612559410306908E+199</v>
      </c>
      <c r="AP881">
        <f t="shared" si="1195"/>
        <v>34774358151717.086</v>
      </c>
      <c r="AQ881">
        <f t="shared" si="1196"/>
        <v>5.3389703555837041E+81</v>
      </c>
      <c r="AR881">
        <f t="shared" si="1197"/>
        <v>2.6860679861201819</v>
      </c>
      <c r="AS881">
        <f t="shared" si="1198"/>
        <v>6.5799139025853579</v>
      </c>
      <c r="AT881">
        <f t="shared" si="1199"/>
        <v>51629.049716687783</v>
      </c>
      <c r="AU881">
        <f t="shared" si="1200"/>
        <v>51629.049716687798</v>
      </c>
      <c r="AW881" s="3">
        <f t="shared" si="1201"/>
        <v>0.56409701492537312</v>
      </c>
      <c r="AX881">
        <f t="shared" si="1202"/>
        <v>0.38529141579617754</v>
      </c>
      <c r="AY881">
        <f t="shared" si="1203"/>
        <v>-0.24864619845731978</v>
      </c>
      <c r="AZ881">
        <f t="shared" si="1204"/>
        <v>-0.41421066686003727</v>
      </c>
      <c r="BA881">
        <f t="shared" si="1205"/>
        <v>0.68302331975138963</v>
      </c>
      <c r="BC881">
        <f t="shared" si="1206"/>
        <v>192.64570789808872</v>
      </c>
      <c r="BJ881">
        <f t="shared" si="1207"/>
        <v>2.0926001902990956E-14</v>
      </c>
      <c r="BK881">
        <f t="shared" si="1208"/>
        <v>0.14465822445678972</v>
      </c>
      <c r="BL881" s="2">
        <f t="shared" si="1209"/>
        <v>0.7847183512374698</v>
      </c>
      <c r="BM881" s="4">
        <f t="shared" si="1210"/>
        <v>0.18434413344440004</v>
      </c>
      <c r="BN881">
        <f t="shared" si="1211"/>
        <v>-0.73437067879703</v>
      </c>
      <c r="BO881">
        <f t="shared" si="1212"/>
        <v>-0.83965686976116805</v>
      </c>
      <c r="BQ881">
        <f t="shared" si="1213"/>
        <v>21.528164876253015</v>
      </c>
    </row>
    <row r="882" spans="1:69" x14ac:dyDescent="0.2">
      <c r="A882">
        <v>0.77510999999999997</v>
      </c>
      <c r="B882">
        <v>17.314</v>
      </c>
      <c r="C882">
        <f t="shared" si="1157"/>
        <v>1.77511</v>
      </c>
      <c r="D882">
        <f t="shared" si="1158"/>
        <v>0.77510999999999997</v>
      </c>
      <c r="E882">
        <f t="shared" si="1159"/>
        <v>77511</v>
      </c>
      <c r="F882">
        <f t="shared" si="1160"/>
        <v>578440298.50746262</v>
      </c>
      <c r="G882">
        <f t="shared" si="1161"/>
        <v>2.2188875000000001</v>
      </c>
      <c r="H882">
        <f t="shared" si="1162"/>
        <v>1.5692496968806555</v>
      </c>
      <c r="I882">
        <f t="shared" si="1163"/>
        <v>2.8856666666666667E-4</v>
      </c>
      <c r="J882">
        <f t="shared" si="1164"/>
        <v>5.6360677083333335E-12</v>
      </c>
      <c r="K882" s="4">
        <f t="shared" si="1165"/>
        <v>0.17998932643530352</v>
      </c>
      <c r="L882">
        <f t="shared" si="1166"/>
        <v>1.7998932643530352E-7</v>
      </c>
      <c r="M882">
        <f t="shared" si="1167"/>
        <v>0.82001067356469648</v>
      </c>
      <c r="N882">
        <f t="shared" si="1168"/>
        <v>8.2001067356469649E-7</v>
      </c>
      <c r="O882">
        <f t="shared" si="1169"/>
        <v>237.16360939803425</v>
      </c>
      <c r="P882">
        <f t="shared" si="1170"/>
        <v>3.8895964238200265E-4</v>
      </c>
      <c r="Q882">
        <f t="shared" si="1171"/>
        <v>1.5179057539978525E-14</v>
      </c>
      <c r="R882">
        <f t="shared" si="1172"/>
        <v>3.87966218657044E-18</v>
      </c>
      <c r="S882">
        <f t="shared" si="1173"/>
        <v>3.0208921542437612E-14</v>
      </c>
      <c r="T882">
        <f t="shared" si="1174"/>
        <v>1.5899432390756638E-17</v>
      </c>
      <c r="U882">
        <f t="shared" si="1175"/>
        <v>1.0291307604905118E-12</v>
      </c>
      <c r="V882">
        <f t="shared" si="1176"/>
        <v>1.5449380196524817E-5</v>
      </c>
      <c r="W882">
        <f t="shared" si="1177"/>
        <v>2.9353822373397152E-2</v>
      </c>
      <c r="X882">
        <f t="shared" si="1178"/>
        <v>2.6680091729675759</v>
      </c>
      <c r="Y882">
        <f t="shared" si="1179"/>
        <v>1.320843679322324E-8</v>
      </c>
      <c r="Z882">
        <f t="shared" si="1180"/>
        <v>0.30710218964092229</v>
      </c>
      <c r="AA882">
        <f t="shared" si="1181"/>
        <v>7.0450846354166672E-12</v>
      </c>
      <c r="AC882">
        <f t="shared" si="1182"/>
        <v>0.99573036492419109</v>
      </c>
      <c r="AD882">
        <f t="shared" si="1183"/>
        <v>2.2521358868325603</v>
      </c>
      <c r="AE882">
        <f t="shared" si="1184"/>
        <v>1.4290396824114855</v>
      </c>
      <c r="AF882">
        <f t="shared" si="1185"/>
        <v>5.0609465146885803E-6</v>
      </c>
      <c r="AG882">
        <f t="shared" si="1186"/>
        <v>0.25182707338064592</v>
      </c>
      <c r="AH882">
        <f t="shared" si="1187"/>
        <v>2.4039495944770756E-8</v>
      </c>
      <c r="AI882">
        <f t="shared" si="1188"/>
        <v>52.099921588667023</v>
      </c>
      <c r="AJ882">
        <f t="shared" si="1189"/>
        <v>1211346978.4864299</v>
      </c>
      <c r="AK882">
        <f t="shared" si="1190"/>
        <v>20242.04250993536</v>
      </c>
      <c r="AL882">
        <f t="shared" si="1191"/>
        <v>7899.3335965427495</v>
      </c>
      <c r="AM882">
        <f t="shared" si="1192"/>
        <v>0.62469504494981731</v>
      </c>
      <c r="AN882">
        <f t="shared" si="1193"/>
        <v>2.2985852416925222E+26</v>
      </c>
      <c r="AO882">
        <f t="shared" si="1194"/>
        <v>1.8048215752238279E+199</v>
      </c>
      <c r="AP882">
        <f t="shared" si="1195"/>
        <v>27243683849824.496</v>
      </c>
      <c r="AQ882">
        <f t="shared" si="1196"/>
        <v>2.4747448148307673E+81</v>
      </c>
      <c r="AR882">
        <f t="shared" si="1197"/>
        <v>2.6396339890844884</v>
      </c>
      <c r="AS882">
        <f t="shared" si="1198"/>
        <v>6.7640621534332395</v>
      </c>
      <c r="AT882">
        <f t="shared" si="1199"/>
        <v>53431.583417718466</v>
      </c>
      <c r="AU882">
        <f t="shared" si="1200"/>
        <v>53431.583417718488</v>
      </c>
      <c r="AW882" s="3">
        <f t="shared" si="1201"/>
        <v>0.57844029850746259</v>
      </c>
      <c r="AX882">
        <f t="shared" si="1202"/>
        <v>0.39874315983372</v>
      </c>
      <c r="AY882">
        <f t="shared" si="1203"/>
        <v>-0.23774145843523126</v>
      </c>
      <c r="AZ882">
        <f t="shared" si="1204"/>
        <v>-0.39930675389576625</v>
      </c>
      <c r="BA882">
        <f t="shared" si="1205"/>
        <v>0.68934194395270976</v>
      </c>
      <c r="BC882">
        <f t="shared" si="1206"/>
        <v>199.37157991685993</v>
      </c>
      <c r="BJ882">
        <f t="shared" si="1207"/>
        <v>2.0307594560063372E-14</v>
      </c>
      <c r="BK882">
        <f t="shared" si="1208"/>
        <v>0.14250471767651546</v>
      </c>
      <c r="BL882" s="2">
        <f t="shared" si="1209"/>
        <v>0.79173982423751244</v>
      </c>
      <c r="BM882" s="4">
        <f t="shared" si="1210"/>
        <v>0.17998932643530352</v>
      </c>
      <c r="BN882">
        <f t="shared" si="1211"/>
        <v>-0.74475324827275746</v>
      </c>
      <c r="BO882">
        <f t="shared" si="1212"/>
        <v>-0.84617075792239371</v>
      </c>
      <c r="BQ882">
        <f t="shared" si="1213"/>
        <v>20.826017576248756</v>
      </c>
    </row>
    <row r="883" spans="1:69" x14ac:dyDescent="0.2">
      <c r="A883">
        <v>0.79493000000000003</v>
      </c>
      <c r="B883">
        <v>18.404</v>
      </c>
      <c r="C883">
        <f t="shared" si="1157"/>
        <v>1.7949299999999999</v>
      </c>
      <c r="D883">
        <f t="shared" si="1158"/>
        <v>0.79492999999999991</v>
      </c>
      <c r="E883">
        <f t="shared" si="1159"/>
        <v>79492.999999999985</v>
      </c>
      <c r="F883">
        <f t="shared" si="1160"/>
        <v>593231343.28358197</v>
      </c>
      <c r="G883">
        <f t="shared" si="1161"/>
        <v>2.2436625000000001</v>
      </c>
      <c r="H883">
        <f t="shared" si="1162"/>
        <v>1.5804573711682244</v>
      </c>
      <c r="I883">
        <f t="shared" si="1163"/>
        <v>3.0673333333333333E-4</v>
      </c>
      <c r="J883">
        <f t="shared" si="1164"/>
        <v>5.9908854166666666E-12</v>
      </c>
      <c r="K883" s="4">
        <f t="shared" si="1165"/>
        <v>0.17388015472008567</v>
      </c>
      <c r="L883">
        <f t="shared" si="1166"/>
        <v>1.7388015472008565E-7</v>
      </c>
      <c r="M883">
        <f t="shared" si="1167"/>
        <v>0.82611984527991433</v>
      </c>
      <c r="N883">
        <f t="shared" si="1168"/>
        <v>8.2611984527991433E-7</v>
      </c>
      <c r="O883">
        <f t="shared" si="1169"/>
        <v>245.04009276431424</v>
      </c>
      <c r="P883">
        <f t="shared" si="1170"/>
        <v>4.0487132087659077E-4</v>
      </c>
      <c r="Q883">
        <f t="shared" si="1171"/>
        <v>1.4199969897755383E-14</v>
      </c>
      <c r="R883">
        <f t="shared" si="1172"/>
        <v>3.7383187208968305E-18</v>
      </c>
      <c r="S883">
        <f t="shared" si="1173"/>
        <v>3.0006918391963788E-14</v>
      </c>
      <c r="T883">
        <f t="shared" si="1174"/>
        <v>1.5793114943138835E-17</v>
      </c>
      <c r="U883">
        <f t="shared" si="1175"/>
        <v>9.9753735280264694E-13</v>
      </c>
      <c r="V883">
        <f t="shared" si="1176"/>
        <v>1.5832103829262171E-5</v>
      </c>
      <c r="W883">
        <f t="shared" si="1177"/>
        <v>3.0080997275598126E-2</v>
      </c>
      <c r="X883">
        <f t="shared" si="1178"/>
        <v>2.7941841866052779</v>
      </c>
      <c r="Y883">
        <f t="shared" si="1179"/>
        <v>1.3076221151038693E-8</v>
      </c>
      <c r="Z883">
        <f t="shared" si="1180"/>
        <v>0.32402175855164733</v>
      </c>
      <c r="AA883">
        <f t="shared" si="1181"/>
        <v>7.4886067708333338E-12</v>
      </c>
      <c r="AC883">
        <f t="shared" si="1182"/>
        <v>0.9960089825555255</v>
      </c>
      <c r="AD883">
        <f t="shared" si="1183"/>
        <v>2.3932490676771949</v>
      </c>
      <c r="AE883">
        <f t="shared" si="1184"/>
        <v>1.5082327510910141</v>
      </c>
      <c r="AF883">
        <f t="shared" si="1185"/>
        <v>5.027104620037903E-6</v>
      </c>
      <c r="AG883">
        <f t="shared" si="1186"/>
        <v>0.26768080504201269</v>
      </c>
      <c r="AH883">
        <f t="shared" si="1187"/>
        <v>2.3878746945180038E-8</v>
      </c>
      <c r="AI883">
        <f t="shared" si="1188"/>
        <v>49.37939992523583</v>
      </c>
      <c r="AJ883">
        <f t="shared" si="1189"/>
        <v>1223595090.2932715</v>
      </c>
      <c r="AK883">
        <f t="shared" si="1190"/>
        <v>21522.958126351448</v>
      </c>
      <c r="AL883">
        <f t="shared" si="1191"/>
        <v>7872.8499101901034</v>
      </c>
      <c r="AM883">
        <f t="shared" si="1192"/>
        <v>0.60480448858197755</v>
      </c>
      <c r="AN883">
        <f t="shared" si="1193"/>
        <v>2.3170729518427976E+26</v>
      </c>
      <c r="AO883">
        <f t="shared" si="1194"/>
        <v>2.1200246924277913E+199</v>
      </c>
      <c r="AP883">
        <f t="shared" si="1195"/>
        <v>20655570298996.09</v>
      </c>
      <c r="AQ883">
        <f t="shared" si="1196"/>
        <v>1.0492288778163755E+81</v>
      </c>
      <c r="AR883">
        <f t="shared" si="1197"/>
        <v>2.5753974465728628</v>
      </c>
      <c r="AS883">
        <f t="shared" si="1198"/>
        <v>7.0406742200883299</v>
      </c>
      <c r="AT883">
        <f t="shared" si="1199"/>
        <v>55430.171401300169</v>
      </c>
      <c r="AU883">
        <f t="shared" si="1200"/>
        <v>55430.171401300184</v>
      </c>
      <c r="AW883" s="3">
        <f t="shared" si="1201"/>
        <v>0.59323134328358196</v>
      </c>
      <c r="AX883">
        <f t="shared" si="1202"/>
        <v>0.41365799553209087</v>
      </c>
      <c r="AY883">
        <f t="shared" si="1203"/>
        <v>-0.22677591115765014</v>
      </c>
      <c r="AZ883">
        <f t="shared" si="1204"/>
        <v>-0.38335857684390023</v>
      </c>
      <c r="BA883">
        <f t="shared" si="1205"/>
        <v>0.6972962575484658</v>
      </c>
      <c r="BC883">
        <f t="shared" si="1206"/>
        <v>206.82899776604538</v>
      </c>
      <c r="BJ883">
        <f t="shared" si="1207"/>
        <v>1.9444486699004603E-14</v>
      </c>
      <c r="BK883">
        <f t="shared" si="1208"/>
        <v>0.13944348926717448</v>
      </c>
      <c r="BL883" s="2">
        <f t="shared" si="1209"/>
        <v>0.80195172066445575</v>
      </c>
      <c r="BM883" s="4">
        <f t="shared" si="1210"/>
        <v>0.17388015472008567</v>
      </c>
      <c r="BN883">
        <f t="shared" si="1211"/>
        <v>-0.75974998204199218</v>
      </c>
      <c r="BO883">
        <f t="shared" si="1212"/>
        <v>-0.85560175849616849</v>
      </c>
      <c r="BQ883">
        <f t="shared" si="1213"/>
        <v>19.804827933554428</v>
      </c>
    </row>
    <row r="884" spans="1:69" x14ac:dyDescent="0.2">
      <c r="A884" s="4">
        <v>0.81557000000000002</v>
      </c>
      <c r="B884" s="4">
        <v>19.811</v>
      </c>
      <c r="C884" s="4">
        <f t="shared" si="1157"/>
        <v>1.8155700000000001</v>
      </c>
      <c r="D884" s="4">
        <f t="shared" si="1158"/>
        <v>0.81557000000000013</v>
      </c>
      <c r="E884" s="4">
        <f t="shared" si="1159"/>
        <v>81557.000000000015</v>
      </c>
      <c r="F884" s="4">
        <f t="shared" si="1160"/>
        <v>608634328.35820901</v>
      </c>
      <c r="G884" s="4">
        <f t="shared" si="1161"/>
        <v>2.2694625000000004</v>
      </c>
      <c r="H884" s="4">
        <f t="shared" si="1162"/>
        <v>1.5921287332921099</v>
      </c>
      <c r="I884" s="4">
        <f t="shared" si="1163"/>
        <v>3.3018333333333333E-4</v>
      </c>
      <c r="J884" s="4">
        <f t="shared" si="1164"/>
        <v>6.4488932291666665E-12</v>
      </c>
      <c r="K884" s="4">
        <f t="shared" si="1165"/>
        <v>0.16442487399526606</v>
      </c>
      <c r="L884" s="4">
        <f t="shared" si="1166"/>
        <v>1.6442487399526605E-7</v>
      </c>
      <c r="M884" s="4">
        <f t="shared" si="1167"/>
        <v>0.83557512600473394</v>
      </c>
      <c r="N884" s="4">
        <f t="shared" si="1168"/>
        <v>8.3557512600473393E-7</v>
      </c>
      <c r="O884" s="4">
        <f t="shared" si="1169"/>
        <v>254.27985280435854</v>
      </c>
      <c r="P884" s="4">
        <f t="shared" si="1170"/>
        <v>4.249463402046502E-4</v>
      </c>
      <c r="Q884" s="4">
        <f t="shared" si="1171"/>
        <v>1.274424376654854E-14</v>
      </c>
      <c r="R884" s="4">
        <f t="shared" si="1172"/>
        <v>3.4652064228828801E-18</v>
      </c>
      <c r="S884" s="4">
        <f t="shared" si="1173"/>
        <v>2.9105169813962422E-14</v>
      </c>
      <c r="T884" s="4">
        <f t="shared" si="1174"/>
        <v>1.5318510428401273E-17</v>
      </c>
      <c r="U884" s="4">
        <f t="shared" si="1175"/>
        <v>9.4817730112192243E-13</v>
      </c>
      <c r="V884" s="4">
        <f t="shared" si="1176"/>
        <v>1.6155744722295906E-5</v>
      </c>
      <c r="W884" s="4">
        <f t="shared" si="1177"/>
        <v>3.0695914972362223E-2</v>
      </c>
      <c r="X884" s="4">
        <f t="shared" si="1178"/>
        <v>2.9401149316798767</v>
      </c>
      <c r="Y884" s="4">
        <f t="shared" si="1179"/>
        <v>1.2617929878750147E-8</v>
      </c>
      <c r="Z884" s="4">
        <f t="shared" si="1180"/>
        <v>0.34484656155345483</v>
      </c>
      <c r="AA884" s="4">
        <f t="shared" si="1181"/>
        <v>8.0611165364583335E-12</v>
      </c>
      <c r="AB884" s="4"/>
      <c r="AC884" s="4">
        <f t="shared" si="1182"/>
        <v>0.99640242617932251</v>
      </c>
      <c r="AD884" s="4">
        <f t="shared" si="1183"/>
        <v>2.5751975505251674</v>
      </c>
      <c r="AE884" s="4">
        <f t="shared" si="1184"/>
        <v>1.6116366934278237</v>
      </c>
      <c r="AF884" s="4">
        <f t="shared" si="1185"/>
        <v>4.876033310969549E-6</v>
      </c>
      <c r="AG884" s="4">
        <f t="shared" si="1186"/>
        <v>0.28814520912232733</v>
      </c>
      <c r="AH884" s="4">
        <f t="shared" si="1187"/>
        <v>2.3161158227105354E-8</v>
      </c>
      <c r="AI884" s="4">
        <f t="shared" si="1188"/>
        <v>46.397446817864918</v>
      </c>
      <c r="AJ884" s="4">
        <f t="shared" si="1189"/>
        <v>1268036845.4848988</v>
      </c>
      <c r="AK884" s="4">
        <f t="shared" si="1190"/>
        <v>23261.793087977698</v>
      </c>
      <c r="AL884" s="4">
        <f t="shared" si="1191"/>
        <v>7675.7991137979734</v>
      </c>
      <c r="AM884" s="4">
        <f t="shared" si="1192"/>
        <v>0.57443409067074436</v>
      </c>
      <c r="AN884" s="4">
        <f t="shared" si="1193"/>
        <v>2.3837648760503971E+26</v>
      </c>
      <c r="AO884" s="4">
        <f t="shared" si="1194"/>
        <v>3.7518656401044275E+199</v>
      </c>
      <c r="AP884" s="4">
        <f t="shared" si="1195"/>
        <v>14884523345849.459</v>
      </c>
      <c r="AQ884" s="4">
        <f t="shared" si="1196"/>
        <v>3.8729565995273458E+80</v>
      </c>
      <c r="AR884" s="4">
        <f t="shared" si="1197"/>
        <v>2.4788427058662137</v>
      </c>
      <c r="AS884" s="4">
        <f t="shared" si="1198"/>
        <v>7.5122244950169614</v>
      </c>
      <c r="AT884" s="4">
        <f t="shared" si="1199"/>
        <v>57662.326121502621</v>
      </c>
      <c r="AU884" s="4">
        <f t="shared" si="1200"/>
        <v>57662.326121502621</v>
      </c>
      <c r="AV884" s="4"/>
      <c r="AW884" s="4">
        <f t="shared" si="1201"/>
        <v>0.60863432835820896</v>
      </c>
      <c r="AX884" s="4">
        <f t="shared" si="1202"/>
        <v>0.43031586657837773</v>
      </c>
      <c r="AY884" s="4">
        <f t="shared" si="1203"/>
        <v>-0.21564355609205621</v>
      </c>
      <c r="AZ884" s="4">
        <f t="shared" si="1204"/>
        <v>-0.36621264034459622</v>
      </c>
      <c r="BA884" s="4">
        <f t="shared" si="1205"/>
        <v>0.70701872459142212</v>
      </c>
      <c r="BB884" s="4"/>
      <c r="BC884" s="4">
        <f t="shared" si="1206"/>
        <v>215.15793328918889</v>
      </c>
      <c r="BD884" s="4"/>
      <c r="BE884" s="4"/>
      <c r="BF884" s="4"/>
      <c r="BG884" s="4"/>
      <c r="BH884" s="4"/>
      <c r="BI884" s="4"/>
      <c r="BJ884" s="4">
        <f t="shared" si="1207"/>
        <v>1.8130061899844644E-14</v>
      </c>
      <c r="BK884" s="4">
        <f t="shared" si="1208"/>
        <v>0.13464791829005246</v>
      </c>
      <c r="BL884" s="4">
        <f t="shared" si="1209"/>
        <v>0.8189023656720521</v>
      </c>
      <c r="BM884" s="4">
        <f t="shared" si="1210"/>
        <v>0.16442487399526606</v>
      </c>
      <c r="BN884" s="4">
        <f t="shared" si="1211"/>
        <v>-0.78403248228416378</v>
      </c>
      <c r="BO884" s="4">
        <f t="shared" si="1212"/>
        <v>-0.87080035656462662</v>
      </c>
      <c r="BP884" s="4"/>
      <c r="BQ884" s="4">
        <f t="shared" si="1213"/>
        <v>18.109763432794789</v>
      </c>
    </row>
    <row r="885" spans="1:69" x14ac:dyDescent="0.2">
      <c r="A885">
        <v>0.83514999999999995</v>
      </c>
      <c r="B885">
        <v>20.984999999999999</v>
      </c>
      <c r="C885">
        <f t="shared" si="1157"/>
        <v>1.8351500000000001</v>
      </c>
      <c r="D885">
        <f t="shared" si="1158"/>
        <v>0.83515000000000006</v>
      </c>
      <c r="E885">
        <f t="shared" si="1159"/>
        <v>83515</v>
      </c>
      <c r="F885">
        <f t="shared" si="1160"/>
        <v>623246268.65671635</v>
      </c>
      <c r="G885">
        <f t="shared" si="1161"/>
        <v>2.2939375000000002</v>
      </c>
      <c r="H885">
        <f t="shared" si="1162"/>
        <v>1.6032006940666104</v>
      </c>
      <c r="I885">
        <f t="shared" si="1163"/>
        <v>3.4975000000000002E-4</v>
      </c>
      <c r="J885">
        <f t="shared" si="1164"/>
        <v>6.8310546874999999E-12</v>
      </c>
      <c r="K885" s="4">
        <f t="shared" si="1165"/>
        <v>0.15871745554144734</v>
      </c>
      <c r="L885">
        <f t="shared" si="1166"/>
        <v>1.5871745554144732E-7</v>
      </c>
      <c r="M885">
        <f t="shared" si="1167"/>
        <v>0.84128254445855266</v>
      </c>
      <c r="N885">
        <f t="shared" si="1168"/>
        <v>8.4128254445855261E-7</v>
      </c>
      <c r="O885">
        <f t="shared" si="1169"/>
        <v>262.16310335991051</v>
      </c>
      <c r="P885">
        <f t="shared" si="1170"/>
        <v>4.4111307452688762E-4</v>
      </c>
      <c r="Q885">
        <f t="shared" si="1171"/>
        <v>1.1900967079952442E-14</v>
      </c>
      <c r="R885">
        <f t="shared" si="1172"/>
        <v>3.3269244309703232E-18</v>
      </c>
      <c r="S885">
        <f t="shared" si="1173"/>
        <v>2.8692328441859313E-14</v>
      </c>
      <c r="T885">
        <f t="shared" si="1174"/>
        <v>1.5101225495715428E-17</v>
      </c>
      <c r="U885">
        <f t="shared" si="1175"/>
        <v>9.1811059936920486E-13</v>
      </c>
      <c r="V885">
        <f t="shared" si="1176"/>
        <v>1.6448155054620702E-5</v>
      </c>
      <c r="W885">
        <f t="shared" si="1177"/>
        <v>3.125149460377933E-2</v>
      </c>
      <c r="X885">
        <f t="shared" si="1178"/>
        <v>3.0722328855919345</v>
      </c>
      <c r="Y885">
        <f t="shared" si="1179"/>
        <v>1.2400394263447819E-8</v>
      </c>
      <c r="Z885">
        <f t="shared" si="1180"/>
        <v>0.36280402851769006</v>
      </c>
      <c r="AA885">
        <f t="shared" si="1181"/>
        <v>8.5388183593750001E-12</v>
      </c>
      <c r="AC885">
        <f t="shared" si="1182"/>
        <v>0.99665103091348806</v>
      </c>
      <c r="AD885">
        <f t="shared" si="1183"/>
        <v>2.7271233519173945</v>
      </c>
      <c r="AE885">
        <f t="shared" si="1184"/>
        <v>1.6953524971489256</v>
      </c>
      <c r="AF885">
        <f t="shared" si="1185"/>
        <v>4.8068693687769405E-6</v>
      </c>
      <c r="AG885">
        <f t="shared" si="1186"/>
        <v>0.30522069625117554</v>
      </c>
      <c r="AH885">
        <f t="shared" si="1187"/>
        <v>2.2832629501690465E-8</v>
      </c>
      <c r="AI885">
        <f t="shared" si="1188"/>
        <v>44.100943601346614</v>
      </c>
      <c r="AJ885">
        <f t="shared" si="1189"/>
        <v>1290281555.5762253</v>
      </c>
      <c r="AK885">
        <f t="shared" si="1190"/>
        <v>24637.261138437952</v>
      </c>
      <c r="AL885">
        <f t="shared" si="1191"/>
        <v>7590.4500783211279</v>
      </c>
      <c r="AM885">
        <f t="shared" si="1192"/>
        <v>0.55505695746260364</v>
      </c>
      <c r="AN885">
        <f t="shared" si="1193"/>
        <v>2.4169223010778924E+26</v>
      </c>
      <c r="AO885">
        <f t="shared" si="1194"/>
        <v>4.9555188696386385E+199</v>
      </c>
      <c r="AP885">
        <f t="shared" si="1195"/>
        <v>11338847819087.82</v>
      </c>
      <c r="AQ885">
        <f t="shared" si="1196"/>
        <v>1.7191090182791764E+80</v>
      </c>
      <c r="AR885">
        <f t="shared" si="1197"/>
        <v>2.4182021409528498</v>
      </c>
      <c r="AS885">
        <f t="shared" si="1198"/>
        <v>7.8490573045653536</v>
      </c>
      <c r="AT885">
        <f t="shared" si="1199"/>
        <v>59577.877632185104</v>
      </c>
      <c r="AU885">
        <f t="shared" si="1200"/>
        <v>59577.877632185111</v>
      </c>
      <c r="AW885" s="3">
        <f t="shared" si="1201"/>
        <v>0.62324626865671628</v>
      </c>
      <c r="AX885">
        <f t="shared" si="1202"/>
        <v>0.44461102710585904</v>
      </c>
      <c r="AY885">
        <f t="shared" si="1203"/>
        <v>-0.20534031291508206</v>
      </c>
      <c r="AZ885">
        <f t="shared" si="1204"/>
        <v>-0.35201977026537357</v>
      </c>
      <c r="BA885">
        <f t="shared" si="1205"/>
        <v>0.71337936457145568</v>
      </c>
      <c r="BC885">
        <f t="shared" si="1206"/>
        <v>222.30551355292948</v>
      </c>
      <c r="BJ885">
        <f t="shared" si="1207"/>
        <v>1.7298246154861858E-14</v>
      </c>
      <c r="BK885">
        <f t="shared" si="1208"/>
        <v>0.13152279709184209</v>
      </c>
      <c r="BL885" s="2">
        <f t="shared" si="1209"/>
        <v>0.82865993940720861</v>
      </c>
      <c r="BM885" s="4">
        <f t="shared" si="1210"/>
        <v>0.15871745554144734</v>
      </c>
      <c r="BN885">
        <f t="shared" si="1211"/>
        <v>-0.7993753074704314</v>
      </c>
      <c r="BO885">
        <f t="shared" si="1212"/>
        <v>-0.88099896357656771</v>
      </c>
      <c r="BQ885">
        <f t="shared" si="1213"/>
        <v>17.134006059279134</v>
      </c>
    </row>
    <row r="886" spans="1:69" x14ac:dyDescent="0.2">
      <c r="A886">
        <v>0.85541999999999996</v>
      </c>
      <c r="B886">
        <v>22.097000000000001</v>
      </c>
      <c r="C886">
        <f t="shared" si="1157"/>
        <v>1.8554200000000001</v>
      </c>
      <c r="D886">
        <f t="shared" si="1158"/>
        <v>0.85542000000000007</v>
      </c>
      <c r="E886">
        <f t="shared" si="1159"/>
        <v>85542</v>
      </c>
      <c r="F886">
        <f t="shared" si="1160"/>
        <v>638373134.32835817</v>
      </c>
      <c r="G886">
        <f t="shared" si="1161"/>
        <v>2.3192750000000002</v>
      </c>
      <c r="H886">
        <f t="shared" si="1162"/>
        <v>1.6146628311911821</v>
      </c>
      <c r="I886">
        <f t="shared" si="1163"/>
        <v>3.6828333333333333E-4</v>
      </c>
      <c r="J886">
        <f t="shared" si="1164"/>
        <v>7.193033854166667E-12</v>
      </c>
      <c r="K886" s="4">
        <f t="shared" si="1165"/>
        <v>0.15298108886502582</v>
      </c>
      <c r="L886">
        <f t="shared" si="1166"/>
        <v>1.5298108886502582E-7</v>
      </c>
      <c r="M886">
        <f t="shared" si="1167"/>
        <v>0.84701891113497418</v>
      </c>
      <c r="N886">
        <f t="shared" si="1168"/>
        <v>8.4701891113497416E-7</v>
      </c>
      <c r="O886">
        <f t="shared" si="1169"/>
        <v>270.35705856831328</v>
      </c>
      <c r="P886">
        <f t="shared" si="1170"/>
        <v>4.580017621084178E-4</v>
      </c>
      <c r="Q886">
        <f t="shared" si="1171"/>
        <v>1.1080563686576817E-14</v>
      </c>
      <c r="R886">
        <f t="shared" si="1172"/>
        <v>3.1855576270298977E-18</v>
      </c>
      <c r="S886">
        <f t="shared" si="1173"/>
        <v>2.8194098599432542E-14</v>
      </c>
      <c r="T886">
        <f t="shared" si="1174"/>
        <v>1.4838999262859234E-17</v>
      </c>
      <c r="U886">
        <f t="shared" si="1175"/>
        <v>8.8768516607295845E-13</v>
      </c>
      <c r="V886">
        <f t="shared" si="1176"/>
        <v>1.6716511472761982E-5</v>
      </c>
      <c r="W886">
        <f t="shared" si="1177"/>
        <v>3.1761371798247763E-2</v>
      </c>
      <c r="X886">
        <f t="shared" si="1178"/>
        <v>3.1913616215416836</v>
      </c>
      <c r="Y886">
        <f t="shared" si="1179"/>
        <v>1.2147223103857164E-8</v>
      </c>
      <c r="Z886">
        <f t="shared" si="1180"/>
        <v>0.37944183684954835</v>
      </c>
      <c r="AA886">
        <f t="shared" si="1181"/>
        <v>8.9912923177083333E-12</v>
      </c>
      <c r="AC886">
        <f t="shared" si="1182"/>
        <v>0.99687409046390307</v>
      </c>
      <c r="AD886">
        <f t="shared" si="1183"/>
        <v>2.8709916946111713</v>
      </c>
      <c r="AE886">
        <f t="shared" si="1184"/>
        <v>1.7725169484353218</v>
      </c>
      <c r="AF886">
        <f t="shared" si="1185"/>
        <v>4.723400166442177E-6</v>
      </c>
      <c r="AG886">
        <f t="shared" si="1186"/>
        <v>0.32139441148735892</v>
      </c>
      <c r="AH886">
        <f t="shared" si="1187"/>
        <v>2.2436150790600338E-8</v>
      </c>
      <c r="AI886">
        <f t="shared" si="1188"/>
        <v>42.167200466995745</v>
      </c>
      <c r="AJ886">
        <f t="shared" si="1189"/>
        <v>1317173469.458993</v>
      </c>
      <c r="AK886">
        <f t="shared" si="1190"/>
        <v>25934.27082880526</v>
      </c>
      <c r="AL886">
        <f t="shared" si="1191"/>
        <v>7481.8820091207226</v>
      </c>
      <c r="AM886">
        <f t="shared" si="1192"/>
        <v>0.53711639197926919</v>
      </c>
      <c r="AN886">
        <f t="shared" si="1193"/>
        <v>2.4568122985591587E+26</v>
      </c>
      <c r="AO886">
        <f t="shared" si="1194"/>
        <v>6.8932638333736658E+199</v>
      </c>
      <c r="AP886">
        <f t="shared" si="1195"/>
        <v>8881707516906.7695</v>
      </c>
      <c r="AQ886">
        <f t="shared" si="1196"/>
        <v>8.3894522404088295E+79</v>
      </c>
      <c r="AR886">
        <f t="shared" si="1197"/>
        <v>2.3627268024913661</v>
      </c>
      <c r="AS886">
        <f t="shared" si="1198"/>
        <v>8.1898640897558508</v>
      </c>
      <c r="AT886">
        <f t="shared" si="1199"/>
        <v>61275.59679028816</v>
      </c>
      <c r="AU886">
        <f t="shared" si="1200"/>
        <v>61275.59679028816</v>
      </c>
      <c r="AW886" s="3">
        <f t="shared" si="1201"/>
        <v>0.63837313432835807</v>
      </c>
      <c r="AX886">
        <f t="shared" si="1202"/>
        <v>0.45728057306185188</v>
      </c>
      <c r="AY886">
        <f t="shared" si="1203"/>
        <v>-0.19492539837796707</v>
      </c>
      <c r="AZ886">
        <f t="shared" si="1204"/>
        <v>-0.33981724863299162</v>
      </c>
      <c r="BA886">
        <f t="shared" si="1205"/>
        <v>0.71632176930967439</v>
      </c>
      <c r="BC886">
        <f t="shared" si="1206"/>
        <v>228.64028653092598</v>
      </c>
      <c r="BJ886">
        <f t="shared" si="1207"/>
        <v>1.6526921788311485E-14</v>
      </c>
      <c r="BK886">
        <f t="shared" si="1208"/>
        <v>0.12855707599471719</v>
      </c>
      <c r="BL886" s="2">
        <f t="shared" si="1209"/>
        <v>0.84034619539243982</v>
      </c>
      <c r="BM886" s="4">
        <f t="shared" si="1210"/>
        <v>0.15298108886502582</v>
      </c>
      <c r="BN886">
        <f t="shared" si="1211"/>
        <v>-0.81536225224893799</v>
      </c>
      <c r="BO886">
        <f t="shared" si="1212"/>
        <v>-0.89090401407452557</v>
      </c>
      <c r="BQ886">
        <f t="shared" si="1213"/>
        <v>15.965380460756014</v>
      </c>
    </row>
    <row r="887" spans="1:69" x14ac:dyDescent="0.2">
      <c r="A887">
        <v>0.87544</v>
      </c>
      <c r="B887">
        <v>23.163</v>
      </c>
      <c r="C887">
        <f t="shared" si="1157"/>
        <v>1.87544</v>
      </c>
      <c r="D887">
        <f t="shared" si="1158"/>
        <v>0.87544</v>
      </c>
      <c r="E887">
        <f t="shared" si="1159"/>
        <v>87544</v>
      </c>
      <c r="F887">
        <f t="shared" si="1160"/>
        <v>653313432.83582091</v>
      </c>
      <c r="G887">
        <f t="shared" si="1161"/>
        <v>2.3443000000000001</v>
      </c>
      <c r="H887">
        <f t="shared" si="1162"/>
        <v>1.6259836000729744</v>
      </c>
      <c r="I887">
        <f t="shared" si="1163"/>
        <v>3.8604999999999998E-4</v>
      </c>
      <c r="J887">
        <f t="shared" si="1164"/>
        <v>7.5400390625000001E-12</v>
      </c>
      <c r="K887" s="4">
        <f t="shared" si="1165"/>
        <v>0.14898154735635216</v>
      </c>
      <c r="L887">
        <f t="shared" si="1166"/>
        <v>1.4898154735635216E-7</v>
      </c>
      <c r="M887">
        <f t="shared" si="1167"/>
        <v>0.85101845264364784</v>
      </c>
      <c r="N887">
        <f t="shared" si="1168"/>
        <v>8.5101845264364785E-7</v>
      </c>
      <c r="O887">
        <f t="shared" si="1169"/>
        <v>277.99089335162506</v>
      </c>
      <c r="P887">
        <f t="shared" si="1170"/>
        <v>4.7315750242195732E-4</v>
      </c>
      <c r="Q887">
        <f t="shared" si="1171"/>
        <v>1.052478110447605E-14</v>
      </c>
      <c r="R887">
        <f t="shared" si="1172"/>
        <v>3.1052776714212009E-18</v>
      </c>
      <c r="S887">
        <f t="shared" si="1173"/>
        <v>2.7973862473858328E-14</v>
      </c>
      <c r="T887">
        <f t="shared" si="1174"/>
        <v>1.4723085512557015E-17</v>
      </c>
      <c r="U887">
        <f t="shared" si="1175"/>
        <v>8.6634944508378968E-13</v>
      </c>
      <c r="V887">
        <f t="shared" si="1176"/>
        <v>1.6994395963551475E-5</v>
      </c>
      <c r="W887">
        <f t="shared" si="1177"/>
        <v>3.2289352330747798E-2</v>
      </c>
      <c r="X887">
        <f t="shared" si="1178"/>
        <v>3.3139486074770126</v>
      </c>
      <c r="Y887">
        <f t="shared" si="1179"/>
        <v>1.2026294183423109E-8</v>
      </c>
      <c r="Z887">
        <f t="shared" si="1180"/>
        <v>0.39587751488990158</v>
      </c>
      <c r="AA887">
        <f t="shared" si="1181"/>
        <v>9.4250488281250001E-12</v>
      </c>
      <c r="AC887">
        <f t="shared" si="1182"/>
        <v>0.99704074946295451</v>
      </c>
      <c r="AD887">
        <f t="shared" si="1183"/>
        <v>3.0089905767373133</v>
      </c>
      <c r="AE887">
        <f t="shared" si="1184"/>
        <v>1.8450900855472925</v>
      </c>
      <c r="AF887">
        <f t="shared" si="1185"/>
        <v>4.6865036737761617E-6</v>
      </c>
      <c r="AG887">
        <f t="shared" si="1186"/>
        <v>0.33689907015801668</v>
      </c>
      <c r="AH887">
        <f t="shared" si="1187"/>
        <v>2.2260892450436767E-8</v>
      </c>
      <c r="AI887">
        <f t="shared" si="1188"/>
        <v>40.416541476092164</v>
      </c>
      <c r="AJ887">
        <f t="shared" si="1189"/>
        <v>1330418145.1052635</v>
      </c>
      <c r="AK887">
        <f t="shared" si="1190"/>
        <v>27123.584988875395</v>
      </c>
      <c r="AL887">
        <f t="shared" si="1191"/>
        <v>7439.5125780774233</v>
      </c>
      <c r="AM887">
        <f t="shared" si="1192"/>
        <v>0.52371944120509617</v>
      </c>
      <c r="AN887">
        <f t="shared" si="1193"/>
        <v>2.4763818830591596E+26</v>
      </c>
      <c r="AO887">
        <f t="shared" si="1194"/>
        <v>8.0899876602754278E+199</v>
      </c>
      <c r="AP887">
        <f t="shared" si="1195"/>
        <v>7025420727052.7773</v>
      </c>
      <c r="AQ887">
        <f t="shared" si="1196"/>
        <v>4.2568041109380189E+79</v>
      </c>
      <c r="AR887">
        <f t="shared" si="1197"/>
        <v>2.321720935506371</v>
      </c>
      <c r="AS887">
        <f t="shared" si="1198"/>
        <v>8.4647205651922448</v>
      </c>
      <c r="AT887">
        <f t="shared" si="1199"/>
        <v>62973.395114658342</v>
      </c>
      <c r="AU887">
        <f t="shared" si="1200"/>
        <v>62973.395114658342</v>
      </c>
      <c r="AW887" s="3">
        <f t="shared" si="1201"/>
        <v>0.65331343283582088</v>
      </c>
      <c r="AX887">
        <f t="shared" si="1202"/>
        <v>0.4699507098108831</v>
      </c>
      <c r="AY887">
        <f t="shared" si="1203"/>
        <v>-0.18487841215076881</v>
      </c>
      <c r="AZ887">
        <f t="shared" si="1204"/>
        <v>-0.32794769010619923</v>
      </c>
      <c r="BA887">
        <f t="shared" si="1205"/>
        <v>0.71933422181598206</v>
      </c>
      <c r="BC887">
        <f t="shared" si="1206"/>
        <v>234.97535490544158</v>
      </c>
      <c r="BJ887">
        <f t="shared" si="1207"/>
        <v>1.5955728380662209E-14</v>
      </c>
      <c r="BK887">
        <f t="shared" si="1208"/>
        <v>0.12631598624347676</v>
      </c>
      <c r="BL887" s="2">
        <f t="shared" si="1209"/>
        <v>0.84786329907917279</v>
      </c>
      <c r="BM887" s="4">
        <f t="shared" si="1210"/>
        <v>0.14898154735635216</v>
      </c>
      <c r="BN887">
        <f t="shared" si="1211"/>
        <v>-0.8268675193567615</v>
      </c>
      <c r="BO887">
        <f t="shared" si="1212"/>
        <v>-0.89854168271480528</v>
      </c>
      <c r="BQ887">
        <f t="shared" si="1213"/>
        <v>15.213670092082721</v>
      </c>
    </row>
    <row r="888" spans="1:69" x14ac:dyDescent="0.2">
      <c r="A888">
        <v>0.89422000000000001</v>
      </c>
      <c r="B888">
        <v>24.22</v>
      </c>
      <c r="C888">
        <f t="shared" si="1157"/>
        <v>1.89422</v>
      </c>
      <c r="D888">
        <f t="shared" si="1158"/>
        <v>0.89422000000000001</v>
      </c>
      <c r="E888">
        <f t="shared" si="1159"/>
        <v>89422</v>
      </c>
      <c r="F888">
        <f t="shared" si="1160"/>
        <v>667328358.20895517</v>
      </c>
      <c r="G888">
        <f t="shared" si="1161"/>
        <v>2.367775</v>
      </c>
      <c r="H888">
        <f t="shared" si="1162"/>
        <v>1.6366031824705798</v>
      </c>
      <c r="I888">
        <f t="shared" si="1163"/>
        <v>4.0366666666666665E-4</v>
      </c>
      <c r="J888">
        <f t="shared" si="1164"/>
        <v>7.8841145833333332E-12</v>
      </c>
      <c r="K888" s="4">
        <f t="shared" si="1165"/>
        <v>0.14529656423007398</v>
      </c>
      <c r="L888">
        <f t="shared" si="1166"/>
        <v>1.4529656423007396E-7</v>
      </c>
      <c r="M888">
        <f t="shared" si="1167"/>
        <v>0.85470343576992602</v>
      </c>
      <c r="N888">
        <f t="shared" si="1168"/>
        <v>8.5470343576992597E-7</v>
      </c>
      <c r="O888">
        <f t="shared" si="1169"/>
        <v>285.18392027394896</v>
      </c>
      <c r="P888">
        <f t="shared" si="1170"/>
        <v>4.8750215409119825E-4</v>
      </c>
      <c r="Q888">
        <f t="shared" si="1171"/>
        <v>1.0024582855660006E-14</v>
      </c>
      <c r="R888">
        <f t="shared" si="1172"/>
        <v>3.0289447966162332E-18</v>
      </c>
      <c r="S888">
        <f t="shared" si="1173"/>
        <v>2.7727035336177643E-14</v>
      </c>
      <c r="T888">
        <f t="shared" si="1174"/>
        <v>1.4593176492725076E-17</v>
      </c>
      <c r="U888">
        <f t="shared" si="1175"/>
        <v>8.4660278734631045E-13</v>
      </c>
      <c r="V888">
        <f t="shared" si="1176"/>
        <v>1.7237335750414444E-5</v>
      </c>
      <c r="W888">
        <f t="shared" si="1177"/>
        <v>3.2750937925787448E-2</v>
      </c>
      <c r="X888">
        <f t="shared" si="1178"/>
        <v>3.4353592141294809</v>
      </c>
      <c r="Y888">
        <f t="shared" si="1179"/>
        <v>1.1896496889823351E-8</v>
      </c>
      <c r="Z888">
        <f t="shared" si="1180"/>
        <v>0.41215796229931784</v>
      </c>
      <c r="AA888">
        <f t="shared" si="1181"/>
        <v>9.8551432291666661E-12</v>
      </c>
      <c r="AC888">
        <f t="shared" si="1182"/>
        <v>0.99719443495724447</v>
      </c>
      <c r="AD888">
        <f t="shared" si="1183"/>
        <v>3.1458153090630692</v>
      </c>
      <c r="AE888">
        <f t="shared" si="1184"/>
        <v>1.916768556483843</v>
      </c>
      <c r="AF888">
        <f t="shared" si="1185"/>
        <v>4.6451523484592286E-6</v>
      </c>
      <c r="AG888">
        <f t="shared" si="1186"/>
        <v>0.35227282645715852</v>
      </c>
      <c r="AH888">
        <f t="shared" si="1187"/>
        <v>2.2064473655181331E-8</v>
      </c>
      <c r="AI888">
        <f t="shared" si="1188"/>
        <v>38.820067701083175</v>
      </c>
      <c r="AJ888">
        <f t="shared" si="1189"/>
        <v>1344933735.382798</v>
      </c>
      <c r="AK888">
        <f t="shared" si="1190"/>
        <v>28299.298146552755</v>
      </c>
      <c r="AL888">
        <f t="shared" si="1191"/>
        <v>7388.5499054624006</v>
      </c>
      <c r="AM888">
        <f t="shared" si="1192"/>
        <v>0.51096572978634469</v>
      </c>
      <c r="AN888">
        <f t="shared" si="1193"/>
        <v>2.4977719381899644E+26</v>
      </c>
      <c r="AO888">
        <f t="shared" si="1194"/>
        <v>9.6239089222785013E+199</v>
      </c>
      <c r="AP888">
        <f t="shared" si="1195"/>
        <v>5603923300101.6631</v>
      </c>
      <c r="AQ888">
        <f t="shared" si="1196"/>
        <v>2.2337672705865558E+79</v>
      </c>
      <c r="AR888">
        <f t="shared" si="1197"/>
        <v>2.2830174365887816</v>
      </c>
      <c r="AS888">
        <f t="shared" si="1198"/>
        <v>8.7443127458663508</v>
      </c>
      <c r="AT888">
        <f t="shared" si="1199"/>
        <v>64607.79111180453</v>
      </c>
      <c r="AU888">
        <f t="shared" si="1200"/>
        <v>64607.791111804494</v>
      </c>
      <c r="AW888" s="3">
        <f t="shared" si="1201"/>
        <v>0.6673283582089552</v>
      </c>
      <c r="AX888">
        <f t="shared" si="1202"/>
        <v>0.48214769486421261</v>
      </c>
      <c r="AY888">
        <f t="shared" si="1203"/>
        <v>-0.1756604193542623</v>
      </c>
      <c r="AZ888">
        <f t="shared" si="1204"/>
        <v>-0.31681990524838499</v>
      </c>
      <c r="BA888">
        <f t="shared" si="1205"/>
        <v>0.72250442969073037</v>
      </c>
      <c r="BC888">
        <f t="shared" si="1206"/>
        <v>241.07384743210645</v>
      </c>
      <c r="BJ888">
        <f t="shared" si="1207"/>
        <v>1.5414869420101461E-14</v>
      </c>
      <c r="BK888">
        <f t="shared" si="1208"/>
        <v>0.12415663260616187</v>
      </c>
      <c r="BL888" s="2">
        <f t="shared" si="1209"/>
        <v>0.854504944862719</v>
      </c>
      <c r="BM888" s="4">
        <f t="shared" si="1210"/>
        <v>0.14529656423007398</v>
      </c>
      <c r="BN888">
        <f t="shared" si="1211"/>
        <v>-0.83774465516902452</v>
      </c>
      <c r="BO888">
        <f t="shared" si="1212"/>
        <v>-0.90603007492282606</v>
      </c>
      <c r="BQ888">
        <f t="shared" si="1213"/>
        <v>14.5495055137281</v>
      </c>
    </row>
    <row r="889" spans="1:69" x14ac:dyDescent="0.2">
      <c r="A889">
        <v>0.91407000000000005</v>
      </c>
      <c r="B889">
        <v>25.471</v>
      </c>
      <c r="C889">
        <f t="shared" si="1157"/>
        <v>1.9140700000000002</v>
      </c>
      <c r="D889">
        <f t="shared" si="1158"/>
        <v>0.91407000000000016</v>
      </c>
      <c r="E889">
        <f t="shared" si="1159"/>
        <v>91407.000000000015</v>
      </c>
      <c r="F889">
        <f t="shared" si="1160"/>
        <v>682141791.0447762</v>
      </c>
      <c r="G889">
        <f t="shared" si="1161"/>
        <v>2.3925875000000003</v>
      </c>
      <c r="H889">
        <f t="shared" si="1162"/>
        <v>1.6478278209472821</v>
      </c>
      <c r="I889">
        <f t="shared" si="1163"/>
        <v>4.2451666666666669E-4</v>
      </c>
      <c r="J889">
        <f t="shared" si="1164"/>
        <v>8.2913411458333345E-12</v>
      </c>
      <c r="K889" s="4">
        <f t="shared" si="1165"/>
        <v>0.14020670765062426</v>
      </c>
      <c r="L889">
        <f t="shared" si="1166"/>
        <v>1.4020670765062425E-7</v>
      </c>
      <c r="M889">
        <f t="shared" si="1167"/>
        <v>0.85979329234937574</v>
      </c>
      <c r="N889">
        <f t="shared" si="1168"/>
        <v>8.5979329234937571E-7</v>
      </c>
      <c r="O889">
        <f t="shared" si="1169"/>
        <v>293.25046818574401</v>
      </c>
      <c r="P889">
        <f t="shared" si="1170"/>
        <v>5.042764534151803E-4</v>
      </c>
      <c r="Q889">
        <f t="shared" si="1171"/>
        <v>9.3525250871511936E-15</v>
      </c>
      <c r="R889">
        <f t="shared" si="1172"/>
        <v>2.8989015442632786E-18</v>
      </c>
      <c r="S889">
        <f t="shared" si="1173"/>
        <v>2.7119622736236153E-14</v>
      </c>
      <c r="T889">
        <f t="shared" si="1174"/>
        <v>1.4273485650650607E-17</v>
      </c>
      <c r="U889">
        <f t="shared" si="1175"/>
        <v>8.1918754568766964E-13</v>
      </c>
      <c r="V889">
        <f t="shared" si="1176"/>
        <v>1.7423953435069237E-5</v>
      </c>
      <c r="W889">
        <f t="shared" si="1177"/>
        <v>3.3105511526631548E-2</v>
      </c>
      <c r="X889">
        <f t="shared" si="1178"/>
        <v>3.570152820290287</v>
      </c>
      <c r="Y889">
        <f t="shared" si="1179"/>
        <v>1.1604036940597001E-8</v>
      </c>
      <c r="Z889">
        <f t="shared" si="1180"/>
        <v>0.43088060746038676</v>
      </c>
      <c r="AA889">
        <f t="shared" si="1181"/>
        <v>1.0364176432291668E-11</v>
      </c>
      <c r="AC889">
        <f t="shared" si="1182"/>
        <v>0.99739015974594303</v>
      </c>
      <c r="AD889">
        <f t="shared" si="1183"/>
        <v>3.3076522645780053</v>
      </c>
      <c r="AE889">
        <f t="shared" si="1184"/>
        <v>2.0020415838439898</v>
      </c>
      <c r="AF889">
        <f t="shared" si="1185"/>
        <v>4.5433915929044105E-6</v>
      </c>
      <c r="AG889">
        <f t="shared" si="1186"/>
        <v>0.37046825609786488</v>
      </c>
      <c r="AH889">
        <f t="shared" si="1187"/>
        <v>2.1581110066295947E-8</v>
      </c>
      <c r="AI889">
        <f t="shared" si="1188"/>
        <v>37.133256226833012</v>
      </c>
      <c r="AJ889">
        <f t="shared" si="1189"/>
        <v>1378830495.1032672</v>
      </c>
      <c r="AK889">
        <f t="shared" si="1190"/>
        <v>29734.297682707154</v>
      </c>
      <c r="AL889">
        <f t="shared" si="1191"/>
        <v>7246.5220736382862</v>
      </c>
      <c r="AM889">
        <f t="shared" si="1192"/>
        <v>0.49366912584470335</v>
      </c>
      <c r="AN889">
        <f t="shared" si="1193"/>
        <v>2.5474922699595751E+26</v>
      </c>
      <c r="AO889">
        <f t="shared" si="1194"/>
        <v>1.4332151416955188E+200</v>
      </c>
      <c r="AP889">
        <f t="shared" si="1195"/>
        <v>4351480502676.9663</v>
      </c>
      <c r="AQ889">
        <f t="shared" si="1196"/>
        <v>1.0973517413556003E+79</v>
      </c>
      <c r="AR889">
        <f t="shared" si="1197"/>
        <v>2.2310474575016799</v>
      </c>
      <c r="AS889">
        <f t="shared" si="1198"/>
        <v>9.1545473223536362</v>
      </c>
      <c r="AT889">
        <f t="shared" si="1199"/>
        <v>66338.629245601885</v>
      </c>
      <c r="AU889">
        <f t="shared" si="1200"/>
        <v>66338.629245601885</v>
      </c>
      <c r="AW889" s="3">
        <f t="shared" si="1201"/>
        <v>0.68214179104477624</v>
      </c>
      <c r="AX889">
        <f t="shared" si="1202"/>
        <v>0.49506439735523788</v>
      </c>
      <c r="AY889">
        <f t="shared" si="1203"/>
        <v>-0.16612534283923064</v>
      </c>
      <c r="AZ889">
        <f t="shared" si="1204"/>
        <v>-0.30533830491094255</v>
      </c>
      <c r="BA889">
        <f t="shared" si="1205"/>
        <v>0.72574998901180288</v>
      </c>
      <c r="BC889">
        <f t="shared" si="1206"/>
        <v>247.53219867761896</v>
      </c>
      <c r="BJ889">
        <f t="shared" si="1207"/>
        <v>1.4683799900542665E-14</v>
      </c>
      <c r="BK889">
        <f t="shared" si="1208"/>
        <v>0.12117673002908878</v>
      </c>
      <c r="BL889" s="2">
        <f t="shared" si="1209"/>
        <v>0.86427198854882492</v>
      </c>
      <c r="BM889" s="4">
        <f t="shared" si="1210"/>
        <v>0.14020670765062426</v>
      </c>
      <c r="BN889">
        <f t="shared" si="1211"/>
        <v>-0.85323120872336433</v>
      </c>
      <c r="BO889">
        <f t="shared" si="1212"/>
        <v>-0.91658077117835479</v>
      </c>
      <c r="BQ889">
        <f t="shared" si="1213"/>
        <v>13.572801145117502</v>
      </c>
    </row>
    <row r="890" spans="1:69" x14ac:dyDescent="0.2">
      <c r="A890">
        <v>0.93410000000000004</v>
      </c>
      <c r="B890">
        <v>26.864000000000001</v>
      </c>
      <c r="C890">
        <f t="shared" si="1157"/>
        <v>1.9340999999999999</v>
      </c>
      <c r="D890">
        <f t="shared" si="1158"/>
        <v>0.93409999999999993</v>
      </c>
      <c r="E890">
        <f t="shared" si="1159"/>
        <v>93410</v>
      </c>
      <c r="F890">
        <f t="shared" si="1160"/>
        <v>697089552.23880589</v>
      </c>
      <c r="G890">
        <f t="shared" si="1161"/>
        <v>2.4176250000000001</v>
      </c>
      <c r="H890">
        <f t="shared" si="1162"/>
        <v>1.6591542445587857</v>
      </c>
      <c r="I890">
        <f t="shared" si="1163"/>
        <v>4.4773333333333334E-4</v>
      </c>
      <c r="J890">
        <f t="shared" si="1164"/>
        <v>8.7447916666666672E-12</v>
      </c>
      <c r="K890" s="4">
        <f t="shared" si="1165"/>
        <v>0.13363779118403496</v>
      </c>
      <c r="L890">
        <f t="shared" si="1166"/>
        <v>1.3363779118403496E-7</v>
      </c>
      <c r="M890">
        <f t="shared" si="1167"/>
        <v>0.86636220881596504</v>
      </c>
      <c r="N890">
        <f t="shared" si="1168"/>
        <v>8.6636220881596505E-7</v>
      </c>
      <c r="O890">
        <f t="shared" si="1169"/>
        <v>301.96602211007195</v>
      </c>
      <c r="P890">
        <f t="shared" si="1170"/>
        <v>5.2323088773747464E-4</v>
      </c>
      <c r="Q890">
        <f t="shared" si="1171"/>
        <v>8.5177041830576103E-15</v>
      </c>
      <c r="R890">
        <f t="shared" si="1172"/>
        <v>2.7103828029264009E-18</v>
      </c>
      <c r="S890">
        <f t="shared" si="1173"/>
        <v>2.6059918877120863E-14</v>
      </c>
      <c r="T890">
        <f t="shared" si="1174"/>
        <v>1.3715746777432033E-17</v>
      </c>
      <c r="U890">
        <f t="shared" si="1175"/>
        <v>7.8356511676646519E-13</v>
      </c>
      <c r="V890">
        <f t="shared" si="1176"/>
        <v>1.7504284562887059E-5</v>
      </c>
      <c r="W890">
        <f t="shared" si="1177"/>
        <v>3.3258140669485417E-2</v>
      </c>
      <c r="X890">
        <f t="shared" si="1178"/>
        <v>3.7085197395308702</v>
      </c>
      <c r="Y890">
        <f t="shared" si="1179"/>
        <v>1.1111361144894879E-8</v>
      </c>
      <c r="Z890">
        <f t="shared" si="1180"/>
        <v>0.45099962843593094</v>
      </c>
      <c r="AA890">
        <f t="shared" si="1181"/>
        <v>1.0930989583333334E-11</v>
      </c>
      <c r="AC890">
        <f t="shared" si="1182"/>
        <v>0.99762162990393877</v>
      </c>
      <c r="AD890">
        <f t="shared" si="1183"/>
        <v>3.4877371799587702</v>
      </c>
      <c r="AE890">
        <f t="shared" si="1184"/>
        <v>2.0971178909724055</v>
      </c>
      <c r="AF890">
        <f t="shared" si="1185"/>
        <v>4.3658577956499338E-6</v>
      </c>
      <c r="AG890">
        <f t="shared" si="1186"/>
        <v>0.39072903426693262</v>
      </c>
      <c r="AH890">
        <f t="shared" si="1187"/>
        <v>2.073782452933718E-8</v>
      </c>
      <c r="AI890">
        <f t="shared" si="1188"/>
        <v>35.476747631673412</v>
      </c>
      <c r="AJ890">
        <f t="shared" si="1189"/>
        <v>1439967596.3508019</v>
      </c>
      <c r="AK890">
        <f t="shared" si="1190"/>
        <v>31384.33159317615</v>
      </c>
      <c r="AL890">
        <f t="shared" si="1191"/>
        <v>6987.9580662268963</v>
      </c>
      <c r="AM890">
        <f t="shared" si="1192"/>
        <v>0.47186601909100151</v>
      </c>
      <c r="AN890">
        <f t="shared" si="1193"/>
        <v>2.6363797781410045E+26</v>
      </c>
      <c r="AO890">
        <f t="shared" si="1194"/>
        <v>2.8693320955595659E+200</v>
      </c>
      <c r="AP890">
        <f t="shared" si="1195"/>
        <v>3341557533469.7534</v>
      </c>
      <c r="AQ890">
        <f t="shared" si="1196"/>
        <v>5.2873503114484419E+78</v>
      </c>
      <c r="AR890">
        <f t="shared" si="1197"/>
        <v>2.1663895781547926</v>
      </c>
      <c r="AS890">
        <f t="shared" si="1198"/>
        <v>9.7296933147628568</v>
      </c>
      <c r="AT890">
        <f t="shared" si="1199"/>
        <v>67990.688880811009</v>
      </c>
      <c r="AU890">
        <f t="shared" si="1200"/>
        <v>67990.688880811009</v>
      </c>
      <c r="AW890" s="3">
        <f t="shared" si="1201"/>
        <v>0.69708955223880587</v>
      </c>
      <c r="AX890">
        <f t="shared" si="1202"/>
        <v>0.50739320060306714</v>
      </c>
      <c r="AY890">
        <f t="shared" si="1203"/>
        <v>-0.15671142628520757</v>
      </c>
      <c r="AZ890">
        <f t="shared" si="1204"/>
        <v>-0.29465535690213551</v>
      </c>
      <c r="BA890">
        <f t="shared" si="1205"/>
        <v>0.72787377026882571</v>
      </c>
      <c r="BC890">
        <f t="shared" si="1206"/>
        <v>253.69660030153361</v>
      </c>
      <c r="BJ890">
        <f t="shared" si="1207"/>
        <v>1.3767177929734494E-14</v>
      </c>
      <c r="BK890">
        <f t="shared" si="1208"/>
        <v>0.11733361807143976</v>
      </c>
      <c r="BL890" s="2">
        <f t="shared" si="1209"/>
        <v>0.8779972867843765</v>
      </c>
      <c r="BM890" s="4">
        <f t="shared" si="1210"/>
        <v>0.13363779118403496</v>
      </c>
      <c r="BN890">
        <f t="shared" si="1211"/>
        <v>-0.87407071115806645</v>
      </c>
      <c r="BO890">
        <f t="shared" si="1212"/>
        <v>-0.93057753732074988</v>
      </c>
      <c r="BQ890">
        <f t="shared" si="1213"/>
        <v>12.200271321562354</v>
      </c>
    </row>
    <row r="891" spans="1:69" x14ac:dyDescent="0.2">
      <c r="A891">
        <v>0.95521999999999996</v>
      </c>
      <c r="B891">
        <v>27.850999999999999</v>
      </c>
      <c r="C891">
        <f t="shared" si="1157"/>
        <v>1.95522</v>
      </c>
      <c r="D891">
        <f t="shared" si="1158"/>
        <v>0.95521999999999996</v>
      </c>
      <c r="E891">
        <f t="shared" si="1159"/>
        <v>95522</v>
      </c>
      <c r="F891">
        <f t="shared" si="1160"/>
        <v>712850746.26865673</v>
      </c>
      <c r="G891">
        <f t="shared" si="1161"/>
        <v>2.4440249999999999</v>
      </c>
      <c r="H891">
        <f t="shared" si="1162"/>
        <v>1.6710970337088082</v>
      </c>
      <c r="I891">
        <f t="shared" si="1163"/>
        <v>4.6418333333333333E-4</v>
      </c>
      <c r="J891">
        <f t="shared" si="1164"/>
        <v>9.0660807291666664E-12</v>
      </c>
      <c r="K891" s="4">
        <f t="shared" si="1165"/>
        <v>0.13154881733162949</v>
      </c>
      <c r="L891">
        <f t="shared" si="1166"/>
        <v>1.3154881733162947E-7</v>
      </c>
      <c r="M891">
        <f t="shared" si="1167"/>
        <v>0.86845118266837051</v>
      </c>
      <c r="N891">
        <f t="shared" si="1168"/>
        <v>8.6845118266837048E-7</v>
      </c>
      <c r="O891">
        <f t="shared" si="1169"/>
        <v>309.53803683152273</v>
      </c>
      <c r="P891">
        <f t="shared" si="1170"/>
        <v>5.3764437000578479E-4</v>
      </c>
      <c r="Q891">
        <f t="shared" si="1171"/>
        <v>8.259953897823097E-15</v>
      </c>
      <c r="R891">
        <f t="shared" si="1172"/>
        <v>2.6917044756591323E-18</v>
      </c>
      <c r="S891">
        <f t="shared" si="1173"/>
        <v>2.6102748366299014E-14</v>
      </c>
      <c r="T891">
        <f t="shared" si="1174"/>
        <v>1.3738288613841587E-17</v>
      </c>
      <c r="U891">
        <f t="shared" si="1175"/>
        <v>7.7218004840725896E-13</v>
      </c>
      <c r="V891">
        <f t="shared" si="1176"/>
        <v>1.7791561232615289E-5</v>
      </c>
      <c r="W891">
        <f t="shared" si="1177"/>
        <v>3.3803966341969048E-2</v>
      </c>
      <c r="X891">
        <f t="shared" si="1178"/>
        <v>3.8262988511738065</v>
      </c>
      <c r="Y891">
        <f t="shared" si="1179"/>
        <v>1.1117179483510592E-8</v>
      </c>
      <c r="Z891">
        <f t="shared" si="1180"/>
        <v>0.46644494140153281</v>
      </c>
      <c r="AA891">
        <f t="shared" si="1181"/>
        <v>1.1332600911458332E-11</v>
      </c>
      <c r="AC891">
        <f t="shared" si="1182"/>
        <v>0.99770196061557415</v>
      </c>
      <c r="AD891">
        <f t="shared" si="1183"/>
        <v>3.6155876691541851</v>
      </c>
      <c r="AE891">
        <f t="shared" si="1184"/>
        <v>2.1586292318924669</v>
      </c>
      <c r="AF891">
        <f t="shared" si="1185"/>
        <v>4.3730330850319958E-6</v>
      </c>
      <c r="AG891">
        <f t="shared" si="1186"/>
        <v>0.40508466100983986</v>
      </c>
      <c r="AH891">
        <f t="shared" si="1187"/>
        <v>2.0771907153901978E-8</v>
      </c>
      <c r="AI891">
        <f t="shared" si="1188"/>
        <v>34.302012048677383</v>
      </c>
      <c r="AJ891">
        <f t="shared" si="1189"/>
        <v>1439213968.2310412</v>
      </c>
      <c r="AK891">
        <f t="shared" si="1190"/>
        <v>32382.770605010595</v>
      </c>
      <c r="AL891">
        <f t="shared" si="1191"/>
        <v>7007.2770848203536</v>
      </c>
      <c r="AM891">
        <f t="shared" si="1192"/>
        <v>0.46517636829514913</v>
      </c>
      <c r="AN891">
        <f t="shared" si="1193"/>
        <v>2.6352901043306871E+26</v>
      </c>
      <c r="AO891">
        <f t="shared" si="1194"/>
        <v>2.8453988671872648E+200</v>
      </c>
      <c r="AP891">
        <f t="shared" si="1195"/>
        <v>2742158227661.3569</v>
      </c>
      <c r="AQ891">
        <f t="shared" si="1196"/>
        <v>3.0849691857532039E+78</v>
      </c>
      <c r="AR891">
        <f t="shared" si="1197"/>
        <v>2.1467417902105623</v>
      </c>
      <c r="AS891">
        <f t="shared" si="1198"/>
        <v>9.9207503997768125</v>
      </c>
      <c r="AT891">
        <f t="shared" si="1199"/>
        <v>69517.446940578418</v>
      </c>
      <c r="AU891">
        <f t="shared" si="1200"/>
        <v>69517.446940578418</v>
      </c>
      <c r="AW891" s="3">
        <f t="shared" si="1201"/>
        <v>0.71285074626865663</v>
      </c>
      <c r="AX891">
        <f t="shared" si="1202"/>
        <v>0.51878691746700312</v>
      </c>
      <c r="AY891">
        <f t="shared" si="1203"/>
        <v>-0.14700139140666346</v>
      </c>
      <c r="AZ891">
        <f t="shared" si="1204"/>
        <v>-0.28501098429098021</v>
      </c>
      <c r="BA891">
        <f t="shared" si="1205"/>
        <v>0.7277637291993303</v>
      </c>
      <c r="BC891">
        <f t="shared" si="1206"/>
        <v>259.39345873350157</v>
      </c>
      <c r="BJ891">
        <f t="shared" si="1207"/>
        <v>1.3486949459353358E-14</v>
      </c>
      <c r="BK891">
        <f t="shared" si="1208"/>
        <v>0.11613332622186173</v>
      </c>
      <c r="BL891" s="2">
        <f t="shared" si="1209"/>
        <v>0.88281543367352444</v>
      </c>
      <c r="BM891" s="4">
        <f t="shared" si="1210"/>
        <v>0.13154881733162949</v>
      </c>
      <c r="BN891">
        <f t="shared" si="1211"/>
        <v>-0.88091305201504044</v>
      </c>
      <c r="BO891">
        <f t="shared" si="1212"/>
        <v>-0.93504313497823577</v>
      </c>
      <c r="BQ891">
        <f t="shared" si="1213"/>
        <v>11.718456632647555</v>
      </c>
    </row>
    <row r="892" spans="1:69" x14ac:dyDescent="0.2">
      <c r="A892">
        <v>0.97484999999999999</v>
      </c>
      <c r="B892">
        <v>28.971</v>
      </c>
      <c r="C892">
        <f t="shared" si="1157"/>
        <v>1.97485</v>
      </c>
      <c r="D892">
        <f t="shared" si="1158"/>
        <v>0.97484999999999999</v>
      </c>
      <c r="E892">
        <f t="shared" si="1159"/>
        <v>97485</v>
      </c>
      <c r="F892">
        <f t="shared" si="1160"/>
        <v>727500000</v>
      </c>
      <c r="G892">
        <f t="shared" si="1161"/>
        <v>2.4685625</v>
      </c>
      <c r="H892">
        <f t="shared" si="1162"/>
        <v>1.6821972681318647</v>
      </c>
      <c r="I892">
        <f t="shared" si="1163"/>
        <v>4.8285E-4</v>
      </c>
      <c r="J892">
        <f t="shared" si="1164"/>
        <v>9.4306640625E-12</v>
      </c>
      <c r="K892" s="4">
        <f t="shared" si="1165"/>
        <v>0.12896361616647545</v>
      </c>
      <c r="L892">
        <f t="shared" si="1166"/>
        <v>1.2896361616647543E-7</v>
      </c>
      <c r="M892">
        <f t="shared" si="1167"/>
        <v>0.87103638383352455</v>
      </c>
      <c r="N892">
        <f t="shared" si="1168"/>
        <v>8.7103638383352452E-7</v>
      </c>
      <c r="O892">
        <f t="shared" si="1169"/>
        <v>316.83948461944453</v>
      </c>
      <c r="P892">
        <f t="shared" si="1170"/>
        <v>5.5196450141499313E-4</v>
      </c>
      <c r="Q892">
        <f t="shared" si="1171"/>
        <v>7.9461668954183204E-15</v>
      </c>
      <c r="R892">
        <f t="shared" si="1172"/>
        <v>2.6474209464003497E-18</v>
      </c>
      <c r="S892">
        <f t="shared" si="1173"/>
        <v>2.5944089686966453E-14</v>
      </c>
      <c r="T892">
        <f t="shared" si="1174"/>
        <v>1.3654784045771817E-17</v>
      </c>
      <c r="U892">
        <f t="shared" si="1175"/>
        <v>7.58052540972271E-13</v>
      </c>
      <c r="V892">
        <f t="shared" si="1176"/>
        <v>1.8012978398909291E-5</v>
      </c>
      <c r="W892">
        <f t="shared" si="1177"/>
        <v>3.4224658957927652E-2</v>
      </c>
      <c r="X892">
        <f t="shared" si="1178"/>
        <v>3.9565787093650244</v>
      </c>
      <c r="Y892">
        <f t="shared" si="1179"/>
        <v>1.1034339453196766E-8</v>
      </c>
      <c r="Z892">
        <f t="shared" si="1180"/>
        <v>0.4837624945758035</v>
      </c>
      <c r="AA892">
        <f t="shared" si="1181"/>
        <v>1.1788330078125E-11</v>
      </c>
      <c r="AC892">
        <f t="shared" si="1182"/>
        <v>0.99780400477266296</v>
      </c>
      <c r="AD892">
        <f t="shared" si="1183"/>
        <v>3.760600265700325</v>
      </c>
      <c r="AE892">
        <f t="shared" si="1184"/>
        <v>2.2306194859251103</v>
      </c>
      <c r="AF892">
        <f t="shared" si="1185"/>
        <v>4.3464527554738604E-6</v>
      </c>
      <c r="AG892">
        <f t="shared" si="1186"/>
        <v>0.42137473390959285</v>
      </c>
      <c r="AH892">
        <f t="shared" si="1187"/>
        <v>2.0645650588500836E-8</v>
      </c>
      <c r="AI892">
        <f t="shared" si="1188"/>
        <v>33.07408114395043</v>
      </c>
      <c r="AJ892">
        <f t="shared" si="1189"/>
        <v>1450018831.4729266</v>
      </c>
      <c r="AK892">
        <f t="shared" si="1190"/>
        <v>33562.347246757214</v>
      </c>
      <c r="AL892">
        <f t="shared" si="1191"/>
        <v>6974.3215806596918</v>
      </c>
      <c r="AM892">
        <f t="shared" si="1192"/>
        <v>0.45585300394883943</v>
      </c>
      <c r="AN892">
        <f t="shared" si="1193"/>
        <v>2.6508987743317943E+26</v>
      </c>
      <c r="AO892">
        <f t="shared" si="1194"/>
        <v>3.2071227887106032E+200</v>
      </c>
      <c r="AP892">
        <f t="shared" si="1195"/>
        <v>2207673166746.0894</v>
      </c>
      <c r="AQ892">
        <f t="shared" si="1196"/>
        <v>1.7216382746988349E+78</v>
      </c>
      <c r="AR892">
        <f t="shared" si="1197"/>
        <v>2.1195079691068592</v>
      </c>
      <c r="AS892">
        <f t="shared" si="1198"/>
        <v>10.19965334674243</v>
      </c>
      <c r="AT892">
        <f t="shared" si="1199"/>
        <v>71135.662451433571</v>
      </c>
      <c r="AU892">
        <f t="shared" si="1200"/>
        <v>71135.662451433585</v>
      </c>
      <c r="AW892" s="3">
        <f t="shared" si="1201"/>
        <v>0.72749999999999992</v>
      </c>
      <c r="AX892">
        <f t="shared" si="1202"/>
        <v>0.53086315262263872</v>
      </c>
      <c r="AY892">
        <f t="shared" si="1203"/>
        <v>-0.13816700234205515</v>
      </c>
      <c r="AZ892">
        <f t="shared" si="1204"/>
        <v>-0.27501741812846242</v>
      </c>
      <c r="BA892">
        <f t="shared" si="1205"/>
        <v>0.72970880085586087</v>
      </c>
      <c r="BC892">
        <f t="shared" si="1206"/>
        <v>265.43157631131925</v>
      </c>
      <c r="BJ892">
        <f t="shared" si="1207"/>
        <v>1.3100032229401358E-14</v>
      </c>
      <c r="BK892">
        <f t="shared" si="1208"/>
        <v>0.11445537221730293</v>
      </c>
      <c r="BL892" s="2">
        <f t="shared" si="1209"/>
        <v>0.88750126291089537</v>
      </c>
      <c r="BM892" s="4">
        <f t="shared" si="1210"/>
        <v>0.12896361616647545</v>
      </c>
      <c r="BN892">
        <f t="shared" si="1211"/>
        <v>-0.88953279766113547</v>
      </c>
      <c r="BO892">
        <f t="shared" si="1212"/>
        <v>-0.941363817934181</v>
      </c>
      <c r="BQ892">
        <f t="shared" si="1213"/>
        <v>11.249873708910462</v>
      </c>
    </row>
    <row r="893" spans="1:69" x14ac:dyDescent="0.2">
      <c r="A893">
        <v>0.99499000000000004</v>
      </c>
      <c r="B893">
        <v>30.331</v>
      </c>
      <c r="C893">
        <f t="shared" si="1157"/>
        <v>1.99499</v>
      </c>
      <c r="D893">
        <f t="shared" si="1158"/>
        <v>0.99499000000000004</v>
      </c>
      <c r="E893">
        <f t="shared" si="1159"/>
        <v>99499</v>
      </c>
      <c r="F893">
        <f t="shared" si="1160"/>
        <v>742529850.74626863</v>
      </c>
      <c r="G893">
        <f t="shared" si="1161"/>
        <v>2.4937374999999999</v>
      </c>
      <c r="H893">
        <f t="shared" si="1162"/>
        <v>1.6935858937701913</v>
      </c>
      <c r="I893">
        <f t="shared" si="1163"/>
        <v>5.0551666666666666E-4</v>
      </c>
      <c r="J893">
        <f t="shared" si="1164"/>
        <v>9.8733723958333335E-12</v>
      </c>
      <c r="K893" s="4">
        <f t="shared" si="1165"/>
        <v>0.12477855822388584</v>
      </c>
      <c r="L893">
        <f t="shared" si="1166"/>
        <v>1.2477855822388584E-7</v>
      </c>
      <c r="M893">
        <f t="shared" si="1167"/>
        <v>0.87522144177611416</v>
      </c>
      <c r="N893">
        <f t="shared" si="1168"/>
        <v>8.7522144177611412E-7</v>
      </c>
      <c r="O893">
        <f t="shared" si="1169"/>
        <v>324.939023265976</v>
      </c>
      <c r="P893">
        <f t="shared" si="1170"/>
        <v>5.6879433244138634E-4</v>
      </c>
      <c r="Q893">
        <f t="shared" si="1171"/>
        <v>7.4504117571138143E-15</v>
      </c>
      <c r="R893">
        <f t="shared" si="1172"/>
        <v>2.5409134501131702E-18</v>
      </c>
      <c r="S893">
        <f t="shared" si="1173"/>
        <v>2.5321183461023368E-14</v>
      </c>
      <c r="T893">
        <f t="shared" si="1174"/>
        <v>1.332693866369651E-17</v>
      </c>
      <c r="U893">
        <f t="shared" si="1175"/>
        <v>7.3509318438270814E-13</v>
      </c>
      <c r="V893">
        <f t="shared" si="1176"/>
        <v>1.8129590842129436E-5</v>
      </c>
      <c r="W893">
        <f t="shared" si="1177"/>
        <v>3.4446222600045928E-2</v>
      </c>
      <c r="X893">
        <f t="shared" si="1178"/>
        <v>4.1027943376553084</v>
      </c>
      <c r="Y893">
        <f t="shared" si="1179"/>
        <v>1.0745374980731908E-8</v>
      </c>
      <c r="Z893">
        <f t="shared" si="1180"/>
        <v>0.50405019308163335</v>
      </c>
      <c r="AA893">
        <f t="shared" si="1181"/>
        <v>1.2341715494791666E-11</v>
      </c>
      <c r="AC893">
        <f t="shared" si="1182"/>
        <v>0.99795252620981134</v>
      </c>
      <c r="AD893">
        <f t="shared" si="1183"/>
        <v>3.9365500374853788</v>
      </c>
      <c r="AE893">
        <f t="shared" si="1184"/>
        <v>2.3196284693387579</v>
      </c>
      <c r="AF893">
        <f t="shared" si="1185"/>
        <v>4.242096329219734E-6</v>
      </c>
      <c r="AG893">
        <f t="shared" si="1186"/>
        <v>0.44115553671643581</v>
      </c>
      <c r="AH893">
        <f t="shared" si="1187"/>
        <v>2.014995756379373E-8</v>
      </c>
      <c r="AI893">
        <f t="shared" si="1188"/>
        <v>31.74287049109158</v>
      </c>
      <c r="AJ893">
        <f t="shared" si="1189"/>
        <v>1489012717.4426591</v>
      </c>
      <c r="AK893">
        <f t="shared" si="1190"/>
        <v>35069.285492685653</v>
      </c>
      <c r="AL893">
        <f t="shared" si="1191"/>
        <v>6822.0965073971256</v>
      </c>
      <c r="AM893">
        <f t="shared" si="1192"/>
        <v>0.44105776315476131</v>
      </c>
      <c r="AN893">
        <f t="shared" si="1193"/>
        <v>2.7069798309499058E+26</v>
      </c>
      <c r="AO893">
        <f t="shared" si="1194"/>
        <v>4.9035636881282089E+200</v>
      </c>
      <c r="AP893">
        <f t="shared" si="1195"/>
        <v>1722948003488.6531</v>
      </c>
      <c r="AQ893">
        <f t="shared" si="1196"/>
        <v>8.9222926425271298E+77</v>
      </c>
      <c r="AR893">
        <f t="shared" si="1197"/>
        <v>2.0766474767486045</v>
      </c>
      <c r="AS893">
        <f t="shared" si="1198"/>
        <v>10.675097186150481</v>
      </c>
      <c r="AT893">
        <f t="shared" si="1199"/>
        <v>72826.543229762101</v>
      </c>
      <c r="AU893">
        <f t="shared" si="1200"/>
        <v>72826.543229762072</v>
      </c>
      <c r="AW893" s="3">
        <f t="shared" si="1201"/>
        <v>0.74252985074626854</v>
      </c>
      <c r="AX893">
        <f t="shared" si="1202"/>
        <v>0.54348166589374669</v>
      </c>
      <c r="AY893">
        <f t="shared" si="1203"/>
        <v>-0.12928608240967823</v>
      </c>
      <c r="AZ893">
        <f t="shared" si="1204"/>
        <v>-0.26481510205694869</v>
      </c>
      <c r="BA893">
        <f t="shared" si="1205"/>
        <v>0.73193241369020867</v>
      </c>
      <c r="BC893">
        <f t="shared" si="1206"/>
        <v>271.74083294687347</v>
      </c>
      <c r="BJ893">
        <f t="shared" si="1207"/>
        <v>1.2488653348756261E-14</v>
      </c>
      <c r="BK893">
        <f t="shared" si="1208"/>
        <v>0.11175264358732755</v>
      </c>
      <c r="BL893" s="2">
        <f t="shared" si="1209"/>
        <v>0.89560774846279001</v>
      </c>
      <c r="BM893" s="4">
        <f t="shared" si="1210"/>
        <v>0.12477855822388584</v>
      </c>
      <c r="BN893">
        <f t="shared" si="1211"/>
        <v>-0.90386003680974292</v>
      </c>
      <c r="BO893">
        <f t="shared" si="1212"/>
        <v>-0.951742194533304</v>
      </c>
      <c r="BQ893">
        <f t="shared" si="1213"/>
        <v>10.439225153720997</v>
      </c>
    </row>
    <row r="894" spans="1:69" x14ac:dyDescent="0.2">
      <c r="A894">
        <v>1.0147999999999999</v>
      </c>
      <c r="B894">
        <v>32.006</v>
      </c>
      <c r="C894">
        <f t="shared" si="1157"/>
        <v>2.0148000000000001</v>
      </c>
      <c r="D894">
        <f t="shared" si="1158"/>
        <v>1.0148000000000001</v>
      </c>
      <c r="E894">
        <f t="shared" si="1159"/>
        <v>101480.00000000001</v>
      </c>
      <c r="F894">
        <f t="shared" si="1160"/>
        <v>757313432.83582103</v>
      </c>
      <c r="G894">
        <f t="shared" si="1161"/>
        <v>2.5185000000000004</v>
      </c>
      <c r="H894">
        <f t="shared" si="1162"/>
        <v>1.7047879133280486</v>
      </c>
      <c r="I894">
        <f t="shared" si="1163"/>
        <v>5.3343333333333331E-4</v>
      </c>
      <c r="J894">
        <f t="shared" si="1164"/>
        <v>1.0418619791666667E-11</v>
      </c>
      <c r="K894" s="4">
        <f t="shared" si="1165"/>
        <v>0.11851626555630046</v>
      </c>
      <c r="L894">
        <f t="shared" si="1166"/>
        <v>1.1851626555630045E-7</v>
      </c>
      <c r="M894">
        <f t="shared" si="1167"/>
        <v>0.88148373444369954</v>
      </c>
      <c r="N894">
        <f t="shared" si="1168"/>
        <v>8.8148373444369949E-7</v>
      </c>
      <c r="O894">
        <f t="shared" si="1169"/>
        <v>333.77973646024867</v>
      </c>
      <c r="P894">
        <f t="shared" si="1170"/>
        <v>5.8845005114960248E-4</v>
      </c>
      <c r="Q894">
        <f t="shared" si="1171"/>
        <v>6.7369689099651415E-15</v>
      </c>
      <c r="R894">
        <f t="shared" si="1172"/>
        <v>2.3535488046087925E-18</v>
      </c>
      <c r="S894">
        <f t="shared" si="1173"/>
        <v>2.4037579678207457E-14</v>
      </c>
      <c r="T894">
        <f t="shared" si="1174"/>
        <v>1.2651357725372345E-17</v>
      </c>
      <c r="U894">
        <f t="shared" si="1175"/>
        <v>7.0053251749283742E-13</v>
      </c>
      <c r="V894">
        <f t="shared" si="1176"/>
        <v>1.8059629509634718E-5</v>
      </c>
      <c r="W894">
        <f t="shared" si="1177"/>
        <v>3.4313296068305965E-2</v>
      </c>
      <c r="X894">
        <f t="shared" si="1178"/>
        <v>4.2680717437486564</v>
      </c>
      <c r="Y894">
        <f t="shared" si="1179"/>
        <v>1.0166709272358274E-8</v>
      </c>
      <c r="Z894">
        <f t="shared" si="1180"/>
        <v>0.52810721779241965</v>
      </c>
      <c r="AA894">
        <f t="shared" si="1181"/>
        <v>1.3023274739583333E-11</v>
      </c>
      <c r="AC894">
        <f t="shared" si="1182"/>
        <v>0.99815766043687626</v>
      </c>
      <c r="AD894">
        <f t="shared" si="1183"/>
        <v>4.1530884993485113</v>
      </c>
      <c r="AE894">
        <f t="shared" si="1184"/>
        <v>2.4316438823198707</v>
      </c>
      <c r="AF894">
        <f t="shared" si="1185"/>
        <v>4.0270522376336673E-6</v>
      </c>
      <c r="AG894">
        <f t="shared" si="1186"/>
        <v>0.46551792252633428</v>
      </c>
      <c r="AH894">
        <f t="shared" si="1187"/>
        <v>1.9128498128759918E-8</v>
      </c>
      <c r="AI894">
        <f t="shared" si="1188"/>
        <v>30.296878097752177</v>
      </c>
      <c r="AJ894">
        <f t="shared" si="1189"/>
        <v>1573763896.5935166</v>
      </c>
      <c r="AK894">
        <f t="shared" si="1190"/>
        <v>37025.830924721806</v>
      </c>
      <c r="AL894">
        <f t="shared" si="1191"/>
        <v>6497.8922233831372</v>
      </c>
      <c r="AM894">
        <f t="shared" si="1192"/>
        <v>0.4189226528149172</v>
      </c>
      <c r="AN894">
        <f t="shared" si="1193"/>
        <v>2.8275667860273809E+26</v>
      </c>
      <c r="AO894">
        <f t="shared" si="1194"/>
        <v>1.1889690687242602E+201</v>
      </c>
      <c r="AP894">
        <f t="shared" si="1195"/>
        <v>1294287989054.2512</v>
      </c>
      <c r="AQ894">
        <f t="shared" si="1196"/>
        <v>4.2315880314847971E+77</v>
      </c>
      <c r="AR894">
        <f t="shared" si="1197"/>
        <v>2.0133414946713222</v>
      </c>
      <c r="AS894">
        <f t="shared" si="1198"/>
        <v>11.472280427669938</v>
      </c>
      <c r="AT894">
        <f t="shared" si="1199"/>
        <v>74545.641775427066</v>
      </c>
      <c r="AU894">
        <f t="shared" si="1200"/>
        <v>74545.641775427066</v>
      </c>
      <c r="AW894" s="3">
        <f t="shared" si="1201"/>
        <v>0.75731343283582098</v>
      </c>
      <c r="AX894">
        <f t="shared" si="1202"/>
        <v>0.55631075951811237</v>
      </c>
      <c r="AY894">
        <f t="shared" si="1203"/>
        <v>-0.12072433981511448</v>
      </c>
      <c r="AZ894">
        <f t="shared" si="1204"/>
        <v>-0.25468254035729188</v>
      </c>
      <c r="BA894">
        <f t="shared" si="1205"/>
        <v>0.73458456617488221</v>
      </c>
      <c r="BC894">
        <f t="shared" si="1206"/>
        <v>278.15537975905619</v>
      </c>
      <c r="BJ894">
        <f t="shared" si="1207"/>
        <v>1.1582166028561395E-14</v>
      </c>
      <c r="BK894">
        <f t="shared" si="1208"/>
        <v>0.10762047216288077</v>
      </c>
      <c r="BL894" s="2">
        <f t="shared" si="1209"/>
        <v>0.90806499561662524</v>
      </c>
      <c r="BM894" s="4">
        <f t="shared" si="1210"/>
        <v>0.11851626555630046</v>
      </c>
      <c r="BN894">
        <f t="shared" si="1211"/>
        <v>-0.92622204158148713</v>
      </c>
      <c r="BO894">
        <f t="shared" si="1212"/>
        <v>-0.96810510690684648</v>
      </c>
      <c r="BQ894">
        <f t="shared" si="1213"/>
        <v>9.1935004383374732</v>
      </c>
    </row>
    <row r="895" spans="1:69" x14ac:dyDescent="0.2">
      <c r="A895">
        <v>1.0350999999999999</v>
      </c>
      <c r="B895">
        <v>33.155000000000001</v>
      </c>
      <c r="C895">
        <f t="shared" si="1157"/>
        <v>2.0350999999999999</v>
      </c>
      <c r="D895">
        <f t="shared" si="1158"/>
        <v>1.0350999999999999</v>
      </c>
      <c r="E895">
        <f t="shared" si="1159"/>
        <v>103509.99999999999</v>
      </c>
      <c r="F895">
        <f t="shared" si="1160"/>
        <v>772462686.56716406</v>
      </c>
      <c r="G895">
        <f t="shared" si="1161"/>
        <v>2.5438749999999999</v>
      </c>
      <c r="H895">
        <f t="shared" si="1162"/>
        <v>1.7162670146417538</v>
      </c>
      <c r="I895">
        <f t="shared" si="1163"/>
        <v>5.5258333333333331E-4</v>
      </c>
      <c r="J895">
        <f t="shared" si="1164"/>
        <v>1.0792643229166666E-11</v>
      </c>
      <c r="K895" s="4">
        <f t="shared" si="1165"/>
        <v>0.11549242241918534</v>
      </c>
      <c r="L895">
        <f t="shared" si="1166"/>
        <v>1.1549242241918534E-7</v>
      </c>
      <c r="M895">
        <f t="shared" si="1167"/>
        <v>0.88450757758081466</v>
      </c>
      <c r="N895">
        <f t="shared" si="1168"/>
        <v>8.8450757758081464E-7</v>
      </c>
      <c r="O895">
        <f t="shared" si="1169"/>
        <v>341.62454983354519</v>
      </c>
      <c r="P895">
        <f t="shared" si="1170"/>
        <v>6.0434628974333693E-4</v>
      </c>
      <c r="Q895">
        <f t="shared" si="1171"/>
        <v>6.404723748564437E-15</v>
      </c>
      <c r="R895">
        <f t="shared" si="1172"/>
        <v>2.2870241649244975E-18</v>
      </c>
      <c r="S895">
        <f t="shared" si="1173"/>
        <v>2.36320735105163E-14</v>
      </c>
      <c r="T895">
        <f t="shared" si="1174"/>
        <v>1.2437933426587526E-17</v>
      </c>
      <c r="U895">
        <f t="shared" si="1175"/>
        <v>6.8375615916764566E-13</v>
      </c>
      <c r="V895">
        <f t="shared" si="1176"/>
        <v>1.819059800752442E-5</v>
      </c>
      <c r="W895">
        <f t="shared" si="1177"/>
        <v>3.45621362142964E-2</v>
      </c>
      <c r="X895">
        <f t="shared" si="1178"/>
        <v>4.3911152160282665</v>
      </c>
      <c r="Y895">
        <f t="shared" si="1179"/>
        <v>9.9791620884273561E-9</v>
      </c>
      <c r="Z895">
        <f t="shared" si="1180"/>
        <v>0.5451957724041856</v>
      </c>
      <c r="AA895">
        <f t="shared" si="1181"/>
        <v>1.3490804036458333E-11</v>
      </c>
      <c r="AC895">
        <f t="shared" si="1182"/>
        <v>0.99825134594457221</v>
      </c>
      <c r="AD895">
        <f t="shared" si="1183"/>
        <v>4.3017786200022954</v>
      </c>
      <c r="AE895">
        <f t="shared" si="1184"/>
        <v>2.5020910270592367</v>
      </c>
      <c r="AF895">
        <f t="shared" si="1185"/>
        <v>3.9591171733787231E-6</v>
      </c>
      <c r="AG895">
        <f t="shared" si="1186"/>
        <v>0.48222979195652727</v>
      </c>
      <c r="AH895">
        <f t="shared" si="1187"/>
        <v>1.8805806573548932E-8</v>
      </c>
      <c r="AI895">
        <f t="shared" si="1188"/>
        <v>29.347256178168337</v>
      </c>
      <c r="AJ895">
        <f t="shared" si="1189"/>
        <v>1603341027.8559234</v>
      </c>
      <c r="AK895">
        <f t="shared" si="1190"/>
        <v>38229.199290568511</v>
      </c>
      <c r="AL895">
        <f t="shared" si="1191"/>
        <v>6398.5418626828805</v>
      </c>
      <c r="AM895">
        <f t="shared" si="1192"/>
        <v>0.40911264866497932</v>
      </c>
      <c r="AN895">
        <f t="shared" si="1193"/>
        <v>2.8692457539852473E+26</v>
      </c>
      <c r="AO895">
        <f t="shared" si="1194"/>
        <v>1.6015916721092443E+201</v>
      </c>
      <c r="AP895">
        <f t="shared" si="1195"/>
        <v>1061388248719.0453</v>
      </c>
      <c r="AQ895">
        <f t="shared" si="1196"/>
        <v>2.5422447432602339E+77</v>
      </c>
      <c r="AR895">
        <f t="shared" si="1197"/>
        <v>1.9855984566276337</v>
      </c>
      <c r="AS895">
        <f t="shared" si="1198"/>
        <v>11.863302724042075</v>
      </c>
      <c r="AT895">
        <f t="shared" si="1199"/>
        <v>75907.839109463064</v>
      </c>
      <c r="AU895">
        <f t="shared" si="1200"/>
        <v>75907.839109463064</v>
      </c>
      <c r="AW895" s="3">
        <f t="shared" si="1201"/>
        <v>0.77246268656716399</v>
      </c>
      <c r="AX895">
        <f t="shared" si="1202"/>
        <v>0.56647641126464965</v>
      </c>
      <c r="AY895">
        <f t="shared" si="1203"/>
        <v>-0.11212248977932579</v>
      </c>
      <c r="AZ895">
        <f t="shared" si="1204"/>
        <v>-0.24681816995043449</v>
      </c>
      <c r="BA895">
        <f t="shared" si="1205"/>
        <v>0.73333821958712275</v>
      </c>
      <c r="BC895">
        <f t="shared" si="1206"/>
        <v>283.23820563232482</v>
      </c>
      <c r="BJ895">
        <f t="shared" si="1207"/>
        <v>1.1182438229447347E-14</v>
      </c>
      <c r="BK895">
        <f t="shared" si="1208"/>
        <v>0.105747048324988</v>
      </c>
      <c r="BL895" s="2">
        <f t="shared" si="1209"/>
        <v>0.91561893074832201</v>
      </c>
      <c r="BM895" s="4">
        <f t="shared" si="1210"/>
        <v>0.11549242241918534</v>
      </c>
      <c r="BN895">
        <f t="shared" si="1211"/>
        <v>-0.937446509360507</v>
      </c>
      <c r="BO895">
        <f t="shared" si="1212"/>
        <v>-0.97573174607169488</v>
      </c>
      <c r="BQ895">
        <f t="shared" si="1213"/>
        <v>8.4381069251678049</v>
      </c>
    </row>
    <row r="896" spans="1:69" x14ac:dyDescent="0.2">
      <c r="A896">
        <v>1.0535000000000001</v>
      </c>
      <c r="B896">
        <v>34.32</v>
      </c>
      <c r="C896">
        <f t="shared" si="1157"/>
        <v>2.0535000000000001</v>
      </c>
      <c r="D896">
        <f t="shared" si="1158"/>
        <v>1.0535000000000001</v>
      </c>
      <c r="E896">
        <f t="shared" si="1159"/>
        <v>105350.00000000001</v>
      </c>
      <c r="F896">
        <f t="shared" si="1160"/>
        <v>786194029.85074639</v>
      </c>
      <c r="G896">
        <f t="shared" si="1161"/>
        <v>2.566875</v>
      </c>
      <c r="H896">
        <f t="shared" si="1162"/>
        <v>1.7266717173103343</v>
      </c>
      <c r="I896">
        <f t="shared" si="1163"/>
        <v>5.7200000000000003E-4</v>
      </c>
      <c r="J896">
        <f t="shared" si="1164"/>
        <v>1.1171875E-11</v>
      </c>
      <c r="K896" s="4">
        <f t="shared" si="1165"/>
        <v>0.11361177051388394</v>
      </c>
      <c r="L896">
        <f t="shared" si="1166"/>
        <v>1.1361177051388393E-7</v>
      </c>
      <c r="M896">
        <f t="shared" si="1167"/>
        <v>0.88638822948611606</v>
      </c>
      <c r="N896">
        <f t="shared" si="1168"/>
        <v>8.8638822948611599E-7</v>
      </c>
      <c r="O896">
        <f t="shared" si="1169"/>
        <v>348.43656707597887</v>
      </c>
      <c r="P896">
        <f t="shared" si="1170"/>
        <v>6.1770745827630373E-4</v>
      </c>
      <c r="Q896">
        <f t="shared" si="1171"/>
        <v>6.2021307250065558E-15</v>
      </c>
      <c r="R896">
        <f t="shared" si="1172"/>
        <v>2.2569859527041055E-18</v>
      </c>
      <c r="S896">
        <f t="shared" si="1173"/>
        <v>2.3489855257068057E-14</v>
      </c>
      <c r="T896">
        <f t="shared" si="1174"/>
        <v>1.2363081714246346E-17</v>
      </c>
      <c r="U896">
        <f t="shared" si="1175"/>
        <v>6.7329327781143274E-13</v>
      </c>
      <c r="V896">
        <f t="shared" si="1176"/>
        <v>1.8362104779113566E-5</v>
      </c>
      <c r="W896">
        <f t="shared" si="1177"/>
        <v>3.4887999080315771E-2</v>
      </c>
      <c r="X896">
        <f t="shared" si="1178"/>
        <v>4.5261426185294198</v>
      </c>
      <c r="Y896">
        <f t="shared" si="1179"/>
        <v>9.9092183630035742E-9</v>
      </c>
      <c r="Z896">
        <f t="shared" si="1180"/>
        <v>0.56315546631666835</v>
      </c>
      <c r="AA896">
        <f t="shared" si="1181"/>
        <v>1.3964843750000001E-11</v>
      </c>
      <c r="AC896">
        <f t="shared" si="1182"/>
        <v>0.9983207538567539</v>
      </c>
      <c r="AD896">
        <f t="shared" si="1183"/>
        <v>4.4526248777902717</v>
      </c>
      <c r="AE896">
        <f t="shared" si="1184"/>
        <v>2.5744024067071667</v>
      </c>
      <c r="AF896">
        <f t="shared" si="1185"/>
        <v>3.9352911333426174E-6</v>
      </c>
      <c r="AG896">
        <f t="shared" si="1186"/>
        <v>0.49917437671385967</v>
      </c>
      <c r="AH896">
        <f t="shared" si="1187"/>
        <v>1.869263288337743E-8</v>
      </c>
      <c r="AI896">
        <f t="shared" si="1188"/>
        <v>28.411337467162266</v>
      </c>
      <c r="AJ896">
        <f t="shared" si="1189"/>
        <v>1614658130.8306396</v>
      </c>
      <c r="AK896">
        <f t="shared" si="1190"/>
        <v>39417.670208990632</v>
      </c>
      <c r="AL896">
        <f t="shared" si="1191"/>
        <v>6366.3823427466305</v>
      </c>
      <c r="AM896">
        <f t="shared" si="1192"/>
        <v>0.4018841542004955</v>
      </c>
      <c r="AN896">
        <f t="shared" si="1193"/>
        <v>2.8851396792196071E+26</v>
      </c>
      <c r="AO896">
        <f t="shared" si="1194"/>
        <v>1.7923658062854088E+201</v>
      </c>
      <c r="AP896">
        <f t="shared" si="1195"/>
        <v>865122885354.68408</v>
      </c>
      <c r="AQ896">
        <f t="shared" si="1196"/>
        <v>1.5135757703362879E+77</v>
      </c>
      <c r="AR896">
        <f t="shared" si="1197"/>
        <v>1.9652791817984383</v>
      </c>
      <c r="AS896">
        <f t="shared" si="1198"/>
        <v>12.168092094717728</v>
      </c>
      <c r="AT896">
        <f t="shared" si="1199"/>
        <v>77466.72665672579</v>
      </c>
      <c r="AU896">
        <f t="shared" si="1200"/>
        <v>77466.726656725805</v>
      </c>
      <c r="AW896" s="3">
        <f t="shared" si="1201"/>
        <v>0.78619402985074627</v>
      </c>
      <c r="AX896">
        <f t="shared" si="1202"/>
        <v>0.57810990042332677</v>
      </c>
      <c r="AY896">
        <f t="shared" si="1203"/>
        <v>-0.10447025842068863</v>
      </c>
      <c r="AZ896">
        <f t="shared" si="1204"/>
        <v>-0.23798959304937542</v>
      </c>
      <c r="BA896">
        <f t="shared" si="1205"/>
        <v>0.735327258250838</v>
      </c>
      <c r="BC896">
        <f t="shared" si="1206"/>
        <v>289.05495021166337</v>
      </c>
      <c r="BJ896">
        <f t="shared" si="1207"/>
        <v>1.0891468574984685E-14</v>
      </c>
      <c r="BK896">
        <f t="shared" si="1208"/>
        <v>0.10436219897541774</v>
      </c>
      <c r="BL896" s="2">
        <f t="shared" si="1209"/>
        <v>0.91858615091879181</v>
      </c>
      <c r="BM896" s="4">
        <f t="shared" si="1210"/>
        <v>0.11361177051388394</v>
      </c>
      <c r="BN896">
        <f t="shared" si="1211"/>
        <v>-0.94457667210724061</v>
      </c>
      <c r="BO896">
        <f t="shared" si="1212"/>
        <v>-0.98145677862482139</v>
      </c>
      <c r="BQ896">
        <f t="shared" si="1213"/>
        <v>8.1413849081208145</v>
      </c>
    </row>
    <row r="897" spans="1:69" x14ac:dyDescent="0.2">
      <c r="A897">
        <v>1.0739000000000001</v>
      </c>
      <c r="B897">
        <v>35.552999999999997</v>
      </c>
      <c r="C897">
        <f t="shared" si="1157"/>
        <v>2.0739000000000001</v>
      </c>
      <c r="D897">
        <f t="shared" si="1158"/>
        <v>1.0739000000000001</v>
      </c>
      <c r="E897">
        <f t="shared" si="1159"/>
        <v>107390.00000000001</v>
      </c>
      <c r="F897">
        <f t="shared" si="1160"/>
        <v>801417910.4477613</v>
      </c>
      <c r="G897">
        <f t="shared" si="1161"/>
        <v>2.5923750000000001</v>
      </c>
      <c r="H897">
        <f t="shared" si="1162"/>
        <v>1.7382073659211519</v>
      </c>
      <c r="I897">
        <f t="shared" si="1163"/>
        <v>5.9254999999999996E-4</v>
      </c>
      <c r="J897">
        <f t="shared" si="1164"/>
        <v>1.15732421875E-11</v>
      </c>
      <c r="K897" s="4">
        <f t="shared" si="1165"/>
        <v>0.1107477195234281</v>
      </c>
      <c r="L897">
        <f t="shared" si="1166"/>
        <v>1.1074771952342809E-7</v>
      </c>
      <c r="M897">
        <f t="shared" si="1167"/>
        <v>0.8892522804765719</v>
      </c>
      <c r="N897">
        <f t="shared" si="1168"/>
        <v>8.8925228047657188E-7</v>
      </c>
      <c r="O897">
        <f t="shared" si="1169"/>
        <v>356.33135224022038</v>
      </c>
      <c r="P897">
        <f t="shared" si="1170"/>
        <v>6.3374429723497979E-4</v>
      </c>
      <c r="Q897">
        <f t="shared" si="1171"/>
        <v>5.8995787621512921E-15</v>
      </c>
      <c r="R897">
        <f t="shared" si="1172"/>
        <v>2.1927980993773502E-18</v>
      </c>
      <c r="S897">
        <f t="shared" si="1173"/>
        <v>2.3070678073683295E-14</v>
      </c>
      <c r="T897">
        <f t="shared" si="1174"/>
        <v>1.214246214404384E-17</v>
      </c>
      <c r="U897">
        <f t="shared" si="1175"/>
        <v>6.573166299535153E-13</v>
      </c>
      <c r="V897">
        <f t="shared" si="1176"/>
        <v>1.8472774901347833E-5</v>
      </c>
      <c r="W897">
        <f t="shared" si="1177"/>
        <v>3.5098272312560887E-2</v>
      </c>
      <c r="X897">
        <f t="shared" si="1178"/>
        <v>4.6585975460810696</v>
      </c>
      <c r="Y897">
        <f t="shared" si="1179"/>
        <v>9.7176340445709851E-9</v>
      </c>
      <c r="Z897">
        <f t="shared" si="1180"/>
        <v>0.58150877199258177</v>
      </c>
      <c r="AA897">
        <f t="shared" si="1181"/>
        <v>1.4466552734374999E-11</v>
      </c>
      <c r="AC897">
        <f t="shared" si="1182"/>
        <v>0.99840777931786262</v>
      </c>
      <c r="AD897">
        <f t="shared" si="1183"/>
        <v>4.6121903792625289</v>
      </c>
      <c r="AE897">
        <f t="shared" si="1184"/>
        <v>2.6491929815925057</v>
      </c>
      <c r="AF897">
        <f t="shared" si="1185"/>
        <v>3.8650657430614967E-6</v>
      </c>
      <c r="AG897">
        <f t="shared" si="1186"/>
        <v>0.51710800161153414</v>
      </c>
      <c r="AH897">
        <f t="shared" si="1187"/>
        <v>1.8359062279542107E-8</v>
      </c>
      <c r="AI897">
        <f t="shared" si="1188"/>
        <v>27.514632230180894</v>
      </c>
      <c r="AJ897">
        <f t="shared" si="1189"/>
        <v>1646491309.1616983</v>
      </c>
      <c r="AK897">
        <f t="shared" si="1190"/>
        <v>40693.882047414045</v>
      </c>
      <c r="AL897">
        <f t="shared" si="1191"/>
        <v>6262.267469326498</v>
      </c>
      <c r="AM897">
        <f t="shared" si="1192"/>
        <v>0.39228458756233253</v>
      </c>
      <c r="AN897">
        <f t="shared" si="1193"/>
        <v>2.9296900002269861E+26</v>
      </c>
      <c r="AO897">
        <f t="shared" si="1194"/>
        <v>2.4495617444838723E+201</v>
      </c>
      <c r="AP897">
        <f t="shared" si="1195"/>
        <v>704827456347.70679</v>
      </c>
      <c r="AQ897">
        <f t="shared" si="1196"/>
        <v>9.0605947076539449E+76</v>
      </c>
      <c r="AR897">
        <f t="shared" si="1197"/>
        <v>1.9384563727636148</v>
      </c>
      <c r="AS897">
        <f t="shared" si="1198"/>
        <v>12.59660584184285</v>
      </c>
      <c r="AT897">
        <f t="shared" si="1199"/>
        <v>78883.314987300619</v>
      </c>
      <c r="AU897">
        <f t="shared" si="1200"/>
        <v>78883.314987300604</v>
      </c>
      <c r="AW897" s="3">
        <f t="shared" si="1201"/>
        <v>0.80141791044776123</v>
      </c>
      <c r="AX897">
        <f t="shared" si="1202"/>
        <v>0.58868145512910885</v>
      </c>
      <c r="AY897">
        <f t="shared" si="1203"/>
        <v>-9.6140955986532411E-2</v>
      </c>
      <c r="AZ897">
        <f t="shared" si="1204"/>
        <v>-0.23011964528508494</v>
      </c>
      <c r="BA897">
        <f t="shared" si="1205"/>
        <v>0.73454991141913195</v>
      </c>
      <c r="BC897">
        <f t="shared" si="1206"/>
        <v>294.34072756455453</v>
      </c>
      <c r="BJ897">
        <f t="shared" si="1207"/>
        <v>1.0505011046325729E-14</v>
      </c>
      <c r="BK897">
        <f t="shared" si="1208"/>
        <v>0.10249395614535391</v>
      </c>
      <c r="BL897" s="2">
        <f t="shared" si="1209"/>
        <v>0.9254723852229918</v>
      </c>
      <c r="BM897" s="4">
        <f t="shared" si="1210"/>
        <v>0.1107477195234281</v>
      </c>
      <c r="BN897">
        <f t="shared" si="1211"/>
        <v>-0.95566520784609532</v>
      </c>
      <c r="BO897">
        <f t="shared" si="1212"/>
        <v>-0.98930174329223242</v>
      </c>
      <c r="BQ897">
        <f t="shared" si="1213"/>
        <v>7.4527614777008147</v>
      </c>
    </row>
    <row r="898" spans="1:69" x14ac:dyDescent="0.2">
      <c r="A898">
        <v>1.0932999999999999</v>
      </c>
      <c r="B898">
        <v>36.890999999999998</v>
      </c>
      <c r="C898">
        <f t="shared" si="1157"/>
        <v>2.0933000000000002</v>
      </c>
      <c r="D898">
        <f t="shared" si="1158"/>
        <v>1.0933000000000002</v>
      </c>
      <c r="E898">
        <f t="shared" si="1159"/>
        <v>109330.00000000001</v>
      </c>
      <c r="F898">
        <f t="shared" si="1160"/>
        <v>815895522.38805974</v>
      </c>
      <c r="G898">
        <f t="shared" si="1161"/>
        <v>2.616625</v>
      </c>
      <c r="H898">
        <f t="shared" si="1162"/>
        <v>1.7491775415608506</v>
      </c>
      <c r="I898">
        <f t="shared" si="1163"/>
        <v>6.1485000000000001E-4</v>
      </c>
      <c r="J898">
        <f t="shared" si="1164"/>
        <v>1.2008789062500001E-11</v>
      </c>
      <c r="K898" s="4">
        <f t="shared" si="1165"/>
        <v>0.10532363804763611</v>
      </c>
      <c r="L898">
        <f t="shared" si="1166"/>
        <v>1.0532363804763611E-7</v>
      </c>
      <c r="M898">
        <f t="shared" si="1167"/>
        <v>0.89467636195236389</v>
      </c>
      <c r="N898">
        <f t="shared" si="1168"/>
        <v>8.9467636195236382E-7</v>
      </c>
      <c r="O898">
        <f t="shared" si="1169"/>
        <v>364.98121885168632</v>
      </c>
      <c r="P898">
        <f t="shared" si="1170"/>
        <v>6.5308759027666186E-4</v>
      </c>
      <c r="Q898">
        <f t="shared" si="1171"/>
        <v>5.3464518451179706E-15</v>
      </c>
      <c r="R898">
        <f t="shared" si="1172"/>
        <v>2.0307022772749524E-18</v>
      </c>
      <c r="S898">
        <f t="shared" si="1173"/>
        <v>2.1801853811144156E-14</v>
      </c>
      <c r="T898">
        <f t="shared" si="1174"/>
        <v>1.1474659900602188E-17</v>
      </c>
      <c r="U898">
        <f t="shared" si="1175"/>
        <v>6.2691803184668014E-13</v>
      </c>
      <c r="V898">
        <f t="shared" si="1176"/>
        <v>1.8303285784908553E-5</v>
      </c>
      <c r="W898">
        <f t="shared" si="1177"/>
        <v>3.4776242991326249E-2</v>
      </c>
      <c r="X898">
        <f t="shared" si="1178"/>
        <v>4.7754842549672656</v>
      </c>
      <c r="Y898">
        <f t="shared" si="1179"/>
        <v>9.1569010736877193E-9</v>
      </c>
      <c r="Z898">
        <f t="shared" si="1180"/>
        <v>0.59973510384543904</v>
      </c>
      <c r="AA898">
        <f t="shared" si="1181"/>
        <v>1.5010986328124999E-11</v>
      </c>
      <c r="AC898">
        <f t="shared" si="1182"/>
        <v>0.99854971323035469</v>
      </c>
      <c r="AD898">
        <f t="shared" si="1183"/>
        <v>4.7850850952171271</v>
      </c>
      <c r="AE898">
        <f t="shared" si="1184"/>
        <v>2.7316525830466616</v>
      </c>
      <c r="AF898">
        <f t="shared" si="1185"/>
        <v>3.6524976869581006E-6</v>
      </c>
      <c r="AG898">
        <f t="shared" si="1186"/>
        <v>0.5365688208435605</v>
      </c>
      <c r="AH898">
        <f t="shared" si="1187"/>
        <v>1.7349364013050977E-8</v>
      </c>
      <c r="AI898">
        <f t="shared" si="1188"/>
        <v>26.678445029163157</v>
      </c>
      <c r="AJ898">
        <f t="shared" si="1189"/>
        <v>1747316026.5950475</v>
      </c>
      <c r="AK898">
        <f t="shared" si="1190"/>
        <v>42216.474808579405</v>
      </c>
      <c r="AL898">
        <f t="shared" si="1191"/>
        <v>5934.8501629546281</v>
      </c>
      <c r="AM898">
        <f t="shared" si="1192"/>
        <v>0.37494183156054639</v>
      </c>
      <c r="AN898">
        <f t="shared" si="1193"/>
        <v>3.0693164845935536E+26</v>
      </c>
      <c r="AO898">
        <f t="shared" si="1194"/>
        <v>6.3398746819011089E+201</v>
      </c>
      <c r="AP898">
        <f t="shared" si="1195"/>
        <v>577232937425.78088</v>
      </c>
      <c r="AQ898">
        <f t="shared" si="1196"/>
        <v>5.5297502071693483E+76</v>
      </c>
      <c r="AR898">
        <f t="shared" si="1197"/>
        <v>1.89046504017507</v>
      </c>
      <c r="AS898">
        <f t="shared" si="1198"/>
        <v>13.447478462593331</v>
      </c>
      <c r="AT898">
        <f t="shared" si="1199"/>
        <v>79808.7697450509</v>
      </c>
      <c r="AU898">
        <f t="shared" si="1200"/>
        <v>79808.769745050886</v>
      </c>
      <c r="AW898" s="3">
        <f t="shared" si="1201"/>
        <v>0.81589552238805974</v>
      </c>
      <c r="AX898">
        <f t="shared" si="1202"/>
        <v>0.59558783391829018</v>
      </c>
      <c r="AY898">
        <f t="shared" si="1203"/>
        <v>-8.8365450260058667E-2</v>
      </c>
      <c r="AZ898">
        <f t="shared" si="1204"/>
        <v>-0.22505418216921894</v>
      </c>
      <c r="BA898">
        <f t="shared" si="1205"/>
        <v>0.72998051536678754</v>
      </c>
      <c r="BC898">
        <f t="shared" si="1206"/>
        <v>297.79391695914512</v>
      </c>
      <c r="BJ898">
        <f t="shared" si="1207"/>
        <v>9.8121485469004876E-15</v>
      </c>
      <c r="BK898">
        <f t="shared" si="1208"/>
        <v>9.9056289789697285E-2</v>
      </c>
      <c r="BL898" s="2">
        <f t="shared" si="1209"/>
        <v>0.94049438118436235</v>
      </c>
      <c r="BM898" s="4">
        <f t="shared" si="1210"/>
        <v>0.10532363804763611</v>
      </c>
      <c r="BN898">
        <f t="shared" si="1211"/>
        <v>-0.97747414807788213</v>
      </c>
      <c r="BO898">
        <f t="shared" si="1212"/>
        <v>-1.0041179427985185</v>
      </c>
      <c r="BQ898">
        <f t="shared" si="1213"/>
        <v>5.9505618815637682</v>
      </c>
    </row>
    <row r="899" spans="1:69" x14ac:dyDescent="0.2">
      <c r="A899">
        <v>1.1135999999999999</v>
      </c>
      <c r="B899">
        <v>38.298999999999999</v>
      </c>
      <c r="C899">
        <f t="shared" si="1157"/>
        <v>2.1135999999999999</v>
      </c>
      <c r="D899">
        <f t="shared" si="1158"/>
        <v>1.1135999999999999</v>
      </c>
      <c r="E899">
        <f t="shared" si="1159"/>
        <v>111359.99999999999</v>
      </c>
      <c r="F899">
        <f t="shared" si="1160"/>
        <v>831044776.11940289</v>
      </c>
      <c r="G899">
        <f t="shared" si="1161"/>
        <v>2.6419999999999999</v>
      </c>
      <c r="H899">
        <f t="shared" si="1162"/>
        <v>1.760656642874556</v>
      </c>
      <c r="I899">
        <f t="shared" si="1163"/>
        <v>6.3831666666666663E-4</v>
      </c>
      <c r="J899">
        <f t="shared" si="1164"/>
        <v>1.2467122395833333E-11</v>
      </c>
      <c r="K899" s="4">
        <f t="shared" si="1165"/>
        <v>0.10375061035501221</v>
      </c>
      <c r="L899">
        <f t="shared" si="1166"/>
        <v>1.037506103550122E-7</v>
      </c>
      <c r="M899">
        <f t="shared" si="1167"/>
        <v>0.89624938964498779</v>
      </c>
      <c r="N899">
        <f t="shared" si="1168"/>
        <v>8.9624938964498775E-7</v>
      </c>
      <c r="O899">
        <f t="shared" si="1169"/>
        <v>372.41168668233519</v>
      </c>
      <c r="P899">
        <f t="shared" si="1170"/>
        <v>6.6755497214964279E-4</v>
      </c>
      <c r="Q899">
        <f t="shared" si="1171"/>
        <v>5.190923476641919E-15</v>
      </c>
      <c r="R899">
        <f t="shared" si="1172"/>
        <v>2.0104181683181784E-18</v>
      </c>
      <c r="S899">
        <f t="shared" si="1173"/>
        <v>2.1709476175935088E-14</v>
      </c>
      <c r="T899">
        <f t="shared" si="1174"/>
        <v>1.1426040092597414E-17</v>
      </c>
      <c r="U899">
        <f t="shared" si="1175"/>
        <v>6.1806761304105998E-13</v>
      </c>
      <c r="V899">
        <f t="shared" si="1176"/>
        <v>1.8486715452340569E-5</v>
      </c>
      <c r="W899">
        <f t="shared" si="1177"/>
        <v>3.5124759359447082E-2</v>
      </c>
      <c r="X899">
        <f t="shared" si="1178"/>
        <v>4.9403600897585678</v>
      </c>
      <c r="Y899">
        <f t="shared" si="1179"/>
        <v>9.110538055288904E-9</v>
      </c>
      <c r="Z899">
        <f t="shared" si="1180"/>
        <v>0.62153210486700916</v>
      </c>
      <c r="AA899">
        <f t="shared" si="1181"/>
        <v>1.5583902994791667E-11</v>
      </c>
      <c r="AC899">
        <f t="shared" si="1182"/>
        <v>0.99860886740483112</v>
      </c>
      <c r="AD899">
        <f t="shared" si="1183"/>
        <v>4.9674207294620425</v>
      </c>
      <c r="AE899">
        <f t="shared" si="1184"/>
        <v>2.817420653053929</v>
      </c>
      <c r="AF899">
        <f t="shared" si="1185"/>
        <v>3.6370215214064218E-6</v>
      </c>
      <c r="AG899">
        <f t="shared" si="1186"/>
        <v>0.55704776963182134</v>
      </c>
      <c r="AH899">
        <f t="shared" si="1187"/>
        <v>1.72758522266805E-8</v>
      </c>
      <c r="AI899">
        <f t="shared" si="1188"/>
        <v>25.742837537609677</v>
      </c>
      <c r="AJ899">
        <f t="shared" si="1189"/>
        <v>1756208020.0863171</v>
      </c>
      <c r="AK899">
        <f t="shared" si="1190"/>
        <v>43618.538043455228</v>
      </c>
      <c r="AL899">
        <f t="shared" si="1191"/>
        <v>5914.6097828639222</v>
      </c>
      <c r="AM899">
        <f t="shared" si="1192"/>
        <v>0.36823706126367106</v>
      </c>
      <c r="AN899">
        <f t="shared" si="1193"/>
        <v>3.0815261193282012E+26</v>
      </c>
      <c r="AO899">
        <f t="shared" si="1194"/>
        <v>6.876265010382089E+201</v>
      </c>
      <c r="AP899">
        <f t="shared" si="1195"/>
        <v>456725504759.21558</v>
      </c>
      <c r="AQ899">
        <f t="shared" si="1196"/>
        <v>3.1234888658240492E+76</v>
      </c>
      <c r="AR899">
        <f t="shared" si="1197"/>
        <v>1.872072655815447</v>
      </c>
      <c r="AS899">
        <f t="shared" si="1198"/>
        <v>13.805994876344831</v>
      </c>
      <c r="AT899">
        <f t="shared" si="1199"/>
        <v>81657.072357798344</v>
      </c>
      <c r="AU899">
        <f t="shared" si="1200"/>
        <v>81657.07235779833</v>
      </c>
      <c r="AW899" s="3">
        <f t="shared" si="1201"/>
        <v>0.83104477611940286</v>
      </c>
      <c r="AX899">
        <f t="shared" si="1202"/>
        <v>0.60938113699849494</v>
      </c>
      <c r="AY899">
        <f t="shared" si="1203"/>
        <v>-8.03755760983208E-2</v>
      </c>
      <c r="AZ899">
        <f t="shared" si="1204"/>
        <v>-0.215110993211893</v>
      </c>
      <c r="BA899">
        <f t="shared" si="1205"/>
        <v>0.73327112390264304</v>
      </c>
      <c r="BC899">
        <f t="shared" si="1206"/>
        <v>304.69056849924755</v>
      </c>
      <c r="BJ899">
        <f t="shared" si="1207"/>
        <v>9.5494167458364334E-15</v>
      </c>
      <c r="BK899">
        <f t="shared" si="1208"/>
        <v>9.7721117194987259E-2</v>
      </c>
      <c r="BL899" s="2">
        <f t="shared" si="1209"/>
        <v>0.94188474516541809</v>
      </c>
      <c r="BM899" s="4">
        <f t="shared" si="1210"/>
        <v>0.10375061035501221</v>
      </c>
      <c r="BN899">
        <f t="shared" si="1211"/>
        <v>-0.9840093396950591</v>
      </c>
      <c r="BO899">
        <f t="shared" si="1212"/>
        <v>-1.0100115766060436</v>
      </c>
      <c r="BQ899">
        <f t="shared" si="1213"/>
        <v>5.8115254834581922</v>
      </c>
    </row>
    <row r="900" spans="1:69" x14ac:dyDescent="0.2">
      <c r="A900">
        <v>1.1329</v>
      </c>
      <c r="B900">
        <v>39.265000000000001</v>
      </c>
      <c r="C900">
        <f t="shared" si="1157"/>
        <v>2.1329000000000002</v>
      </c>
      <c r="D900">
        <f t="shared" si="1158"/>
        <v>1.1329000000000002</v>
      </c>
      <c r="E900">
        <f t="shared" si="1159"/>
        <v>113290.00000000003</v>
      </c>
      <c r="F900">
        <f t="shared" si="1160"/>
        <v>845447761.19403005</v>
      </c>
      <c r="G900">
        <f t="shared" si="1161"/>
        <v>2.6661250000000001</v>
      </c>
      <c r="H900">
        <f t="shared" si="1162"/>
        <v>1.7715702712171433</v>
      </c>
      <c r="I900">
        <f t="shared" si="1163"/>
        <v>6.5441666666666664E-4</v>
      </c>
      <c r="J900">
        <f t="shared" si="1164"/>
        <v>1.2781575520833332E-11</v>
      </c>
      <c r="K900" s="4">
        <f t="shared" si="1165"/>
        <v>0.1032117299269858</v>
      </c>
      <c r="L900">
        <f t="shared" si="1166"/>
        <v>1.032117299269858E-7</v>
      </c>
      <c r="M900">
        <f t="shared" si="1167"/>
        <v>0.8967882700730142</v>
      </c>
      <c r="N900">
        <f t="shared" si="1168"/>
        <v>8.9678827007301418E-7</v>
      </c>
      <c r="O900">
        <f t="shared" si="1169"/>
        <v>379.09381759914851</v>
      </c>
      <c r="P900">
        <f t="shared" si="1170"/>
        <v>6.7994126513409479E-4</v>
      </c>
      <c r="Q900">
        <f t="shared" si="1171"/>
        <v>5.1381497837963262E-15</v>
      </c>
      <c r="R900">
        <f t="shared" si="1172"/>
        <v>2.0252198975056534E-18</v>
      </c>
      <c r="S900">
        <f t="shared" si="1173"/>
        <v>2.1912595541958209E-14</v>
      </c>
      <c r="T900">
        <f t="shared" si="1174"/>
        <v>1.1532945022083268E-17</v>
      </c>
      <c r="U900">
        <f t="shared" si="1175"/>
        <v>6.1503210285593644E-13</v>
      </c>
      <c r="V900">
        <f t="shared" si="1176"/>
        <v>1.8751777295086522E-5</v>
      </c>
      <c r="W900">
        <f t="shared" si="1177"/>
        <v>3.5628376860664397E-2</v>
      </c>
      <c r="X900">
        <f t="shared" si="1178"/>
        <v>5.058883515426075</v>
      </c>
      <c r="Y900">
        <f t="shared" si="1179"/>
        <v>9.1931660256994081E-9</v>
      </c>
      <c r="Z900">
        <f t="shared" si="1180"/>
        <v>0.63682585574113393</v>
      </c>
      <c r="AA900">
        <f t="shared" si="1181"/>
        <v>1.5976969401041664E-11</v>
      </c>
      <c r="AC900">
        <f t="shared" si="1182"/>
        <v>0.99863036707523456</v>
      </c>
      <c r="AD900">
        <f t="shared" si="1183"/>
        <v>5.0926023074004307</v>
      </c>
      <c r="AE900">
        <f t="shared" si="1184"/>
        <v>2.8706890120217694</v>
      </c>
      <c r="AF900">
        <f t="shared" si="1185"/>
        <v>3.6710504173432016E-6</v>
      </c>
      <c r="AG900">
        <f t="shared" si="1186"/>
        <v>0.57109795750785841</v>
      </c>
      <c r="AH900">
        <f t="shared" si="1187"/>
        <v>1.7437489482380207E-8</v>
      </c>
      <c r="AI900">
        <f t="shared" si="1188"/>
        <v>25.124608016078902</v>
      </c>
      <c r="AJ900">
        <f t="shared" si="1189"/>
        <v>1740423261.7220378</v>
      </c>
      <c r="AK900">
        <f t="shared" si="1190"/>
        <v>44469.946255383365</v>
      </c>
      <c r="AL900">
        <f t="shared" si="1191"/>
        <v>5971.6449257091972</v>
      </c>
      <c r="AM900">
        <f t="shared" si="1192"/>
        <v>0.36644912247327249</v>
      </c>
      <c r="AN900">
        <f t="shared" si="1193"/>
        <v>3.0598405963582368E+26</v>
      </c>
      <c r="AO900">
        <f t="shared" si="1194"/>
        <v>5.951348411715884E+201</v>
      </c>
      <c r="AP900">
        <f t="shared" si="1195"/>
        <v>388638989496.05743</v>
      </c>
      <c r="AQ900">
        <f t="shared" si="1196"/>
        <v>2.1170251861993128E+76</v>
      </c>
      <c r="AR900">
        <f t="shared" si="1197"/>
        <v>1.8671832043079764</v>
      </c>
      <c r="AS900">
        <f t="shared" si="1198"/>
        <v>13.904633945506916</v>
      </c>
      <c r="AT900">
        <f t="shared" si="1199"/>
        <v>83033.536744530211</v>
      </c>
      <c r="AU900">
        <f t="shared" si="1200"/>
        <v>83033.536744530225</v>
      </c>
      <c r="AW900" s="3">
        <f t="shared" si="1201"/>
        <v>0.84544776119402998</v>
      </c>
      <c r="AX900">
        <f t="shared" si="1202"/>
        <v>0.61965325928753889</v>
      </c>
      <c r="AY900">
        <f t="shared" si="1203"/>
        <v>-7.2913221568375777E-2</v>
      </c>
      <c r="AZ900">
        <f t="shared" si="1204"/>
        <v>-0.20785126163485049</v>
      </c>
      <c r="BA900">
        <f t="shared" si="1205"/>
        <v>0.73292909122191019</v>
      </c>
      <c r="BC900">
        <f t="shared" si="1206"/>
        <v>309.82662964376937</v>
      </c>
      <c r="BJ900">
        <f t="shared" si="1207"/>
        <v>9.478979703104488E-15</v>
      </c>
      <c r="BK900">
        <f t="shared" si="1208"/>
        <v>9.736005188528038E-2</v>
      </c>
      <c r="BL900" s="2">
        <f t="shared" si="1209"/>
        <v>0.94330413756416043</v>
      </c>
      <c r="BM900" s="4">
        <f t="shared" si="1210"/>
        <v>0.1032117299269858</v>
      </c>
      <c r="BN900">
        <f t="shared" si="1211"/>
        <v>-0.98627094269840165</v>
      </c>
      <c r="BO900">
        <f t="shared" si="1212"/>
        <v>-1.0116192033329938</v>
      </c>
      <c r="BQ900">
        <f t="shared" si="1213"/>
        <v>5.6695862435839599</v>
      </c>
    </row>
    <row r="901" spans="1:69" x14ac:dyDescent="0.2">
      <c r="A901">
        <v>1.1580999999999999</v>
      </c>
      <c r="B901">
        <v>40.465000000000003</v>
      </c>
      <c r="C901">
        <f t="shared" si="1157"/>
        <v>2.1581000000000001</v>
      </c>
      <c r="D901">
        <f t="shared" si="1158"/>
        <v>1.1581000000000001</v>
      </c>
      <c r="E901">
        <f t="shared" si="1159"/>
        <v>115810.00000000001</v>
      </c>
      <c r="F901">
        <f t="shared" si="1160"/>
        <v>864253731.34328365</v>
      </c>
      <c r="G901">
        <f t="shared" si="1161"/>
        <v>2.6976250000000004</v>
      </c>
      <c r="H901">
        <f t="shared" si="1162"/>
        <v>1.7858201900893291</v>
      </c>
      <c r="I901">
        <f t="shared" si="1163"/>
        <v>6.744166666666667E-4</v>
      </c>
      <c r="J901">
        <f t="shared" si="1164"/>
        <v>1.3172200520833334E-11</v>
      </c>
      <c r="K901" s="4">
        <f t="shared" si="1165"/>
        <v>0.10038610900991951</v>
      </c>
      <c r="L901">
        <f t="shared" si="1166"/>
        <v>1.003861090099195E-7</v>
      </c>
      <c r="M901">
        <f t="shared" si="1167"/>
        <v>0.89961389099008049</v>
      </c>
      <c r="N901">
        <f t="shared" si="1168"/>
        <v>8.9961389099008042E-7</v>
      </c>
      <c r="O901">
        <f t="shared" si="1169"/>
        <v>388.74733102821352</v>
      </c>
      <c r="P901">
        <f t="shared" si="1170"/>
        <v>6.994525327875731E-4</v>
      </c>
      <c r="Q901">
        <f t="shared" si="1171"/>
        <v>4.8656704143685768E-15</v>
      </c>
      <c r="R901">
        <f t="shared" si="1172"/>
        <v>1.9643033305900601E-18</v>
      </c>
      <c r="S901">
        <f t="shared" si="1173"/>
        <v>2.1473603484589722E-14</v>
      </c>
      <c r="T901">
        <f t="shared" si="1174"/>
        <v>1.1301896570836696E-17</v>
      </c>
      <c r="U901">
        <f t="shared" si="1175"/>
        <v>5.9908553084518806E-13</v>
      </c>
      <c r="V901">
        <f t="shared" si="1176"/>
        <v>1.8865247095672658E-5</v>
      </c>
      <c r="W901">
        <f t="shared" si="1177"/>
        <v>3.5843969481778051E-2</v>
      </c>
      <c r="X901">
        <f t="shared" si="1178"/>
        <v>5.1807919840217034</v>
      </c>
      <c r="Y901">
        <f t="shared" si="1179"/>
        <v>8.9955915693649976E-9</v>
      </c>
      <c r="Z901">
        <f t="shared" si="1180"/>
        <v>0.65422689993767302</v>
      </c>
      <c r="AA901">
        <f t="shared" si="1181"/>
        <v>1.6465250651041668E-11</v>
      </c>
      <c r="AC901">
        <f t="shared" si="1182"/>
        <v>0.99869752152379843</v>
      </c>
      <c r="AD901">
        <f t="shared" si="1183"/>
        <v>5.2478873210017944</v>
      </c>
      <c r="AE901">
        <f t="shared" si="1184"/>
        <v>2.9348151005384779</v>
      </c>
      <c r="AF901">
        <f t="shared" si="1185"/>
        <v>3.5975054111241989E-6</v>
      </c>
      <c r="AG901">
        <f t="shared" si="1186"/>
        <v>0.588551607043308</v>
      </c>
      <c r="AH901">
        <f t="shared" si="1187"/>
        <v>1.7088150702839943E-8</v>
      </c>
      <c r="AI901">
        <f t="shared" si="1188"/>
        <v>24.456346875257324</v>
      </c>
      <c r="AJ901">
        <f t="shared" si="1189"/>
        <v>1778649005.6405976</v>
      </c>
      <c r="AK901">
        <f t="shared" si="1190"/>
        <v>45606.572671195492</v>
      </c>
      <c r="AL901">
        <f t="shared" si="1191"/>
        <v>5860.7279856156165</v>
      </c>
      <c r="AM901">
        <f t="shared" si="1192"/>
        <v>0.35847763383351366</v>
      </c>
      <c r="AN901">
        <f t="shared" si="1193"/>
        <v>3.1122668428040762E+26</v>
      </c>
      <c r="AO901">
        <f t="shared" si="1194"/>
        <v>8.425222337541972E+201</v>
      </c>
      <c r="AP901">
        <f t="shared" si="1195"/>
        <v>324309939439.55042</v>
      </c>
      <c r="AQ901">
        <f t="shared" si="1196"/>
        <v>1.375316574792912E+76</v>
      </c>
      <c r="AR901">
        <f t="shared" si="1197"/>
        <v>1.8454614816259018</v>
      </c>
      <c r="AS901">
        <f t="shared" si="1198"/>
        <v>14.360873492207132</v>
      </c>
      <c r="AT901">
        <f t="shared" si="1199"/>
        <v>84165.173173663803</v>
      </c>
      <c r="AU901">
        <f t="shared" si="1200"/>
        <v>84165.173173663803</v>
      </c>
      <c r="AW901" s="3">
        <f t="shared" si="1201"/>
        <v>0.86425373134328365</v>
      </c>
      <c r="AX901">
        <f t="shared" si="1202"/>
        <v>0.62809830726614768</v>
      </c>
      <c r="AY901">
        <f t="shared" si="1203"/>
        <v>-6.3358736751364109E-2</v>
      </c>
      <c r="AZ901">
        <f t="shared" si="1204"/>
        <v>-0.20197237702414217</v>
      </c>
      <c r="BA901">
        <f t="shared" si="1205"/>
        <v>0.72675220769936777</v>
      </c>
      <c r="BC901">
        <f t="shared" si="1206"/>
        <v>314.04915363307379</v>
      </c>
      <c r="BJ901">
        <f t="shared" si="1207"/>
        <v>9.1641843182992251E-15</v>
      </c>
      <c r="BK901">
        <f t="shared" si="1208"/>
        <v>9.5729746256319012E-2</v>
      </c>
      <c r="BL901" s="2">
        <f t="shared" si="1209"/>
        <v>0.95361546732386659</v>
      </c>
      <c r="BM901" s="4">
        <f t="shared" si="1210"/>
        <v>0.10038610900991951</v>
      </c>
      <c r="BN901">
        <f t="shared" si="1211"/>
        <v>-0.99832637880171404</v>
      </c>
      <c r="BO901">
        <f t="shared" si="1212"/>
        <v>-1.0189530922372139</v>
      </c>
      <c r="BQ901">
        <f t="shared" si="1213"/>
        <v>4.6384532676133379</v>
      </c>
    </row>
    <row r="902" spans="1:69" x14ac:dyDescent="0.2">
      <c r="A902">
        <v>1.1771</v>
      </c>
      <c r="B902">
        <v>41.451999999999998</v>
      </c>
      <c r="C902">
        <f t="shared" si="1157"/>
        <v>2.1771000000000003</v>
      </c>
      <c r="D902">
        <f t="shared" si="1158"/>
        <v>1.1771000000000003</v>
      </c>
      <c r="E902">
        <f t="shared" si="1159"/>
        <v>117710.00000000003</v>
      </c>
      <c r="F902">
        <f t="shared" si="1160"/>
        <v>878432835.82089567</v>
      </c>
      <c r="G902">
        <f t="shared" si="1161"/>
        <v>2.7213750000000001</v>
      </c>
      <c r="H902">
        <f t="shared" si="1162"/>
        <v>1.7965641765405806</v>
      </c>
      <c r="I902">
        <f t="shared" si="1163"/>
        <v>6.9086666666666669E-4</v>
      </c>
      <c r="J902">
        <f t="shared" si="1164"/>
        <v>1.3493489583333333E-11</v>
      </c>
      <c r="K902" s="4">
        <f t="shared" si="1165"/>
        <v>0.10044321381123122</v>
      </c>
      <c r="L902">
        <f t="shared" si="1166"/>
        <v>1.0044321381123122E-7</v>
      </c>
      <c r="M902">
        <f t="shared" si="1167"/>
        <v>0.89955678618876878</v>
      </c>
      <c r="N902">
        <f t="shared" si="1168"/>
        <v>8.9955678618876879E-7</v>
      </c>
      <c r="O902">
        <f t="shared" si="1169"/>
        <v>395.10010933686561</v>
      </c>
      <c r="P902">
        <f t="shared" si="1170"/>
        <v>7.108375028302557E-4</v>
      </c>
      <c r="Q902">
        <f t="shared" si="1171"/>
        <v>4.8711065253948606E-15</v>
      </c>
      <c r="R902">
        <f t="shared" si="1172"/>
        <v>1.9986812880956611E-18</v>
      </c>
      <c r="S902">
        <f t="shared" si="1173"/>
        <v>2.184490295898943E-14</v>
      </c>
      <c r="T902">
        <f t="shared" si="1174"/>
        <v>1.1497317346836543E-17</v>
      </c>
      <c r="U902">
        <f t="shared" si="1175"/>
        <v>5.9940830210836786E-13</v>
      </c>
      <c r="V902">
        <f t="shared" si="1176"/>
        <v>1.9181111283236659E-5</v>
      </c>
      <c r="W902">
        <f t="shared" si="1177"/>
        <v>3.644411143814965E-2</v>
      </c>
      <c r="X902">
        <f t="shared" si="1178"/>
        <v>5.3078328389009934</v>
      </c>
      <c r="Y902">
        <f t="shared" si="1179"/>
        <v>9.151409193356006E-9</v>
      </c>
      <c r="Z902">
        <f t="shared" si="1180"/>
        <v>0.67022698627021138</v>
      </c>
      <c r="AA902">
        <f t="shared" si="1181"/>
        <v>1.6866861979166668E-11</v>
      </c>
      <c r="AC902">
        <f t="shared" si="1182"/>
        <v>0.99870653785920649</v>
      </c>
      <c r="AD902">
        <f t="shared" si="1183"/>
        <v>5.3758423654408203</v>
      </c>
      <c r="AE902">
        <f t="shared" si="1184"/>
        <v>2.988420334198385</v>
      </c>
      <c r="AF902">
        <f t="shared" si="1185"/>
        <v>3.6597097760902816E-6</v>
      </c>
      <c r="AG902">
        <f t="shared" si="1186"/>
        <v>0.60290723378621536</v>
      </c>
      <c r="AH902">
        <f t="shared" si="1187"/>
        <v>1.7383621436428836E-8</v>
      </c>
      <c r="AI902">
        <f t="shared" si="1188"/>
        <v>23.872509355434058</v>
      </c>
      <c r="AJ902">
        <f t="shared" si="1189"/>
        <v>1748364613.7926052</v>
      </c>
      <c r="AK902">
        <f t="shared" si="1190"/>
        <v>46436.64186362191</v>
      </c>
      <c r="AL902">
        <f t="shared" si="1191"/>
        <v>5961.8864412642888</v>
      </c>
      <c r="AM902">
        <f t="shared" si="1192"/>
        <v>0.35831207749435579</v>
      </c>
      <c r="AN902">
        <f t="shared" si="1193"/>
        <v>3.0707571647104937E+26</v>
      </c>
      <c r="AO902">
        <f t="shared" si="1194"/>
        <v>6.4010237038039823E+201</v>
      </c>
      <c r="AP902">
        <f t="shared" si="1195"/>
        <v>275271290129.0849</v>
      </c>
      <c r="AQ902">
        <f t="shared" si="1196"/>
        <v>9.34343273672292E+75</v>
      </c>
      <c r="AR902">
        <f t="shared" si="1197"/>
        <v>1.8450116998670327</v>
      </c>
      <c r="AS902">
        <f t="shared" si="1198"/>
        <v>14.370643987433791</v>
      </c>
      <c r="AT902">
        <f t="shared" si="1199"/>
        <v>85676.147540917678</v>
      </c>
      <c r="AU902">
        <f t="shared" si="1200"/>
        <v>85676.147540917693</v>
      </c>
      <c r="AW902" s="3">
        <f t="shared" si="1201"/>
        <v>0.8784328358208956</v>
      </c>
      <c r="AX902">
        <f t="shared" si="1202"/>
        <v>0.63937423537998272</v>
      </c>
      <c r="AY902">
        <f t="shared" si="1203"/>
        <v>-5.6291438662092123E-2</v>
      </c>
      <c r="AZ902">
        <f t="shared" si="1204"/>
        <v>-0.19424486831104176</v>
      </c>
      <c r="BA902">
        <f t="shared" si="1205"/>
        <v>0.72785785014797111</v>
      </c>
      <c r="BC902">
        <f t="shared" si="1206"/>
        <v>319.68711768999128</v>
      </c>
      <c r="BJ902">
        <f t="shared" si="1207"/>
        <v>9.1582289647071621E-15</v>
      </c>
      <c r="BK902">
        <f t="shared" si="1208"/>
        <v>9.5698636169525231E-2</v>
      </c>
      <c r="BL902" s="2">
        <f t="shared" si="1209"/>
        <v>0.95276358191183774</v>
      </c>
      <c r="BM902" s="4">
        <f t="shared" si="1210"/>
        <v>0.10044321381123122</v>
      </c>
      <c r="BN902">
        <f t="shared" si="1211"/>
        <v>-0.99807939992014572</v>
      </c>
      <c r="BO902">
        <f t="shared" si="1212"/>
        <v>-1.0190942514422785</v>
      </c>
      <c r="BQ902">
        <f t="shared" si="1213"/>
        <v>4.723641808816228</v>
      </c>
    </row>
    <row r="903" spans="1:69" x14ac:dyDescent="0.2">
      <c r="A903">
        <v>1.1938</v>
      </c>
      <c r="B903">
        <v>42.79</v>
      </c>
      <c r="C903">
        <f t="shared" si="1157"/>
        <v>2.1938</v>
      </c>
      <c r="D903">
        <f t="shared" si="1158"/>
        <v>1.1938</v>
      </c>
      <c r="E903">
        <f t="shared" si="1159"/>
        <v>119380</v>
      </c>
      <c r="F903">
        <f t="shared" si="1160"/>
        <v>890895522.38805962</v>
      </c>
      <c r="G903">
        <f t="shared" si="1161"/>
        <v>2.7422499999999999</v>
      </c>
      <c r="H903">
        <f t="shared" si="1162"/>
        <v>1.8060075751582596</v>
      </c>
      <c r="I903">
        <f t="shared" si="1163"/>
        <v>7.1316666666666664E-4</v>
      </c>
      <c r="J903">
        <f t="shared" si="1164"/>
        <v>1.3929036458333333E-11</v>
      </c>
      <c r="K903" s="4">
        <f t="shared" si="1165"/>
        <v>9.7946964002037507E-2</v>
      </c>
      <c r="L903">
        <f t="shared" si="1166"/>
        <v>9.7946964002037497E-8</v>
      </c>
      <c r="M903">
        <f t="shared" si="1167"/>
        <v>0.90205303599796249</v>
      </c>
      <c r="N903">
        <f t="shared" si="1168"/>
        <v>9.0205303599796247E-7</v>
      </c>
      <c r="O903">
        <f t="shared" si="1169"/>
        <v>401.81750536356998</v>
      </c>
      <c r="P903">
        <f t="shared" si="1170"/>
        <v>7.249289768046902E-4</v>
      </c>
      <c r="Q903">
        <f t="shared" si="1171"/>
        <v>4.636200155284116E-15</v>
      </c>
      <c r="R903">
        <f t="shared" si="1172"/>
        <v>1.9326048861333058E-18</v>
      </c>
      <c r="S903">
        <f t="shared" si="1173"/>
        <v>2.1314063121497914E-14</v>
      </c>
      <c r="T903">
        <f t="shared" si="1174"/>
        <v>1.1217927958683112E-17</v>
      </c>
      <c r="U903">
        <f t="shared" si="1175"/>
        <v>5.8527971744895692E-13</v>
      </c>
      <c r="V903">
        <f t="shared" si="1176"/>
        <v>1.9166780642217358E-5</v>
      </c>
      <c r="W903">
        <f t="shared" si="1177"/>
        <v>3.6416883220212984E-2</v>
      </c>
      <c r="X903">
        <f t="shared" si="1178"/>
        <v>5.4488776633745966</v>
      </c>
      <c r="Y903">
        <f t="shared" si="1179"/>
        <v>8.9173078745915083E-9</v>
      </c>
      <c r="Z903">
        <f t="shared" si="1180"/>
        <v>0.68994618739872804</v>
      </c>
      <c r="AA903">
        <f t="shared" si="1181"/>
        <v>1.7411295572916665E-11</v>
      </c>
      <c r="AC903">
        <f t="shared" si="1182"/>
        <v>0.99877734524167638</v>
      </c>
      <c r="AD903">
        <f t="shared" si="1183"/>
        <v>5.5489719891337606</v>
      </c>
      <c r="AE903">
        <f t="shared" si="1184"/>
        <v>3.0687509777702804</v>
      </c>
      <c r="AF903">
        <f t="shared" si="1185"/>
        <v>3.5707773717467641E-6</v>
      </c>
      <c r="AG903">
        <f t="shared" si="1186"/>
        <v>0.62236805301824161</v>
      </c>
      <c r="AH903">
        <f t="shared" si="1187"/>
        <v>1.6961192515797127E-8</v>
      </c>
      <c r="AI903">
        <f t="shared" si="1188"/>
        <v>23.190214385159592</v>
      </c>
      <c r="AJ903">
        <f t="shared" si="1189"/>
        <v>1794263495.7787557</v>
      </c>
      <c r="AK903">
        <f t="shared" si="1190"/>
        <v>47817.212888940681</v>
      </c>
      <c r="AL903">
        <f t="shared" si="1191"/>
        <v>5824.6544900339195</v>
      </c>
      <c r="AM903">
        <f t="shared" si="1192"/>
        <v>0.3490140857987995</v>
      </c>
      <c r="AN903">
        <f t="shared" si="1193"/>
        <v>3.1335951576203606E+26</v>
      </c>
      <c r="AO903">
        <f t="shared" si="1194"/>
        <v>9.6898454978715096E+201</v>
      </c>
      <c r="AP903">
        <f t="shared" si="1195"/>
        <v>225600392690.69867</v>
      </c>
      <c r="AQ903">
        <f t="shared" si="1196"/>
        <v>5.875076486130996E+75</v>
      </c>
      <c r="AR903">
        <f t="shared" si="1197"/>
        <v>1.819839003683571</v>
      </c>
      <c r="AS903">
        <f t="shared" si="1198"/>
        <v>14.939878272887608</v>
      </c>
      <c r="AT903">
        <f t="shared" si="1199"/>
        <v>87019.629062735024</v>
      </c>
      <c r="AU903">
        <f t="shared" si="1200"/>
        <v>87019.62906273501</v>
      </c>
      <c r="AW903" s="3">
        <f t="shared" si="1201"/>
        <v>0.89089552238805969</v>
      </c>
      <c r="AX903">
        <f t="shared" si="1202"/>
        <v>0.64940021688608218</v>
      </c>
      <c r="AY903">
        <f t="shared" si="1203"/>
        <v>-5.0173223809152109E-2</v>
      </c>
      <c r="AZ903">
        <f t="shared" si="1204"/>
        <v>-0.18748757066472482</v>
      </c>
      <c r="BA903">
        <f t="shared" si="1205"/>
        <v>0.72892971237003701</v>
      </c>
      <c r="BC903">
        <f t="shared" si="1206"/>
        <v>324.70010844304107</v>
      </c>
      <c r="BJ903">
        <f t="shared" si="1207"/>
        <v>8.7977238784893114E-15</v>
      </c>
      <c r="BK903">
        <f t="shared" si="1208"/>
        <v>9.3796182643481343E-2</v>
      </c>
      <c r="BL903" s="2">
        <f t="shared" si="1209"/>
        <v>0.95762215398049688</v>
      </c>
      <c r="BM903" s="4">
        <f t="shared" si="1210"/>
        <v>9.7946964002037507E-2</v>
      </c>
      <c r="BN903">
        <f t="shared" si="1211"/>
        <v>-1.0090090210025433</v>
      </c>
      <c r="BO903">
        <f t="shared" si="1212"/>
        <v>-1.0278148363608837</v>
      </c>
      <c r="BQ903">
        <f t="shared" si="1213"/>
        <v>4.2377846019503149</v>
      </c>
    </row>
    <row r="904" spans="1:69" x14ac:dyDescent="0.2">
      <c r="A904">
        <v>1.2138</v>
      </c>
      <c r="B904">
        <v>44.365000000000002</v>
      </c>
      <c r="C904">
        <f t="shared" si="1157"/>
        <v>2.2138</v>
      </c>
      <c r="D904">
        <f t="shared" si="1158"/>
        <v>1.2138</v>
      </c>
      <c r="E904">
        <f t="shared" si="1159"/>
        <v>121380</v>
      </c>
      <c r="F904">
        <f t="shared" si="1160"/>
        <v>905820895.52238798</v>
      </c>
      <c r="G904">
        <f t="shared" si="1161"/>
        <v>2.7672499999999998</v>
      </c>
      <c r="H904">
        <f t="shared" si="1162"/>
        <v>1.8173170345806295</v>
      </c>
      <c r="I904">
        <f t="shared" si="1163"/>
        <v>7.3941666666666665E-4</v>
      </c>
      <c r="J904">
        <f t="shared" si="1164"/>
        <v>1.4441731770833332E-11</v>
      </c>
      <c r="K904" s="4">
        <f t="shared" si="1165"/>
        <v>9.342897287635954E-2</v>
      </c>
      <c r="L904">
        <f t="shared" si="1166"/>
        <v>9.3428972876359531E-8</v>
      </c>
      <c r="M904">
        <f t="shared" si="1167"/>
        <v>0.90657102712364046</v>
      </c>
      <c r="N904">
        <f t="shared" si="1168"/>
        <v>9.0657102712364041E-7</v>
      </c>
      <c r="O904">
        <f t="shared" si="1169"/>
        <v>410.59548982189352</v>
      </c>
      <c r="P904">
        <f t="shared" si="1170"/>
        <v>7.444756014996E-4</v>
      </c>
      <c r="Q904">
        <f t="shared" si="1171"/>
        <v>4.2252640289706758E-15</v>
      </c>
      <c r="R904">
        <f t="shared" si="1172"/>
        <v>1.7963890795973726E-18</v>
      </c>
      <c r="S904">
        <f t="shared" si="1173"/>
        <v>2.0133777028399529E-14</v>
      </c>
      <c r="T904">
        <f t="shared" si="1174"/>
        <v>1.0596724751789226E-17</v>
      </c>
      <c r="U904">
        <f t="shared" si="1175"/>
        <v>5.5960867227710511E-13</v>
      </c>
      <c r="V904">
        <f t="shared" si="1176"/>
        <v>1.8935955207180877E-5</v>
      </c>
      <c r="W904">
        <f t="shared" si="1177"/>
        <v>3.597831489364367E-2</v>
      </c>
      <c r="X904">
        <f t="shared" si="1178"/>
        <v>5.593269313580759</v>
      </c>
      <c r="Y904">
        <f t="shared" si="1179"/>
        <v>8.4035425158383912E-9</v>
      </c>
      <c r="Z904">
        <f t="shared" si="1180"/>
        <v>0.71177651692757549</v>
      </c>
      <c r="AA904">
        <f t="shared" si="1181"/>
        <v>1.8052164713541665E-11</v>
      </c>
      <c r="AC904">
        <f t="shared" si="1182"/>
        <v>0.99888593157982064</v>
      </c>
      <c r="AD904">
        <f t="shared" si="1183"/>
        <v>5.7525912756128497</v>
      </c>
      <c r="AE904">
        <f t="shared" si="1184"/>
        <v>3.1619042720658257</v>
      </c>
      <c r="AF904">
        <f t="shared" si="1185"/>
        <v>3.3730422496629333E-6</v>
      </c>
      <c r="AG904">
        <f t="shared" si="1186"/>
        <v>0.64527596803351939</v>
      </c>
      <c r="AH904">
        <f t="shared" si="1187"/>
        <v>1.6021950685898932E-8</v>
      </c>
      <c r="AI904">
        <f t="shared" si="1188"/>
        <v>22.478965826331169</v>
      </c>
      <c r="AJ904">
        <f t="shared" si="1189"/>
        <v>1903958951.8163712</v>
      </c>
      <c r="AK904">
        <f t="shared" si="1190"/>
        <v>49515.491159031495</v>
      </c>
      <c r="AL904">
        <f t="shared" si="1191"/>
        <v>5515.1781116616876</v>
      </c>
      <c r="AM904">
        <f t="shared" si="1192"/>
        <v>0.33374074077792443</v>
      </c>
      <c r="AN904">
        <f t="shared" si="1193"/>
        <v>3.282059808241497E+26</v>
      </c>
      <c r="AO904">
        <f t="shared" si="1194"/>
        <v>2.5041399945528752E+202</v>
      </c>
      <c r="AP904">
        <f t="shared" si="1195"/>
        <v>181672066928.40845</v>
      </c>
      <c r="AQ904">
        <f t="shared" si="1196"/>
        <v>3.5690985627763196E+75</v>
      </c>
      <c r="AR904">
        <f t="shared" si="1197"/>
        <v>1.7788643636108468</v>
      </c>
      <c r="AS904">
        <f t="shared" si="1198"/>
        <v>15.970715883725232</v>
      </c>
      <c r="AT904">
        <f t="shared" si="1199"/>
        <v>88081.342669489066</v>
      </c>
      <c r="AU904">
        <f t="shared" si="1200"/>
        <v>88081.342669489051</v>
      </c>
      <c r="AW904" s="3">
        <f t="shared" si="1201"/>
        <v>0.90582089552238787</v>
      </c>
      <c r="AX904">
        <f t="shared" si="1202"/>
        <v>0.65732345275738091</v>
      </c>
      <c r="AY904">
        <f t="shared" si="1203"/>
        <v>-4.2957665210359403E-2</v>
      </c>
      <c r="AZ904">
        <f t="shared" si="1204"/>
        <v>-0.18222087217511621</v>
      </c>
      <c r="BA904">
        <f t="shared" si="1205"/>
        <v>0.72566602957232706</v>
      </c>
      <c r="BC904">
        <f t="shared" si="1206"/>
        <v>328.6617263786905</v>
      </c>
      <c r="BJ904">
        <f t="shared" si="1207"/>
        <v>8.2103682392915986E-15</v>
      </c>
      <c r="BK904">
        <f t="shared" si="1208"/>
        <v>9.0611082320495431E-2</v>
      </c>
      <c r="BL904" s="2">
        <f t="shared" si="1209"/>
        <v>0.96983922150580415</v>
      </c>
      <c r="BM904" s="4">
        <f t="shared" si="1210"/>
        <v>9.342897287635954E-2</v>
      </c>
      <c r="BN904">
        <f t="shared" si="1211"/>
        <v>-1.0295184255993288</v>
      </c>
      <c r="BO904">
        <f t="shared" si="1212"/>
        <v>-1.0428186820550198</v>
      </c>
      <c r="BQ904">
        <f t="shared" si="1213"/>
        <v>3.016077849419581</v>
      </c>
    </row>
    <row r="905" spans="1:69" x14ac:dyDescent="0.2">
      <c r="A905" s="4">
        <v>1.2323999999999999</v>
      </c>
      <c r="B905" s="4">
        <v>46.088000000000001</v>
      </c>
      <c r="C905">
        <f t="shared" si="1157"/>
        <v>2.2324000000000002</v>
      </c>
      <c r="D905">
        <f t="shared" si="1158"/>
        <v>1.2324000000000002</v>
      </c>
      <c r="E905">
        <f t="shared" si="1159"/>
        <v>123240.00000000001</v>
      </c>
      <c r="F905">
        <f t="shared" si="1160"/>
        <v>919701492.53731346</v>
      </c>
      <c r="G905">
        <f t="shared" si="1161"/>
        <v>2.7905000000000002</v>
      </c>
      <c r="H905">
        <f t="shared" si="1162"/>
        <v>1.8278348318434339</v>
      </c>
      <c r="I905">
        <f t="shared" si="1163"/>
        <v>7.6813333333333332E-4</v>
      </c>
      <c r="J905">
        <f t="shared" si="1164"/>
        <v>1.5002604166666667E-11</v>
      </c>
      <c r="K905" s="4">
        <f t="shared" si="1165"/>
        <v>9.0698660521658203E-2</v>
      </c>
      <c r="L905">
        <f t="shared" si="1166"/>
        <v>9.0698660521658205E-8</v>
      </c>
      <c r="M905">
        <f t="shared" si="1167"/>
        <v>0.9093013394783418</v>
      </c>
      <c r="N905">
        <f t="shared" si="1168"/>
        <v>9.0930133947834175E-7</v>
      </c>
      <c r="O905">
        <f t="shared" si="1169"/>
        <v>418.14289954220465</v>
      </c>
      <c r="P905">
        <f t="shared" si="1170"/>
        <v>7.6044349507146957E-4</v>
      </c>
      <c r="Q905">
        <f t="shared" si="1171"/>
        <v>3.9858450931009104E-15</v>
      </c>
      <c r="R905">
        <f t="shared" si="1172"/>
        <v>1.7237981175581851E-18</v>
      </c>
      <c r="S905">
        <f t="shared" si="1173"/>
        <v>1.9506954024407085E-14</v>
      </c>
      <c r="T905">
        <f t="shared" si="1174"/>
        <v>1.0266817907582676E-17</v>
      </c>
      <c r="U905">
        <f t="shared" si="1175"/>
        <v>5.4403297396457642E-13</v>
      </c>
      <c r="V905">
        <f t="shared" si="1176"/>
        <v>1.887168314957905E-5</v>
      </c>
      <c r="W905">
        <f t="shared" si="1177"/>
        <v>3.58561979842002E-2</v>
      </c>
      <c r="X905">
        <f t="shared" si="1178"/>
        <v>5.7756533119698279</v>
      </c>
      <c r="Y905">
        <f t="shared" si="1179"/>
        <v>8.1302728214158466E-9</v>
      </c>
      <c r="Z905">
        <f t="shared" si="1180"/>
        <v>0.73719950771149423</v>
      </c>
      <c r="AA905">
        <f t="shared" si="1181"/>
        <v>1.8753255208333333E-11</v>
      </c>
      <c r="AC905">
        <f t="shared" si="1182"/>
        <v>0.99896089057882376</v>
      </c>
      <c r="AD905">
        <f t="shared" si="1183"/>
        <v>5.9755557872554643</v>
      </c>
      <c r="AE905">
        <f t="shared" si="1184"/>
        <v>3.2658019351342991</v>
      </c>
      <c r="AF905">
        <f t="shared" si="1185"/>
        <v>3.2680296396323028E-6</v>
      </c>
      <c r="AG905">
        <f t="shared" si="1186"/>
        <v>0.67033649982483567</v>
      </c>
      <c r="AH905">
        <f t="shared" si="1187"/>
        <v>1.5523140788253438E-8</v>
      </c>
      <c r="AI905">
        <f t="shared" si="1188"/>
        <v>21.703758389189893</v>
      </c>
      <c r="AJ905">
        <f t="shared" si="1189"/>
        <v>1967953640.8488772</v>
      </c>
      <c r="AK905">
        <f t="shared" si="1190"/>
        <v>51296.556402373215</v>
      </c>
      <c r="AL905">
        <f t="shared" si="1191"/>
        <v>5351.1267287439523</v>
      </c>
      <c r="AM905">
        <f t="shared" si="1192"/>
        <v>0.32298214351811899</v>
      </c>
      <c r="AN905">
        <f t="shared" si="1193"/>
        <v>3.3676044751029674E+26</v>
      </c>
      <c r="AO905">
        <f t="shared" si="1194"/>
        <v>4.2498649014965639E+202</v>
      </c>
      <c r="AP905">
        <f t="shared" si="1195"/>
        <v>141833916008.45129</v>
      </c>
      <c r="AQ905">
        <f t="shared" si="1196"/>
        <v>2.0356187668321506E+75</v>
      </c>
      <c r="AR905">
        <f t="shared" si="1197"/>
        <v>1.7502817520677969</v>
      </c>
      <c r="AS905">
        <f t="shared" si="1198"/>
        <v>16.778415306950667</v>
      </c>
      <c r="AT905">
        <f t="shared" si="1199"/>
        <v>89783.426614990356</v>
      </c>
      <c r="AU905">
        <f t="shared" si="1200"/>
        <v>89783.426614990371</v>
      </c>
      <c r="AW905" s="3">
        <f t="shared" si="1201"/>
        <v>0.91970149253731337</v>
      </c>
      <c r="AX905">
        <f t="shared" si="1202"/>
        <v>0.6700255717536594</v>
      </c>
      <c r="AY905">
        <f t="shared" si="1203"/>
        <v>-3.6353108719904631E-2</v>
      </c>
      <c r="AZ905">
        <f t="shared" si="1204"/>
        <v>-0.17390862198637011</v>
      </c>
      <c r="BA905">
        <f t="shared" si="1205"/>
        <v>0.72852504556142783</v>
      </c>
      <c r="BC905">
        <f t="shared" si="1206"/>
        <v>335.0127858768297</v>
      </c>
      <c r="BJ905">
        <f t="shared" si="1207"/>
        <v>7.8039520338398583E-15</v>
      </c>
      <c r="BK905">
        <f t="shared" si="1208"/>
        <v>8.8339979815708916E-2</v>
      </c>
      <c r="BL905" s="2">
        <f t="shared" si="1209"/>
        <v>0.97399431598677189</v>
      </c>
      <c r="BM905" s="4">
        <f t="shared" si="1210"/>
        <v>9.0698660521658203E-2</v>
      </c>
      <c r="BN905">
        <f t="shared" si="1211"/>
        <v>-1.0423991267474908</v>
      </c>
      <c r="BO905">
        <f t="shared" si="1212"/>
        <v>-1.0538427043070508</v>
      </c>
      <c r="BQ905">
        <f t="shared" si="1213"/>
        <v>2.6005684013228074</v>
      </c>
    </row>
    <row r="906" spans="1:69" x14ac:dyDescent="0.2">
      <c r="A906">
        <v>1.2519</v>
      </c>
      <c r="B906">
        <v>47.828000000000003</v>
      </c>
      <c r="C906">
        <f t="shared" si="1157"/>
        <v>2.2519</v>
      </c>
      <c r="D906">
        <f t="shared" si="1158"/>
        <v>1.2519</v>
      </c>
      <c r="E906">
        <f t="shared" si="1159"/>
        <v>125190</v>
      </c>
      <c r="F906">
        <f t="shared" si="1160"/>
        <v>934253731.34328353</v>
      </c>
      <c r="G906">
        <f t="shared" si="1161"/>
        <v>2.8148749999999998</v>
      </c>
      <c r="H906">
        <f t="shared" si="1162"/>
        <v>1.8388615547802447</v>
      </c>
      <c r="I906">
        <f t="shared" si="1163"/>
        <v>7.9713333333333337E-4</v>
      </c>
      <c r="J906">
        <f t="shared" si="1164"/>
        <v>1.5569010416666667E-11</v>
      </c>
      <c r="K906" s="4">
        <f t="shared" si="1165"/>
        <v>8.5851114474405188E-2</v>
      </c>
      <c r="L906">
        <f t="shared" si="1166"/>
        <v>8.585111447440519E-8</v>
      </c>
      <c r="M906">
        <f t="shared" si="1167"/>
        <v>0.91414888552559481</v>
      </c>
      <c r="N906">
        <f t="shared" si="1168"/>
        <v>9.1414888552559479E-7</v>
      </c>
      <c r="O906">
        <f t="shared" si="1169"/>
        <v>427.02350365279557</v>
      </c>
      <c r="P906">
        <f t="shared" si="1170"/>
        <v>7.8073389998567716E-4</v>
      </c>
      <c r="Q906">
        <f t="shared" si="1171"/>
        <v>3.5774025249179005E-15</v>
      </c>
      <c r="R906">
        <f t="shared" si="1172"/>
        <v>1.5768733678063693E-18</v>
      </c>
      <c r="S906">
        <f t="shared" si="1173"/>
        <v>1.814772026527234E-14</v>
      </c>
      <c r="T906">
        <f t="shared" si="1174"/>
        <v>9.55143171856439E-18</v>
      </c>
      <c r="U906">
        <f t="shared" si="1175"/>
        <v>5.1626362304508679E-13</v>
      </c>
      <c r="V906">
        <f t="shared" si="1176"/>
        <v>1.8501074436015871E-5</v>
      </c>
      <c r="W906">
        <f t="shared" si="1177"/>
        <v>3.5152041428430154E-2</v>
      </c>
      <c r="X906">
        <f t="shared" si="1178"/>
        <v>5.9303082529950126</v>
      </c>
      <c r="Y906">
        <f t="shared" si="1179"/>
        <v>7.5446048317029779E-9</v>
      </c>
      <c r="Z906">
        <f t="shared" si="1180"/>
        <v>0.76097482878981304</v>
      </c>
      <c r="AA906">
        <f t="shared" si="1181"/>
        <v>1.9461263020833334E-11</v>
      </c>
      <c r="AC906">
        <f t="shared" si="1182"/>
        <v>0.99906836400204946</v>
      </c>
      <c r="AD906">
        <f t="shared" si="1183"/>
        <v>6.200489015926407</v>
      </c>
      <c r="AE906">
        <f t="shared" si="1184"/>
        <v>3.3687758608312302</v>
      </c>
      <c r="AF906">
        <f t="shared" si="1185"/>
        <v>3.0403151432284053E-6</v>
      </c>
      <c r="AG906">
        <f t="shared" si="1186"/>
        <v>0.69564429165123776</v>
      </c>
      <c r="AH906">
        <f t="shared" si="1187"/>
        <v>1.4441496930334925E-8</v>
      </c>
      <c r="AI906">
        <f t="shared" si="1188"/>
        <v>21.025662603643514</v>
      </c>
      <c r="AJ906">
        <f t="shared" si="1189"/>
        <v>2120720747.7278104</v>
      </c>
      <c r="AK906">
        <f t="shared" si="1190"/>
        <v>53196.074933573793</v>
      </c>
      <c r="AL906">
        <f t="shared" si="1191"/>
        <v>4990.9025470057677</v>
      </c>
      <c r="AM906">
        <f t="shared" si="1192"/>
        <v>0.306301942048747</v>
      </c>
      <c r="AN906">
        <f t="shared" si="1193"/>
        <v>3.5688314682324074E+26</v>
      </c>
      <c r="AO906">
        <f t="shared" si="1194"/>
        <v>1.4056366496261277E+203</v>
      </c>
      <c r="AP906">
        <f t="shared" si="1195"/>
        <v>113002868998.10477</v>
      </c>
      <c r="AQ906">
        <f t="shared" si="1196"/>
        <v>1.2249894969710516E+75</v>
      </c>
      <c r="AR906">
        <f t="shared" si="1197"/>
        <v>1.7064247638003278</v>
      </c>
      <c r="AS906">
        <f t="shared" si="1198"/>
        <v>18.188113021378793</v>
      </c>
      <c r="AT906">
        <f t="shared" si="1199"/>
        <v>90775.099603628201</v>
      </c>
      <c r="AU906">
        <f t="shared" si="1200"/>
        <v>90775.099603628187</v>
      </c>
      <c r="AW906" s="3">
        <f t="shared" si="1201"/>
        <v>0.93425373134328349</v>
      </c>
      <c r="AX906">
        <f t="shared" si="1202"/>
        <v>0.6774261164449864</v>
      </c>
      <c r="AY906">
        <f t="shared" si="1203"/>
        <v>-2.953515893343639E-2</v>
      </c>
      <c r="AZ906">
        <f t="shared" si="1204"/>
        <v>-0.16913806424688554</v>
      </c>
      <c r="BA906">
        <f t="shared" si="1205"/>
        <v>0.72509864688575909</v>
      </c>
      <c r="BC906">
        <f t="shared" si="1206"/>
        <v>338.71305822249326</v>
      </c>
      <c r="BJ906">
        <f t="shared" si="1207"/>
        <v>7.180863139280065E-15</v>
      </c>
      <c r="BK906">
        <f t="shared" si="1208"/>
        <v>8.473997367995853E-2</v>
      </c>
      <c r="BL906" s="2">
        <f t="shared" si="1209"/>
        <v>0.98705735154110408</v>
      </c>
      <c r="BM906" s="4">
        <f t="shared" si="1210"/>
        <v>8.5851114474405188E-2</v>
      </c>
      <c r="BN906">
        <f t="shared" si="1211"/>
        <v>-1.0662540626819488</v>
      </c>
      <c r="BO906">
        <f t="shared" si="1212"/>
        <v>-1.0719116752258782</v>
      </c>
      <c r="BQ906">
        <f t="shared" si="1213"/>
        <v>1.2942648458895925</v>
      </c>
    </row>
    <row r="907" spans="1:69" x14ac:dyDescent="0.2">
      <c r="A907">
        <v>1.2727999999999999</v>
      </c>
      <c r="B907">
        <v>49.258000000000003</v>
      </c>
      <c r="C907">
        <f t="shared" si="1157"/>
        <v>2.2728000000000002</v>
      </c>
      <c r="D907">
        <f t="shared" si="1158"/>
        <v>1.2728000000000002</v>
      </c>
      <c r="E907">
        <f t="shared" si="1159"/>
        <v>127280.00000000001</v>
      </c>
      <c r="F907">
        <f t="shared" si="1160"/>
        <v>949850746.26865685</v>
      </c>
      <c r="G907">
        <f t="shared" si="1161"/>
        <v>2.8410000000000002</v>
      </c>
      <c r="H907">
        <f t="shared" si="1162"/>
        <v>1.8506799398766209</v>
      </c>
      <c r="I907">
        <f t="shared" si="1163"/>
        <v>8.2096666666666676E-4</v>
      </c>
      <c r="J907">
        <f t="shared" si="1164"/>
        <v>1.6034505208333336E-11</v>
      </c>
      <c r="K907" s="4">
        <f t="shared" si="1165"/>
        <v>8.4038413677360868E-2</v>
      </c>
      <c r="L907">
        <f t="shared" si="1166"/>
        <v>8.403841367736087E-8</v>
      </c>
      <c r="M907">
        <f t="shared" si="1167"/>
        <v>0.91596158632263913</v>
      </c>
      <c r="N907">
        <f t="shared" si="1168"/>
        <v>9.1596158632263907E-7</v>
      </c>
      <c r="O907">
        <f t="shared" si="1169"/>
        <v>435.01339816099073</v>
      </c>
      <c r="P907">
        <f t="shared" si="1170"/>
        <v>7.9691893545847888E-4</v>
      </c>
      <c r="Q907">
        <f t="shared" si="1171"/>
        <v>3.4301566941524182E-15</v>
      </c>
      <c r="R907">
        <f t="shared" si="1172"/>
        <v>1.5391224966339584E-18</v>
      </c>
      <c r="S907">
        <f t="shared" si="1173"/>
        <v>1.7824023970846694E-14</v>
      </c>
      <c r="T907">
        <f t="shared" si="1174"/>
        <v>9.38106524781405E-18</v>
      </c>
      <c r="U907">
        <f t="shared" si="1175"/>
        <v>5.0584156939550914E-13</v>
      </c>
      <c r="V907">
        <f t="shared" si="1176"/>
        <v>1.8545461297347728E-5</v>
      </c>
      <c r="W907">
        <f t="shared" si="1177"/>
        <v>3.5236376464960681E-2</v>
      </c>
      <c r="X907">
        <f t="shared" si="1178"/>
        <v>6.0834671773396547</v>
      </c>
      <c r="Y907">
        <f t="shared" si="1179"/>
        <v>7.4030229546339709E-9</v>
      </c>
      <c r="Z907">
        <f t="shared" si="1180"/>
        <v>0.78217605925010358</v>
      </c>
      <c r="AA907">
        <f t="shared" si="1181"/>
        <v>2.004313151041667E-11</v>
      </c>
      <c r="AC907">
        <f t="shared" si="1182"/>
        <v>0.9991115067305596</v>
      </c>
      <c r="AD907">
        <f t="shared" si="1183"/>
        <v>6.3856004728889761</v>
      </c>
      <c r="AE907">
        <f t="shared" si="1184"/>
        <v>3.4473421213355824</v>
      </c>
      <c r="AF907">
        <f t="shared" si="1185"/>
        <v>2.9860858113143792E-6</v>
      </c>
      <c r="AG907">
        <f t="shared" si="1186"/>
        <v>0.71644322401431537</v>
      </c>
      <c r="AH907">
        <f t="shared" si="1187"/>
        <v>1.4183907603743302E-8</v>
      </c>
      <c r="AI907">
        <f t="shared" si="1188"/>
        <v>20.455752654127121</v>
      </c>
      <c r="AJ907">
        <f t="shared" si="1189"/>
        <v>2161279263.6263061</v>
      </c>
      <c r="AK907">
        <f t="shared" si="1190"/>
        <v>54544.653212234494</v>
      </c>
      <c r="AL907">
        <f t="shared" si="1191"/>
        <v>4906.52316713051</v>
      </c>
      <c r="AM907">
        <f t="shared" si="1192"/>
        <v>0.29992373406978967</v>
      </c>
      <c r="AN907">
        <f t="shared" si="1193"/>
        <v>3.6215823952700486E+26</v>
      </c>
      <c r="AO907">
        <f t="shared" si="1194"/>
        <v>1.9033186122296285E+203</v>
      </c>
      <c r="AP907">
        <f t="shared" si="1195"/>
        <v>92577145054.354172</v>
      </c>
      <c r="AQ907">
        <f t="shared" si="1196"/>
        <v>7.8919573002959222E+74</v>
      </c>
      <c r="AR907">
        <f t="shared" si="1197"/>
        <v>1.6898017143979449</v>
      </c>
      <c r="AS907">
        <f t="shared" si="1198"/>
        <v>18.785124490338227</v>
      </c>
      <c r="AT907">
        <f t="shared" si="1199"/>
        <v>92169.648509275226</v>
      </c>
      <c r="AU907">
        <f t="shared" si="1200"/>
        <v>92169.648509275226</v>
      </c>
      <c r="AW907" s="3">
        <f t="shared" si="1201"/>
        <v>0.94985074626865673</v>
      </c>
      <c r="AX907">
        <f t="shared" si="1202"/>
        <v>0.68783319783041208</v>
      </c>
      <c r="AY907">
        <f t="shared" si="1203"/>
        <v>-2.2344631726282514E-2</v>
      </c>
      <c r="AZ907">
        <f t="shared" si="1204"/>
        <v>-0.16251686706209409</v>
      </c>
      <c r="BA907">
        <f t="shared" si="1205"/>
        <v>0.72414871550341942</v>
      </c>
      <c r="BC907">
        <f t="shared" si="1206"/>
        <v>343.91659891520601</v>
      </c>
      <c r="BJ907">
        <f t="shared" si="1207"/>
        <v>6.9460696476603866E-15</v>
      </c>
      <c r="BK907">
        <f t="shared" si="1208"/>
        <v>8.3343083982178059E-2</v>
      </c>
      <c r="BL907" s="2">
        <f t="shared" si="1209"/>
        <v>0.99172604925823193</v>
      </c>
      <c r="BM907" s="4">
        <f t="shared" si="1210"/>
        <v>8.4038413677360868E-2</v>
      </c>
      <c r="BN907">
        <f t="shared" si="1211"/>
        <v>-1.0755221540013402</v>
      </c>
      <c r="BO907">
        <f t="shared" si="1212"/>
        <v>-1.0791304331844582</v>
      </c>
      <c r="BQ907">
        <f t="shared" si="1213"/>
        <v>0.82739507417680314</v>
      </c>
    </row>
    <row r="908" spans="1:69" x14ac:dyDescent="0.2">
      <c r="A908">
        <v>1.2926</v>
      </c>
      <c r="B908">
        <v>50.552</v>
      </c>
      <c r="C908">
        <f t="shared" si="1157"/>
        <v>2.2926000000000002</v>
      </c>
      <c r="D908">
        <f t="shared" si="1158"/>
        <v>1.2926000000000002</v>
      </c>
      <c r="E908">
        <f t="shared" si="1159"/>
        <v>129260.00000000001</v>
      </c>
      <c r="F908">
        <f t="shared" si="1160"/>
        <v>964626865.67164183</v>
      </c>
      <c r="G908">
        <f t="shared" si="1161"/>
        <v>2.8657500000000002</v>
      </c>
      <c r="H908">
        <f t="shared" si="1162"/>
        <v>1.8618763047047671</v>
      </c>
      <c r="I908">
        <f t="shared" si="1163"/>
        <v>8.4253333333333329E-4</v>
      </c>
      <c r="J908">
        <f t="shared" si="1164"/>
        <v>1.6455729166666667E-11</v>
      </c>
      <c r="K908" s="4">
        <f t="shared" si="1165"/>
        <v>8.250041774157002E-2</v>
      </c>
      <c r="L908">
        <f t="shared" si="1166"/>
        <v>8.2500417741570021E-8</v>
      </c>
      <c r="M908">
        <f t="shared" si="1167"/>
        <v>0.91749958225842998</v>
      </c>
      <c r="N908">
        <f t="shared" si="1168"/>
        <v>9.1749958225842993E-7</v>
      </c>
      <c r="O908">
        <f t="shared" si="1169"/>
        <v>442.52237314449496</v>
      </c>
      <c r="P908">
        <f t="shared" si="1170"/>
        <v>8.1203602220921724E-4</v>
      </c>
      <c r="Q908">
        <f t="shared" si="1171"/>
        <v>3.3075753988250974E-15</v>
      </c>
      <c r="R908">
        <f t="shared" si="1172"/>
        <v>1.5087962806719868E-18</v>
      </c>
      <c r="S908">
        <f t="shared" si="1173"/>
        <v>1.7564964731161456E-14</v>
      </c>
      <c r="T908">
        <f t="shared" si="1174"/>
        <v>9.2447182795586618E-18</v>
      </c>
      <c r="U908">
        <f t="shared" si="1175"/>
        <v>4.9698273104928221E-13</v>
      </c>
      <c r="V908">
        <f t="shared" si="1176"/>
        <v>1.8601689157368186E-5</v>
      </c>
      <c r="W908">
        <f t="shared" si="1177"/>
        <v>3.5343209398999549E-2</v>
      </c>
      <c r="X908">
        <f t="shared" si="1178"/>
        <v>6.2223653577079077</v>
      </c>
      <c r="Y908">
        <f t="shared" si="1179"/>
        <v>7.2895738493631182E-9</v>
      </c>
      <c r="Z908">
        <f t="shared" si="1180"/>
        <v>0.80137810448572866</v>
      </c>
      <c r="AA908">
        <f t="shared" si="1181"/>
        <v>2.0569661458333334E-11</v>
      </c>
      <c r="AC908">
        <f t="shared" si="1182"/>
        <v>0.99914680276156664</v>
      </c>
      <c r="AD908">
        <f t="shared" si="1183"/>
        <v>6.553117699565588</v>
      </c>
      <c r="AE908">
        <f t="shared" si="1184"/>
        <v>3.5166281353365281</v>
      </c>
      <c r="AF908">
        <f t="shared" si="1185"/>
        <v>2.9426852233674256E-6</v>
      </c>
      <c r="AG908">
        <f t="shared" si="1186"/>
        <v>0.73526407609670852</v>
      </c>
      <c r="AH908">
        <f t="shared" si="1187"/>
        <v>1.3977754810995271E-8</v>
      </c>
      <c r="AI908">
        <f t="shared" si="1188"/>
        <v>19.965606634920146</v>
      </c>
      <c r="AJ908">
        <f t="shared" si="1189"/>
        <v>2194915687.8900261</v>
      </c>
      <c r="AK908">
        <f t="shared" si="1190"/>
        <v>55734.339678784156</v>
      </c>
      <c r="AL908">
        <f t="shared" si="1191"/>
        <v>4839.0917759637514</v>
      </c>
      <c r="AM908">
        <f t="shared" si="1192"/>
        <v>0.29465953512629806</v>
      </c>
      <c r="AN908">
        <f t="shared" si="1193"/>
        <v>3.6651247168182302E+26</v>
      </c>
      <c r="AO908">
        <f t="shared" si="1194"/>
        <v>2.4368162908106775E+203</v>
      </c>
      <c r="AP908">
        <f t="shared" si="1195"/>
        <v>77477915320.676956</v>
      </c>
      <c r="AQ908">
        <f t="shared" si="1196"/>
        <v>5.3537424313702627E+74</v>
      </c>
      <c r="AR908">
        <f t="shared" si="1197"/>
        <v>1.6761433118934426</v>
      </c>
      <c r="AS908">
        <f t="shared" si="1198"/>
        <v>19.305015283944705</v>
      </c>
      <c r="AT908">
        <f t="shared" si="1199"/>
        <v>93418.740695391389</v>
      </c>
      <c r="AU908">
        <f t="shared" si="1200"/>
        <v>93418.740695391345</v>
      </c>
      <c r="AW908" s="3">
        <f t="shared" si="1201"/>
        <v>0.9646268656716418</v>
      </c>
      <c r="AX908">
        <f t="shared" si="1202"/>
        <v>0.69715478130889053</v>
      </c>
      <c r="AY908">
        <f t="shared" si="1203"/>
        <v>-1.5640646778153661E-2</v>
      </c>
      <c r="AZ908">
        <f t="shared" si="1204"/>
        <v>-0.15667078975610504</v>
      </c>
      <c r="BA908">
        <f t="shared" si="1205"/>
        <v>0.72271964022428692</v>
      </c>
      <c r="BC908">
        <f t="shared" si="1206"/>
        <v>348.57739065444548</v>
      </c>
      <c r="BJ908">
        <f t="shared" si="1207"/>
        <v>6.7535882756884646E-15</v>
      </c>
      <c r="BK908">
        <f t="shared" si="1208"/>
        <v>8.2180218274767722E-2</v>
      </c>
      <c r="BL908" s="2">
        <f t="shared" si="1209"/>
        <v>0.99611881399430835</v>
      </c>
      <c r="BM908" s="4">
        <f t="shared" si="1210"/>
        <v>8.250041774157002E-2</v>
      </c>
      <c r="BN908">
        <f t="shared" si="1211"/>
        <v>-1.0835438523906882</v>
      </c>
      <c r="BO908">
        <f t="shared" si="1212"/>
        <v>-1.0852327095647625</v>
      </c>
      <c r="BQ908">
        <f t="shared" si="1213"/>
        <v>0.38811860056916708</v>
      </c>
    </row>
    <row r="909" spans="1:69" x14ac:dyDescent="0.2">
      <c r="A909">
        <v>1.3110999999999999</v>
      </c>
      <c r="B909">
        <v>51.655999999999999</v>
      </c>
      <c r="C909">
        <f t="shared" si="1157"/>
        <v>2.3110999999999997</v>
      </c>
      <c r="D909">
        <f t="shared" si="1158"/>
        <v>1.3110999999999997</v>
      </c>
      <c r="E909">
        <f t="shared" si="1159"/>
        <v>131109.99999999997</v>
      </c>
      <c r="F909">
        <f t="shared" si="1160"/>
        <v>978432835.82089531</v>
      </c>
      <c r="G909">
        <f t="shared" si="1161"/>
        <v>2.8888749999999996</v>
      </c>
      <c r="H909">
        <f t="shared" si="1162"/>
        <v>1.8723375546704595</v>
      </c>
      <c r="I909">
        <f t="shared" si="1163"/>
        <v>8.609333333333333E-4</v>
      </c>
      <c r="J909">
        <f t="shared" si="1164"/>
        <v>1.6815104166666668E-11</v>
      </c>
      <c r="K909" s="4">
        <f t="shared" si="1165"/>
        <v>8.2560441288441533E-2</v>
      </c>
      <c r="L909">
        <f t="shared" si="1166"/>
        <v>8.2560441288441524E-8</v>
      </c>
      <c r="M909">
        <f t="shared" si="1167"/>
        <v>0.91743955871155847</v>
      </c>
      <c r="N909">
        <f t="shared" si="1168"/>
        <v>9.1743955871155842E-7</v>
      </c>
      <c r="O909">
        <f t="shared" si="1169"/>
        <v>448.82649456221043</v>
      </c>
      <c r="P909">
        <f t="shared" si="1170"/>
        <v>8.2355019840207161E-4</v>
      </c>
      <c r="Q909">
        <f t="shared" si="1171"/>
        <v>3.3123188817744254E-15</v>
      </c>
      <c r="R909">
        <f t="shared" si="1172"/>
        <v>1.5325218614069995E-18</v>
      </c>
      <c r="S909">
        <f t="shared" si="1173"/>
        <v>1.7837524211408239E-14</v>
      </c>
      <c r="T909">
        <f t="shared" si="1174"/>
        <v>9.3881706375832834E-18</v>
      </c>
      <c r="U909">
        <f t="shared" si="1175"/>
        <v>4.9732874466781883E-13</v>
      </c>
      <c r="V909">
        <f t="shared" si="1176"/>
        <v>1.8877192879438189E-5</v>
      </c>
      <c r="W909">
        <f t="shared" si="1177"/>
        <v>3.5866666470932562E-2</v>
      </c>
      <c r="X909">
        <f t="shared" si="1178"/>
        <v>6.3590869693191578</v>
      </c>
      <c r="Y909">
        <f t="shared" si="1179"/>
        <v>7.402919528463855E-9</v>
      </c>
      <c r="Z909">
        <f t="shared" si="1180"/>
        <v>0.81893289485409737</v>
      </c>
      <c r="AA909">
        <f t="shared" si="1181"/>
        <v>2.1018880208333336E-11</v>
      </c>
      <c r="AC909">
        <f t="shared" si="1182"/>
        <v>0.99915207664816397</v>
      </c>
      <c r="AD909">
        <f t="shared" si="1183"/>
        <v>6.6961952271268483</v>
      </c>
      <c r="AE909">
        <f t="shared" si="1184"/>
        <v>3.5733499817573646</v>
      </c>
      <c r="AF909">
        <f t="shared" si="1185"/>
        <v>2.9883475271230751E-6</v>
      </c>
      <c r="AG909">
        <f t="shared" si="1186"/>
        <v>0.75132143366932225</v>
      </c>
      <c r="AH909">
        <f t="shared" si="1187"/>
        <v>1.4194650753834605E-8</v>
      </c>
      <c r="AI909">
        <f t="shared" si="1188"/>
        <v>19.537620360030338</v>
      </c>
      <c r="AJ909">
        <f t="shared" si="1189"/>
        <v>2161309458.8534656</v>
      </c>
      <c r="AK909">
        <f t="shared" si="1190"/>
        <v>56629.607941781906</v>
      </c>
      <c r="AL909">
        <f t="shared" si="1191"/>
        <v>4914.0272149349785</v>
      </c>
      <c r="AM909">
        <f t="shared" si="1192"/>
        <v>0.29457575619654369</v>
      </c>
      <c r="AN909">
        <f t="shared" si="1193"/>
        <v>3.6216215659809403E+26</v>
      </c>
      <c r="AO909">
        <f t="shared" si="1194"/>
        <v>1.9037441169660264E+203</v>
      </c>
      <c r="AP909">
        <f t="shared" si="1195"/>
        <v>65971197938.640991</v>
      </c>
      <c r="AQ909">
        <f t="shared" si="1196"/>
        <v>3.7851576441156182E+74</v>
      </c>
      <c r="AR909">
        <f t="shared" si="1197"/>
        <v>1.6759263885318527</v>
      </c>
      <c r="AS909">
        <f t="shared" si="1198"/>
        <v>19.31349790522091</v>
      </c>
      <c r="AT909">
        <f t="shared" si="1199"/>
        <v>94907.05432184528</v>
      </c>
      <c r="AU909">
        <f t="shared" si="1200"/>
        <v>94907.054321845251</v>
      </c>
      <c r="AW909" s="3">
        <f t="shared" si="1201"/>
        <v>0.97843283582089524</v>
      </c>
      <c r="AX909">
        <f t="shared" si="1202"/>
        <v>0.70826159941675559</v>
      </c>
      <c r="AY909">
        <f t="shared" si="1203"/>
        <v>-9.4689809753135522E-3</v>
      </c>
      <c r="AZ909">
        <f t="shared" si="1204"/>
        <v>-0.14980630417577204</v>
      </c>
      <c r="BA909">
        <f t="shared" si="1205"/>
        <v>0.72387349799287071</v>
      </c>
      <c r="BC909">
        <f t="shared" si="1206"/>
        <v>354.13079970837788</v>
      </c>
      <c r="BJ909">
        <f t="shared" si="1207"/>
        <v>6.7508333747506642E-15</v>
      </c>
      <c r="BK909">
        <f t="shared" si="1208"/>
        <v>8.2163455226461027E-2</v>
      </c>
      <c r="BL909" s="2">
        <f t="shared" si="1209"/>
        <v>0.99519157049326379</v>
      </c>
      <c r="BM909" s="4">
        <f t="shared" si="1210"/>
        <v>8.2560441288441533E-2</v>
      </c>
      <c r="BN909">
        <f t="shared" si="1211"/>
        <v>-1.0832279943914895</v>
      </c>
      <c r="BO909">
        <f t="shared" si="1212"/>
        <v>-1.0853213056056032</v>
      </c>
      <c r="BQ909">
        <f t="shared" si="1213"/>
        <v>0.48084295067362254</v>
      </c>
    </row>
    <row r="910" spans="1:69" x14ac:dyDescent="0.2">
      <c r="A910">
        <v>1.3326</v>
      </c>
      <c r="B910">
        <v>53.100999999999999</v>
      </c>
      <c r="C910">
        <f t="shared" si="1157"/>
        <v>2.3326000000000002</v>
      </c>
      <c r="D910">
        <f t="shared" si="1158"/>
        <v>1.3326000000000002</v>
      </c>
      <c r="E910">
        <f t="shared" si="1159"/>
        <v>133260.00000000003</v>
      </c>
      <c r="F910">
        <f t="shared" si="1160"/>
        <v>994477611.94029868</v>
      </c>
      <c r="G910">
        <f t="shared" si="1161"/>
        <v>2.9157500000000001</v>
      </c>
      <c r="H910">
        <f t="shared" si="1162"/>
        <v>1.8844952235495069</v>
      </c>
      <c r="I910">
        <f t="shared" si="1163"/>
        <v>8.8501666666666661E-4</v>
      </c>
      <c r="J910">
        <f t="shared" si="1164"/>
        <v>1.7285481770833332E-11</v>
      </c>
      <c r="K910" s="4">
        <f t="shared" si="1165"/>
        <v>8.0270604820547153E-2</v>
      </c>
      <c r="L910">
        <f t="shared" si="1166"/>
        <v>8.0270604820547151E-8</v>
      </c>
      <c r="M910">
        <f t="shared" si="1167"/>
        <v>0.91972939517945285</v>
      </c>
      <c r="N910">
        <f t="shared" si="1168"/>
        <v>9.1972939517945279E-7</v>
      </c>
      <c r="O910">
        <f t="shared" si="1169"/>
        <v>457.32514627467873</v>
      </c>
      <c r="P910">
        <f t="shared" si="1170"/>
        <v>8.4123863571624301E-4</v>
      </c>
      <c r="Q910">
        <f t="shared" si="1171"/>
        <v>3.1336950420947402E-15</v>
      </c>
      <c r="R910">
        <f t="shared" si="1172"/>
        <v>1.4759656820435369E-18</v>
      </c>
      <c r="S910">
        <f t="shared" si="1173"/>
        <v>1.7313453410721854E-14</v>
      </c>
      <c r="T910">
        <f t="shared" si="1174"/>
        <v>9.1123439003799229E-18</v>
      </c>
      <c r="U910">
        <f t="shared" si="1175"/>
        <v>4.8411264095599771E-13</v>
      </c>
      <c r="V910">
        <f t="shared" si="1176"/>
        <v>1.8822776208415858E-5</v>
      </c>
      <c r="W910">
        <f t="shared" si="1177"/>
        <v>3.5763274795990133E-2</v>
      </c>
      <c r="X910">
        <f t="shared" si="1178"/>
        <v>6.5044635100385593</v>
      </c>
      <c r="Y910">
        <f t="shared" si="1179"/>
        <v>7.1768492455938945E-9</v>
      </c>
      <c r="Z910">
        <f t="shared" si="1180"/>
        <v>0.83974540848604495</v>
      </c>
      <c r="AA910">
        <f t="shared" si="1181"/>
        <v>2.1606852213541666E-11</v>
      </c>
      <c r="AC910">
        <f t="shared" si="1182"/>
        <v>0.99919934698626622</v>
      </c>
      <c r="AD910">
        <f t="shared" si="1183"/>
        <v>6.883185712267049</v>
      </c>
      <c r="AE910">
        <f t="shared" si="1184"/>
        <v>3.6496110910422543</v>
      </c>
      <c r="AF910">
        <f t="shared" si="1185"/>
        <v>2.9005491497978329E-6</v>
      </c>
      <c r="AG910">
        <f t="shared" si="1186"/>
        <v>0.77233853665159258</v>
      </c>
      <c r="AH910">
        <f t="shared" si="1187"/>
        <v>1.3777608461539707E-8</v>
      </c>
      <c r="AI910">
        <f t="shared" si="1188"/>
        <v>19.053393848078287</v>
      </c>
      <c r="AJ910">
        <f t="shared" si="1189"/>
        <v>2229390565.7587762</v>
      </c>
      <c r="AK910">
        <f t="shared" si="1190"/>
        <v>57982.534265038114</v>
      </c>
      <c r="AL910">
        <f t="shared" si="1191"/>
        <v>4775.3478932100152</v>
      </c>
      <c r="AM910">
        <f t="shared" si="1192"/>
        <v>0.28698150676145073</v>
      </c>
      <c r="AN910">
        <f t="shared" si="1193"/>
        <v>3.7095625862878831E+26</v>
      </c>
      <c r="AO910">
        <f t="shared" si="1194"/>
        <v>3.1269133854715181E+203</v>
      </c>
      <c r="AP910">
        <f t="shared" si="1195"/>
        <v>54651284915.109268</v>
      </c>
      <c r="AQ910">
        <f t="shared" si="1196"/>
        <v>2.533347837726189E+74</v>
      </c>
      <c r="AR910">
        <f t="shared" si="1197"/>
        <v>1.6563213987459739</v>
      </c>
      <c r="AS910">
        <f t="shared" si="1198"/>
        <v>20.111144654666663</v>
      </c>
      <c r="AT910">
        <f t="shared" si="1199"/>
        <v>96037.712256704297</v>
      </c>
      <c r="AU910">
        <f t="shared" si="1200"/>
        <v>96037.712256704312</v>
      </c>
      <c r="AW910" s="3">
        <f t="shared" si="1201"/>
        <v>0.9944776119402986</v>
      </c>
      <c r="AX910">
        <f t="shared" si="1202"/>
        <v>0.7166993451992858</v>
      </c>
      <c r="AY910">
        <f t="shared" si="1203"/>
        <v>-2.4049894326899999E-3</v>
      </c>
      <c r="AZ910">
        <f t="shared" si="1204"/>
        <v>-0.14466299231637683</v>
      </c>
      <c r="BA910">
        <f t="shared" si="1205"/>
        <v>0.72067921549380376</v>
      </c>
      <c r="BC910">
        <f t="shared" si="1206"/>
        <v>358.34967259964287</v>
      </c>
      <c r="BJ910">
        <f t="shared" si="1207"/>
        <v>6.4753493508300725E-15</v>
      </c>
      <c r="BK910">
        <f t="shared" si="1208"/>
        <v>8.0469555428311343E-2</v>
      </c>
      <c r="BL910" s="2">
        <f t="shared" si="1209"/>
        <v>1.0024784989250917</v>
      </c>
      <c r="BM910" s="4">
        <f t="shared" si="1210"/>
        <v>8.0270604820547153E-2</v>
      </c>
      <c r="BN910">
        <f t="shared" si="1211"/>
        <v>-1.0954434647018545</v>
      </c>
      <c r="BO910">
        <f t="shared" si="1212"/>
        <v>-1.0943683980214303</v>
      </c>
      <c r="BQ910">
        <f t="shared" si="1213"/>
        <v>-0.24784989250917341</v>
      </c>
    </row>
    <row r="911" spans="1:69" x14ac:dyDescent="0.2">
      <c r="A911">
        <v>1.3514999999999999</v>
      </c>
      <c r="B911">
        <v>54.36</v>
      </c>
      <c r="C911">
        <f t="shared" si="1157"/>
        <v>2.3514999999999997</v>
      </c>
      <c r="D911">
        <f t="shared" si="1158"/>
        <v>1.3514999999999997</v>
      </c>
      <c r="E911">
        <f t="shared" si="1159"/>
        <v>135149.99999999997</v>
      </c>
      <c r="F911">
        <f t="shared" si="1160"/>
        <v>1008582089.5522386</v>
      </c>
      <c r="G911">
        <f t="shared" si="1161"/>
        <v>2.9393749999999996</v>
      </c>
      <c r="H911">
        <f t="shared" si="1162"/>
        <v>1.8951826627036463</v>
      </c>
      <c r="I911">
        <f t="shared" si="1163"/>
        <v>9.0600000000000001E-4</v>
      </c>
      <c r="J911">
        <f t="shared" si="1164"/>
        <v>1.7695312499999999E-11</v>
      </c>
      <c r="K911" s="4">
        <f t="shared" si="1165"/>
        <v>7.96628072079133E-2</v>
      </c>
      <c r="L911">
        <f t="shared" si="1166"/>
        <v>7.9662807207913294E-8</v>
      </c>
      <c r="M911">
        <f t="shared" si="1167"/>
        <v>0.9203371927920867</v>
      </c>
      <c r="N911">
        <f t="shared" si="1168"/>
        <v>9.2033719279208669E-7</v>
      </c>
      <c r="O911">
        <f t="shared" si="1169"/>
        <v>464.11780449944212</v>
      </c>
      <c r="P911">
        <f t="shared" si="1170"/>
        <v>8.5429764039699212E-4</v>
      </c>
      <c r="Q911">
        <f t="shared" si="1171"/>
        <v>3.0870887899012516E-15</v>
      </c>
      <c r="R911">
        <f t="shared" si="1172"/>
        <v>1.4752495334067037E-18</v>
      </c>
      <c r="S911">
        <f t="shared" si="1173"/>
        <v>1.7340664343824898E-14</v>
      </c>
      <c r="T911">
        <f t="shared" si="1174"/>
        <v>9.1266654441183677E-18</v>
      </c>
      <c r="U911">
        <f t="shared" si="1175"/>
        <v>4.8059912118234306E-13</v>
      </c>
      <c r="V911">
        <f t="shared" si="1176"/>
        <v>1.8990183381246009E-5</v>
      </c>
      <c r="W911">
        <f t="shared" si="1177"/>
        <v>3.6081348424367415E-2</v>
      </c>
      <c r="X911">
        <f t="shared" si="1178"/>
        <v>6.6498893306180733</v>
      </c>
      <c r="Y911">
        <f t="shared" si="1179"/>
        <v>7.1858537583298191E-9</v>
      </c>
      <c r="Z911">
        <f t="shared" si="1180"/>
        <v>0.85908765846702484</v>
      </c>
      <c r="AA911">
        <f t="shared" si="1181"/>
        <v>2.2119140625000001E-11</v>
      </c>
      <c r="AC911">
        <f t="shared" si="1182"/>
        <v>0.99921664766332252</v>
      </c>
      <c r="AD911">
        <f t="shared" si="1183"/>
        <v>7.0462608397206452</v>
      </c>
      <c r="AE911">
        <f t="shared" si="1184"/>
        <v>3.7150725750006437</v>
      </c>
      <c r="AF911">
        <f t="shared" si="1185"/>
        <v>2.9051078387548315E-6</v>
      </c>
      <c r="AG911">
        <f t="shared" si="1186"/>
        <v>0.79065032395586876</v>
      </c>
      <c r="AH911">
        <f t="shared" si="1187"/>
        <v>1.3799262234085449E-8</v>
      </c>
      <c r="AI911">
        <f t="shared" si="1188"/>
        <v>18.624409095284584</v>
      </c>
      <c r="AJ911">
        <f t="shared" si="1189"/>
        <v>2226596941.4494162</v>
      </c>
      <c r="AK911">
        <f t="shared" si="1190"/>
        <v>59061.546408433423</v>
      </c>
      <c r="AL911">
        <f t="shared" si="1191"/>
        <v>4784.367415459712</v>
      </c>
      <c r="AM911">
        <f t="shared" si="1192"/>
        <v>0.28461635665748869</v>
      </c>
      <c r="AN911">
        <f t="shared" si="1193"/>
        <v>3.7059686988937817E+26</v>
      </c>
      <c r="AO911">
        <f t="shared" si="1194"/>
        <v>3.0648063499442606E+203</v>
      </c>
      <c r="AP911">
        <f t="shared" si="1195"/>
        <v>45980815131.759636</v>
      </c>
      <c r="AQ911">
        <f t="shared" si="1196"/>
        <v>1.7597758342304465E+74</v>
      </c>
      <c r="AR911">
        <f t="shared" si="1197"/>
        <v>1.6502391837919601</v>
      </c>
      <c r="AS911">
        <f t="shared" si="1198"/>
        <v>20.371695916079435</v>
      </c>
      <c r="AT911">
        <f t="shared" si="1199"/>
        <v>97465.678138544143</v>
      </c>
      <c r="AU911">
        <f t="shared" si="1200"/>
        <v>97465.678138544143</v>
      </c>
      <c r="AW911" s="3">
        <f t="shared" si="1201"/>
        <v>1.0085820895522384</v>
      </c>
      <c r="AX911">
        <f t="shared" si="1202"/>
        <v>0.72735580700406066</v>
      </c>
      <c r="AY911">
        <f t="shared" si="1203"/>
        <v>3.7112516699364041E-3</v>
      </c>
      <c r="AZ911">
        <f t="shared" si="1204"/>
        <v>-0.13825308953003498</v>
      </c>
      <c r="BA911">
        <f t="shared" si="1205"/>
        <v>0.72116668988933907</v>
      </c>
      <c r="BC911">
        <f t="shared" si="1206"/>
        <v>363.67790350203035</v>
      </c>
      <c r="BJ911">
        <f t="shared" si="1207"/>
        <v>6.3905072280281943E-15</v>
      </c>
      <c r="BK911">
        <f t="shared" si="1208"/>
        <v>7.9940648158669525E-2</v>
      </c>
      <c r="BL911" s="2">
        <f t="shared" si="1209"/>
        <v>1.0034877122774633</v>
      </c>
      <c r="BM911" s="4">
        <f t="shared" si="1210"/>
        <v>7.96628072079133E-2</v>
      </c>
      <c r="BN911">
        <f t="shared" si="1211"/>
        <v>-1.098744393715978</v>
      </c>
      <c r="BO911">
        <f t="shared" si="1212"/>
        <v>-1.0972323348025539</v>
      </c>
      <c r="BQ911">
        <f t="shared" si="1213"/>
        <v>-0.34877122774632258</v>
      </c>
    </row>
    <row r="912" spans="1:69" x14ac:dyDescent="0.2">
      <c r="A912">
        <v>1.3722000000000001</v>
      </c>
      <c r="B912">
        <v>55.51</v>
      </c>
      <c r="C912">
        <f t="shared" si="1157"/>
        <v>2.3722000000000003</v>
      </c>
      <c r="D912">
        <f t="shared" si="1158"/>
        <v>1.3722000000000003</v>
      </c>
      <c r="E912">
        <f t="shared" si="1159"/>
        <v>137220.00000000003</v>
      </c>
      <c r="F912">
        <f t="shared" si="1160"/>
        <v>1024029850.7462689</v>
      </c>
      <c r="G912">
        <f t="shared" si="1161"/>
        <v>2.9652500000000002</v>
      </c>
      <c r="H912">
        <f t="shared" si="1162"/>
        <v>1.9068879532058001</v>
      </c>
      <c r="I912">
        <f t="shared" si="1163"/>
        <v>9.2516666666666659E-4</v>
      </c>
      <c r="J912">
        <f t="shared" si="1164"/>
        <v>1.8069661458333333E-11</v>
      </c>
      <c r="K912" s="4">
        <f t="shared" si="1165"/>
        <v>7.8571447737889044E-2</v>
      </c>
      <c r="L912">
        <f t="shared" si="1166"/>
        <v>7.8571447737889036E-8</v>
      </c>
      <c r="M912">
        <f t="shared" si="1167"/>
        <v>0.92142855226211096</v>
      </c>
      <c r="N912">
        <f t="shared" si="1168"/>
        <v>9.2142855226211096E-7</v>
      </c>
      <c r="O912">
        <f t="shared" si="1169"/>
        <v>471.78517142316002</v>
      </c>
      <c r="P912">
        <f t="shared" si="1170"/>
        <v>8.6944055944101952E-4</v>
      </c>
      <c r="Q912">
        <f t="shared" si="1171"/>
        <v>3.004253137537499E-15</v>
      </c>
      <c r="R912">
        <f t="shared" si="1172"/>
        <v>1.458742114923829E-18</v>
      </c>
      <c r="S912">
        <f t="shared" si="1173"/>
        <v>1.7209857289236836E-14</v>
      </c>
      <c r="T912">
        <f t="shared" si="1174"/>
        <v>9.0578196259141245E-18</v>
      </c>
      <c r="U912">
        <f t="shared" si="1175"/>
        <v>4.742844304527229E-13</v>
      </c>
      <c r="V912">
        <f t="shared" si="1176"/>
        <v>1.9097864159841982E-5</v>
      </c>
      <c r="W912">
        <f t="shared" si="1177"/>
        <v>3.628594190369977E-2</v>
      </c>
      <c r="X912">
        <f t="shared" si="1178"/>
        <v>6.7744932143917254</v>
      </c>
      <c r="Y912">
        <f t="shared" si="1179"/>
        <v>7.1275974697665595E-9</v>
      </c>
      <c r="Z912">
        <f t="shared" si="1180"/>
        <v>0.87622283476227703</v>
      </c>
      <c r="AA912">
        <f t="shared" si="1181"/>
        <v>2.2587076822916666E-11</v>
      </c>
      <c r="AC912">
        <f t="shared" si="1182"/>
        <v>0.99923864630046899</v>
      </c>
      <c r="AD912">
        <f t="shared" si="1183"/>
        <v>7.1951679204421168</v>
      </c>
      <c r="AE912">
        <f t="shared" si="1184"/>
        <v>3.7703787685270451</v>
      </c>
      <c r="AF912">
        <f t="shared" si="1185"/>
        <v>2.8831935341976007E-6</v>
      </c>
      <c r="AG912">
        <f t="shared" si="1186"/>
        <v>0.80737673809400801</v>
      </c>
      <c r="AH912">
        <f t="shared" si="1187"/>
        <v>1.3695169287438603E-8</v>
      </c>
      <c r="AI912">
        <f t="shared" si="1188"/>
        <v>18.260195198337719</v>
      </c>
      <c r="AJ912">
        <f t="shared" si="1189"/>
        <v>2244795678.7497964</v>
      </c>
      <c r="AK912">
        <f t="shared" si="1190"/>
        <v>60011.87352138765</v>
      </c>
      <c r="AL912">
        <f t="shared" si="1191"/>
        <v>4750.9756844334534</v>
      </c>
      <c r="AM912">
        <f t="shared" si="1192"/>
        <v>0.28136677398787924</v>
      </c>
      <c r="AN912">
        <f t="shared" si="1193"/>
        <v>3.7293584390320397E+26</v>
      </c>
      <c r="AO912">
        <f t="shared" si="1194"/>
        <v>3.4911329719700549E+203</v>
      </c>
      <c r="AP912">
        <f t="shared" si="1195"/>
        <v>39522921561.498787</v>
      </c>
      <c r="AQ912">
        <f t="shared" si="1196"/>
        <v>1.2829920349809125E+74</v>
      </c>
      <c r="AR912">
        <f t="shared" si="1197"/>
        <v>1.6419008094801051</v>
      </c>
      <c r="AS912">
        <f t="shared" si="1198"/>
        <v>20.739643866422785</v>
      </c>
      <c r="AT912">
        <f t="shared" si="1199"/>
        <v>98533.543713184074</v>
      </c>
      <c r="AU912">
        <f t="shared" si="1200"/>
        <v>98533.543713184059</v>
      </c>
      <c r="AW912" s="3">
        <f t="shared" si="1201"/>
        <v>1.0240298507462688</v>
      </c>
      <c r="AX912">
        <f t="shared" si="1202"/>
        <v>0.73532495308346302</v>
      </c>
      <c r="AY912">
        <f t="shared" si="1203"/>
        <v>1.0312616625584569E-2</v>
      </c>
      <c r="AZ912">
        <f t="shared" si="1204"/>
        <v>-0.1335206960946583</v>
      </c>
      <c r="BA912">
        <f t="shared" si="1205"/>
        <v>0.71806984195586665</v>
      </c>
      <c r="BC912">
        <f t="shared" si="1206"/>
        <v>367.66247654173156</v>
      </c>
      <c r="BJ912">
        <f t="shared" si="1207"/>
        <v>6.2735660409344892E-15</v>
      </c>
      <c r="BK912">
        <f t="shared" si="1208"/>
        <v>7.9205846002264824E-2</v>
      </c>
      <c r="BL912" s="2">
        <f t="shared" si="1209"/>
        <v>1.008074157758835</v>
      </c>
      <c r="BM912" s="4">
        <f t="shared" si="1210"/>
        <v>7.8571447737889044E-2</v>
      </c>
      <c r="BN912">
        <f t="shared" si="1211"/>
        <v>-1.104735244579633</v>
      </c>
      <c r="BO912">
        <f t="shared" si="1212"/>
        <v>-1.101242762945509</v>
      </c>
      <c r="BQ912">
        <f t="shared" si="1213"/>
        <v>-0.8074157758835051</v>
      </c>
    </row>
    <row r="913" spans="1:69" x14ac:dyDescent="0.2">
      <c r="A913">
        <v>1.3942000000000001</v>
      </c>
      <c r="B913">
        <v>56.938000000000002</v>
      </c>
      <c r="C913">
        <f t="shared" si="1157"/>
        <v>2.3942000000000001</v>
      </c>
      <c r="D913">
        <f t="shared" si="1158"/>
        <v>1.3942000000000001</v>
      </c>
      <c r="E913">
        <f t="shared" si="1159"/>
        <v>139420</v>
      </c>
      <c r="F913">
        <f t="shared" si="1160"/>
        <v>1040447761.1940298</v>
      </c>
      <c r="G913">
        <f t="shared" si="1161"/>
        <v>2.99275</v>
      </c>
      <c r="H913">
        <f t="shared" si="1162"/>
        <v>1.9193283585704068</v>
      </c>
      <c r="I913">
        <f t="shared" si="1163"/>
        <v>9.4896666666666673E-4</v>
      </c>
      <c r="J913">
        <f t="shared" si="1164"/>
        <v>1.8534505208333333E-11</v>
      </c>
      <c r="K913" s="4">
        <f t="shared" si="1165"/>
        <v>7.6922203628417618E-2</v>
      </c>
      <c r="L913">
        <f t="shared" si="1166"/>
        <v>7.6922203628417609E-8</v>
      </c>
      <c r="M913">
        <f t="shared" si="1167"/>
        <v>0.92307779637158238</v>
      </c>
      <c r="N913">
        <f t="shared" si="1168"/>
        <v>9.2307779637158237E-7</v>
      </c>
      <c r="O913">
        <f t="shared" si="1169"/>
        <v>480.20711332136568</v>
      </c>
      <c r="P913">
        <f t="shared" si="1170"/>
        <v>8.8654498072936498E-4</v>
      </c>
      <c r="Q913">
        <f t="shared" si="1171"/>
        <v>2.8811487753199542E-15</v>
      </c>
      <c r="R913">
        <f t="shared" si="1172"/>
        <v>1.4230010189387574E-18</v>
      </c>
      <c r="S913">
        <f t="shared" si="1173"/>
        <v>1.688140495905601E-14</v>
      </c>
      <c r="T913">
        <f t="shared" si="1174"/>
        <v>8.8849499784505324E-18</v>
      </c>
      <c r="U913">
        <f t="shared" si="1175"/>
        <v>4.6472757607148565E-13</v>
      </c>
      <c r="V913">
        <f t="shared" si="1176"/>
        <v>1.9118620103326569E-5</v>
      </c>
      <c r="W913">
        <f t="shared" si="1177"/>
        <v>3.6325378196320479E-2</v>
      </c>
      <c r="X913">
        <f t="shared" si="1178"/>
        <v>6.9239594344876254</v>
      </c>
      <c r="Y913">
        <f t="shared" si="1179"/>
        <v>6.9855703462416123E-9</v>
      </c>
      <c r="Z913">
        <f t="shared" si="1180"/>
        <v>0.89715794735444476</v>
      </c>
      <c r="AA913">
        <f t="shared" si="1181"/>
        <v>2.3168131510416666E-11</v>
      </c>
      <c r="AC913">
        <f t="shared" si="1182"/>
        <v>0.99927188287448132</v>
      </c>
      <c r="AD913">
        <f t="shared" si="1183"/>
        <v>7.3800188222629632</v>
      </c>
      <c r="AE913">
        <f t="shared" si="1184"/>
        <v>3.842305185166313</v>
      </c>
      <c r="AF913">
        <f t="shared" si="1185"/>
        <v>2.8281674163893982E-6</v>
      </c>
      <c r="AG913">
        <f t="shared" si="1186"/>
        <v>0.82814658104119288</v>
      </c>
      <c r="AH913">
        <f t="shared" si="1187"/>
        <v>1.3433795227849642E-8</v>
      </c>
      <c r="AI913">
        <f t="shared" si="1188"/>
        <v>17.834094929639846</v>
      </c>
      <c r="AJ913">
        <f t="shared" si="1189"/>
        <v>2290435742.1020484</v>
      </c>
      <c r="AK913">
        <f t="shared" si="1190"/>
        <v>61266.165535710774</v>
      </c>
      <c r="AL913">
        <f t="shared" si="1191"/>
        <v>4664.3028417661353</v>
      </c>
      <c r="AM913">
        <f t="shared" si="1192"/>
        <v>0.27591989759224339</v>
      </c>
      <c r="AN913">
        <f t="shared" si="1193"/>
        <v>3.7877883525295976E+26</v>
      </c>
      <c r="AO913">
        <f t="shared" si="1194"/>
        <v>4.8175596796469474E+203</v>
      </c>
      <c r="AP913">
        <f t="shared" si="1195"/>
        <v>32918765689.153431</v>
      </c>
      <c r="AQ913">
        <f t="shared" si="1196"/>
        <v>8.7933526923411529E+73</v>
      </c>
      <c r="AR913">
        <f t="shared" si="1197"/>
        <v>1.6279715850718011</v>
      </c>
      <c r="AS913">
        <f t="shared" si="1198"/>
        <v>21.38359793565121</v>
      </c>
      <c r="AT913">
        <f t="shared" si="1199"/>
        <v>99739.576618442414</v>
      </c>
      <c r="AU913">
        <f t="shared" si="1200"/>
        <v>99739.576618442399</v>
      </c>
      <c r="AW913" s="3">
        <f t="shared" si="1201"/>
        <v>1.0404477611940297</v>
      </c>
      <c r="AX913">
        <f t="shared" si="1202"/>
        <v>0.74432519864509239</v>
      </c>
      <c r="AY913">
        <f t="shared" si="1203"/>
        <v>1.7220280035680616E-2</v>
      </c>
      <c r="AZ913">
        <f t="shared" si="1204"/>
        <v>-0.12823727800225959</v>
      </c>
      <c r="BA913">
        <f t="shared" si="1205"/>
        <v>0.71538930295827285</v>
      </c>
      <c r="BC913">
        <f t="shared" si="1206"/>
        <v>372.16259932254633</v>
      </c>
      <c r="BJ913">
        <f t="shared" si="1207"/>
        <v>6.0794231801638487E-15</v>
      </c>
      <c r="BK913">
        <f t="shared" si="1208"/>
        <v>7.7970655891584292E-2</v>
      </c>
      <c r="BL913" s="2">
        <f t="shared" si="1209"/>
        <v>1.0136300341606352</v>
      </c>
      <c r="BM913" s="4">
        <f t="shared" si="1210"/>
        <v>7.6922203628417618E-2</v>
      </c>
      <c r="BN913">
        <f t="shared" si="1211"/>
        <v>-1.1139482828064953</v>
      </c>
      <c r="BO913">
        <f t="shared" si="1212"/>
        <v>-1.1080688124652593</v>
      </c>
      <c r="BQ913">
        <f t="shared" si="1213"/>
        <v>-1.3630034160635267</v>
      </c>
    </row>
    <row r="914" spans="1:69" x14ac:dyDescent="0.2">
      <c r="A914">
        <v>1.4134</v>
      </c>
      <c r="B914">
        <v>58.18</v>
      </c>
      <c r="C914">
        <f t="shared" si="1157"/>
        <v>2.4134000000000002</v>
      </c>
      <c r="D914">
        <f t="shared" si="1158"/>
        <v>1.4134000000000002</v>
      </c>
      <c r="E914">
        <f t="shared" si="1159"/>
        <v>141340.00000000003</v>
      </c>
      <c r="F914">
        <f t="shared" si="1160"/>
        <v>1054776119.4029852</v>
      </c>
      <c r="G914">
        <f t="shared" si="1161"/>
        <v>3.01675</v>
      </c>
      <c r="H914">
        <f t="shared" si="1162"/>
        <v>1.9301854396158822</v>
      </c>
      <c r="I914">
        <f t="shared" si="1163"/>
        <v>9.6966666666666664E-4</v>
      </c>
      <c r="J914">
        <f t="shared" si="1164"/>
        <v>1.8938802083333333E-11</v>
      </c>
      <c r="K914" s="4">
        <f t="shared" si="1165"/>
        <v>7.6245144024303602E-2</v>
      </c>
      <c r="L914">
        <f t="shared" si="1166"/>
        <v>7.6245144024303597E-8</v>
      </c>
      <c r="M914">
        <f t="shared" si="1167"/>
        <v>0.9237548559756964</v>
      </c>
      <c r="N914">
        <f t="shared" si="1168"/>
        <v>9.2375485597569638E-7</v>
      </c>
      <c r="O914">
        <f t="shared" si="1169"/>
        <v>487.17728113285426</v>
      </c>
      <c r="P914">
        <f t="shared" si="1170"/>
        <v>9.0007270277246828E-4</v>
      </c>
      <c r="Q914">
        <f t="shared" si="1171"/>
        <v>2.8313352951391732E-15</v>
      </c>
      <c r="R914">
        <f t="shared" si="1172"/>
        <v>1.4183121031131917E-18</v>
      </c>
      <c r="S914">
        <f t="shared" si="1173"/>
        <v>1.6863923799024442E-14</v>
      </c>
      <c r="T914">
        <f t="shared" si="1174"/>
        <v>8.8757493679076013E-18</v>
      </c>
      <c r="U914">
        <f t="shared" si="1175"/>
        <v>4.6079927902908347E-13</v>
      </c>
      <c r="V914">
        <f t="shared" si="1176"/>
        <v>1.926163900822294E-5</v>
      </c>
      <c r="W914">
        <f t="shared" si="1177"/>
        <v>3.6597114115623587E-2</v>
      </c>
      <c r="X914">
        <f t="shared" si="1178"/>
        <v>7.0646258167646936</v>
      </c>
      <c r="Y914">
        <f t="shared" si="1179"/>
        <v>6.9758805915489859E-9</v>
      </c>
      <c r="Z914">
        <f t="shared" si="1180"/>
        <v>0.91605592418411785</v>
      </c>
      <c r="AA914">
        <f t="shared" si="1181"/>
        <v>2.3673502604166667E-11</v>
      </c>
      <c r="AC914">
        <f t="shared" si="1182"/>
        <v>0.99928815268522264</v>
      </c>
      <c r="AD914">
        <f t="shared" si="1183"/>
        <v>7.5408778731690429</v>
      </c>
      <c r="AE914">
        <f t="shared" si="1184"/>
        <v>3.9040341745628195</v>
      </c>
      <c r="AF914">
        <f t="shared" si="1185"/>
        <v>2.8252387710944114E-6</v>
      </c>
      <c r="AG914">
        <f t="shared" si="1186"/>
        <v>0.84621110831038326</v>
      </c>
      <c r="AH914">
        <f t="shared" si="1187"/>
        <v>1.3419884162698451E-8</v>
      </c>
      <c r="AI914">
        <f t="shared" si="1188"/>
        <v>17.466182552392038</v>
      </c>
      <c r="AJ914">
        <f t="shared" si="1189"/>
        <v>2293617241.5828595</v>
      </c>
      <c r="AK914">
        <f t="shared" si="1190"/>
        <v>62296.103550917942</v>
      </c>
      <c r="AL914">
        <f t="shared" si="1191"/>
        <v>4661.113292125342</v>
      </c>
      <c r="AM914">
        <f t="shared" si="1192"/>
        <v>0.27353593441039681</v>
      </c>
      <c r="AN914">
        <f t="shared" si="1193"/>
        <v>3.7918493685591455E+26</v>
      </c>
      <c r="AO914">
        <f t="shared" si="1194"/>
        <v>4.9257506371635992E+203</v>
      </c>
      <c r="AP914">
        <f t="shared" si="1195"/>
        <v>27962624577.364532</v>
      </c>
      <c r="AQ914">
        <f t="shared" si="1196"/>
        <v>6.2994876368242074E+73</v>
      </c>
      <c r="AR914">
        <f t="shared" si="1197"/>
        <v>1.6218937762345629</v>
      </c>
      <c r="AS914">
        <f t="shared" si="1198"/>
        <v>21.676723199068007</v>
      </c>
      <c r="AT914">
        <f t="shared" si="1199"/>
        <v>101037.66263289766</v>
      </c>
      <c r="AU914">
        <f t="shared" si="1200"/>
        <v>101037.66263289766</v>
      </c>
      <c r="AW914" s="3">
        <f t="shared" si="1201"/>
        <v>1.0547761194029852</v>
      </c>
      <c r="AX914">
        <f t="shared" si="1202"/>
        <v>0.75401240770819133</v>
      </c>
      <c r="AY914">
        <f t="shared" si="1203"/>
        <v>2.3160288613896157E-2</v>
      </c>
      <c r="AZ914">
        <f t="shared" si="1204"/>
        <v>-0.12262150750573779</v>
      </c>
      <c r="BA914">
        <f t="shared" si="1205"/>
        <v>0.71485540280810544</v>
      </c>
      <c r="BC914">
        <f t="shared" si="1206"/>
        <v>377.00620385409576</v>
      </c>
      <c r="BJ914">
        <f t="shared" si="1207"/>
        <v>5.9951029817807448E-15</v>
      </c>
      <c r="BK914">
        <f t="shared" si="1208"/>
        <v>7.742805035502795E-2</v>
      </c>
      <c r="BL914" s="2">
        <f t="shared" si="1209"/>
        <v>1.0155145136895183</v>
      </c>
      <c r="BM914" s="4">
        <f t="shared" si="1210"/>
        <v>7.6245144024303602E-2</v>
      </c>
      <c r="BN914">
        <f t="shared" si="1211"/>
        <v>-1.1177878108743617</v>
      </c>
      <c r="BO914">
        <f t="shared" si="1212"/>
        <v>-1.1111016761712251</v>
      </c>
      <c r="BQ914">
        <f t="shared" si="1213"/>
        <v>-1.5514513689518241</v>
      </c>
    </row>
    <row r="915" spans="1:69" x14ac:dyDescent="0.2">
      <c r="A915">
        <v>1.4325000000000001</v>
      </c>
      <c r="B915">
        <v>59.472999999999999</v>
      </c>
      <c r="C915">
        <f t="shared" si="1157"/>
        <v>2.4325000000000001</v>
      </c>
      <c r="D915">
        <f t="shared" si="1158"/>
        <v>1.4325000000000001</v>
      </c>
      <c r="E915">
        <f t="shared" si="1159"/>
        <v>143250</v>
      </c>
      <c r="F915">
        <f t="shared" si="1160"/>
        <v>1069029850.7462686</v>
      </c>
      <c r="G915">
        <f t="shared" si="1161"/>
        <v>3.0406250000000004</v>
      </c>
      <c r="H915">
        <f t="shared" si="1162"/>
        <v>1.9409859733642452</v>
      </c>
      <c r="I915">
        <f t="shared" si="1163"/>
        <v>9.9121666666666659E-4</v>
      </c>
      <c r="J915">
        <f t="shared" si="1164"/>
        <v>1.9359700520833332E-11</v>
      </c>
      <c r="K915" s="4">
        <f t="shared" si="1165"/>
        <v>7.5037514298229024E-2</v>
      </c>
      <c r="L915">
        <f t="shared" si="1166"/>
        <v>7.5037514298229022E-8</v>
      </c>
      <c r="M915">
        <f t="shared" si="1167"/>
        <v>0.92496248570177098</v>
      </c>
      <c r="N915">
        <f t="shared" si="1168"/>
        <v>9.2496248570177093E-7</v>
      </c>
      <c r="O915">
        <f t="shared" si="1169"/>
        <v>494.40625401783092</v>
      </c>
      <c r="P915">
        <f t="shared" si="1170"/>
        <v>9.146224405483037E-4</v>
      </c>
      <c r="Q915">
        <f t="shared" si="1171"/>
        <v>2.7435340108604728E-15</v>
      </c>
      <c r="R915">
        <f t="shared" si="1172"/>
        <v>1.3940515469611745E-18</v>
      </c>
      <c r="S915">
        <f t="shared" si="1173"/>
        <v>1.6642334411797076E-14</v>
      </c>
      <c r="T915">
        <f t="shared" si="1174"/>
        <v>8.7591233746300402E-18</v>
      </c>
      <c r="U915">
        <f t="shared" si="1175"/>
        <v>4.5378546603167593E-13</v>
      </c>
      <c r="V915">
        <f t="shared" si="1176"/>
        <v>1.9302344456352905E-5</v>
      </c>
      <c r="W915">
        <f t="shared" si="1177"/>
        <v>3.6674454467070523E-2</v>
      </c>
      <c r="X915">
        <f t="shared" si="1178"/>
        <v>7.2027862007548586</v>
      </c>
      <c r="Y915">
        <f t="shared" si="1179"/>
        <v>6.8798997536313838E-9</v>
      </c>
      <c r="Z915">
        <f t="shared" si="1180"/>
        <v>0.93519189054304175</v>
      </c>
      <c r="AA915">
        <f t="shared" si="1181"/>
        <v>2.4199625651041666E-11</v>
      </c>
      <c r="AC915">
        <f t="shared" si="1182"/>
        <v>0.99931276221332732</v>
      </c>
      <c r="AD915">
        <f t="shared" si="1183"/>
        <v>7.7082775062458655</v>
      </c>
      <c r="AE915">
        <f t="shared" si="1184"/>
        <v>3.9685913202773433</v>
      </c>
      <c r="AF915">
        <f t="shared" si="1185"/>
        <v>2.7881155644480022E-6</v>
      </c>
      <c r="AG915">
        <f t="shared" si="1186"/>
        <v>0.86501741568483037</v>
      </c>
      <c r="AH915">
        <f t="shared" si="1187"/>
        <v>1.3243548931128009E-8</v>
      </c>
      <c r="AI915">
        <f t="shared" si="1188"/>
        <v>17.108788219612563</v>
      </c>
      <c r="AJ915">
        <f t="shared" si="1189"/>
        <v>2325615281.1753964</v>
      </c>
      <c r="AK915">
        <f t="shared" si="1190"/>
        <v>63409.019230032653</v>
      </c>
      <c r="AL915">
        <f t="shared" si="1191"/>
        <v>4602.7545230506021</v>
      </c>
      <c r="AM915">
        <f t="shared" si="1192"/>
        <v>0.26942220663810457</v>
      </c>
      <c r="AN915">
        <f t="shared" si="1193"/>
        <v>3.8326070613583512E+26</v>
      </c>
      <c r="AO915">
        <f t="shared" si="1194"/>
        <v>6.1481331880519448E+203</v>
      </c>
      <c r="AP915">
        <f t="shared" si="1195"/>
        <v>23745047386.98489</v>
      </c>
      <c r="AQ915">
        <f t="shared" si="1196"/>
        <v>4.5252785309937768E+73</v>
      </c>
      <c r="AR915">
        <f t="shared" si="1197"/>
        <v>1.6114327387059544</v>
      </c>
      <c r="AS915">
        <f t="shared" si="1198"/>
        <v>22.199613080557661</v>
      </c>
      <c r="AT915">
        <f t="shared" si="1199"/>
        <v>102179.36951651005</v>
      </c>
      <c r="AU915">
        <f t="shared" si="1200"/>
        <v>102179.36951651008</v>
      </c>
      <c r="AW915" s="3">
        <f t="shared" si="1201"/>
        <v>1.0690298507462686</v>
      </c>
      <c r="AX915">
        <f t="shared" si="1202"/>
        <v>0.76253260833216474</v>
      </c>
      <c r="AY915">
        <f t="shared" si="1203"/>
        <v>2.8989832274619914E-2</v>
      </c>
      <c r="AZ915">
        <f t="shared" si="1204"/>
        <v>-0.11774157976357544</v>
      </c>
      <c r="BA915">
        <f t="shared" si="1205"/>
        <v>0.71329402803846487</v>
      </c>
      <c r="BC915">
        <f t="shared" si="1206"/>
        <v>381.26630416608225</v>
      </c>
      <c r="BJ915">
        <f t="shared" si="1207"/>
        <v>5.8502218192006381E-15</v>
      </c>
      <c r="BK915">
        <f t="shared" si="1208"/>
        <v>7.6486742767623711E-2</v>
      </c>
      <c r="BL915" s="2">
        <f t="shared" si="1209"/>
        <v>1.0193133858836911</v>
      </c>
      <c r="BM915" s="4">
        <f t="shared" si="1210"/>
        <v>7.5037514298229024E-2</v>
      </c>
      <c r="BN915">
        <f t="shared" si="1211"/>
        <v>-1.1247215608822283</v>
      </c>
      <c r="BO915">
        <f t="shared" si="1212"/>
        <v>-1.1164138333667337</v>
      </c>
      <c r="BQ915">
        <f t="shared" si="1213"/>
        <v>-1.9313385883691117</v>
      </c>
    </row>
    <row r="916" spans="1:69" x14ac:dyDescent="0.2">
      <c r="A916">
        <v>1.4505999999999999</v>
      </c>
      <c r="B916">
        <v>61.250999999999998</v>
      </c>
      <c r="C916">
        <f t="shared" si="1157"/>
        <v>2.4505999999999997</v>
      </c>
      <c r="D916">
        <f t="shared" si="1158"/>
        <v>1.4505999999999997</v>
      </c>
      <c r="E916">
        <f t="shared" si="1159"/>
        <v>145059.99999999997</v>
      </c>
      <c r="F916">
        <f t="shared" si="1160"/>
        <v>1082537313.4328356</v>
      </c>
      <c r="G916">
        <f t="shared" si="1161"/>
        <v>3.0632499999999996</v>
      </c>
      <c r="H916">
        <f t="shared" si="1162"/>
        <v>1.9512210341414895</v>
      </c>
      <c r="I916">
        <f t="shared" si="1163"/>
        <v>1.02085E-3</v>
      </c>
      <c r="J916">
        <f t="shared" si="1164"/>
        <v>1.99384765625E-11</v>
      </c>
      <c r="K916" s="4">
        <f t="shared" si="1165"/>
        <v>7.2250336978747942E-2</v>
      </c>
      <c r="L916">
        <f t="shared" si="1166"/>
        <v>7.2250336978747937E-8</v>
      </c>
      <c r="M916">
        <f t="shared" si="1167"/>
        <v>0.92774966302125206</v>
      </c>
      <c r="N916">
        <f t="shared" si="1168"/>
        <v>9.2774966302125203E-7</v>
      </c>
      <c r="O916">
        <f t="shared" si="1169"/>
        <v>502.16181387262236</v>
      </c>
      <c r="P916">
        <f t="shared" si="1170"/>
        <v>9.317689205028928E-4</v>
      </c>
      <c r="Q916">
        <f t="shared" si="1171"/>
        <v>2.5460270164595905E-15</v>
      </c>
      <c r="R916">
        <f t="shared" si="1172"/>
        <v>1.3125364951080238E-18</v>
      </c>
      <c r="S916">
        <f t="shared" si="1173"/>
        <v>1.5814521882756271E-14</v>
      </c>
      <c r="T916">
        <f t="shared" si="1174"/>
        <v>8.3234325698717217E-18</v>
      </c>
      <c r="U916">
        <f t="shared" si="1175"/>
        <v>4.375627927670879E-13</v>
      </c>
      <c r="V916">
        <f t="shared" si="1176"/>
        <v>1.9022258536278783E-5</v>
      </c>
      <c r="W916">
        <f t="shared" si="1177"/>
        <v>3.6142291218929687E-2</v>
      </c>
      <c r="X916">
        <f t="shared" si="1178"/>
        <v>7.3736155252492992</v>
      </c>
      <c r="Y916">
        <f t="shared" si="1179"/>
        <v>6.5282317993792804E-9</v>
      </c>
      <c r="Z916">
        <f t="shared" si="1180"/>
        <v>0.96025678253766278</v>
      </c>
      <c r="AA916">
        <f t="shared" si="1181"/>
        <v>2.4923095703125001E-11</v>
      </c>
      <c r="AC916">
        <f t="shared" si="1182"/>
        <v>0.99936586956927653</v>
      </c>
      <c r="AD916">
        <f t="shared" si="1183"/>
        <v>7.9383016752699938</v>
      </c>
      <c r="AE916">
        <f t="shared" si="1184"/>
        <v>4.0657965539511371</v>
      </c>
      <c r="AF916">
        <f t="shared" si="1185"/>
        <v>2.6494308739746233E-6</v>
      </c>
      <c r="AG916">
        <f t="shared" si="1186"/>
        <v>0.8908779064131882</v>
      </c>
      <c r="AH916">
        <f t="shared" si="1187"/>
        <v>1.258479665137946E-8</v>
      </c>
      <c r="AI916">
        <f t="shared" si="1188"/>
        <v>16.662209828622018</v>
      </c>
      <c r="AJ916">
        <f t="shared" si="1189"/>
        <v>2450893364.6506357</v>
      </c>
      <c r="AK916">
        <f t="shared" si="1190"/>
        <v>65157.886259197672</v>
      </c>
      <c r="AL916">
        <f t="shared" si="1191"/>
        <v>4380.1400933339864</v>
      </c>
      <c r="AM916">
        <f t="shared" si="1192"/>
        <v>0.25927491880806353</v>
      </c>
      <c r="AN916">
        <f t="shared" si="1193"/>
        <v>3.9907124191296237E+26</v>
      </c>
      <c r="AO916">
        <f t="shared" si="1194"/>
        <v>1.4234032884897218E+204</v>
      </c>
      <c r="AP916">
        <f t="shared" si="1195"/>
        <v>19216067158.022713</v>
      </c>
      <c r="AQ916">
        <f t="shared" si="1196"/>
        <v>2.9638682640915311E+73</v>
      </c>
      <c r="AR916">
        <f t="shared" si="1197"/>
        <v>1.5857733211390548</v>
      </c>
      <c r="AS916">
        <f t="shared" si="1198"/>
        <v>23.589573732789297</v>
      </c>
      <c r="AT916">
        <f t="shared" si="1199"/>
        <v>103325.63769164868</v>
      </c>
      <c r="AU916">
        <f t="shared" si="1200"/>
        <v>103325.63769164866</v>
      </c>
      <c r="AW916" s="3">
        <f t="shared" si="1201"/>
        <v>1.0825373134328355</v>
      </c>
      <c r="AX916">
        <f t="shared" si="1202"/>
        <v>0.77108684844513919</v>
      </c>
      <c r="AY916">
        <f t="shared" si="1203"/>
        <v>3.4442874760919763E-2</v>
      </c>
      <c r="AZ916">
        <f t="shared" si="1204"/>
        <v>-0.11289670408094275</v>
      </c>
      <c r="BA916">
        <f t="shared" si="1205"/>
        <v>0.71229586165482339</v>
      </c>
      <c r="BC916">
        <f t="shared" si="1206"/>
        <v>385.54342422256963</v>
      </c>
      <c r="BJ916">
        <f t="shared" si="1207"/>
        <v>5.4975511602970844E-15</v>
      </c>
      <c r="BK916">
        <f t="shared" si="1208"/>
        <v>7.4145472958887279E-2</v>
      </c>
      <c r="BL916" s="2">
        <f t="shared" si="1209"/>
        <v>1.0262301334414092</v>
      </c>
      <c r="BM916" s="4">
        <f t="shared" si="1210"/>
        <v>7.2250336978747942E-2</v>
      </c>
      <c r="BN916">
        <f t="shared" si="1211"/>
        <v>-1.1411601229981347</v>
      </c>
      <c r="BO916">
        <f t="shared" si="1212"/>
        <v>-1.1299153601985625</v>
      </c>
      <c r="BQ916">
        <f t="shared" si="1213"/>
        <v>-2.6230133441409156</v>
      </c>
    </row>
    <row r="917" spans="1:69" x14ac:dyDescent="0.2">
      <c r="A917">
        <v>1.4704999999999999</v>
      </c>
      <c r="B917">
        <v>62.691000000000003</v>
      </c>
      <c r="C917">
        <f t="shared" si="1157"/>
        <v>2.4704999999999999</v>
      </c>
      <c r="D917">
        <f t="shared" si="1158"/>
        <v>1.4704999999999999</v>
      </c>
      <c r="E917">
        <f t="shared" si="1159"/>
        <v>147050</v>
      </c>
      <c r="F917">
        <f t="shared" si="1160"/>
        <v>1097388059.7014925</v>
      </c>
      <c r="G917">
        <f t="shared" si="1161"/>
        <v>3.0881249999999998</v>
      </c>
      <c r="H917">
        <f t="shared" si="1162"/>
        <v>1.9624739462667482</v>
      </c>
      <c r="I917">
        <f t="shared" si="1163"/>
        <v>1.0448499999999999E-3</v>
      </c>
      <c r="J917">
        <f t="shared" si="1164"/>
        <v>2.0407226562499998E-11</v>
      </c>
      <c r="K917" s="4">
        <f t="shared" si="1165"/>
        <v>7.0333528897682296E-2</v>
      </c>
      <c r="L917">
        <f t="shared" si="1166"/>
        <v>7.0333528897682296E-8</v>
      </c>
      <c r="M917">
        <f t="shared" si="1167"/>
        <v>0.9296664711023177</v>
      </c>
      <c r="N917">
        <f t="shared" si="1168"/>
        <v>9.2966647110231766E-7</v>
      </c>
      <c r="O917">
        <f t="shared" si="1169"/>
        <v>510.10244244625301</v>
      </c>
      <c r="P917">
        <f t="shared" si="1170"/>
        <v>9.4845832158381134E-4</v>
      </c>
      <c r="Q917">
        <f t="shared" si="1171"/>
        <v>2.4143655748135036E-15</v>
      </c>
      <c r="R917">
        <f t="shared" si="1172"/>
        <v>1.2633885443084764E-18</v>
      </c>
      <c r="S917">
        <f t="shared" si="1173"/>
        <v>1.5318558894560188E-14</v>
      </c>
      <c r="T917">
        <f t="shared" si="1174"/>
        <v>8.0623994181895719E-18</v>
      </c>
      <c r="U917">
        <f t="shared" si="1175"/>
        <v>4.263777482229983E-13</v>
      </c>
      <c r="V917">
        <f t="shared" si="1176"/>
        <v>1.8909052950795371E-5</v>
      </c>
      <c r="W917">
        <f t="shared" si="1177"/>
        <v>3.5927200606511209E-2</v>
      </c>
      <c r="X917">
        <f t="shared" si="1178"/>
        <v>7.5158789538772117</v>
      </c>
      <c r="Y917">
        <f t="shared" si="1179"/>
        <v>6.3172170051772127E-9</v>
      </c>
      <c r="Z917">
        <f t="shared" si="1180"/>
        <v>0.98080582036541353</v>
      </c>
      <c r="AA917">
        <f t="shared" si="1181"/>
        <v>2.5509033203125E-11</v>
      </c>
      <c r="AC917">
        <f t="shared" si="1182"/>
        <v>0.99939984533055393</v>
      </c>
      <c r="AD917">
        <f t="shared" si="1183"/>
        <v>8.1246535042834829</v>
      </c>
      <c r="AE917">
        <f t="shared" si="1184"/>
        <v>4.137521148238255</v>
      </c>
      <c r="AF917">
        <f t="shared" si="1185"/>
        <v>2.566341441172177E-6</v>
      </c>
      <c r="AG917">
        <f t="shared" si="1186"/>
        <v>0.91182228585572778</v>
      </c>
      <c r="AH917">
        <f t="shared" si="1187"/>
        <v>1.2190121845567839E-8</v>
      </c>
      <c r="AI917">
        <f t="shared" si="1188"/>
        <v>16.313116896103825</v>
      </c>
      <c r="AJ917">
        <f t="shared" si="1189"/>
        <v>2532760863.9828835</v>
      </c>
      <c r="AK917">
        <f t="shared" si="1190"/>
        <v>66444.331040288525</v>
      </c>
      <c r="AL917">
        <f t="shared" si="1191"/>
        <v>4246.9921686122616</v>
      </c>
      <c r="AM917">
        <f t="shared" si="1192"/>
        <v>0.25282019584915416</v>
      </c>
      <c r="AN917">
        <f t="shared" si="1193"/>
        <v>4.0928156843097865E+26</v>
      </c>
      <c r="AO917">
        <f t="shared" si="1194"/>
        <v>2.4079324436654626E+204</v>
      </c>
      <c r="AP917">
        <f t="shared" si="1195"/>
        <v>16188280718.117073</v>
      </c>
      <c r="AQ917">
        <f t="shared" si="1196"/>
        <v>2.1121681047311937E+73</v>
      </c>
      <c r="AR917">
        <f t="shared" si="1197"/>
        <v>1.5695584431275127</v>
      </c>
      <c r="AS917">
        <f t="shared" si="1198"/>
        <v>24.555793051137496</v>
      </c>
      <c r="AT917">
        <f t="shared" si="1199"/>
        <v>104288.26078224432</v>
      </c>
      <c r="AU917">
        <f t="shared" si="1200"/>
        <v>104288.26078224434</v>
      </c>
      <c r="AW917" s="3">
        <f t="shared" si="1201"/>
        <v>1.0973880597014924</v>
      </c>
      <c r="AX917">
        <f t="shared" si="1202"/>
        <v>0.77827060285256955</v>
      </c>
      <c r="AY917">
        <f t="shared" si="1203"/>
        <v>4.0360230478280482E-2</v>
      </c>
      <c r="AZ917">
        <f t="shared" si="1204"/>
        <v>-0.10886937358570174</v>
      </c>
      <c r="BA917">
        <f t="shared" si="1205"/>
        <v>0.7092027254827904</v>
      </c>
      <c r="BC917">
        <f t="shared" si="1206"/>
        <v>389.1353014262848</v>
      </c>
      <c r="BJ917">
        <f t="shared" si="1207"/>
        <v>5.2759879286527853E-15</v>
      </c>
      <c r="BK917">
        <f t="shared" si="1208"/>
        <v>7.26359960945865E-2</v>
      </c>
      <c r="BL917" s="2">
        <f t="shared" si="1209"/>
        <v>1.0327364094051603</v>
      </c>
      <c r="BM917" s="4">
        <f t="shared" si="1210"/>
        <v>7.0333528897682296E-2</v>
      </c>
      <c r="BN917">
        <f t="shared" si="1211"/>
        <v>-1.1528375918523082</v>
      </c>
      <c r="BO917">
        <f t="shared" si="1212"/>
        <v>-1.1388481033904974</v>
      </c>
      <c r="BQ917">
        <f t="shared" si="1213"/>
        <v>-3.2736409405160343</v>
      </c>
    </row>
    <row r="918" spans="1:69" x14ac:dyDescent="0.2">
      <c r="A918">
        <v>1.4913000000000001</v>
      </c>
      <c r="B918">
        <v>64.447999999999993</v>
      </c>
      <c r="C918">
        <f t="shared" si="1157"/>
        <v>2.4912999999999998</v>
      </c>
      <c r="D918">
        <f t="shared" si="1158"/>
        <v>1.4912999999999998</v>
      </c>
      <c r="E918">
        <f t="shared" si="1159"/>
        <v>149129.99999999997</v>
      </c>
      <c r="F918">
        <f t="shared" si="1160"/>
        <v>1112910447.7611938</v>
      </c>
      <c r="G918">
        <f t="shared" si="1161"/>
        <v>3.1141249999999996</v>
      </c>
      <c r="H918">
        <f t="shared" si="1162"/>
        <v>1.974235784066013</v>
      </c>
      <c r="I918">
        <f t="shared" si="1163"/>
        <v>1.0741333333333333E-3</v>
      </c>
      <c r="J918">
        <f t="shared" si="1164"/>
        <v>2.0979166666666665E-11</v>
      </c>
      <c r="K918" s="4">
        <f t="shared" si="1165"/>
        <v>6.8053753403006789E-2</v>
      </c>
      <c r="L918">
        <f t="shared" si="1166"/>
        <v>6.8053753403006788E-8</v>
      </c>
      <c r="M918">
        <f t="shared" si="1167"/>
        <v>0.93194624659699321</v>
      </c>
      <c r="N918">
        <f t="shared" si="1168"/>
        <v>9.3194624659699313E-7</v>
      </c>
      <c r="O918">
        <f t="shared" si="1169"/>
        <v>518.58635729481171</v>
      </c>
      <c r="P918">
        <f t="shared" si="1170"/>
        <v>9.665973043912529E-4</v>
      </c>
      <c r="Q918">
        <f t="shared" si="1171"/>
        <v>2.262208066085675E-15</v>
      </c>
      <c r="R918">
        <f t="shared" si="1172"/>
        <v>1.2023800074037024E-18</v>
      </c>
      <c r="S918">
        <f t="shared" si="1173"/>
        <v>1.4687746772411322E-14</v>
      </c>
      <c r="T918">
        <f t="shared" si="1174"/>
        <v>7.730393038111222E-18</v>
      </c>
      <c r="U918">
        <f t="shared" si="1175"/>
        <v>4.1304464347633456E-13</v>
      </c>
      <c r="V918">
        <f t="shared" si="1176"/>
        <v>1.8715635610352941E-5</v>
      </c>
      <c r="W918">
        <f t="shared" si="1177"/>
        <v>3.5559707659670592E-2</v>
      </c>
      <c r="X918">
        <f t="shared" si="1178"/>
        <v>7.6887658157036824</v>
      </c>
      <c r="Y918">
        <f t="shared" si="1179"/>
        <v>6.0499289403855839E-9</v>
      </c>
      <c r="Z918">
        <f t="shared" si="1180"/>
        <v>1.0058276871011109</v>
      </c>
      <c r="AA918">
        <f t="shared" si="1181"/>
        <v>2.6223958333333332E-11</v>
      </c>
      <c r="AC918">
        <f t="shared" si="1182"/>
        <v>0.99944022466984117</v>
      </c>
      <c r="AD918">
        <f t="shared" si="1183"/>
        <v>8.3520204473752244</v>
      </c>
      <c r="AE918">
        <f t="shared" si="1184"/>
        <v>4.2281399515412135</v>
      </c>
      <c r="AF918">
        <f t="shared" si="1185"/>
        <v>2.4606605281172416E-6</v>
      </c>
      <c r="AG918">
        <f t="shared" si="1186"/>
        <v>0.9373773377172151</v>
      </c>
      <c r="AH918">
        <f t="shared" si="1187"/>
        <v>1.1688137508556897E-8</v>
      </c>
      <c r="AI918">
        <f t="shared" si="1188"/>
        <v>15.907297249008417</v>
      </c>
      <c r="AJ918">
        <f t="shared" si="1189"/>
        <v>2644659161.7289672</v>
      </c>
      <c r="AK918">
        <f t="shared" si="1190"/>
        <v>68066.082550391162</v>
      </c>
      <c r="AL918">
        <f t="shared" si="1191"/>
        <v>4076.913656151788</v>
      </c>
      <c r="AM918">
        <f t="shared" si="1192"/>
        <v>0.24473742078295202</v>
      </c>
      <c r="AN918">
        <f t="shared" si="1193"/>
        <v>4.2308924471505257E+26</v>
      </c>
      <c r="AO918">
        <f t="shared" si="1194"/>
        <v>4.8089764686560755E+204</v>
      </c>
      <c r="AP918">
        <f t="shared" si="1195"/>
        <v>13169068647.580513</v>
      </c>
      <c r="AQ918">
        <f t="shared" si="1196"/>
        <v>1.4114960021965545E+73</v>
      </c>
      <c r="AR918">
        <f t="shared" si="1197"/>
        <v>1.5493712466973957</v>
      </c>
      <c r="AS918">
        <f t="shared" si="1198"/>
        <v>25.867516477759086</v>
      </c>
      <c r="AT918">
        <f t="shared" si="1199"/>
        <v>105459.63117890741</v>
      </c>
      <c r="AU918">
        <f t="shared" si="1200"/>
        <v>105459.63117890741</v>
      </c>
      <c r="AW918" s="3">
        <f t="shared" si="1201"/>
        <v>1.1129104477611937</v>
      </c>
      <c r="AX918">
        <f t="shared" si="1202"/>
        <v>0.78701217297692083</v>
      </c>
      <c r="AY918">
        <f t="shared" si="1203"/>
        <v>4.6460219493853878E-2</v>
      </c>
      <c r="AZ918">
        <f t="shared" si="1204"/>
        <v>-0.10401855021295627</v>
      </c>
      <c r="BA918">
        <f t="shared" si="1205"/>
        <v>0.70716576932144715</v>
      </c>
      <c r="BC918">
        <f t="shared" si="1206"/>
        <v>393.50608648846043</v>
      </c>
      <c r="BJ918">
        <f t="shared" si="1207"/>
        <v>5.0025361489587037E-15</v>
      </c>
      <c r="BK918">
        <f t="shared" si="1208"/>
        <v>7.0728609126425659E-2</v>
      </c>
      <c r="BL918" s="2">
        <f t="shared" si="1209"/>
        <v>1.0393050432880413</v>
      </c>
      <c r="BM918" s="4">
        <f t="shared" si="1210"/>
        <v>6.8053753403006789E-2</v>
      </c>
      <c r="BN918">
        <f t="shared" si="1211"/>
        <v>-1.16714791693734</v>
      </c>
      <c r="BO918">
        <f t="shared" si="1212"/>
        <v>-1.1504048822067883</v>
      </c>
      <c r="BQ918">
        <f t="shared" si="1213"/>
        <v>-3.9305043288041306</v>
      </c>
    </row>
    <row r="919" spans="1:69" x14ac:dyDescent="0.2">
      <c r="BK919" s="4" t="s">
        <v>89</v>
      </c>
      <c r="BL919" s="2">
        <f>AVERAGE(BL884:BL918)</f>
        <v>0.94373127445829152</v>
      </c>
      <c r="BP919" s="4" t="s">
        <v>89</v>
      </c>
      <c r="BQ919">
        <f>AVERAGE(BQ884:BQ918)</f>
        <v>5.6268725541708395</v>
      </c>
    </row>
    <row r="920" spans="1:69" x14ac:dyDescent="0.2">
      <c r="A920" s="4" t="s">
        <v>133</v>
      </c>
      <c r="BK920" s="4" t="s">
        <v>91</v>
      </c>
      <c r="BL920" s="2">
        <f>_xlfn.VAR.S(BL884:BL918)</f>
        <v>4.1720038847793675E-3</v>
      </c>
      <c r="BP920" s="4" t="s">
        <v>91</v>
      </c>
      <c r="BQ920">
        <f>_xlfn.VAR.S(BQ884:BQ918)</f>
        <v>41.720038847793653</v>
      </c>
    </row>
    <row r="921" spans="1:69" x14ac:dyDescent="0.2">
      <c r="A921" t="s">
        <v>3</v>
      </c>
      <c r="B921" t="s">
        <v>4</v>
      </c>
      <c r="C921" t="s">
        <v>25</v>
      </c>
      <c r="D921" t="s">
        <v>26</v>
      </c>
      <c r="E921" t="s">
        <v>27</v>
      </c>
      <c r="F921" s="5" t="s">
        <v>28</v>
      </c>
      <c r="G921" t="s">
        <v>29</v>
      </c>
      <c r="H921" t="s">
        <v>30</v>
      </c>
      <c r="I921" t="s">
        <v>31</v>
      </c>
      <c r="J921" t="s">
        <v>32</v>
      </c>
      <c r="BK921" s="4" t="s">
        <v>92</v>
      </c>
      <c r="BL921">
        <f>BL920^0.5</f>
        <v>6.4591051119945148E-2</v>
      </c>
      <c r="BP921" s="4" t="s">
        <v>92</v>
      </c>
      <c r="BQ921">
        <f>BQ920^0.5</f>
        <v>6.4591051119945133</v>
      </c>
    </row>
    <row r="922" spans="1:69" x14ac:dyDescent="0.2">
      <c r="A922">
        <v>0.71706000000000003</v>
      </c>
      <c r="B922">
        <v>34.652000000000001</v>
      </c>
      <c r="C922">
        <f>A922+1</f>
        <v>1.71706</v>
      </c>
      <c r="D922">
        <f>C922-1</f>
        <v>0.71706000000000003</v>
      </c>
      <c r="E922">
        <f>D922*100000</f>
        <v>71706</v>
      </c>
      <c r="F922">
        <f>E922/(0.000134)</f>
        <v>535119402.98507458</v>
      </c>
      <c r="G922">
        <f>1.25*C922/1</f>
        <v>2.146325</v>
      </c>
      <c r="H922">
        <f t="shared" ref="H922:H961" si="1214">(((((C922+1)*100000)/2)*28.02)/(8.314*298))/1000</f>
        <v>1.5364239909072268</v>
      </c>
      <c r="I922">
        <f t="shared" ref="I922:I961" si="1215">B922/60000</f>
        <v>5.7753333333333335E-4</v>
      </c>
      <c r="J922">
        <f>I922/51200000</f>
        <v>1.1279947916666668E-11</v>
      </c>
      <c r="BK922" s="4" t="s">
        <v>93</v>
      </c>
      <c r="BL922">
        <f>BL921*100</f>
        <v>6.4591051119945151</v>
      </c>
    </row>
    <row r="923" spans="1:69" x14ac:dyDescent="0.2">
      <c r="A923">
        <v>0.73579000000000006</v>
      </c>
      <c r="B923">
        <v>35.811</v>
      </c>
      <c r="C923">
        <f t="shared" ref="C923:C961" si="1216">A923+1</f>
        <v>1.7357900000000002</v>
      </c>
      <c r="D923">
        <f t="shared" ref="D923:D961" si="1217">C923-1</f>
        <v>0.73579000000000017</v>
      </c>
      <c r="E923">
        <f t="shared" ref="E923:E961" si="1218">D923*100000</f>
        <v>73579.000000000015</v>
      </c>
      <c r="F923">
        <f t="shared" ref="F923:F961" si="1219">E923/(0.000134)</f>
        <v>549097014.9253732</v>
      </c>
      <c r="G923">
        <f t="shared" ref="G923:G961" si="1220">1.25*C923/1</f>
        <v>2.1697375000000001</v>
      </c>
      <c r="H923">
        <f t="shared" si="1214"/>
        <v>1.5470152996562763</v>
      </c>
      <c r="I923">
        <f t="shared" si="1215"/>
        <v>5.9685000000000001E-4</v>
      </c>
      <c r="J923">
        <f t="shared" ref="J923:J961" si="1221">I923/51200000</f>
        <v>1.16572265625E-11</v>
      </c>
    </row>
    <row r="924" spans="1:69" x14ac:dyDescent="0.2">
      <c r="A924">
        <v>0.75521000000000005</v>
      </c>
      <c r="B924">
        <v>37.084000000000003</v>
      </c>
      <c r="C924">
        <f t="shared" si="1216"/>
        <v>1.7552099999999999</v>
      </c>
      <c r="D924">
        <f t="shared" si="1217"/>
        <v>0.75520999999999994</v>
      </c>
      <c r="E924">
        <f t="shared" si="1218"/>
        <v>75521</v>
      </c>
      <c r="F924">
        <f t="shared" si="1219"/>
        <v>563589552.23880601</v>
      </c>
      <c r="G924">
        <f t="shared" si="1220"/>
        <v>2.1940124999999999</v>
      </c>
      <c r="H924">
        <f t="shared" si="1214"/>
        <v>1.5579967847553975</v>
      </c>
      <c r="I924">
        <f t="shared" si="1215"/>
        <v>6.1806666666666676E-4</v>
      </c>
      <c r="J924">
        <f t="shared" si="1221"/>
        <v>1.2071614583333335E-11</v>
      </c>
    </row>
    <row r="925" spans="1:69" x14ac:dyDescent="0.2">
      <c r="A925">
        <v>0.77646999999999999</v>
      </c>
      <c r="B925">
        <v>38.292999999999999</v>
      </c>
      <c r="C925">
        <f t="shared" si="1216"/>
        <v>1.77647</v>
      </c>
      <c r="D925">
        <f t="shared" si="1217"/>
        <v>0.77646999999999999</v>
      </c>
      <c r="E925">
        <f t="shared" si="1218"/>
        <v>77647</v>
      </c>
      <c r="F925">
        <f t="shared" si="1219"/>
        <v>579455223.880597</v>
      </c>
      <c r="G925">
        <f t="shared" si="1220"/>
        <v>2.2205875000000002</v>
      </c>
      <c r="H925">
        <f t="shared" si="1214"/>
        <v>1.5700187401213768</v>
      </c>
      <c r="I925">
        <f t="shared" si="1215"/>
        <v>6.3821666666666668E-4</v>
      </c>
      <c r="J925">
        <f t="shared" si="1221"/>
        <v>1.2465169270833334E-11</v>
      </c>
    </row>
    <row r="926" spans="1:69" x14ac:dyDescent="0.2">
      <c r="A926">
        <v>0.79542000000000002</v>
      </c>
      <c r="B926">
        <v>39.512999999999998</v>
      </c>
      <c r="C926">
        <f t="shared" si="1216"/>
        <v>1.79542</v>
      </c>
      <c r="D926">
        <f t="shared" si="1217"/>
        <v>0.79542000000000002</v>
      </c>
      <c r="E926">
        <f t="shared" si="1218"/>
        <v>79542</v>
      </c>
      <c r="F926">
        <f t="shared" si="1219"/>
        <v>593597014.92537308</v>
      </c>
      <c r="G926">
        <f t="shared" si="1220"/>
        <v>2.244275</v>
      </c>
      <c r="H926">
        <f t="shared" si="1214"/>
        <v>1.5807344529240723</v>
      </c>
      <c r="I926">
        <f t="shared" si="1215"/>
        <v>6.5854999999999993E-4</v>
      </c>
      <c r="J926">
        <f t="shared" si="1221"/>
        <v>1.2862304687499999E-11</v>
      </c>
    </row>
    <row r="927" spans="1:69" x14ac:dyDescent="0.2">
      <c r="A927">
        <v>0.81530000000000002</v>
      </c>
      <c r="B927">
        <v>40.640999999999998</v>
      </c>
      <c r="C927">
        <f t="shared" si="1216"/>
        <v>1.8153000000000001</v>
      </c>
      <c r="D927">
        <f t="shared" si="1217"/>
        <v>0.81530000000000014</v>
      </c>
      <c r="E927">
        <f t="shared" si="1218"/>
        <v>81530.000000000015</v>
      </c>
      <c r="F927">
        <f t="shared" si="1219"/>
        <v>608432835.82089555</v>
      </c>
      <c r="G927">
        <f t="shared" si="1220"/>
        <v>2.2691250000000003</v>
      </c>
      <c r="H927">
        <f t="shared" si="1214"/>
        <v>1.5919760555899081</v>
      </c>
      <c r="I927">
        <f t="shared" si="1215"/>
        <v>6.7734999999999996E-4</v>
      </c>
      <c r="J927">
        <f t="shared" si="1221"/>
        <v>1.3229492187499999E-11</v>
      </c>
    </row>
    <row r="928" spans="1:69" x14ac:dyDescent="0.2">
      <c r="A928">
        <v>0.83543000000000001</v>
      </c>
      <c r="B928">
        <v>41.893000000000001</v>
      </c>
      <c r="C928">
        <f t="shared" si="1216"/>
        <v>1.8354300000000001</v>
      </c>
      <c r="D928">
        <f t="shared" si="1217"/>
        <v>0.83543000000000012</v>
      </c>
      <c r="E928">
        <f t="shared" si="1218"/>
        <v>83543.000000000015</v>
      </c>
      <c r="F928">
        <f t="shared" si="1219"/>
        <v>623455223.88059711</v>
      </c>
      <c r="G928">
        <f t="shared" si="1220"/>
        <v>2.2942875000000003</v>
      </c>
      <c r="H928">
        <f t="shared" si="1214"/>
        <v>1.6033590264985234</v>
      </c>
      <c r="I928">
        <f t="shared" si="1215"/>
        <v>6.9821666666666663E-4</v>
      </c>
      <c r="J928">
        <f t="shared" si="1221"/>
        <v>1.3637044270833333E-11</v>
      </c>
    </row>
    <row r="929" spans="1:10" x14ac:dyDescent="0.2">
      <c r="A929">
        <v>0.85567000000000004</v>
      </c>
      <c r="B929">
        <v>42.93</v>
      </c>
      <c r="C929">
        <f t="shared" si="1216"/>
        <v>1.8556699999999999</v>
      </c>
      <c r="D929">
        <f t="shared" si="1217"/>
        <v>0.85566999999999993</v>
      </c>
      <c r="E929">
        <f t="shared" si="1218"/>
        <v>85567</v>
      </c>
      <c r="F929">
        <f t="shared" si="1219"/>
        <v>638559701.49253726</v>
      </c>
      <c r="G929">
        <f t="shared" si="1220"/>
        <v>2.3195874999999999</v>
      </c>
      <c r="H929">
        <f t="shared" si="1214"/>
        <v>1.6148041994339619</v>
      </c>
      <c r="I929">
        <f t="shared" si="1215"/>
        <v>7.1549999999999999E-4</v>
      </c>
      <c r="J929">
        <f t="shared" si="1221"/>
        <v>1.3974609375E-11</v>
      </c>
    </row>
    <row r="930" spans="1:10" x14ac:dyDescent="0.2">
      <c r="A930">
        <v>0.87465999999999999</v>
      </c>
      <c r="B930">
        <v>44.161000000000001</v>
      </c>
      <c r="C930">
        <f t="shared" si="1216"/>
        <v>1.87466</v>
      </c>
      <c r="D930">
        <f t="shared" si="1217"/>
        <v>0.87465999999999999</v>
      </c>
      <c r="E930">
        <f t="shared" si="1218"/>
        <v>87466</v>
      </c>
      <c r="F930">
        <f t="shared" si="1219"/>
        <v>652731343.28358209</v>
      </c>
      <c r="G930">
        <f t="shared" si="1220"/>
        <v>2.3433250000000001</v>
      </c>
      <c r="H930">
        <f t="shared" si="1214"/>
        <v>1.6255425311555023</v>
      </c>
      <c r="I930">
        <f t="shared" si="1215"/>
        <v>7.3601666666666668E-4</v>
      </c>
      <c r="J930">
        <f t="shared" si="1221"/>
        <v>1.4375325520833333E-11</v>
      </c>
    </row>
    <row r="931" spans="1:10" x14ac:dyDescent="0.2">
      <c r="A931">
        <v>0.89471000000000001</v>
      </c>
      <c r="B931">
        <v>45.384999999999998</v>
      </c>
      <c r="C931">
        <f t="shared" si="1216"/>
        <v>1.8947099999999999</v>
      </c>
      <c r="D931">
        <f t="shared" si="1217"/>
        <v>0.89470999999999989</v>
      </c>
      <c r="E931">
        <f t="shared" si="1218"/>
        <v>89470.999999999985</v>
      </c>
      <c r="F931">
        <f t="shared" si="1219"/>
        <v>667694029.85074615</v>
      </c>
      <c r="G931">
        <f t="shared" si="1220"/>
        <v>2.3683874999999999</v>
      </c>
      <c r="H931">
        <f t="shared" si="1214"/>
        <v>1.6368802642264282</v>
      </c>
      <c r="I931">
        <f t="shared" si="1215"/>
        <v>7.5641666666666663E-4</v>
      </c>
      <c r="J931">
        <f t="shared" si="1221"/>
        <v>1.4773763020833334E-11</v>
      </c>
    </row>
    <row r="932" spans="1:10" x14ac:dyDescent="0.2">
      <c r="A932">
        <v>0.91571999999999998</v>
      </c>
      <c r="B932">
        <v>46.609000000000002</v>
      </c>
      <c r="C932">
        <f t="shared" si="1216"/>
        <v>1.9157199999999999</v>
      </c>
      <c r="D932">
        <f t="shared" si="1217"/>
        <v>0.91571999999999987</v>
      </c>
      <c r="E932">
        <f t="shared" si="1218"/>
        <v>91571.999999999985</v>
      </c>
      <c r="F932">
        <f t="shared" si="1219"/>
        <v>683373134.32835805</v>
      </c>
      <c r="G932">
        <f t="shared" si="1220"/>
        <v>2.3946499999999999</v>
      </c>
      <c r="H932">
        <f t="shared" si="1214"/>
        <v>1.6487608513496275</v>
      </c>
      <c r="I932">
        <f t="shared" si="1215"/>
        <v>7.7681666666666669E-4</v>
      </c>
      <c r="J932">
        <f t="shared" si="1221"/>
        <v>1.5172200520833334E-11</v>
      </c>
    </row>
    <row r="933" spans="1:10" x14ac:dyDescent="0.2">
      <c r="A933">
        <v>0.93459999999999999</v>
      </c>
      <c r="B933">
        <v>47.683999999999997</v>
      </c>
      <c r="C933">
        <f t="shared" si="1216"/>
        <v>1.9346000000000001</v>
      </c>
      <c r="D933">
        <f t="shared" si="1217"/>
        <v>0.9346000000000001</v>
      </c>
      <c r="E933">
        <f t="shared" si="1218"/>
        <v>93460.000000000015</v>
      </c>
      <c r="F933">
        <f t="shared" si="1219"/>
        <v>697462686.5671643</v>
      </c>
      <c r="G933">
        <f t="shared" si="1220"/>
        <v>2.41825</v>
      </c>
      <c r="H933">
        <f t="shared" si="1214"/>
        <v>1.659436981044345</v>
      </c>
      <c r="I933">
        <f t="shared" si="1215"/>
        <v>7.9473333333333332E-4</v>
      </c>
      <c r="J933">
        <f t="shared" si="1221"/>
        <v>1.5522135416666665E-11</v>
      </c>
    </row>
    <row r="934" spans="1:10" x14ac:dyDescent="0.2">
      <c r="A934">
        <v>0.95667000000000002</v>
      </c>
      <c r="B934">
        <v>48.962000000000003</v>
      </c>
      <c r="C934">
        <f t="shared" si="1216"/>
        <v>1.9566699999999999</v>
      </c>
      <c r="D934">
        <f t="shared" si="1217"/>
        <v>0.95666999999999991</v>
      </c>
      <c r="E934">
        <f t="shared" si="1218"/>
        <v>95666.999999999985</v>
      </c>
      <c r="F934">
        <f t="shared" si="1219"/>
        <v>713932835.82089543</v>
      </c>
      <c r="G934">
        <f t="shared" si="1220"/>
        <v>2.4458374999999997</v>
      </c>
      <c r="H934">
        <f t="shared" si="1214"/>
        <v>1.67191696951693</v>
      </c>
      <c r="I934">
        <f t="shared" si="1215"/>
        <v>8.1603333333333335E-4</v>
      </c>
      <c r="J934">
        <f t="shared" si="1221"/>
        <v>1.5938151041666668E-11</v>
      </c>
    </row>
    <row r="935" spans="1:10" x14ac:dyDescent="0.2">
      <c r="A935">
        <v>0.97497</v>
      </c>
      <c r="B935">
        <v>50.329000000000001</v>
      </c>
      <c r="C935">
        <f t="shared" si="1216"/>
        <v>1.9749699999999999</v>
      </c>
      <c r="D935">
        <f t="shared" si="1217"/>
        <v>0.97496999999999989</v>
      </c>
      <c r="E935">
        <f t="shared" si="1218"/>
        <v>97496.999999999985</v>
      </c>
      <c r="F935">
        <f t="shared" si="1219"/>
        <v>727589552.23880589</v>
      </c>
      <c r="G935">
        <f t="shared" si="1220"/>
        <v>2.4687124999999996</v>
      </c>
      <c r="H935">
        <f t="shared" si="1214"/>
        <v>1.6822651248883986</v>
      </c>
      <c r="I935">
        <f t="shared" si="1215"/>
        <v>8.3881666666666668E-4</v>
      </c>
      <c r="J935">
        <f t="shared" si="1221"/>
        <v>1.6383138020833333E-11</v>
      </c>
    </row>
    <row r="936" spans="1:10" x14ac:dyDescent="0.2">
      <c r="A936">
        <v>0.99428000000000005</v>
      </c>
      <c r="B936">
        <v>51.691000000000003</v>
      </c>
      <c r="C936">
        <f t="shared" si="1216"/>
        <v>1.9942800000000001</v>
      </c>
      <c r="D936">
        <f t="shared" si="1217"/>
        <v>0.99428000000000005</v>
      </c>
      <c r="E936">
        <f t="shared" si="1218"/>
        <v>99428</v>
      </c>
      <c r="F936">
        <f t="shared" si="1219"/>
        <v>742000000</v>
      </c>
      <c r="G936">
        <f t="shared" si="1220"/>
        <v>2.4928500000000002</v>
      </c>
      <c r="H936">
        <f t="shared" si="1214"/>
        <v>1.693184407960697</v>
      </c>
      <c r="I936">
        <f t="shared" si="1215"/>
        <v>8.6151666666666675E-4</v>
      </c>
      <c r="J936">
        <f t="shared" si="1221"/>
        <v>1.6826497395833335E-11</v>
      </c>
    </row>
    <row r="937" spans="1:10" x14ac:dyDescent="0.2">
      <c r="A937">
        <v>1.0135000000000001</v>
      </c>
      <c r="B937">
        <v>53.012</v>
      </c>
      <c r="C937">
        <f t="shared" si="1216"/>
        <v>2.0135000000000001</v>
      </c>
      <c r="D937">
        <f t="shared" si="1217"/>
        <v>1.0135000000000001</v>
      </c>
      <c r="E937">
        <f t="shared" si="1218"/>
        <v>101350</v>
      </c>
      <c r="F937">
        <f t="shared" si="1219"/>
        <v>756343283.58208954</v>
      </c>
      <c r="G937">
        <f t="shared" si="1220"/>
        <v>2.5168750000000002</v>
      </c>
      <c r="H937">
        <f t="shared" si="1214"/>
        <v>1.7040527984655944</v>
      </c>
      <c r="I937">
        <f t="shared" si="1215"/>
        <v>8.8353333333333331E-4</v>
      </c>
      <c r="J937">
        <f t="shared" si="1221"/>
        <v>1.7256510416666667E-11</v>
      </c>
    </row>
    <row r="938" spans="1:10" x14ac:dyDescent="0.2">
      <c r="A938">
        <v>1.0345</v>
      </c>
      <c r="B938">
        <v>54.167999999999999</v>
      </c>
      <c r="C938">
        <f t="shared" si="1216"/>
        <v>2.0345</v>
      </c>
      <c r="D938">
        <f t="shared" si="1217"/>
        <v>1.0345</v>
      </c>
      <c r="E938">
        <f t="shared" si="1218"/>
        <v>103450</v>
      </c>
      <c r="F938">
        <f t="shared" si="1219"/>
        <v>772014925.37313426</v>
      </c>
      <c r="G938">
        <f t="shared" si="1220"/>
        <v>2.5431249999999999</v>
      </c>
      <c r="H938">
        <f t="shared" si="1214"/>
        <v>1.7159277308590828</v>
      </c>
      <c r="I938">
        <f t="shared" si="1215"/>
        <v>9.0279999999999994E-4</v>
      </c>
      <c r="J938">
        <f t="shared" si="1221"/>
        <v>1.76328125E-11</v>
      </c>
    </row>
    <row r="939" spans="1:10" x14ac:dyDescent="0.2">
      <c r="A939">
        <v>1.0536000000000001</v>
      </c>
      <c r="B939">
        <v>55.597000000000001</v>
      </c>
      <c r="C939">
        <f t="shared" si="1216"/>
        <v>2.0536000000000003</v>
      </c>
      <c r="D939">
        <f t="shared" si="1217"/>
        <v>1.0536000000000003</v>
      </c>
      <c r="E939">
        <f t="shared" si="1218"/>
        <v>105360.00000000003</v>
      </c>
      <c r="F939">
        <f t="shared" si="1219"/>
        <v>786268656.71641815</v>
      </c>
      <c r="G939">
        <f t="shared" si="1220"/>
        <v>2.5670000000000002</v>
      </c>
      <c r="H939">
        <f t="shared" si="1214"/>
        <v>1.7267282646074464</v>
      </c>
      <c r="I939">
        <f t="shared" si="1215"/>
        <v>9.2661666666666665E-4</v>
      </c>
      <c r="J939">
        <f t="shared" si="1221"/>
        <v>1.8097981770833333E-11</v>
      </c>
    </row>
    <row r="940" spans="1:10" x14ac:dyDescent="0.2">
      <c r="A940">
        <v>1.0731999999999999</v>
      </c>
      <c r="B940">
        <v>56.856000000000002</v>
      </c>
      <c r="C940">
        <f t="shared" si="1216"/>
        <v>2.0731999999999999</v>
      </c>
      <c r="D940">
        <f t="shared" si="1217"/>
        <v>1.0731999999999999</v>
      </c>
      <c r="E940">
        <f t="shared" si="1218"/>
        <v>107320</v>
      </c>
      <c r="F940">
        <f t="shared" si="1219"/>
        <v>800895522.38805962</v>
      </c>
      <c r="G940">
        <f t="shared" si="1220"/>
        <v>2.5914999999999999</v>
      </c>
      <c r="H940">
        <f t="shared" si="1214"/>
        <v>1.737811534841369</v>
      </c>
      <c r="I940">
        <f t="shared" si="1215"/>
        <v>9.4760000000000005E-4</v>
      </c>
      <c r="J940">
        <f t="shared" si="1221"/>
        <v>1.85078125E-11</v>
      </c>
    </row>
    <row r="941" spans="1:10" x14ac:dyDescent="0.2">
      <c r="A941">
        <v>1.0991</v>
      </c>
      <c r="B941">
        <v>57.578000000000003</v>
      </c>
      <c r="C941">
        <f t="shared" si="1216"/>
        <v>2.0991</v>
      </c>
      <c r="D941">
        <f t="shared" si="1217"/>
        <v>1.0991</v>
      </c>
      <c r="E941">
        <f t="shared" si="1218"/>
        <v>109910</v>
      </c>
      <c r="F941">
        <f t="shared" si="1219"/>
        <v>820223880.5970149</v>
      </c>
      <c r="G941">
        <f t="shared" si="1220"/>
        <v>2.623875</v>
      </c>
      <c r="H941">
        <f t="shared" si="1214"/>
        <v>1.7524572847933377</v>
      </c>
      <c r="I941">
        <f t="shared" si="1215"/>
        <v>9.5963333333333337E-4</v>
      </c>
      <c r="J941">
        <f t="shared" si="1221"/>
        <v>1.8742838541666666E-11</v>
      </c>
    </row>
    <row r="942" spans="1:10" x14ac:dyDescent="0.2">
      <c r="A942">
        <v>1.113</v>
      </c>
      <c r="B942">
        <v>59.356999999999999</v>
      </c>
      <c r="C942">
        <f t="shared" si="1216"/>
        <v>2.113</v>
      </c>
      <c r="D942">
        <f t="shared" si="1217"/>
        <v>1.113</v>
      </c>
      <c r="E942">
        <f t="shared" si="1218"/>
        <v>111300</v>
      </c>
      <c r="F942">
        <f t="shared" si="1219"/>
        <v>830597014.92537308</v>
      </c>
      <c r="G942">
        <f t="shared" si="1220"/>
        <v>2.6412499999999999</v>
      </c>
      <c r="H942">
        <f t="shared" si="1214"/>
        <v>1.760317359091885</v>
      </c>
      <c r="I942">
        <f t="shared" si="1215"/>
        <v>9.8928333333333325E-4</v>
      </c>
      <c r="J942">
        <f t="shared" si="1221"/>
        <v>1.9321940104166663E-11</v>
      </c>
    </row>
    <row r="943" spans="1:10" x14ac:dyDescent="0.2">
      <c r="A943">
        <v>1.1343000000000001</v>
      </c>
      <c r="B943">
        <v>60.707999999999998</v>
      </c>
      <c r="C943">
        <f t="shared" si="1216"/>
        <v>2.1343000000000001</v>
      </c>
      <c r="D943">
        <f t="shared" si="1217"/>
        <v>1.1343000000000001</v>
      </c>
      <c r="E943">
        <f t="shared" si="1218"/>
        <v>113430.00000000001</v>
      </c>
      <c r="F943">
        <f t="shared" si="1219"/>
        <v>846492537.31343293</v>
      </c>
      <c r="G943">
        <f t="shared" si="1220"/>
        <v>2.667875</v>
      </c>
      <c r="H943">
        <f t="shared" si="1214"/>
        <v>1.7723619333767089</v>
      </c>
      <c r="I943">
        <f t="shared" si="1215"/>
        <v>1.0118E-3</v>
      </c>
      <c r="J943">
        <f t="shared" si="1221"/>
        <v>1.976171875E-11</v>
      </c>
    </row>
    <row r="944" spans="1:10" x14ac:dyDescent="0.2">
      <c r="A944">
        <v>1.1541999999999999</v>
      </c>
      <c r="B944">
        <v>61.780999999999999</v>
      </c>
      <c r="C944">
        <f t="shared" si="1216"/>
        <v>2.1541999999999999</v>
      </c>
      <c r="D944">
        <f t="shared" si="1217"/>
        <v>1.1541999999999999</v>
      </c>
      <c r="E944">
        <f t="shared" si="1218"/>
        <v>115419.99999999999</v>
      </c>
      <c r="F944">
        <f t="shared" si="1219"/>
        <v>861343283.58208942</v>
      </c>
      <c r="G944">
        <f t="shared" si="1220"/>
        <v>2.6927499999999998</v>
      </c>
      <c r="H944">
        <f t="shared" si="1214"/>
        <v>1.7836148455019671</v>
      </c>
      <c r="I944">
        <f t="shared" si="1215"/>
        <v>1.0296833333333334E-3</v>
      </c>
      <c r="J944">
        <f t="shared" si="1221"/>
        <v>2.0111002604166666E-11</v>
      </c>
    </row>
    <row r="945" spans="1:10" x14ac:dyDescent="0.2">
      <c r="A945">
        <v>1.1734</v>
      </c>
      <c r="B945">
        <v>63.304000000000002</v>
      </c>
      <c r="C945">
        <f t="shared" si="1216"/>
        <v>2.1734</v>
      </c>
      <c r="D945">
        <f t="shared" si="1217"/>
        <v>1.1734</v>
      </c>
      <c r="E945">
        <f t="shared" si="1218"/>
        <v>117340</v>
      </c>
      <c r="F945">
        <f t="shared" si="1219"/>
        <v>875671641.79104471</v>
      </c>
      <c r="G945">
        <f t="shared" si="1220"/>
        <v>2.7167500000000002</v>
      </c>
      <c r="H945">
        <f t="shared" si="1214"/>
        <v>1.7944719265474425</v>
      </c>
      <c r="I945">
        <f t="shared" si="1215"/>
        <v>1.0550666666666667E-3</v>
      </c>
      <c r="J945">
        <f t="shared" si="1221"/>
        <v>2.0606770833333334E-11</v>
      </c>
    </row>
    <row r="946" spans="1:10" x14ac:dyDescent="0.2">
      <c r="A946">
        <v>1.1991000000000001</v>
      </c>
      <c r="B946">
        <v>64.626999999999995</v>
      </c>
      <c r="C946">
        <f t="shared" si="1216"/>
        <v>2.1991000000000001</v>
      </c>
      <c r="D946">
        <f t="shared" si="1217"/>
        <v>1.1991000000000001</v>
      </c>
      <c r="E946">
        <f t="shared" si="1218"/>
        <v>119910</v>
      </c>
      <c r="F946">
        <f t="shared" si="1219"/>
        <v>894850746.26865673</v>
      </c>
      <c r="G946">
        <f t="shared" si="1220"/>
        <v>2.748875</v>
      </c>
      <c r="H946">
        <f t="shared" si="1214"/>
        <v>1.8090045819051874</v>
      </c>
      <c r="I946">
        <f t="shared" si="1215"/>
        <v>1.0771166666666667E-3</v>
      </c>
      <c r="J946">
        <f t="shared" si="1221"/>
        <v>2.1037434895833334E-11</v>
      </c>
    </row>
    <row r="947" spans="1:10" x14ac:dyDescent="0.2">
      <c r="A947">
        <v>1.2129000000000001</v>
      </c>
      <c r="B947">
        <v>65.680000000000007</v>
      </c>
      <c r="C947">
        <f t="shared" si="1216"/>
        <v>2.2129000000000003</v>
      </c>
      <c r="D947">
        <f t="shared" si="1217"/>
        <v>1.2129000000000003</v>
      </c>
      <c r="E947">
        <f t="shared" si="1218"/>
        <v>121290.00000000003</v>
      </c>
      <c r="F947">
        <f t="shared" si="1219"/>
        <v>905149253.73134351</v>
      </c>
      <c r="G947">
        <f t="shared" si="1220"/>
        <v>2.7661250000000006</v>
      </c>
      <c r="H947">
        <f t="shared" si="1214"/>
        <v>1.8168081089066233</v>
      </c>
      <c r="I947">
        <f t="shared" si="1215"/>
        <v>1.0946666666666667E-3</v>
      </c>
      <c r="J947">
        <f t="shared" si="1221"/>
        <v>2.1380208333333335E-11</v>
      </c>
    </row>
    <row r="948" spans="1:10" x14ac:dyDescent="0.2">
      <c r="A948" s="4">
        <v>1.2342</v>
      </c>
      <c r="B948" s="4">
        <v>67.415000000000006</v>
      </c>
      <c r="C948">
        <f t="shared" si="1216"/>
        <v>2.2342</v>
      </c>
      <c r="D948">
        <f t="shared" si="1217"/>
        <v>1.2342</v>
      </c>
      <c r="E948">
        <f t="shared" si="1218"/>
        <v>123420</v>
      </c>
      <c r="F948">
        <f t="shared" si="1219"/>
        <v>921044776.119403</v>
      </c>
      <c r="G948">
        <f t="shared" si="1220"/>
        <v>2.7927499999999998</v>
      </c>
      <c r="H948">
        <f t="shared" si="1214"/>
        <v>1.8288526831914471</v>
      </c>
      <c r="I948">
        <f t="shared" si="1215"/>
        <v>1.1235833333333334E-3</v>
      </c>
      <c r="J948">
        <f t="shared" si="1221"/>
        <v>2.1944986979166668E-11</v>
      </c>
    </row>
    <row r="949" spans="1:10" x14ac:dyDescent="0.2">
      <c r="A949">
        <v>1.2555000000000001</v>
      </c>
      <c r="B949">
        <v>68.488</v>
      </c>
      <c r="C949">
        <f t="shared" si="1216"/>
        <v>2.2555000000000001</v>
      </c>
      <c r="D949">
        <f t="shared" si="1217"/>
        <v>1.2555000000000001</v>
      </c>
      <c r="E949">
        <f t="shared" si="1218"/>
        <v>125550</v>
      </c>
      <c r="F949">
        <f t="shared" si="1219"/>
        <v>936940298.50746262</v>
      </c>
      <c r="G949">
        <f t="shared" si="1220"/>
        <v>2.819375</v>
      </c>
      <c r="H949">
        <f t="shared" si="1214"/>
        <v>1.840897257476271</v>
      </c>
      <c r="I949">
        <f t="shared" si="1215"/>
        <v>1.1414666666666666E-3</v>
      </c>
      <c r="J949">
        <f t="shared" si="1221"/>
        <v>2.2294270833333331E-11</v>
      </c>
    </row>
    <row r="950" spans="1:10" x14ac:dyDescent="0.2">
      <c r="A950">
        <v>1.2722</v>
      </c>
      <c r="B950">
        <v>69.978999999999999</v>
      </c>
      <c r="C950">
        <f t="shared" si="1216"/>
        <v>2.2721999999999998</v>
      </c>
      <c r="D950">
        <f t="shared" si="1217"/>
        <v>1.2721999999999998</v>
      </c>
      <c r="E950">
        <f t="shared" si="1218"/>
        <v>127219.99999999997</v>
      </c>
      <c r="F950">
        <f t="shared" si="1219"/>
        <v>949402985.07462656</v>
      </c>
      <c r="G950">
        <f t="shared" si="1220"/>
        <v>2.8402499999999997</v>
      </c>
      <c r="H950">
        <f t="shared" si="1214"/>
        <v>1.8503406560939499</v>
      </c>
      <c r="I950">
        <f t="shared" si="1215"/>
        <v>1.1663166666666667E-3</v>
      </c>
      <c r="J950">
        <f t="shared" si="1221"/>
        <v>2.2779622395833333E-11</v>
      </c>
    </row>
    <row r="951" spans="1:10" x14ac:dyDescent="0.2">
      <c r="A951">
        <v>1.292</v>
      </c>
      <c r="B951">
        <v>71.337000000000003</v>
      </c>
      <c r="C951">
        <f t="shared" si="1216"/>
        <v>2.2919999999999998</v>
      </c>
      <c r="D951">
        <f t="shared" si="1217"/>
        <v>1.2919999999999998</v>
      </c>
      <c r="E951">
        <f t="shared" si="1218"/>
        <v>129199.99999999999</v>
      </c>
      <c r="F951">
        <f t="shared" si="1219"/>
        <v>964179104.47761178</v>
      </c>
      <c r="G951">
        <f t="shared" si="1220"/>
        <v>2.8649999999999998</v>
      </c>
      <c r="H951">
        <f t="shared" si="1214"/>
        <v>1.8615370209220963</v>
      </c>
      <c r="I951">
        <f t="shared" si="1215"/>
        <v>1.18895E-3</v>
      </c>
      <c r="J951">
        <f t="shared" si="1221"/>
        <v>2.3221679687500001E-11</v>
      </c>
    </row>
    <row r="952" spans="1:10" x14ac:dyDescent="0.2">
      <c r="A952">
        <v>1.3113999999999999</v>
      </c>
      <c r="B952">
        <v>72.914000000000001</v>
      </c>
      <c r="C952">
        <f t="shared" si="1216"/>
        <v>2.3113999999999999</v>
      </c>
      <c r="D952">
        <f t="shared" si="1217"/>
        <v>1.3113999999999999</v>
      </c>
      <c r="E952">
        <f t="shared" si="1218"/>
        <v>131140</v>
      </c>
      <c r="F952">
        <f t="shared" si="1219"/>
        <v>978656716.41791046</v>
      </c>
      <c r="G952">
        <f t="shared" si="1220"/>
        <v>2.8892499999999997</v>
      </c>
      <c r="H952">
        <f t="shared" si="1214"/>
        <v>1.8725071965617952</v>
      </c>
      <c r="I952">
        <f t="shared" si="1215"/>
        <v>1.2152333333333334E-3</v>
      </c>
      <c r="J952">
        <f t="shared" si="1221"/>
        <v>2.3735026041666669E-11</v>
      </c>
    </row>
    <row r="953" spans="1:10" x14ac:dyDescent="0.2">
      <c r="A953">
        <v>1.3324</v>
      </c>
      <c r="B953">
        <v>74.209999999999994</v>
      </c>
      <c r="C953">
        <f t="shared" si="1216"/>
        <v>2.3323999999999998</v>
      </c>
      <c r="D953">
        <f t="shared" si="1217"/>
        <v>1.3323999999999998</v>
      </c>
      <c r="E953">
        <f t="shared" si="1218"/>
        <v>133239.99999999997</v>
      </c>
      <c r="F953">
        <f t="shared" si="1219"/>
        <v>994328358.20895493</v>
      </c>
      <c r="G953">
        <f t="shared" si="1220"/>
        <v>2.9154999999999998</v>
      </c>
      <c r="H953">
        <f t="shared" si="1214"/>
        <v>1.8843821289552836</v>
      </c>
      <c r="I953">
        <f t="shared" si="1215"/>
        <v>1.2368333333333333E-3</v>
      </c>
      <c r="J953">
        <f t="shared" si="1221"/>
        <v>2.4156901041666666E-11</v>
      </c>
    </row>
    <row r="954" spans="1:10" x14ac:dyDescent="0.2">
      <c r="A954">
        <v>1.3512999999999999</v>
      </c>
      <c r="B954">
        <v>75.769000000000005</v>
      </c>
      <c r="C954">
        <f t="shared" si="1216"/>
        <v>2.3513000000000002</v>
      </c>
      <c r="D954">
        <f t="shared" si="1217"/>
        <v>1.3513000000000002</v>
      </c>
      <c r="E954">
        <f t="shared" si="1218"/>
        <v>135130.00000000003</v>
      </c>
      <c r="F954">
        <f t="shared" si="1219"/>
        <v>1008432835.8208957</v>
      </c>
      <c r="G954">
        <f t="shared" si="1220"/>
        <v>2.9391250000000002</v>
      </c>
      <c r="H954">
        <f t="shared" si="1214"/>
        <v>1.895069568109423</v>
      </c>
      <c r="I954">
        <f t="shared" si="1215"/>
        <v>1.2628166666666667E-3</v>
      </c>
      <c r="J954">
        <f t="shared" si="1221"/>
        <v>2.4664388020833334E-11</v>
      </c>
    </row>
    <row r="955" spans="1:10" x14ac:dyDescent="0.2">
      <c r="A955">
        <v>1.3752</v>
      </c>
      <c r="B955">
        <v>77.006</v>
      </c>
      <c r="C955">
        <f t="shared" si="1216"/>
        <v>2.3752</v>
      </c>
      <c r="D955">
        <f t="shared" si="1217"/>
        <v>1.3752</v>
      </c>
      <c r="E955">
        <f t="shared" si="1218"/>
        <v>137520</v>
      </c>
      <c r="F955">
        <f t="shared" si="1219"/>
        <v>1026268656.7164179</v>
      </c>
      <c r="G955">
        <f t="shared" si="1220"/>
        <v>2.9689999999999999</v>
      </c>
      <c r="H955">
        <f t="shared" si="1214"/>
        <v>1.9085843721191553</v>
      </c>
      <c r="I955">
        <f t="shared" si="1215"/>
        <v>1.2834333333333334E-3</v>
      </c>
      <c r="J955">
        <f t="shared" si="1221"/>
        <v>2.5067057291666667E-11</v>
      </c>
    </row>
    <row r="956" spans="1:10" x14ac:dyDescent="0.2">
      <c r="A956">
        <v>1.3912</v>
      </c>
      <c r="B956">
        <v>78.424000000000007</v>
      </c>
      <c r="C956">
        <f t="shared" si="1216"/>
        <v>2.3912</v>
      </c>
      <c r="D956">
        <f t="shared" si="1217"/>
        <v>1.3912</v>
      </c>
      <c r="E956">
        <f t="shared" si="1218"/>
        <v>139120</v>
      </c>
      <c r="F956">
        <f t="shared" si="1219"/>
        <v>1038208955.2238805</v>
      </c>
      <c r="G956">
        <f t="shared" si="1220"/>
        <v>2.9889999999999999</v>
      </c>
      <c r="H956">
        <f t="shared" si="1214"/>
        <v>1.9176319396570514</v>
      </c>
      <c r="I956">
        <f t="shared" si="1215"/>
        <v>1.3070666666666667E-3</v>
      </c>
      <c r="J956">
        <f t="shared" si="1221"/>
        <v>2.5528645833333335E-11</v>
      </c>
    </row>
    <row r="957" spans="1:10" x14ac:dyDescent="0.2">
      <c r="A957">
        <v>1.4136</v>
      </c>
      <c r="B957">
        <v>79.900000000000006</v>
      </c>
      <c r="C957">
        <f t="shared" si="1216"/>
        <v>2.4135999999999997</v>
      </c>
      <c r="D957">
        <f t="shared" si="1217"/>
        <v>1.4135999999999997</v>
      </c>
      <c r="E957">
        <f t="shared" si="1218"/>
        <v>141359.99999999997</v>
      </c>
      <c r="F957">
        <f t="shared" si="1219"/>
        <v>1054925373.1343281</v>
      </c>
      <c r="G957">
        <f t="shared" si="1220"/>
        <v>3.0169999999999995</v>
      </c>
      <c r="H957">
        <f t="shared" si="1214"/>
        <v>1.9302985342101056</v>
      </c>
      <c r="I957">
        <f t="shared" si="1215"/>
        <v>1.3316666666666668E-3</v>
      </c>
      <c r="J957">
        <f t="shared" si="1221"/>
        <v>2.6009114583333334E-11</v>
      </c>
    </row>
    <row r="958" spans="1:10" x14ac:dyDescent="0.2">
      <c r="A958">
        <v>1.4311</v>
      </c>
      <c r="B958">
        <v>81.25</v>
      </c>
      <c r="C958">
        <f t="shared" si="1216"/>
        <v>2.4310999999999998</v>
      </c>
      <c r="D958">
        <f t="shared" si="1217"/>
        <v>1.4310999999999998</v>
      </c>
      <c r="E958">
        <f t="shared" si="1218"/>
        <v>143109.99999999997</v>
      </c>
      <c r="F958">
        <f t="shared" si="1219"/>
        <v>1067985074.6268654</v>
      </c>
      <c r="G958">
        <f t="shared" si="1220"/>
        <v>3.038875</v>
      </c>
      <c r="H958">
        <f t="shared" si="1214"/>
        <v>1.9401943112046793</v>
      </c>
      <c r="I958">
        <f t="shared" si="1215"/>
        <v>1.3541666666666667E-3</v>
      </c>
      <c r="J958">
        <f t="shared" si="1221"/>
        <v>2.6448567708333334E-11</v>
      </c>
    </row>
    <row r="959" spans="1:10" x14ac:dyDescent="0.2">
      <c r="A959">
        <v>1.4521999999999999</v>
      </c>
      <c r="B959">
        <v>82.677999999999997</v>
      </c>
      <c r="C959">
        <f t="shared" si="1216"/>
        <v>2.4521999999999999</v>
      </c>
      <c r="D959">
        <f t="shared" si="1217"/>
        <v>1.4521999999999999</v>
      </c>
      <c r="E959">
        <f t="shared" si="1218"/>
        <v>145220</v>
      </c>
      <c r="F959">
        <f t="shared" si="1219"/>
        <v>1083731343.283582</v>
      </c>
      <c r="G959">
        <f t="shared" si="1220"/>
        <v>3.0652499999999998</v>
      </c>
      <c r="H959">
        <f t="shared" si="1214"/>
        <v>1.9521257908952798</v>
      </c>
      <c r="I959">
        <f t="shared" si="1215"/>
        <v>1.3779666666666665E-3</v>
      </c>
      <c r="J959">
        <f t="shared" si="1221"/>
        <v>2.6913411458333331E-11</v>
      </c>
    </row>
    <row r="960" spans="1:10" x14ac:dyDescent="0.2">
      <c r="A960">
        <v>1.4738</v>
      </c>
      <c r="B960">
        <v>83.926000000000002</v>
      </c>
      <c r="C960">
        <f t="shared" si="1216"/>
        <v>2.4737999999999998</v>
      </c>
      <c r="D960">
        <f t="shared" si="1217"/>
        <v>1.4737999999999998</v>
      </c>
      <c r="E960">
        <f t="shared" si="1218"/>
        <v>147379.99999999997</v>
      </c>
      <c r="F960">
        <f t="shared" si="1219"/>
        <v>1099850746.2686565</v>
      </c>
      <c r="G960">
        <f t="shared" si="1220"/>
        <v>3.0922499999999999</v>
      </c>
      <c r="H960">
        <f t="shared" si="1214"/>
        <v>1.9643400070714392</v>
      </c>
      <c r="I960">
        <f t="shared" si="1215"/>
        <v>1.3987666666666666E-3</v>
      </c>
      <c r="J960">
        <f t="shared" si="1221"/>
        <v>2.7319661458333333E-11</v>
      </c>
    </row>
    <row r="961" spans="1:79" x14ac:dyDescent="0.2">
      <c r="A961">
        <v>1.4912000000000001</v>
      </c>
      <c r="B961">
        <v>85.436999999999998</v>
      </c>
      <c r="C961">
        <f t="shared" si="1216"/>
        <v>2.4912000000000001</v>
      </c>
      <c r="D961">
        <f t="shared" si="1217"/>
        <v>1.4912000000000001</v>
      </c>
      <c r="E961">
        <f t="shared" si="1218"/>
        <v>149120</v>
      </c>
      <c r="F961">
        <f t="shared" si="1219"/>
        <v>1112835820.8955224</v>
      </c>
      <c r="G961">
        <f t="shared" si="1220"/>
        <v>3.1139999999999999</v>
      </c>
      <c r="H961">
        <f t="shared" si="1214"/>
        <v>1.9741792367689011</v>
      </c>
      <c r="I961">
        <f t="shared" si="1215"/>
        <v>1.42395E-3</v>
      </c>
      <c r="J961">
        <f t="shared" si="1221"/>
        <v>2.78115234375E-11</v>
      </c>
    </row>
    <row r="963" spans="1:79" x14ac:dyDescent="0.2">
      <c r="A963" s="7" t="s">
        <v>99</v>
      </c>
    </row>
    <row r="964" spans="1:79" x14ac:dyDescent="0.2">
      <c r="A964" s="4" t="s">
        <v>131</v>
      </c>
      <c r="K964" s="8" t="s">
        <v>21</v>
      </c>
      <c r="L964" s="8"/>
      <c r="M964" s="8"/>
      <c r="BM964" s="2"/>
      <c r="BN964" s="9" t="s">
        <v>24</v>
      </c>
      <c r="BS964" s="9" t="s">
        <v>100</v>
      </c>
      <c r="BV964" s="2"/>
      <c r="BW964" s="2"/>
      <c r="BX964" s="2"/>
      <c r="BY964" s="2"/>
      <c r="BZ964" s="2"/>
      <c r="CA964" s="2"/>
    </row>
    <row r="965" spans="1:79" x14ac:dyDescent="0.2">
      <c r="A965" t="s">
        <v>127</v>
      </c>
      <c r="B965" t="s">
        <v>128</v>
      </c>
      <c r="C965" t="s">
        <v>25</v>
      </c>
      <c r="D965" t="s">
        <v>26</v>
      </c>
      <c r="E965" t="s">
        <v>27</v>
      </c>
      <c r="F965" s="5" t="s">
        <v>28</v>
      </c>
      <c r="G965" t="s">
        <v>29</v>
      </c>
      <c r="H965" t="s">
        <v>30</v>
      </c>
      <c r="I965" t="s">
        <v>31</v>
      </c>
      <c r="J965" t="s">
        <v>32</v>
      </c>
      <c r="K965" s="4" t="s">
        <v>33</v>
      </c>
      <c r="L965" t="s">
        <v>34</v>
      </c>
      <c r="M965" t="s">
        <v>35</v>
      </c>
      <c r="N965" t="s">
        <v>36</v>
      </c>
      <c r="O965" t="s">
        <v>37</v>
      </c>
      <c r="P965" s="10" t="s">
        <v>38</v>
      </c>
      <c r="Q965" s="10" t="s">
        <v>39</v>
      </c>
      <c r="R965" s="10" t="s">
        <v>40</v>
      </c>
      <c r="S965" s="10" t="s">
        <v>41</v>
      </c>
      <c r="T965" s="10" t="s">
        <v>42</v>
      </c>
      <c r="U965" s="5" t="s">
        <v>43</v>
      </c>
      <c r="V965" s="10" t="s">
        <v>44</v>
      </c>
      <c r="W965" s="10" t="s">
        <v>45</v>
      </c>
      <c r="X965" s="11" t="s">
        <v>46</v>
      </c>
      <c r="Y965" s="11" t="s">
        <v>47</v>
      </c>
      <c r="Z965" s="11" t="s">
        <v>48</v>
      </c>
      <c r="AA965" s="11" t="s">
        <v>49</v>
      </c>
      <c r="AB965" s="12"/>
      <c r="AC965" s="12" t="s">
        <v>50</v>
      </c>
      <c r="AD965" s="12" t="s">
        <v>51</v>
      </c>
      <c r="AE965" s="12" t="s">
        <v>101</v>
      </c>
      <c r="AF965" s="12" t="s">
        <v>56</v>
      </c>
      <c r="AG965" s="12" t="s">
        <v>58</v>
      </c>
      <c r="AI965" s="14" t="s">
        <v>102</v>
      </c>
      <c r="AJ965" s="14" t="s">
        <v>103</v>
      </c>
      <c r="AK965" s="12" t="s">
        <v>104</v>
      </c>
      <c r="AL965" s="12" t="s">
        <v>105</v>
      </c>
      <c r="AM965" s="15" t="s">
        <v>106</v>
      </c>
      <c r="AN965" s="15" t="s">
        <v>107</v>
      </c>
      <c r="AO965" s="12" t="s">
        <v>108</v>
      </c>
      <c r="AP965" s="12" t="s">
        <v>109</v>
      </c>
      <c r="AQ965" s="5" t="s">
        <v>72</v>
      </c>
      <c r="AV965" s="5" t="s">
        <v>74</v>
      </c>
      <c r="AW965" s="5" t="s">
        <v>75</v>
      </c>
      <c r="AX965" s="5" t="s">
        <v>76</v>
      </c>
      <c r="AY965" s="4" t="s">
        <v>77</v>
      </c>
      <c r="AZ965" s="5" t="s">
        <v>110</v>
      </c>
      <c r="BA965" s="5" t="s">
        <v>78</v>
      </c>
      <c r="BB965" s="5" t="s">
        <v>79</v>
      </c>
      <c r="BC965" s="5" t="s">
        <v>80</v>
      </c>
      <c r="BD965" s="5" t="s">
        <v>81</v>
      </c>
      <c r="BE965" s="5" t="s">
        <v>82</v>
      </c>
      <c r="BF965" s="5" t="s">
        <v>83</v>
      </c>
      <c r="BG965" s="5" t="s">
        <v>84</v>
      </c>
      <c r="BH965" s="5" t="s">
        <v>12</v>
      </c>
      <c r="BI965" s="5" t="s">
        <v>73</v>
      </c>
      <c r="BJ965" s="5" t="s">
        <v>86</v>
      </c>
      <c r="BL965" t="s">
        <v>87</v>
      </c>
      <c r="BM965" s="2"/>
      <c r="BN965" t="s">
        <v>88</v>
      </c>
      <c r="BO965" t="s">
        <v>111</v>
      </c>
      <c r="BP965" t="s">
        <v>112</v>
      </c>
      <c r="BQ965" t="s">
        <v>113</v>
      </c>
      <c r="BR965" t="s">
        <v>114</v>
      </c>
      <c r="BS965" t="s">
        <v>115</v>
      </c>
      <c r="BT965" t="s">
        <v>116</v>
      </c>
      <c r="BU965" t="s">
        <v>113</v>
      </c>
      <c r="BV965" s="2"/>
      <c r="BW965" t="s">
        <v>117</v>
      </c>
      <c r="BX965" s="2"/>
      <c r="BY965" s="2"/>
      <c r="BZ965" s="2"/>
      <c r="CA965" t="s">
        <v>118</v>
      </c>
    </row>
    <row r="966" spans="1:79" x14ac:dyDescent="0.2">
      <c r="A966">
        <v>0.71628000000000003</v>
      </c>
      <c r="B966">
        <v>14.141</v>
      </c>
      <c r="C966">
        <f>A966+1</f>
        <v>1.71628</v>
      </c>
      <c r="D966">
        <f>C966-1</f>
        <v>0.71628000000000003</v>
      </c>
      <c r="E966">
        <f>D966*100000</f>
        <v>71628</v>
      </c>
      <c r="F966">
        <f>E966/(0.000134)</f>
        <v>534537313.43283582</v>
      </c>
      <c r="G966">
        <f>1.25*C966/1</f>
        <v>2.1453500000000001</v>
      </c>
      <c r="H966">
        <f t="shared" ref="H966" si="1222">(((((C966+1)*100000)/2)*28.02)/(8.314*298))/1000</f>
        <v>1.5359829219897543</v>
      </c>
      <c r="I966">
        <f t="shared" ref="I966" si="1223">B966/60000</f>
        <v>2.3568333333333333E-4</v>
      </c>
      <c r="J966">
        <f>I966/51200000</f>
        <v>4.6031901041666666E-12</v>
      </c>
      <c r="K966" s="4">
        <f>1-(((J966/J1009)^0.25)*1)</f>
        <v>0.20074022921562873</v>
      </c>
      <c r="L966">
        <f>K966*10^-6</f>
        <v>2.0074022921562872E-7</v>
      </c>
      <c r="M966">
        <f>1-K966</f>
        <v>0.79925977078437127</v>
      </c>
      <c r="N966">
        <f>M966*10^-6</f>
        <v>7.9925977078437123E-7</v>
      </c>
      <c r="O966">
        <f>F966*(N966/2)</f>
        <v>213.61708530501099</v>
      </c>
      <c r="P966">
        <f t="shared" ref="P966" si="1224">(((O966*N966)+(0.5*(N966^2)*(18620+F966))))</f>
        <v>3.41477032651664E-4</v>
      </c>
      <c r="Q966">
        <f>(((0.25*(((1*10^-6)^2)-(N966^2)))-(0.5*(N966^2)*(LN(1/M966)))))</f>
        <v>1.8726418230788844E-14</v>
      </c>
      <c r="R966">
        <f>(0.0625*(18620+F966)*((((1*10^-6)^2)-(N966^2))^2))</f>
        <v>4.3584266636263533E-18</v>
      </c>
      <c r="S966">
        <f t="shared" ref="S966" si="1225">((2*PI()*1900)/(0.8))*((P966*Q966)-R966)</f>
        <v>3.0385551889513981E-14</v>
      </c>
      <c r="T966">
        <f t="shared" ref="T966" si="1226">S966/1900</f>
        <v>1.5992395731323146E-17</v>
      </c>
      <c r="U966">
        <f>(PI()*((0.000001)^2))-(PI()*(N966^2))</f>
        <v>1.1346924317555389E-12</v>
      </c>
      <c r="V966">
        <f t="shared" ref="V966" si="1227">T966/U966</f>
        <v>1.4094035779000057E-5</v>
      </c>
      <c r="W966">
        <f t="shared" ref="W966" si="1228">(T966*1900)/U966</f>
        <v>2.6778667980100111E-2</v>
      </c>
      <c r="X966">
        <f t="shared" ref="X966" si="1229">(J966)/(PI()*(N966^2))</f>
        <v>2.2936815961679806</v>
      </c>
      <c r="Y966">
        <f t="shared" ref="Y966" si="1230">(2*1900*V966*L966)/(0.8)</f>
        <v>1.3438889871036281E-8</v>
      </c>
      <c r="Z966">
        <f t="shared" ref="Z966" si="1231">(1.25*X966*2*N966)/(0.00001781)</f>
        <v>0.25733400151678143</v>
      </c>
      <c r="AA966">
        <f t="shared" ref="AA966" si="1232">J966*1.25</f>
        <v>5.7539876302083331E-12</v>
      </c>
      <c r="AC966">
        <f t="shared" ref="AC966" si="1233">AA966/(AA966+S966)</f>
        <v>0.99474695858428452</v>
      </c>
      <c r="AD966">
        <f>(AA966+S966)/(PI()*(0.000001)^2)</f>
        <v>1.8412231692381369</v>
      </c>
      <c r="AE966">
        <f>J966+T966</f>
        <v>4.603206096562398E-12</v>
      </c>
      <c r="AF966">
        <f>16/Z966</f>
        <v>62.176004358897742</v>
      </c>
      <c r="AG966">
        <f>((((0.000134)/(0.00000093))*4*AF966*((AD966*AC966)^2))/(2*1.25))*(2/(1+C966))</f>
        <v>35404.478688231924</v>
      </c>
      <c r="AI966" s="16">
        <f t="shared" ref="AI966" si="1234">J966/AE966</f>
        <v>0.99999652581366205</v>
      </c>
      <c r="AJ966" s="16">
        <f t="shared" ref="AJ966" si="1235">T966/AE966</f>
        <v>3.4741863379234781E-6</v>
      </c>
      <c r="AK966">
        <f>1/M747</f>
        <v>2.4477976393375984</v>
      </c>
      <c r="AL966">
        <f>1/AJ966</f>
        <v>287837.18048862636</v>
      </c>
      <c r="AM966">
        <f>AL966^0.5</f>
        <v>536.50459503030015</v>
      </c>
      <c r="AN966">
        <f>AK966^0.5</f>
        <v>1.5645439077691614</v>
      </c>
      <c r="AO966">
        <f t="shared" ref="AO966" si="1236">((0.0174*V966)/(0.00001781*X966))^0.5</f>
        <v>7.7480744345455863E-2</v>
      </c>
      <c r="AP966">
        <f t="shared" ref="AP966" si="1237">16/Z966</f>
        <v>62.176004358897742</v>
      </c>
      <c r="AQ966">
        <f>(AG966/0.000134)*(AN966^2)*(0.000002/4)</f>
        <v>323.36940057847914</v>
      </c>
      <c r="AV966">
        <f>((AD966*(1-AC966))*0.000002*0.8)/(2*1900*AQ966)</f>
        <v>1.2593739929472803E-14</v>
      </c>
      <c r="AW966">
        <f>(AV966^0.5)*10^6</f>
        <v>0.11222183356848525</v>
      </c>
      <c r="AX966" s="2">
        <f t="shared" ref="AX966" si="1238">AW966/K966</f>
        <v>0.55904007884707629</v>
      </c>
      <c r="AY966" s="4">
        <f>1-(((J966/J1009)^0.25)*1)</f>
        <v>0.20074022921562873</v>
      </c>
      <c r="AZ966">
        <f t="shared" ref="AZ966" si="1239">LOG(AC966)</f>
        <v>-2.2873800248328735E-3</v>
      </c>
      <c r="BA966">
        <f t="shared" ref="BA966" si="1240">LOG(AY966)</f>
        <v>-0.69736558428592266</v>
      </c>
      <c r="BB966">
        <f t="shared" ref="BB966" si="1241">LOG(AW966)</f>
        <v>-0.94992263973013835</v>
      </c>
      <c r="BC966">
        <f>1-AW966</f>
        <v>0.88777816643151475</v>
      </c>
      <c r="BD966">
        <f>BC966*10^-6</f>
        <v>8.8777816643151468E-7</v>
      </c>
      <c r="BE966">
        <f>(51200000*PI()*(BD966^2))/((PI()*((0.0185)^2))/4)</f>
        <v>0.47162347672141552</v>
      </c>
      <c r="BF966">
        <f>(BE966*(BD966^2))/8</f>
        <v>4.6463759688579579E-14</v>
      </c>
      <c r="BG966">
        <f>BF966/(0.0000000000009869233)</f>
        <v>4.7079402916700389E-2</v>
      </c>
      <c r="BH966">
        <f>LOG(BG966)</f>
        <v>-1.3271690537221161</v>
      </c>
      <c r="BI966">
        <f t="shared" ref="BI966" si="1242">LOG(E966)</f>
        <v>4.8550828249392994</v>
      </c>
      <c r="BJ966">
        <f>LOG(BD966)</f>
        <v>-6.0516955399987715</v>
      </c>
      <c r="BL966">
        <f t="shared" ref="BL966" si="1243">((K966-AW966)/K966)*100</f>
        <v>44.095992115292368</v>
      </c>
      <c r="BM966" s="2"/>
      <c r="BN966">
        <f>(((BD966^4)*PI())/(8*0.00001781*0.000134))*E966</f>
        <v>7.3213611912311174E-12</v>
      </c>
      <c r="BO966">
        <f>BN966*60000</f>
        <v>4.3928167147386705E-7</v>
      </c>
      <c r="BP966">
        <f>BO966*51200000</f>
        <v>22.491221579461993</v>
      </c>
      <c r="BQ966">
        <f>LOG(BP966)</f>
        <v>1.3520130441778251</v>
      </c>
      <c r="BR966">
        <f>LOG(B966)</f>
        <v>1.1504801222703347</v>
      </c>
      <c r="BS966">
        <f>((BF966*0.0002688)/(0.00001781*0.000134))*E966</f>
        <v>3.7485017678651834E-4</v>
      </c>
      <c r="BT966">
        <f>BS966*60000</f>
        <v>22.4910106071911</v>
      </c>
      <c r="BU966">
        <f>LOG(BT966)</f>
        <v>1.3520089703874136</v>
      </c>
      <c r="BV966" s="2"/>
      <c r="BW966" s="2">
        <f>((BP966-B966)/(B966))*100</f>
        <v>59.049724768135157</v>
      </c>
      <c r="BX966" s="2"/>
      <c r="BY966" s="2"/>
      <c r="BZ966" s="2"/>
      <c r="CA966" s="2">
        <f>BP966/B966</f>
        <v>1.5904972476813515</v>
      </c>
    </row>
    <row r="967" spans="1:79" x14ac:dyDescent="0.2">
      <c r="A967">
        <v>0.73556999999999995</v>
      </c>
      <c r="B967">
        <v>15.183999999999999</v>
      </c>
      <c r="C967">
        <f t="shared" ref="C967:C1005" si="1244">A967+1</f>
        <v>1.7355700000000001</v>
      </c>
      <c r="D967">
        <f t="shared" ref="D967:D1005" si="1245">C967-1</f>
        <v>0.73557000000000006</v>
      </c>
      <c r="E967">
        <f t="shared" ref="E967:E1005" si="1246">D967*100000</f>
        <v>73557</v>
      </c>
      <c r="F967">
        <f t="shared" ref="F967:F1005" si="1247">E967/(0.000134)</f>
        <v>548932835.82089555</v>
      </c>
      <c r="G967">
        <f t="shared" ref="G967:G1005" si="1248">1.25*C967/1</f>
        <v>2.1694624999999998</v>
      </c>
      <c r="H967">
        <f t="shared" ref="H967:H1005" si="1249">(((((C967+1)*100000)/2)*28.02)/(8.314*298))/1000</f>
        <v>1.5468908956026304</v>
      </c>
      <c r="I967">
        <f t="shared" ref="I967:I1005" si="1250">B967/60000</f>
        <v>2.5306666666666667E-4</v>
      </c>
      <c r="J967">
        <f t="shared" ref="J967:J1005" si="1251">I967/51200000</f>
        <v>4.9427083333333332E-12</v>
      </c>
      <c r="K967" s="4">
        <f t="shared" ref="K967:K1005" si="1252">1-(((J967/J1010)^0.25)*1)</f>
        <v>0.19305778398618512</v>
      </c>
      <c r="L967">
        <f t="shared" ref="L967:L1005" si="1253">K967*10^-6</f>
        <v>1.930577839861851E-7</v>
      </c>
      <c r="M967">
        <f t="shared" ref="M967:M1005" si="1254">1-K967</f>
        <v>0.80694221601381488</v>
      </c>
      <c r="N967">
        <f t="shared" ref="N967:N1005" si="1255">M967*10^-6</f>
        <v>8.0694221601381489E-7</v>
      </c>
      <c r="O967">
        <f t="shared" ref="O967:O1005" si="1256">F967*(N967/2)</f>
        <v>221.47853949003053</v>
      </c>
      <c r="P967">
        <f t="shared" ref="P967:P1005" si="1257">(((O967*N967)+(0.5*(N967^2)*(18620+F967))))</f>
        <v>3.5744682917111613E-4</v>
      </c>
      <c r="Q967">
        <f t="shared" ref="Q967:Q1005" si="1258">(((0.25*(((1*10^-6)^2)-(N967^2)))-(0.5*(N967^2)*(LN(1/M967)))))</f>
        <v>1.7373564594688809E-14</v>
      </c>
      <c r="R967">
        <f t="shared" ref="R967:R1005" si="1259">(0.0625*(18620+F967)*((((1*10^-6)^2)-(N967^2))^2))</f>
        <v>4.175198436778362E-18</v>
      </c>
      <c r="S967">
        <f t="shared" ref="S967:S1005" si="1260">((2*PI()*1900)/(0.8))*((P967*Q967)-R967)</f>
        <v>3.0366332714637625E-14</v>
      </c>
      <c r="T967">
        <f t="shared" ref="T967:T1005" si="1261">S967/1900</f>
        <v>1.5982280376125067E-17</v>
      </c>
      <c r="U967">
        <f t="shared" ref="U967:U1005" si="1262">(PI()*((0.000001)^2))-(PI()*(N967^2))</f>
        <v>1.0959265645091924E-12</v>
      </c>
      <c r="V967">
        <f t="shared" ref="V967:V1005" si="1263">T967/U967</f>
        <v>1.4583349736834498E-5</v>
      </c>
      <c r="W967">
        <f t="shared" ref="W967:W1005" si="1264">(T967*1900)/U967</f>
        <v>2.7708364499985545E-2</v>
      </c>
      <c r="X967">
        <f t="shared" ref="X967:X1005" si="1265">(J967)/(PI()*(N967^2))</f>
        <v>2.4161853000920459</v>
      </c>
      <c r="Y967">
        <f t="shared" ref="Y967:Y1005" si="1266">(2*1900*V967*L967)/(0.8)</f>
        <v>1.3373288620621723E-8</v>
      </c>
      <c r="Z967">
        <f t="shared" ref="Z967:Z1005" si="1267">(1.25*X967*2*N967)/(0.00001781)</f>
        <v>0.27368359353681637</v>
      </c>
      <c r="AA967">
        <f t="shared" ref="AA967:AA1005" si="1268">J967*1.25</f>
        <v>6.1783854166666667E-12</v>
      </c>
      <c r="AC967">
        <f t="shared" ref="AC967:AC1005" si="1269">AA967/(AA967+S967)</f>
        <v>0.9951091082490674</v>
      </c>
      <c r="AD967">
        <f t="shared" ref="AD967:AD1005" si="1270">(AA967+S967)/(PI()*(0.000001)^2)</f>
        <v>1.9763070626889743</v>
      </c>
      <c r="AE967">
        <f t="shared" ref="AE967:AE1005" si="1271">J967+T967</f>
        <v>4.9427243156137096E-12</v>
      </c>
      <c r="AF967">
        <f t="shared" ref="AF967:AF1005" si="1272">16/Z967</f>
        <v>58.461670256633973</v>
      </c>
      <c r="AG967">
        <f t="shared" ref="AG967:AG1005" si="1273">((((0.000134)/(0.00000093))*4*AF967*((AD967*AC967)^2))/(2*1.25))*(2/(1+C967))</f>
        <v>38110.571629798513</v>
      </c>
      <c r="AI967" s="16">
        <f t="shared" ref="AI967:AI1005" si="1274">J967/AE967</f>
        <v>0.999996766503783</v>
      </c>
      <c r="AJ967" s="16">
        <f t="shared" ref="AJ967:AJ1005" si="1275">T967/AE967</f>
        <v>3.2334962169826458E-6</v>
      </c>
      <c r="AK967">
        <f t="shared" ref="AK967:AK1005" si="1276">1/M748</f>
        <v>2.3577642630328541</v>
      </c>
      <c r="AL967">
        <f t="shared" ref="AL967:AL1005" si="1277">1/AJ967</f>
        <v>309262.77097461873</v>
      </c>
      <c r="AM967">
        <f t="shared" ref="AM967:AM1005" si="1278">AL967^0.5</f>
        <v>556.11399098981383</v>
      </c>
      <c r="AN967">
        <f t="shared" ref="AN967:AN1005" si="1279">AK967^0.5</f>
        <v>1.5355013067506176</v>
      </c>
      <c r="AO967">
        <f t="shared" ref="AO967:AO1005" si="1280">((0.0174*V967)/(0.00001781*X967))^0.5</f>
        <v>7.6790269378758491E-2</v>
      </c>
      <c r="AP967">
        <f t="shared" ref="AP967:AP1005" si="1281">16/Z967</f>
        <v>58.461670256633973</v>
      </c>
      <c r="AQ967">
        <f t="shared" ref="AQ967:AQ1005" si="1282">(AG967/0.000134)*(AN967^2)*(0.000002/4)</f>
        <v>335.28262624064439</v>
      </c>
      <c r="AV967">
        <f t="shared" ref="AV967:AV1005" si="1283">((AD967*(1-AC967))*0.000002*0.8)/(2*1900*AQ967)</f>
        <v>1.2138577902525519E-14</v>
      </c>
      <c r="AW967">
        <f t="shared" ref="AW967:AW1005" si="1284">(AV967^0.5)*10^6</f>
        <v>0.11017521455629446</v>
      </c>
      <c r="AX967" s="2">
        <f t="shared" ref="AX967:AX1005" si="1285">AW967/K967</f>
        <v>0.57068517146233488</v>
      </c>
      <c r="AY967" s="4">
        <f t="shared" ref="AY967:AY1005" si="1286">1-(((J967/J1010)^0.25)*1)</f>
        <v>0.19305778398618512</v>
      </c>
      <c r="AZ967">
        <f t="shared" ref="AZ967:AZ1005" si="1287">LOG(AC967)</f>
        <v>-2.1292986385493466E-3</v>
      </c>
      <c r="BA967">
        <f t="shared" ref="BA967:BA1005" si="1288">LOG(AY967)</f>
        <v>-0.71431268316660568</v>
      </c>
      <c r="BB967">
        <f t="shared" ref="BB967:BB1005" si="1289">LOG(AW967)</f>
        <v>-0.95791609506788222</v>
      </c>
      <c r="BC967">
        <f t="shared" ref="BC967:BC1005" si="1290">1-AW967</f>
        <v>0.88982478544370558</v>
      </c>
      <c r="BD967">
        <f t="shared" ref="BD967:BD1005" si="1291">BC967*10^-6</f>
        <v>8.8982478544370556E-7</v>
      </c>
      <c r="BE967">
        <f t="shared" ref="BE967:BE1005" si="1292">(51200000*PI()*(BD967^2))/((PI()*((0.0185)^2))/4)</f>
        <v>0.47380047588657126</v>
      </c>
      <c r="BF967">
        <f t="shared" ref="BF967:BF1005" si="1293">(BE967*(BD967^2))/8</f>
        <v>4.6893700212252404E-14</v>
      </c>
      <c r="BG967">
        <f t="shared" ref="BG967:BG1005" si="1294">BF967/(0.0000000000009869233)</f>
        <v>4.7515040137620014E-2</v>
      </c>
      <c r="BH967">
        <f t="shared" ref="BH967:BH1005" si="1295">LOG(BG967)</f>
        <v>-1.3231688995353563</v>
      </c>
      <c r="BI967">
        <f t="shared" ref="BI967:BI1005" si="1296">LOG(E967)</f>
        <v>4.8666240083581256</v>
      </c>
      <c r="BJ967">
        <f t="shared" ref="BJ967:BJ1005" si="1297">LOG(BD967)</f>
        <v>-6.0506955014520818</v>
      </c>
      <c r="BL967">
        <f t="shared" ref="BL967:BL1005" si="1298">((K967-AW967)/K967)*100</f>
        <v>42.931482853766511</v>
      </c>
      <c r="BM967" s="2"/>
      <c r="BN967">
        <f t="shared" ref="BN967:BN1005" si="1299">(((BD967^4)*PI())/(8*0.00001781*0.000134))*E967</f>
        <v>7.5881021806578625E-12</v>
      </c>
      <c r="BO967">
        <f t="shared" ref="BO967:BO1005" si="1300">BN967*60000</f>
        <v>4.5528613083947174E-7</v>
      </c>
      <c r="BP967">
        <f t="shared" ref="BP967:BP1005" si="1301">BO967*51200000</f>
        <v>23.310649898980952</v>
      </c>
      <c r="BQ967">
        <f t="shared" ref="BQ967:BQ1005" si="1302">LOG(BP967)</f>
        <v>1.367554381783411</v>
      </c>
      <c r="BR967">
        <f t="shared" ref="BR967:BR1005" si="1303">LOG(B967)</f>
        <v>1.1813861950832174</v>
      </c>
      <c r="BS967">
        <f t="shared" ref="BS967:BS1005" si="1304">((BF967*0.0002688)/(0.00001781*0.000134))*E967</f>
        <v>3.8850718733840625E-4</v>
      </c>
      <c r="BT967">
        <f t="shared" ref="BT967:BT1005" si="1305">BS967*60000</f>
        <v>23.310431240304375</v>
      </c>
      <c r="BU967">
        <f t="shared" ref="BU967:BU1005" si="1306">LOG(BT967)</f>
        <v>1.3675503079929996</v>
      </c>
      <c r="BV967" s="2"/>
      <c r="BW967" s="2">
        <f t="shared" ref="BW967:BW1005" si="1307">((BP967-B967)/(B967))*100</f>
        <v>53.521140009094793</v>
      </c>
      <c r="BX967" s="2"/>
      <c r="BY967" s="2"/>
      <c r="BZ967" s="2"/>
      <c r="CA967" s="2">
        <f t="shared" ref="CA967:CA1005" si="1308">BP967/B967</f>
        <v>1.5352114000909478</v>
      </c>
    </row>
    <row r="968" spans="1:79" x14ac:dyDescent="0.2">
      <c r="A968">
        <v>0.75588999999999995</v>
      </c>
      <c r="B968">
        <v>16.414000000000001</v>
      </c>
      <c r="C968">
        <f t="shared" si="1244"/>
        <v>1.75589</v>
      </c>
      <c r="D968">
        <f t="shared" si="1245"/>
        <v>0.75588999999999995</v>
      </c>
      <c r="E968">
        <f t="shared" si="1246"/>
        <v>75589</v>
      </c>
      <c r="F968">
        <f t="shared" si="1247"/>
        <v>564097014.92537308</v>
      </c>
      <c r="G968">
        <f t="shared" si="1248"/>
        <v>2.1948625000000002</v>
      </c>
      <c r="H968">
        <f t="shared" si="1249"/>
        <v>1.5583813063757581</v>
      </c>
      <c r="I968">
        <f t="shared" si="1250"/>
        <v>2.7356666666666668E-4</v>
      </c>
      <c r="J968">
        <f t="shared" si="1251"/>
        <v>5.3430989583333341E-12</v>
      </c>
      <c r="K968" s="4">
        <f t="shared" si="1252"/>
        <v>0.18434413344440004</v>
      </c>
      <c r="L968">
        <f t="shared" si="1253"/>
        <v>1.8434413344440002E-7</v>
      </c>
      <c r="M968">
        <f t="shared" si="1254"/>
        <v>0.81565586655559996</v>
      </c>
      <c r="N968">
        <f t="shared" si="1255"/>
        <v>8.156558665555999E-7</v>
      </c>
      <c r="O968">
        <f t="shared" si="1256"/>
        <v>230.05451976519117</v>
      </c>
      <c r="P968">
        <f t="shared" si="1257"/>
        <v>3.7529683123994532E-4</v>
      </c>
      <c r="Q968">
        <f t="shared" si="1258"/>
        <v>1.5895260766159125E-14</v>
      </c>
      <c r="R968">
        <f t="shared" si="1259"/>
        <v>3.9497887722329138E-18</v>
      </c>
      <c r="S968">
        <f t="shared" si="1260"/>
        <v>3.0078701556282051E-14</v>
      </c>
      <c r="T968">
        <f t="shared" si="1261"/>
        <v>1.5830895555937923E-17</v>
      </c>
      <c r="U968">
        <f t="shared" si="1262"/>
        <v>1.051508363017591E-12</v>
      </c>
      <c r="V968">
        <f t="shared" si="1263"/>
        <v>1.5055415736786758E-5</v>
      </c>
      <c r="W968">
        <f t="shared" si="1264"/>
        <v>2.8605289899894838E-2</v>
      </c>
      <c r="X968">
        <f t="shared" si="1265"/>
        <v>2.5564035778052543</v>
      </c>
      <c r="Y968">
        <f t="shared" si="1266"/>
        <v>1.3183043446304906E-8</v>
      </c>
      <c r="Z968">
        <f t="shared" si="1267"/>
        <v>0.29269309033135604</v>
      </c>
      <c r="AA968">
        <f t="shared" si="1268"/>
        <v>6.6788736979166672E-12</v>
      </c>
      <c r="AC968">
        <f t="shared" si="1269"/>
        <v>0.99551663214086228</v>
      </c>
      <c r="AD968">
        <f t="shared" si="1270"/>
        <v>2.135525874688704</v>
      </c>
      <c r="AE968">
        <f t="shared" si="1271"/>
        <v>5.3431147892288896E-12</v>
      </c>
      <c r="AF968">
        <f t="shared" si="1272"/>
        <v>54.664768416249586</v>
      </c>
      <c r="AG968">
        <f t="shared" si="1273"/>
        <v>41335.593521169358</v>
      </c>
      <c r="AI968" s="16">
        <f t="shared" si="1274"/>
        <v>0.99999703714103472</v>
      </c>
      <c r="AJ968" s="16">
        <f t="shared" si="1275"/>
        <v>2.9628589653082511E-6</v>
      </c>
      <c r="AK968">
        <f t="shared" si="1276"/>
        <v>2.2613251414288564</v>
      </c>
      <c r="AL968">
        <f t="shared" si="1277"/>
        <v>337511.84639865626</v>
      </c>
      <c r="AM968">
        <f t="shared" si="1278"/>
        <v>580.95769759824702</v>
      </c>
      <c r="AN968">
        <f t="shared" si="1279"/>
        <v>1.5037703087336365</v>
      </c>
      <c r="AO968">
        <f t="shared" si="1280"/>
        <v>7.5853274289728267E-2</v>
      </c>
      <c r="AP968">
        <f t="shared" si="1281"/>
        <v>54.664768416249586</v>
      </c>
      <c r="AQ968">
        <f t="shared" si="1282"/>
        <v>348.78065994516419</v>
      </c>
      <c r="AV968">
        <f t="shared" si="1283"/>
        <v>1.1558279781660635E-14</v>
      </c>
      <c r="AW968">
        <f t="shared" si="1284"/>
        <v>0.10750944043041352</v>
      </c>
      <c r="AX968" s="2">
        <f t="shared" si="1285"/>
        <v>0.58319968431672065</v>
      </c>
      <c r="AY968" s="4">
        <f t="shared" si="1286"/>
        <v>0.18434413344440004</v>
      </c>
      <c r="AZ968">
        <f t="shared" si="1287"/>
        <v>-1.9514797986421274E-3</v>
      </c>
      <c r="BA968">
        <f t="shared" si="1288"/>
        <v>-0.73437067879703</v>
      </c>
      <c r="BB968">
        <f t="shared" si="1289"/>
        <v>-0.96855339856863332</v>
      </c>
      <c r="BC968">
        <f t="shared" si="1290"/>
        <v>0.89249055956958645</v>
      </c>
      <c r="BD968">
        <f t="shared" si="1291"/>
        <v>8.9249055956958644E-7</v>
      </c>
      <c r="BE968">
        <f t="shared" si="1292"/>
        <v>0.4766435906471489</v>
      </c>
      <c r="BF968">
        <f t="shared" si="1293"/>
        <v>4.7458174899193479E-14</v>
      </c>
      <c r="BG968">
        <f t="shared" si="1294"/>
        <v>4.8086994094873915E-2</v>
      </c>
      <c r="BH968">
        <f t="shared" si="1295"/>
        <v>-1.3179723697095185</v>
      </c>
      <c r="BI968">
        <f t="shared" si="1296"/>
        <v>4.8784585999074883</v>
      </c>
      <c r="BJ968">
        <f t="shared" si="1297"/>
        <v>-6.0493963689956223</v>
      </c>
      <c r="BL968">
        <f t="shared" si="1298"/>
        <v>41.680031568327934</v>
      </c>
      <c r="BM968" s="2"/>
      <c r="BN968">
        <f t="shared" si="1299"/>
        <v>7.8915859657849786E-12</v>
      </c>
      <c r="BO968">
        <f t="shared" si="1300"/>
        <v>4.7349515794709873E-7</v>
      </c>
      <c r="BP968">
        <f t="shared" si="1301"/>
        <v>24.242952086891457</v>
      </c>
      <c r="BQ968">
        <f t="shared" si="1302"/>
        <v>1.3845855031586114</v>
      </c>
      <c r="BR968">
        <f t="shared" si="1303"/>
        <v>1.2152144290872275</v>
      </c>
      <c r="BS968">
        <f t="shared" si="1304"/>
        <v>4.0404541138381938E-4</v>
      </c>
      <c r="BT968">
        <f t="shared" si="1305"/>
        <v>24.242724683029163</v>
      </c>
      <c r="BU968">
        <f t="shared" si="1306"/>
        <v>1.3845814293681999</v>
      </c>
      <c r="BV968" s="2"/>
      <c r="BW968" s="2">
        <f t="shared" si="1307"/>
        <v>47.696795947919178</v>
      </c>
      <c r="BX968" s="2"/>
      <c r="BY968" s="2"/>
      <c r="BZ968" s="2"/>
      <c r="CA968" s="2">
        <f t="shared" si="1308"/>
        <v>1.4769679594791918</v>
      </c>
    </row>
    <row r="969" spans="1:79" x14ac:dyDescent="0.2">
      <c r="A969">
        <v>0.77510999999999997</v>
      </c>
      <c r="B969">
        <v>17.314</v>
      </c>
      <c r="C969">
        <f t="shared" si="1244"/>
        <v>1.77511</v>
      </c>
      <c r="D969">
        <f t="shared" si="1245"/>
        <v>0.77510999999999997</v>
      </c>
      <c r="E969">
        <f t="shared" si="1246"/>
        <v>77511</v>
      </c>
      <c r="F969">
        <f t="shared" si="1247"/>
        <v>578440298.50746262</v>
      </c>
      <c r="G969">
        <f t="shared" si="1248"/>
        <v>2.2188875000000001</v>
      </c>
      <c r="H969">
        <f t="shared" si="1249"/>
        <v>1.5692496968806555</v>
      </c>
      <c r="I969">
        <f t="shared" si="1250"/>
        <v>2.8856666666666667E-4</v>
      </c>
      <c r="J969">
        <f t="shared" si="1251"/>
        <v>5.6360677083333335E-12</v>
      </c>
      <c r="K969" s="4">
        <f t="shared" si="1252"/>
        <v>0.17998932643530352</v>
      </c>
      <c r="L969">
        <f t="shared" si="1253"/>
        <v>1.7998932643530352E-7</v>
      </c>
      <c r="M969">
        <f t="shared" si="1254"/>
        <v>0.82001067356469648</v>
      </c>
      <c r="N969">
        <f t="shared" si="1255"/>
        <v>8.2001067356469649E-7</v>
      </c>
      <c r="O969">
        <f t="shared" si="1256"/>
        <v>237.16360939803425</v>
      </c>
      <c r="P969">
        <f t="shared" si="1257"/>
        <v>3.8895964238200265E-4</v>
      </c>
      <c r="Q969">
        <f t="shared" si="1258"/>
        <v>1.5179057539978525E-14</v>
      </c>
      <c r="R969">
        <f t="shared" si="1259"/>
        <v>3.87966218657044E-18</v>
      </c>
      <c r="S969">
        <f t="shared" si="1260"/>
        <v>3.0208921542437612E-14</v>
      </c>
      <c r="T969">
        <f t="shared" si="1261"/>
        <v>1.5899432390756638E-17</v>
      </c>
      <c r="U969">
        <f t="shared" si="1262"/>
        <v>1.0291307604905118E-12</v>
      </c>
      <c r="V969">
        <f t="shared" si="1263"/>
        <v>1.5449380196524817E-5</v>
      </c>
      <c r="W969">
        <f t="shared" si="1264"/>
        <v>2.9353822373397152E-2</v>
      </c>
      <c r="X969">
        <f t="shared" si="1265"/>
        <v>2.6680091729675759</v>
      </c>
      <c r="Y969">
        <f t="shared" si="1266"/>
        <v>1.320843679322324E-8</v>
      </c>
      <c r="Z969">
        <f t="shared" si="1267"/>
        <v>0.30710218964092229</v>
      </c>
      <c r="AA969">
        <f t="shared" si="1268"/>
        <v>7.0450846354166672E-12</v>
      </c>
      <c r="AC969">
        <f t="shared" si="1269"/>
        <v>0.99573036492419109</v>
      </c>
      <c r="AD969">
        <f t="shared" si="1270"/>
        <v>2.2521358868325603</v>
      </c>
      <c r="AE969">
        <f t="shared" si="1271"/>
        <v>5.6360836077657239E-12</v>
      </c>
      <c r="AF969">
        <f t="shared" si="1272"/>
        <v>52.099921588667016</v>
      </c>
      <c r="AG969">
        <f t="shared" si="1273"/>
        <v>43531.274214914753</v>
      </c>
      <c r="AI969" s="16">
        <f t="shared" si="1274"/>
        <v>0.99999717899280827</v>
      </c>
      <c r="AJ969" s="16">
        <f t="shared" si="1275"/>
        <v>2.8210071917402849E-6</v>
      </c>
      <c r="AK969">
        <f t="shared" si="1276"/>
        <v>2.2078046193538063</v>
      </c>
      <c r="AL969">
        <f t="shared" si="1277"/>
        <v>354483.32174690347</v>
      </c>
      <c r="AM969">
        <f t="shared" si="1278"/>
        <v>595.38501975352347</v>
      </c>
      <c r="AN969">
        <f t="shared" si="1279"/>
        <v>1.4858683048486518</v>
      </c>
      <c r="AO969">
        <f t="shared" si="1280"/>
        <v>7.5215013133273917E-2</v>
      </c>
      <c r="AP969">
        <f t="shared" si="1281"/>
        <v>52.099921588667016</v>
      </c>
      <c r="AQ969">
        <f t="shared" si="1282"/>
        <v>358.61398618673888</v>
      </c>
      <c r="AV969">
        <f t="shared" si="1283"/>
        <v>1.1290014800601168E-14</v>
      </c>
      <c r="AW969">
        <f t="shared" si="1284"/>
        <v>0.10625448132008912</v>
      </c>
      <c r="AX969" s="2">
        <f t="shared" si="1285"/>
        <v>0.59033767959725036</v>
      </c>
      <c r="AY969" s="4">
        <f t="shared" si="1286"/>
        <v>0.17998932643530352</v>
      </c>
      <c r="AZ969">
        <f t="shared" si="1287"/>
        <v>-1.8582488043005782E-3</v>
      </c>
      <c r="BA969">
        <f t="shared" si="1288"/>
        <v>-0.74475324827275746</v>
      </c>
      <c r="BB969">
        <f t="shared" si="1289"/>
        <v>-0.97365274436899518</v>
      </c>
      <c r="BC969">
        <f t="shared" si="1290"/>
        <v>0.89374551867991092</v>
      </c>
      <c r="BD969">
        <f t="shared" si="1291"/>
        <v>8.9374551867991087E-7</v>
      </c>
      <c r="BE969">
        <f t="shared" si="1292"/>
        <v>0.47798498022631009</v>
      </c>
      <c r="BF969">
        <f t="shared" si="1293"/>
        <v>4.7725668177756369E-14</v>
      </c>
      <c r="BG969">
        <f t="shared" si="1294"/>
        <v>4.835803165023702E-2</v>
      </c>
      <c r="BH969">
        <f t="shared" si="1295"/>
        <v>-1.3155313848343824</v>
      </c>
      <c r="BI969">
        <f t="shared" si="1296"/>
        <v>4.8893633399295764</v>
      </c>
      <c r="BJ969">
        <f t="shared" si="1297"/>
        <v>-6.0487861227768382</v>
      </c>
      <c r="BL969">
        <f t="shared" si="1298"/>
        <v>40.96623204027496</v>
      </c>
      <c r="BM969" s="2"/>
      <c r="BN969">
        <f t="shared" si="1299"/>
        <v>8.1378562995476216E-12</v>
      </c>
      <c r="BO969">
        <f t="shared" si="1300"/>
        <v>4.8827137797285735E-7</v>
      </c>
      <c r="BP969">
        <f t="shared" si="1301"/>
        <v>24.999494552210297</v>
      </c>
      <c r="BQ969">
        <f t="shared" si="1302"/>
        <v>1.397931228055836</v>
      </c>
      <c r="BR969">
        <f t="shared" si="1303"/>
        <v>1.2383974131812707</v>
      </c>
      <c r="BS969">
        <f t="shared" si="1304"/>
        <v>4.1665433419707542E-4</v>
      </c>
      <c r="BT969">
        <f t="shared" si="1305"/>
        <v>24.999260051824525</v>
      </c>
      <c r="BU969">
        <f t="shared" si="1306"/>
        <v>1.3979271542654246</v>
      </c>
      <c r="BV969" s="2"/>
      <c r="BW969" s="2">
        <f t="shared" si="1307"/>
        <v>44.38890234613779</v>
      </c>
      <c r="BX969" s="2"/>
      <c r="BY969" s="2"/>
      <c r="BZ969" s="2"/>
      <c r="CA969" s="2">
        <f t="shared" si="1308"/>
        <v>1.4438890234613779</v>
      </c>
    </row>
    <row r="970" spans="1:79" x14ac:dyDescent="0.2">
      <c r="A970">
        <v>0.79493000000000003</v>
      </c>
      <c r="B970">
        <v>18.404</v>
      </c>
      <c r="C970">
        <f t="shared" si="1244"/>
        <v>1.7949299999999999</v>
      </c>
      <c r="D970">
        <f t="shared" si="1245"/>
        <v>0.79492999999999991</v>
      </c>
      <c r="E970">
        <f t="shared" si="1246"/>
        <v>79492.999999999985</v>
      </c>
      <c r="F970">
        <f t="shared" si="1247"/>
        <v>593231343.28358197</v>
      </c>
      <c r="G970">
        <f t="shared" si="1248"/>
        <v>2.2436625000000001</v>
      </c>
      <c r="H970">
        <f t="shared" si="1249"/>
        <v>1.5804573711682244</v>
      </c>
      <c r="I970">
        <f t="shared" si="1250"/>
        <v>3.0673333333333333E-4</v>
      </c>
      <c r="J970">
        <f t="shared" si="1251"/>
        <v>5.9908854166666666E-12</v>
      </c>
      <c r="K970" s="4">
        <f t="shared" si="1252"/>
        <v>0.17388015472008567</v>
      </c>
      <c r="L970">
        <f t="shared" si="1253"/>
        <v>1.7388015472008565E-7</v>
      </c>
      <c r="M970">
        <f t="shared" si="1254"/>
        <v>0.82611984527991433</v>
      </c>
      <c r="N970">
        <f t="shared" si="1255"/>
        <v>8.2611984527991433E-7</v>
      </c>
      <c r="O970">
        <f t="shared" si="1256"/>
        <v>245.04009276431424</v>
      </c>
      <c r="P970">
        <f t="shared" si="1257"/>
        <v>4.0487132087659077E-4</v>
      </c>
      <c r="Q970">
        <f t="shared" si="1258"/>
        <v>1.4199969897755383E-14</v>
      </c>
      <c r="R970">
        <f t="shared" si="1259"/>
        <v>3.7383187208968305E-18</v>
      </c>
      <c r="S970">
        <f t="shared" si="1260"/>
        <v>3.0006918391963788E-14</v>
      </c>
      <c r="T970">
        <f t="shared" si="1261"/>
        <v>1.5793114943138835E-17</v>
      </c>
      <c r="U970">
        <f t="shared" si="1262"/>
        <v>9.9753735280264694E-13</v>
      </c>
      <c r="V970">
        <f t="shared" si="1263"/>
        <v>1.5832103829262171E-5</v>
      </c>
      <c r="W970">
        <f t="shared" si="1264"/>
        <v>3.0080997275598126E-2</v>
      </c>
      <c r="X970">
        <f t="shared" si="1265"/>
        <v>2.7941841866052779</v>
      </c>
      <c r="Y970">
        <f t="shared" si="1266"/>
        <v>1.3076221151038693E-8</v>
      </c>
      <c r="Z970">
        <f t="shared" si="1267"/>
        <v>0.32402175855164733</v>
      </c>
      <c r="AA970">
        <f t="shared" si="1268"/>
        <v>7.4886067708333338E-12</v>
      </c>
      <c r="AC970">
        <f t="shared" si="1269"/>
        <v>0.9960089825555255</v>
      </c>
      <c r="AD970">
        <f t="shared" si="1270"/>
        <v>2.3932490676771949</v>
      </c>
      <c r="AE970">
        <f t="shared" si="1271"/>
        <v>5.9909012097816096E-12</v>
      </c>
      <c r="AF970">
        <f t="shared" si="1272"/>
        <v>49.379399925235838</v>
      </c>
      <c r="AG970">
        <f t="shared" si="1273"/>
        <v>46285.931454519254</v>
      </c>
      <c r="AI970" s="16">
        <f t="shared" si="1274"/>
        <v>0.99999736381649607</v>
      </c>
      <c r="AJ970" s="16">
        <f t="shared" si="1275"/>
        <v>2.6361835039697729E-6</v>
      </c>
      <c r="AK970">
        <f t="shared" si="1276"/>
        <v>2.14565632117487</v>
      </c>
      <c r="AL970">
        <f t="shared" si="1277"/>
        <v>379336.26338762883</v>
      </c>
      <c r="AM970">
        <f t="shared" si="1278"/>
        <v>615.90280352311174</v>
      </c>
      <c r="AN970">
        <f t="shared" si="1279"/>
        <v>1.464805898805323</v>
      </c>
      <c r="AO970">
        <f t="shared" si="1280"/>
        <v>7.4401974968160201E-2</v>
      </c>
      <c r="AP970">
        <f t="shared" si="1281"/>
        <v>49.379399925235838</v>
      </c>
      <c r="AQ970">
        <f t="shared" si="1282"/>
        <v>370.57351271214918</v>
      </c>
      <c r="AV970">
        <f t="shared" si="1283"/>
        <v>1.0852593501884334E-14</v>
      </c>
      <c r="AW970">
        <f t="shared" si="1284"/>
        <v>0.10417578174357192</v>
      </c>
      <c r="AX970" s="2">
        <f t="shared" si="1285"/>
        <v>0.59912404558918941</v>
      </c>
      <c r="AY970" s="4">
        <f t="shared" si="1286"/>
        <v>0.17388015472008567</v>
      </c>
      <c r="AZ970">
        <f t="shared" si="1287"/>
        <v>-1.736744852699815E-3</v>
      </c>
      <c r="BA970">
        <f t="shared" si="1288"/>
        <v>-0.75974998204199218</v>
      </c>
      <c r="BB970">
        <f t="shared" si="1289"/>
        <v>-0.98223323187720513</v>
      </c>
      <c r="BC970">
        <f t="shared" si="1290"/>
        <v>0.89582421825642811</v>
      </c>
      <c r="BD970">
        <f t="shared" si="1291"/>
        <v>8.9582421825642804E-7</v>
      </c>
      <c r="BE970">
        <f t="shared" si="1292"/>
        <v>0.48021098888829461</v>
      </c>
      <c r="BF970">
        <f t="shared" si="1293"/>
        <v>4.8171226650906688E-14</v>
      </c>
      <c r="BG970">
        <f t="shared" si="1294"/>
        <v>4.8809493757931019E-2</v>
      </c>
      <c r="BH970">
        <f t="shared" si="1295"/>
        <v>-1.3114956967335059</v>
      </c>
      <c r="BI970">
        <f t="shared" si="1296"/>
        <v>4.9003288872071575</v>
      </c>
      <c r="BJ970">
        <f t="shared" si="1297"/>
        <v>-6.0477772007516197</v>
      </c>
      <c r="BL970">
        <f t="shared" si="1298"/>
        <v>40.087595441081056</v>
      </c>
      <c r="BM970" s="2"/>
      <c r="BN970">
        <f t="shared" si="1299"/>
        <v>8.4238621642200167E-12</v>
      </c>
      <c r="BO970">
        <f t="shared" si="1300"/>
        <v>5.0543172985320101E-7</v>
      </c>
      <c r="BP970">
        <f t="shared" si="1301"/>
        <v>25.878104568483892</v>
      </c>
      <c r="BQ970">
        <f t="shared" si="1302"/>
        <v>1.4129324634342935</v>
      </c>
      <c r="BR970">
        <f t="shared" si="1303"/>
        <v>1.2649122245927586</v>
      </c>
      <c r="BS970">
        <f t="shared" si="1304"/>
        <v>4.312976971092665E-4</v>
      </c>
      <c r="BT970">
        <f t="shared" si="1305"/>
        <v>25.877861826555989</v>
      </c>
      <c r="BU970">
        <f t="shared" si="1306"/>
        <v>1.4129283896438822</v>
      </c>
      <c r="BV970" s="2"/>
      <c r="BW970" s="2">
        <f t="shared" si="1307"/>
        <v>40.611304979808146</v>
      </c>
      <c r="BX970" s="2"/>
      <c r="BY970" s="2"/>
      <c r="BZ970" s="2"/>
      <c r="CA970" s="2">
        <f t="shared" si="1308"/>
        <v>1.4061130497980814</v>
      </c>
    </row>
    <row r="971" spans="1:79" x14ac:dyDescent="0.2">
      <c r="A971" s="4">
        <v>0.81557000000000002</v>
      </c>
      <c r="B971" s="4">
        <v>19.811</v>
      </c>
      <c r="C971" s="4">
        <f t="shared" si="1244"/>
        <v>1.8155700000000001</v>
      </c>
      <c r="D971" s="4">
        <f t="shared" si="1245"/>
        <v>0.81557000000000013</v>
      </c>
      <c r="E971" s="4">
        <f t="shared" si="1246"/>
        <v>81557.000000000015</v>
      </c>
      <c r="F971" s="4">
        <f t="shared" si="1247"/>
        <v>608634328.35820901</v>
      </c>
      <c r="G971" s="4">
        <f t="shared" si="1248"/>
        <v>2.2694625000000004</v>
      </c>
      <c r="H971" s="4">
        <f t="shared" si="1249"/>
        <v>1.5921287332921099</v>
      </c>
      <c r="I971" s="4">
        <f t="shared" si="1250"/>
        <v>3.3018333333333333E-4</v>
      </c>
      <c r="J971" s="4">
        <f t="shared" si="1251"/>
        <v>6.4488932291666665E-12</v>
      </c>
      <c r="K971" s="4">
        <f t="shared" si="1252"/>
        <v>0.16442487399526606</v>
      </c>
      <c r="L971" s="4">
        <f t="shared" si="1253"/>
        <v>1.6442487399526605E-7</v>
      </c>
      <c r="M971" s="4">
        <f t="shared" si="1254"/>
        <v>0.83557512600473394</v>
      </c>
      <c r="N971" s="4">
        <f t="shared" si="1255"/>
        <v>8.3557512600473393E-7</v>
      </c>
      <c r="O971" s="4">
        <f t="shared" si="1256"/>
        <v>254.27985280435854</v>
      </c>
      <c r="P971" s="4">
        <f t="shared" si="1257"/>
        <v>4.249463402046502E-4</v>
      </c>
      <c r="Q971" s="4">
        <f t="shared" si="1258"/>
        <v>1.274424376654854E-14</v>
      </c>
      <c r="R971" s="4">
        <f t="shared" si="1259"/>
        <v>3.4652064228828801E-18</v>
      </c>
      <c r="S971" s="4">
        <f t="shared" si="1260"/>
        <v>2.9105169813962422E-14</v>
      </c>
      <c r="T971" s="4">
        <f t="shared" si="1261"/>
        <v>1.5318510428401273E-17</v>
      </c>
      <c r="U971" s="4">
        <f t="shared" si="1262"/>
        <v>9.4817730112192243E-13</v>
      </c>
      <c r="V971" s="4">
        <f t="shared" si="1263"/>
        <v>1.6155744722295906E-5</v>
      </c>
      <c r="W971" s="4">
        <f t="shared" si="1264"/>
        <v>3.0695914972362223E-2</v>
      </c>
      <c r="X971" s="4">
        <f t="shared" si="1265"/>
        <v>2.9401149316798767</v>
      </c>
      <c r="Y971" s="4">
        <f t="shared" si="1266"/>
        <v>1.2617929878750147E-8</v>
      </c>
      <c r="Z971" s="4">
        <f t="shared" si="1267"/>
        <v>0.34484656155345483</v>
      </c>
      <c r="AA971" s="4">
        <f t="shared" si="1268"/>
        <v>8.0611165364583335E-12</v>
      </c>
      <c r="AB971" s="4"/>
      <c r="AC971" s="4">
        <f t="shared" si="1269"/>
        <v>0.99640242617932251</v>
      </c>
      <c r="AD971" s="4">
        <f t="shared" si="1270"/>
        <v>2.5751975505251674</v>
      </c>
      <c r="AE971" s="4">
        <f t="shared" si="1271"/>
        <v>6.4489085476770953E-12</v>
      </c>
      <c r="AF971" s="4">
        <f t="shared" si="1272"/>
        <v>46.39744681786491</v>
      </c>
      <c r="AG971" s="4">
        <f t="shared" si="1273"/>
        <v>50025.361479521933</v>
      </c>
      <c r="AH971" s="4"/>
      <c r="AI971" s="23">
        <f t="shared" si="1274"/>
        <v>0.99999762463518971</v>
      </c>
      <c r="AJ971" s="23">
        <f t="shared" si="1275"/>
        <v>2.3753648102079256E-6</v>
      </c>
      <c r="AK971" s="4">
        <f t="shared" si="1276"/>
        <v>2.0521154376538906</v>
      </c>
      <c r="AL971" s="4">
        <f t="shared" si="1277"/>
        <v>420987.9660179296</v>
      </c>
      <c r="AM971" s="4">
        <f t="shared" si="1278"/>
        <v>648.83585444851121</v>
      </c>
      <c r="AN971" s="4">
        <f t="shared" si="1279"/>
        <v>1.4325206587180133</v>
      </c>
      <c r="AO971" s="4">
        <f t="shared" si="1280"/>
        <v>7.326963054942319E-2</v>
      </c>
      <c r="AP971" s="4">
        <f t="shared" si="1281"/>
        <v>46.39744681786491</v>
      </c>
      <c r="AQ971" s="4">
        <f t="shared" si="1282"/>
        <v>383.05155435202693</v>
      </c>
      <c r="AR971" s="4"/>
      <c r="AS971" s="4"/>
      <c r="AT971" s="4"/>
      <c r="AU971" s="4"/>
      <c r="AV971" s="4">
        <f t="shared" si="1283"/>
        <v>1.0183555201529749E-14</v>
      </c>
      <c r="AW971" s="4">
        <f t="shared" si="1284"/>
        <v>0.10091360265856011</v>
      </c>
      <c r="AX971" s="4">
        <f t="shared" si="1285"/>
        <v>0.61373684045800458</v>
      </c>
      <c r="AY971" s="4">
        <f t="shared" si="1286"/>
        <v>0.16442487399526606</v>
      </c>
      <c r="AZ971" s="4">
        <f t="shared" si="1287"/>
        <v>-1.5652236535870475E-3</v>
      </c>
      <c r="BA971" s="4">
        <f t="shared" si="1288"/>
        <v>-0.78403248228416378</v>
      </c>
      <c r="BB971" s="4">
        <f t="shared" si="1289"/>
        <v>-0.99605028905170234</v>
      </c>
      <c r="BC971" s="4">
        <f t="shared" si="1290"/>
        <v>0.89908639734143991</v>
      </c>
      <c r="BD971" s="4">
        <f t="shared" si="1291"/>
        <v>8.9908639734143982E-7</v>
      </c>
      <c r="BE971" s="4">
        <f t="shared" si="1292"/>
        <v>0.48371477123835516</v>
      </c>
      <c r="BF971" s="4">
        <f t="shared" si="1293"/>
        <v>4.8876738357926106E-14</v>
      </c>
      <c r="BG971" s="4">
        <f t="shared" si="1294"/>
        <v>4.9524353470959799E-2</v>
      </c>
      <c r="BH971" s="4">
        <f t="shared" si="1295"/>
        <v>-1.3051811853669484</v>
      </c>
      <c r="BI971" s="4">
        <f t="shared" si="1296"/>
        <v>4.9114612422727513</v>
      </c>
      <c r="BJ971" s="4">
        <f t="shared" si="1297"/>
        <v>-6.0461985729099803</v>
      </c>
      <c r="BK971" s="4"/>
      <c r="BL971" s="4">
        <f t="shared" si="1298"/>
        <v>38.626315954199541</v>
      </c>
      <c r="BM971" s="4"/>
      <c r="BN971" s="4">
        <f t="shared" si="1299"/>
        <v>8.7691625103206747E-12</v>
      </c>
      <c r="BO971" s="4">
        <f t="shared" si="1300"/>
        <v>5.2614975061924046E-7</v>
      </c>
      <c r="BP971" s="4">
        <f t="shared" si="1301"/>
        <v>26.93886723170511</v>
      </c>
      <c r="BQ971" s="4">
        <f t="shared" si="1302"/>
        <v>1.4303793298664451</v>
      </c>
      <c r="BR971" s="4">
        <f t="shared" si="1303"/>
        <v>1.2969063979777584</v>
      </c>
      <c r="BS971" s="4">
        <f t="shared" si="1304"/>
        <v>4.4897690899343127E-4</v>
      </c>
      <c r="BT971" s="4">
        <f t="shared" si="1305"/>
        <v>26.938614539605876</v>
      </c>
      <c r="BU971" s="4">
        <f t="shared" si="1306"/>
        <v>1.4303752560760337</v>
      </c>
      <c r="BV971" s="4"/>
      <c r="BW971" s="4">
        <f t="shared" si="1307"/>
        <v>35.979340930317051</v>
      </c>
      <c r="BX971" s="4"/>
      <c r="BY971" s="4"/>
      <c r="BZ971" s="4"/>
      <c r="CA971" s="4">
        <f t="shared" si="1308"/>
        <v>1.3597934093031705</v>
      </c>
    </row>
    <row r="972" spans="1:79" x14ac:dyDescent="0.2">
      <c r="A972">
        <v>0.83514999999999995</v>
      </c>
      <c r="B972">
        <v>20.984999999999999</v>
      </c>
      <c r="C972">
        <f t="shared" si="1244"/>
        <v>1.8351500000000001</v>
      </c>
      <c r="D972">
        <f t="shared" si="1245"/>
        <v>0.83515000000000006</v>
      </c>
      <c r="E972">
        <f t="shared" si="1246"/>
        <v>83515</v>
      </c>
      <c r="F972">
        <f t="shared" si="1247"/>
        <v>623246268.65671635</v>
      </c>
      <c r="G972">
        <f t="shared" si="1248"/>
        <v>2.2939375000000002</v>
      </c>
      <c r="H972">
        <f t="shared" si="1249"/>
        <v>1.6032006940666104</v>
      </c>
      <c r="I972">
        <f t="shared" si="1250"/>
        <v>3.4975000000000002E-4</v>
      </c>
      <c r="J972">
        <f t="shared" si="1251"/>
        <v>6.8310546874999999E-12</v>
      </c>
      <c r="K972" s="4">
        <f t="shared" si="1252"/>
        <v>0.15871745554144734</v>
      </c>
      <c r="L972">
        <f t="shared" si="1253"/>
        <v>1.5871745554144732E-7</v>
      </c>
      <c r="M972">
        <f t="shared" si="1254"/>
        <v>0.84128254445855266</v>
      </c>
      <c r="N972">
        <f t="shared" si="1255"/>
        <v>8.4128254445855261E-7</v>
      </c>
      <c r="O972">
        <f t="shared" si="1256"/>
        <v>262.16310335991051</v>
      </c>
      <c r="P972">
        <f t="shared" si="1257"/>
        <v>4.4111307452688762E-4</v>
      </c>
      <c r="Q972">
        <f t="shared" si="1258"/>
        <v>1.1900967079952442E-14</v>
      </c>
      <c r="R972">
        <f t="shared" si="1259"/>
        <v>3.3269244309703232E-18</v>
      </c>
      <c r="S972">
        <f t="shared" si="1260"/>
        <v>2.8692328441859313E-14</v>
      </c>
      <c r="T972">
        <f t="shared" si="1261"/>
        <v>1.5101225495715428E-17</v>
      </c>
      <c r="U972">
        <f t="shared" si="1262"/>
        <v>9.1811059936920486E-13</v>
      </c>
      <c r="V972">
        <f t="shared" si="1263"/>
        <v>1.6448155054620702E-5</v>
      </c>
      <c r="W972">
        <f t="shared" si="1264"/>
        <v>3.125149460377933E-2</v>
      </c>
      <c r="X972">
        <f t="shared" si="1265"/>
        <v>3.0722328855919345</v>
      </c>
      <c r="Y972">
        <f t="shared" si="1266"/>
        <v>1.2400394263447819E-8</v>
      </c>
      <c r="Z972">
        <f t="shared" si="1267"/>
        <v>0.36280402851769006</v>
      </c>
      <c r="AA972">
        <f t="shared" si="1268"/>
        <v>8.5388183593750001E-12</v>
      </c>
      <c r="AC972">
        <f t="shared" si="1269"/>
        <v>0.99665103091348806</v>
      </c>
      <c r="AD972">
        <f t="shared" si="1270"/>
        <v>2.7271233519173945</v>
      </c>
      <c r="AE972">
        <f t="shared" si="1271"/>
        <v>6.8310697887254953E-12</v>
      </c>
      <c r="AF972">
        <f t="shared" si="1272"/>
        <v>44.100943601346621</v>
      </c>
      <c r="AG972">
        <f t="shared" si="1273"/>
        <v>52983.357286963343</v>
      </c>
      <c r="AI972" s="16">
        <f t="shared" si="1274"/>
        <v>0.99999778933227701</v>
      </c>
      <c r="AJ972" s="16">
        <f t="shared" si="1275"/>
        <v>2.2106677230321396E-6</v>
      </c>
      <c r="AK972">
        <f t="shared" si="1276"/>
        <v>1.9956616287088587</v>
      </c>
      <c r="AL972">
        <f t="shared" si="1277"/>
        <v>452352.01544825814</v>
      </c>
      <c r="AM972">
        <f t="shared" si="1278"/>
        <v>672.57119730795648</v>
      </c>
      <c r="AN972">
        <f t="shared" si="1279"/>
        <v>1.412678883790955</v>
      </c>
      <c r="AO972">
        <f t="shared" si="1280"/>
        <v>7.2322627086050209E-2</v>
      </c>
      <c r="AP972">
        <f t="shared" si="1281"/>
        <v>44.100943601346621</v>
      </c>
      <c r="AQ972">
        <f t="shared" si="1282"/>
        <v>394.54049663345006</v>
      </c>
      <c r="AV972">
        <f t="shared" si="1283"/>
        <v>9.746770047269016E-15</v>
      </c>
      <c r="AW972">
        <f t="shared" si="1284"/>
        <v>9.8725731434459466E-2</v>
      </c>
      <c r="AX972" s="2">
        <f t="shared" si="1285"/>
        <v>0.62202188850411799</v>
      </c>
      <c r="AY972" s="4">
        <f t="shared" si="1286"/>
        <v>0.15871745554144734</v>
      </c>
      <c r="AZ972">
        <f t="shared" si="1287"/>
        <v>-1.4568796807760366E-3</v>
      </c>
      <c r="BA972">
        <f t="shared" si="1288"/>
        <v>-0.7993753074704314</v>
      </c>
      <c r="BB972">
        <f t="shared" si="1289"/>
        <v>-1.005569639999391</v>
      </c>
      <c r="BC972">
        <f t="shared" si="1290"/>
        <v>0.90127426856554049</v>
      </c>
      <c r="BD972">
        <f t="shared" si="1291"/>
        <v>9.0127426856554049E-7</v>
      </c>
      <c r="BE972">
        <f t="shared" si="1292"/>
        <v>0.48607181566143481</v>
      </c>
      <c r="BF972">
        <f t="shared" si="1293"/>
        <v>4.9354231851680437E-14</v>
      </c>
      <c r="BG972">
        <f t="shared" si="1294"/>
        <v>5.0008173737189542E-2</v>
      </c>
      <c r="BH972">
        <f t="shared" si="1295"/>
        <v>-1.3009590052872311</v>
      </c>
      <c r="BI972">
        <f t="shared" si="1296"/>
        <v>4.9217644854497253</v>
      </c>
      <c r="BJ972">
        <f t="shared" si="1297"/>
        <v>-6.0451430278900506</v>
      </c>
      <c r="BL972">
        <f t="shared" si="1298"/>
        <v>37.797811149588192</v>
      </c>
      <c r="BM972" s="2"/>
      <c r="BN972">
        <f t="shared" si="1299"/>
        <v>9.0674160160907198E-12</v>
      </c>
      <c r="BO972">
        <f t="shared" si="1300"/>
        <v>5.4404496096544322E-7</v>
      </c>
      <c r="BP972">
        <f t="shared" si="1301"/>
        <v>27.855102001430694</v>
      </c>
      <c r="BQ972">
        <f t="shared" si="1302"/>
        <v>1.4449047531231367</v>
      </c>
      <c r="BR972">
        <f t="shared" si="1303"/>
        <v>1.3219089735475089</v>
      </c>
      <c r="BS972">
        <f t="shared" si="1304"/>
        <v>4.6424734524769029E-4</v>
      </c>
      <c r="BT972">
        <f t="shared" si="1305"/>
        <v>27.854840714861417</v>
      </c>
      <c r="BU972">
        <f t="shared" si="1306"/>
        <v>1.4449006793327253</v>
      </c>
      <c r="BV972" s="2"/>
      <c r="BW972" s="2">
        <f t="shared" si="1307"/>
        <v>32.738155832407415</v>
      </c>
      <c r="BX972" s="2"/>
      <c r="BY972" s="2"/>
      <c r="BZ972" s="2"/>
      <c r="CA972" s="2">
        <f t="shared" si="1308"/>
        <v>1.327381558324074</v>
      </c>
    </row>
    <row r="973" spans="1:79" x14ac:dyDescent="0.2">
      <c r="A973">
        <v>0.85541999999999996</v>
      </c>
      <c r="B973">
        <v>22.097000000000001</v>
      </c>
      <c r="C973">
        <f t="shared" si="1244"/>
        <v>1.8554200000000001</v>
      </c>
      <c r="D973">
        <f t="shared" si="1245"/>
        <v>0.85542000000000007</v>
      </c>
      <c r="E973">
        <f t="shared" si="1246"/>
        <v>85542</v>
      </c>
      <c r="F973">
        <f t="shared" si="1247"/>
        <v>638373134.32835817</v>
      </c>
      <c r="G973">
        <f t="shared" si="1248"/>
        <v>2.3192750000000002</v>
      </c>
      <c r="H973">
        <f t="shared" si="1249"/>
        <v>1.6146628311911821</v>
      </c>
      <c r="I973">
        <f t="shared" si="1250"/>
        <v>3.6828333333333333E-4</v>
      </c>
      <c r="J973">
        <f t="shared" si="1251"/>
        <v>7.193033854166667E-12</v>
      </c>
      <c r="K973" s="4">
        <f t="shared" si="1252"/>
        <v>0.15298108886502582</v>
      </c>
      <c r="L973">
        <f t="shared" si="1253"/>
        <v>1.5298108886502582E-7</v>
      </c>
      <c r="M973">
        <f t="shared" si="1254"/>
        <v>0.84701891113497418</v>
      </c>
      <c r="N973">
        <f t="shared" si="1255"/>
        <v>8.4701891113497416E-7</v>
      </c>
      <c r="O973">
        <f t="shared" si="1256"/>
        <v>270.35705856831328</v>
      </c>
      <c r="P973">
        <f t="shared" si="1257"/>
        <v>4.580017621084178E-4</v>
      </c>
      <c r="Q973">
        <f t="shared" si="1258"/>
        <v>1.1080563686576817E-14</v>
      </c>
      <c r="R973">
        <f t="shared" si="1259"/>
        <v>3.1855576270298977E-18</v>
      </c>
      <c r="S973">
        <f t="shared" si="1260"/>
        <v>2.8194098599432542E-14</v>
      </c>
      <c r="T973">
        <f t="shared" si="1261"/>
        <v>1.4838999262859234E-17</v>
      </c>
      <c r="U973">
        <f t="shared" si="1262"/>
        <v>8.8768516607295845E-13</v>
      </c>
      <c r="V973">
        <f t="shared" si="1263"/>
        <v>1.6716511472761982E-5</v>
      </c>
      <c r="W973">
        <f t="shared" si="1264"/>
        <v>3.1761371798247763E-2</v>
      </c>
      <c r="X973">
        <f t="shared" si="1265"/>
        <v>3.1913616215416836</v>
      </c>
      <c r="Y973">
        <f t="shared" si="1266"/>
        <v>1.2147223103857164E-8</v>
      </c>
      <c r="Z973">
        <f t="shared" si="1267"/>
        <v>0.37944183684954835</v>
      </c>
      <c r="AA973">
        <f t="shared" si="1268"/>
        <v>8.9912923177083333E-12</v>
      </c>
      <c r="AC973">
        <f t="shared" si="1269"/>
        <v>0.99687409046390307</v>
      </c>
      <c r="AD973">
        <f t="shared" si="1270"/>
        <v>2.8709916946111713</v>
      </c>
      <c r="AE973">
        <f t="shared" si="1271"/>
        <v>7.1930486931659295E-12</v>
      </c>
      <c r="AF973">
        <f t="shared" si="1272"/>
        <v>42.167200466995752</v>
      </c>
      <c r="AG973">
        <f t="shared" si="1273"/>
        <v>55772.625438290896</v>
      </c>
      <c r="AI973" s="16">
        <f t="shared" si="1274"/>
        <v>0.99999793703617268</v>
      </c>
      <c r="AJ973" s="16">
        <f t="shared" si="1275"/>
        <v>2.0629638274182231E-6</v>
      </c>
      <c r="AK973">
        <f t="shared" si="1276"/>
        <v>1.942230040154048</v>
      </c>
      <c r="AL973">
        <f t="shared" si="1277"/>
        <v>484739.47371703997</v>
      </c>
      <c r="AM973">
        <f t="shared" si="1278"/>
        <v>696.23234176317897</v>
      </c>
      <c r="AN973">
        <f t="shared" si="1279"/>
        <v>1.3936391355562774</v>
      </c>
      <c r="AO973">
        <f t="shared" si="1280"/>
        <v>7.1536465861715415E-2</v>
      </c>
      <c r="AP973">
        <f t="shared" si="1281"/>
        <v>42.167200466995752</v>
      </c>
      <c r="AQ973">
        <f t="shared" si="1282"/>
        <v>404.19130053921043</v>
      </c>
      <c r="AV973">
        <f t="shared" si="1283"/>
        <v>9.3488408288667979E-15</v>
      </c>
      <c r="AW973">
        <f t="shared" si="1284"/>
        <v>9.6689403912046112E-2</v>
      </c>
      <c r="AX973" s="2">
        <f t="shared" si="1285"/>
        <v>0.63203500922492795</v>
      </c>
      <c r="AY973" s="4">
        <f t="shared" si="1286"/>
        <v>0.15298108886502582</v>
      </c>
      <c r="AZ973">
        <f t="shared" si="1287"/>
        <v>-1.359691507678515E-3</v>
      </c>
      <c r="BA973">
        <f t="shared" si="1288"/>
        <v>-0.81536225224893799</v>
      </c>
      <c r="BB973">
        <f t="shared" si="1289"/>
        <v>-1.0146211171752539</v>
      </c>
      <c r="BC973">
        <f t="shared" si="1290"/>
        <v>0.90331059608795394</v>
      </c>
      <c r="BD973">
        <f t="shared" si="1291"/>
        <v>9.0331059608795389E-7</v>
      </c>
      <c r="BE973">
        <f t="shared" si="1292"/>
        <v>0.48827074582725438</v>
      </c>
      <c r="BF973">
        <f t="shared" si="1293"/>
        <v>4.980178707349133E-14</v>
      </c>
      <c r="BG973">
        <f t="shared" si="1294"/>
        <v>5.0461659050395631E-2</v>
      </c>
      <c r="BH973">
        <f t="shared" si="1295"/>
        <v>-1.2970384750909862</v>
      </c>
      <c r="BI973">
        <f t="shared" si="1296"/>
        <v>4.9321793999868406</v>
      </c>
      <c r="BJ973">
        <f t="shared" si="1297"/>
        <v>-6.0441628953409898</v>
      </c>
      <c r="BL973">
        <f t="shared" si="1298"/>
        <v>36.796499077507207</v>
      </c>
      <c r="BM973" s="2"/>
      <c r="BN973">
        <f t="shared" si="1299"/>
        <v>9.3717131345094687E-12</v>
      </c>
      <c r="BO973">
        <f t="shared" si="1300"/>
        <v>5.6230278807056817E-7</v>
      </c>
      <c r="BP973">
        <f t="shared" si="1301"/>
        <v>28.789902749213091</v>
      </c>
      <c r="BQ973">
        <f t="shared" si="1302"/>
        <v>1.4592401978564964</v>
      </c>
      <c r="BR973">
        <f t="shared" si="1303"/>
        <v>1.3443333156812773</v>
      </c>
      <c r="BS973">
        <f t="shared" si="1304"/>
        <v>4.798272115670183E-4</v>
      </c>
      <c r="BT973">
        <f t="shared" si="1305"/>
        <v>28.789632694021098</v>
      </c>
      <c r="BU973">
        <f t="shared" si="1306"/>
        <v>1.4592361240660849</v>
      </c>
      <c r="BV973" s="2"/>
      <c r="BW973" s="2">
        <f t="shared" si="1307"/>
        <v>30.288739418079778</v>
      </c>
      <c r="BX973" s="2"/>
      <c r="BY973" s="2"/>
      <c r="BZ973" s="2"/>
      <c r="CA973" s="2">
        <f t="shared" si="1308"/>
        <v>1.3028873941807979</v>
      </c>
    </row>
    <row r="974" spans="1:79" x14ac:dyDescent="0.2">
      <c r="A974">
        <v>0.87544</v>
      </c>
      <c r="B974">
        <v>23.163</v>
      </c>
      <c r="C974">
        <f t="shared" si="1244"/>
        <v>1.87544</v>
      </c>
      <c r="D974">
        <f t="shared" si="1245"/>
        <v>0.87544</v>
      </c>
      <c r="E974">
        <f t="shared" si="1246"/>
        <v>87544</v>
      </c>
      <c r="F974">
        <f t="shared" si="1247"/>
        <v>653313432.83582091</v>
      </c>
      <c r="G974">
        <f t="shared" si="1248"/>
        <v>2.3443000000000001</v>
      </c>
      <c r="H974">
        <f t="shared" si="1249"/>
        <v>1.6259836000729744</v>
      </c>
      <c r="I974">
        <f t="shared" si="1250"/>
        <v>3.8604999999999998E-4</v>
      </c>
      <c r="J974">
        <f t="shared" si="1251"/>
        <v>7.5400390625000001E-12</v>
      </c>
      <c r="K974" s="4">
        <f t="shared" si="1252"/>
        <v>0.14898154735635216</v>
      </c>
      <c r="L974">
        <f t="shared" si="1253"/>
        <v>1.4898154735635216E-7</v>
      </c>
      <c r="M974">
        <f t="shared" si="1254"/>
        <v>0.85101845264364784</v>
      </c>
      <c r="N974">
        <f t="shared" si="1255"/>
        <v>8.5101845264364785E-7</v>
      </c>
      <c r="O974">
        <f t="shared" si="1256"/>
        <v>277.99089335162506</v>
      </c>
      <c r="P974">
        <f t="shared" si="1257"/>
        <v>4.7315750242195732E-4</v>
      </c>
      <c r="Q974">
        <f t="shared" si="1258"/>
        <v>1.052478110447605E-14</v>
      </c>
      <c r="R974">
        <f t="shared" si="1259"/>
        <v>3.1052776714212009E-18</v>
      </c>
      <c r="S974">
        <f t="shared" si="1260"/>
        <v>2.7973862473858328E-14</v>
      </c>
      <c r="T974">
        <f t="shared" si="1261"/>
        <v>1.4723085512557015E-17</v>
      </c>
      <c r="U974">
        <f t="shared" si="1262"/>
        <v>8.6634944508378968E-13</v>
      </c>
      <c r="V974">
        <f t="shared" si="1263"/>
        <v>1.6994395963551475E-5</v>
      </c>
      <c r="W974">
        <f t="shared" si="1264"/>
        <v>3.2289352330747798E-2</v>
      </c>
      <c r="X974">
        <f t="shared" si="1265"/>
        <v>3.3139486074770126</v>
      </c>
      <c r="Y974">
        <f t="shared" si="1266"/>
        <v>1.2026294183423109E-8</v>
      </c>
      <c r="Z974">
        <f t="shared" si="1267"/>
        <v>0.39587751488990158</v>
      </c>
      <c r="AA974">
        <f t="shared" si="1268"/>
        <v>9.4250488281250001E-12</v>
      </c>
      <c r="AC974">
        <f t="shared" si="1269"/>
        <v>0.99704074946295451</v>
      </c>
      <c r="AD974">
        <f t="shared" si="1270"/>
        <v>3.0089905767373133</v>
      </c>
      <c r="AE974">
        <f t="shared" si="1271"/>
        <v>7.5400537855855128E-12</v>
      </c>
      <c r="AF974">
        <f t="shared" si="1272"/>
        <v>40.416541476092164</v>
      </c>
      <c r="AG974">
        <f t="shared" si="1273"/>
        <v>58330.290298656779</v>
      </c>
      <c r="AI974" s="16">
        <f t="shared" si="1274"/>
        <v>0.99999804735006792</v>
      </c>
      <c r="AJ974" s="16">
        <f t="shared" si="1275"/>
        <v>1.9526499321136757E-6</v>
      </c>
      <c r="AK974">
        <f t="shared" si="1276"/>
        <v>1.9082321668064766</v>
      </c>
      <c r="AL974">
        <f t="shared" si="1277"/>
        <v>512124.56649489381</v>
      </c>
      <c r="AM974">
        <f t="shared" si="1278"/>
        <v>715.62879099075792</v>
      </c>
      <c r="AN974">
        <f t="shared" si="1279"/>
        <v>1.3813877684439213</v>
      </c>
      <c r="AO974">
        <f t="shared" si="1280"/>
        <v>7.0781970096383998E-2</v>
      </c>
      <c r="AP974">
        <f t="shared" si="1281"/>
        <v>40.416541476092164</v>
      </c>
      <c r="AQ974">
        <f t="shared" si="1282"/>
        <v>415.3273740561815</v>
      </c>
      <c r="AV974">
        <f t="shared" si="1283"/>
        <v>9.0271028909203875E-15</v>
      </c>
      <c r="AW974">
        <f t="shared" si="1284"/>
        <v>9.5011067202302221E-2</v>
      </c>
      <c r="AX974" s="2">
        <f t="shared" si="1285"/>
        <v>0.63773714858151664</v>
      </c>
      <c r="AY974" s="4">
        <f t="shared" si="1286"/>
        <v>0.14898154735635216</v>
      </c>
      <c r="AZ974">
        <f t="shared" si="1287"/>
        <v>-1.2870915326276577E-3</v>
      </c>
      <c r="BA974">
        <f t="shared" si="1288"/>
        <v>-0.8268675193567615</v>
      </c>
      <c r="BB974">
        <f t="shared" si="1289"/>
        <v>-1.0222258037117313</v>
      </c>
      <c r="BC974">
        <f t="shared" si="1290"/>
        <v>0.90498893279769776</v>
      </c>
      <c r="BD974">
        <f t="shared" si="1291"/>
        <v>9.0498893279769772E-7</v>
      </c>
      <c r="BE974">
        <f t="shared" si="1292"/>
        <v>0.49008682993717312</v>
      </c>
      <c r="BF974">
        <f t="shared" si="1293"/>
        <v>5.0172943588531612E-14</v>
      </c>
      <c r="BG974">
        <f t="shared" si="1294"/>
        <v>5.0837733376577092E-2</v>
      </c>
      <c r="BH974">
        <f t="shared" si="1295"/>
        <v>-1.2938138209030285</v>
      </c>
      <c r="BI974">
        <f t="shared" si="1296"/>
        <v>4.9422263862140392</v>
      </c>
      <c r="BJ974">
        <f t="shared" si="1297"/>
        <v>-6.0433567317939998</v>
      </c>
      <c r="BL974">
        <f t="shared" si="1298"/>
        <v>36.226285141848329</v>
      </c>
      <c r="BM974" s="2"/>
      <c r="BN974">
        <f t="shared" si="1299"/>
        <v>9.6625249182919997E-12</v>
      </c>
      <c r="BO974">
        <f t="shared" si="1300"/>
        <v>5.7975149509752002E-7</v>
      </c>
      <c r="BP974">
        <f t="shared" si="1301"/>
        <v>29.683276548993025</v>
      </c>
      <c r="BQ974">
        <f t="shared" si="1302"/>
        <v>1.4725118382716524</v>
      </c>
      <c r="BR974">
        <f t="shared" si="1303"/>
        <v>1.3647948071741098</v>
      </c>
      <c r="BS974">
        <f t="shared" si="1304"/>
        <v>4.9471663522952618E-4</v>
      </c>
      <c r="BT974">
        <f t="shared" si="1305"/>
        <v>29.682998113771571</v>
      </c>
      <c r="BU974">
        <f t="shared" si="1306"/>
        <v>1.4725077644812408</v>
      </c>
      <c r="BV974" s="2"/>
      <c r="BW974" s="2">
        <f t="shared" si="1307"/>
        <v>28.149533950667116</v>
      </c>
      <c r="BX974" s="2"/>
      <c r="BY974" s="2"/>
      <c r="BZ974" s="2"/>
      <c r="CA974" s="2">
        <f t="shared" si="1308"/>
        <v>1.2814953395066713</v>
      </c>
    </row>
    <row r="975" spans="1:79" x14ac:dyDescent="0.2">
      <c r="A975">
        <v>0.89422000000000001</v>
      </c>
      <c r="B975">
        <v>24.22</v>
      </c>
      <c r="C975">
        <f t="shared" si="1244"/>
        <v>1.89422</v>
      </c>
      <c r="D975">
        <f t="shared" si="1245"/>
        <v>0.89422000000000001</v>
      </c>
      <c r="E975">
        <f t="shared" si="1246"/>
        <v>89422</v>
      </c>
      <c r="F975">
        <f t="shared" si="1247"/>
        <v>667328358.20895517</v>
      </c>
      <c r="G975">
        <f t="shared" si="1248"/>
        <v>2.367775</v>
      </c>
      <c r="H975">
        <f t="shared" si="1249"/>
        <v>1.6366031824705798</v>
      </c>
      <c r="I975">
        <f t="shared" si="1250"/>
        <v>4.0366666666666665E-4</v>
      </c>
      <c r="J975">
        <f t="shared" si="1251"/>
        <v>7.8841145833333332E-12</v>
      </c>
      <c r="K975" s="4">
        <f t="shared" si="1252"/>
        <v>0.14529656423007398</v>
      </c>
      <c r="L975">
        <f t="shared" si="1253"/>
        <v>1.4529656423007396E-7</v>
      </c>
      <c r="M975">
        <f t="shared" si="1254"/>
        <v>0.85470343576992602</v>
      </c>
      <c r="N975">
        <f t="shared" si="1255"/>
        <v>8.5470343576992597E-7</v>
      </c>
      <c r="O975">
        <f t="shared" si="1256"/>
        <v>285.18392027394896</v>
      </c>
      <c r="P975">
        <f t="shared" si="1257"/>
        <v>4.8750215409119825E-4</v>
      </c>
      <c r="Q975">
        <f t="shared" si="1258"/>
        <v>1.0024582855660006E-14</v>
      </c>
      <c r="R975">
        <f t="shared" si="1259"/>
        <v>3.0289447966162332E-18</v>
      </c>
      <c r="S975">
        <f t="shared" si="1260"/>
        <v>2.7727035336177643E-14</v>
      </c>
      <c r="T975">
        <f t="shared" si="1261"/>
        <v>1.4593176492725076E-17</v>
      </c>
      <c r="U975">
        <f t="shared" si="1262"/>
        <v>8.4660278734631045E-13</v>
      </c>
      <c r="V975">
        <f t="shared" si="1263"/>
        <v>1.7237335750414444E-5</v>
      </c>
      <c r="W975">
        <f t="shared" si="1264"/>
        <v>3.2750937925787448E-2</v>
      </c>
      <c r="X975">
        <f t="shared" si="1265"/>
        <v>3.4353592141294809</v>
      </c>
      <c r="Y975">
        <f t="shared" si="1266"/>
        <v>1.1896496889823351E-8</v>
      </c>
      <c r="Z975">
        <f t="shared" si="1267"/>
        <v>0.41215796229931784</v>
      </c>
      <c r="AA975">
        <f t="shared" si="1268"/>
        <v>9.8551432291666661E-12</v>
      </c>
      <c r="AC975">
        <f t="shared" si="1269"/>
        <v>0.99719443495724447</v>
      </c>
      <c r="AD975">
        <f t="shared" si="1270"/>
        <v>3.1458153090630692</v>
      </c>
      <c r="AE975">
        <f t="shared" si="1271"/>
        <v>7.8841291765098253E-12</v>
      </c>
      <c r="AF975">
        <f t="shared" si="1272"/>
        <v>38.820067701083161</v>
      </c>
      <c r="AG975">
        <f t="shared" si="1273"/>
        <v>60858.705691511277</v>
      </c>
      <c r="AI975" s="16">
        <f t="shared" si="1274"/>
        <v>0.99999814904396345</v>
      </c>
      <c r="AJ975" s="16">
        <f t="shared" si="1275"/>
        <v>1.8509560366164923E-6</v>
      </c>
      <c r="AK975">
        <f t="shared" si="1276"/>
        <v>1.8728383275212255</v>
      </c>
      <c r="AL975">
        <f t="shared" si="1277"/>
        <v>540261.34614627494</v>
      </c>
      <c r="AM975">
        <f t="shared" si="1278"/>
        <v>735.02472485371197</v>
      </c>
      <c r="AN975">
        <f t="shared" si="1279"/>
        <v>1.3685168349425685</v>
      </c>
      <c r="AO975">
        <f t="shared" si="1280"/>
        <v>7.0015090943338909E-2</v>
      </c>
      <c r="AP975">
        <f t="shared" si="1281"/>
        <v>38.820067701083161</v>
      </c>
      <c r="AQ975">
        <f t="shared" si="1282"/>
        <v>425.29297232237479</v>
      </c>
      <c r="AV975">
        <f t="shared" si="1283"/>
        <v>8.7377928172077549E-15</v>
      </c>
      <c r="AW975">
        <f t="shared" si="1284"/>
        <v>9.3476161759069643E-2</v>
      </c>
      <c r="AX975" s="2">
        <f t="shared" si="1285"/>
        <v>0.64334736512456103</v>
      </c>
      <c r="AY975" s="4">
        <f t="shared" si="1286"/>
        <v>0.14529656423007398</v>
      </c>
      <c r="AZ975">
        <f t="shared" si="1287"/>
        <v>-1.220153828617346E-3</v>
      </c>
      <c r="BA975">
        <f t="shared" si="1288"/>
        <v>-0.83774465516902452</v>
      </c>
      <c r="BB975">
        <f t="shared" si="1289"/>
        <v>-1.0292991285549369</v>
      </c>
      <c r="BC975">
        <f t="shared" si="1290"/>
        <v>0.90652383824093041</v>
      </c>
      <c r="BD975">
        <f t="shared" si="1291"/>
        <v>9.0652383824093036E-7</v>
      </c>
      <c r="BE975">
        <f t="shared" si="1292"/>
        <v>0.49175066212549079</v>
      </c>
      <c r="BF975">
        <f t="shared" si="1293"/>
        <v>5.0514193581615514E-14</v>
      </c>
      <c r="BG975">
        <f t="shared" si="1294"/>
        <v>5.1183504920408213E-2</v>
      </c>
      <c r="BH975">
        <f t="shared" si="1295"/>
        <v>-1.2908699780136152</v>
      </c>
      <c r="BI975">
        <f t="shared" si="1296"/>
        <v>4.9514443790105451</v>
      </c>
      <c r="BJ975">
        <f t="shared" si="1297"/>
        <v>-6.0426207710716469</v>
      </c>
      <c r="BL975">
        <f t="shared" si="1298"/>
        <v>35.665263487543889</v>
      </c>
      <c r="BM975" s="2"/>
      <c r="BN975">
        <f t="shared" si="1299"/>
        <v>9.9369353111430292E-12</v>
      </c>
      <c r="BO975">
        <f t="shared" si="1300"/>
        <v>5.9621611866858177E-7</v>
      </c>
      <c r="BP975">
        <f t="shared" si="1301"/>
        <v>30.526265275831385</v>
      </c>
      <c r="BQ975">
        <f t="shared" si="1302"/>
        <v>1.4846736739575721</v>
      </c>
      <c r="BR975">
        <f t="shared" si="1303"/>
        <v>1.3841741388070334</v>
      </c>
      <c r="BS975">
        <f t="shared" si="1304"/>
        <v>5.0876631555337999E-4</v>
      </c>
      <c r="BT975">
        <f t="shared" si="1305"/>
        <v>30.525978933202801</v>
      </c>
      <c r="BU975">
        <f t="shared" si="1306"/>
        <v>1.4846696001671607</v>
      </c>
      <c r="BV975" s="2"/>
      <c r="BW975" s="2">
        <f t="shared" si="1307"/>
        <v>26.037428884522651</v>
      </c>
      <c r="BX975" s="2"/>
      <c r="BY975" s="2"/>
      <c r="BZ975" s="2"/>
      <c r="CA975" s="2">
        <f t="shared" si="1308"/>
        <v>1.2603742888452265</v>
      </c>
    </row>
    <row r="976" spans="1:79" x14ac:dyDescent="0.2">
      <c r="A976">
        <v>0.91407000000000005</v>
      </c>
      <c r="B976">
        <v>25.471</v>
      </c>
      <c r="C976">
        <f t="shared" si="1244"/>
        <v>1.9140700000000002</v>
      </c>
      <c r="D976">
        <f t="shared" si="1245"/>
        <v>0.91407000000000016</v>
      </c>
      <c r="E976">
        <f t="shared" si="1246"/>
        <v>91407.000000000015</v>
      </c>
      <c r="F976">
        <f t="shared" si="1247"/>
        <v>682141791.0447762</v>
      </c>
      <c r="G976">
        <f t="shared" si="1248"/>
        <v>2.3925875000000003</v>
      </c>
      <c r="H976">
        <f t="shared" si="1249"/>
        <v>1.6478278209472821</v>
      </c>
      <c r="I976">
        <f t="shared" si="1250"/>
        <v>4.2451666666666669E-4</v>
      </c>
      <c r="J976">
        <f t="shared" si="1251"/>
        <v>8.2913411458333345E-12</v>
      </c>
      <c r="K976" s="4">
        <f t="shared" si="1252"/>
        <v>0.14020670765062426</v>
      </c>
      <c r="L976">
        <f t="shared" si="1253"/>
        <v>1.4020670765062425E-7</v>
      </c>
      <c r="M976">
        <f t="shared" si="1254"/>
        <v>0.85979329234937574</v>
      </c>
      <c r="N976">
        <f t="shared" si="1255"/>
        <v>8.5979329234937571E-7</v>
      </c>
      <c r="O976">
        <f t="shared" si="1256"/>
        <v>293.25046818574401</v>
      </c>
      <c r="P976">
        <f t="shared" si="1257"/>
        <v>5.042764534151803E-4</v>
      </c>
      <c r="Q976">
        <f t="shared" si="1258"/>
        <v>9.3525250871511936E-15</v>
      </c>
      <c r="R976">
        <f t="shared" si="1259"/>
        <v>2.8989015442632786E-18</v>
      </c>
      <c r="S976">
        <f t="shared" si="1260"/>
        <v>2.7119622736236153E-14</v>
      </c>
      <c r="T976">
        <f t="shared" si="1261"/>
        <v>1.4273485650650607E-17</v>
      </c>
      <c r="U976">
        <f t="shared" si="1262"/>
        <v>8.1918754568766964E-13</v>
      </c>
      <c r="V976">
        <f t="shared" si="1263"/>
        <v>1.7423953435069237E-5</v>
      </c>
      <c r="W976">
        <f t="shared" si="1264"/>
        <v>3.3105511526631548E-2</v>
      </c>
      <c r="X976">
        <f t="shared" si="1265"/>
        <v>3.570152820290287</v>
      </c>
      <c r="Y976">
        <f t="shared" si="1266"/>
        <v>1.1604036940597001E-8</v>
      </c>
      <c r="Z976">
        <f t="shared" si="1267"/>
        <v>0.43088060746038676</v>
      </c>
      <c r="AA976">
        <f t="shared" si="1268"/>
        <v>1.0364176432291668E-11</v>
      </c>
      <c r="AC976">
        <f t="shared" si="1269"/>
        <v>0.99739015974594303</v>
      </c>
      <c r="AD976">
        <f t="shared" si="1270"/>
        <v>3.3076522645780053</v>
      </c>
      <c r="AE976">
        <f t="shared" si="1271"/>
        <v>8.2913554193189859E-12</v>
      </c>
      <c r="AF976">
        <f t="shared" si="1272"/>
        <v>37.133256226833019</v>
      </c>
      <c r="AG976">
        <f t="shared" si="1273"/>
        <v>63944.726199370241</v>
      </c>
      <c r="AI976" s="16">
        <f t="shared" si="1274"/>
        <v>0.99999827850997458</v>
      </c>
      <c r="AJ976" s="16">
        <f t="shared" si="1275"/>
        <v>1.721490025309151E-6</v>
      </c>
      <c r="AK976">
        <f t="shared" si="1276"/>
        <v>1.8265877691702814</v>
      </c>
      <c r="AL976">
        <f t="shared" si="1277"/>
        <v>580892.12559940142</v>
      </c>
      <c r="AM976">
        <f t="shared" si="1278"/>
        <v>762.16279468326286</v>
      </c>
      <c r="AN976">
        <f t="shared" si="1279"/>
        <v>1.3515131405836502</v>
      </c>
      <c r="AO976">
        <f t="shared" si="1280"/>
        <v>6.9051419690839763E-2</v>
      </c>
      <c r="AP976">
        <f t="shared" si="1281"/>
        <v>37.133256226833019</v>
      </c>
      <c r="AQ976">
        <f t="shared" si="1282"/>
        <v>435.82333872653788</v>
      </c>
      <c r="AV976">
        <f t="shared" si="1283"/>
        <v>8.339877540620121E-15</v>
      </c>
      <c r="AW976">
        <f t="shared" si="1284"/>
        <v>9.1322929982672593E-2</v>
      </c>
      <c r="AX976" s="2">
        <f t="shared" si="1285"/>
        <v>0.65134494285563505</v>
      </c>
      <c r="AY976" s="4">
        <f t="shared" si="1286"/>
        <v>0.14020670765062426</v>
      </c>
      <c r="AZ976">
        <f t="shared" si="1287"/>
        <v>-1.1349208470711855E-3</v>
      </c>
      <c r="BA976">
        <f t="shared" si="1288"/>
        <v>-0.85323120872336433</v>
      </c>
      <c r="BB976">
        <f t="shared" si="1289"/>
        <v>-1.0394201631597517</v>
      </c>
      <c r="BC976">
        <f t="shared" si="1290"/>
        <v>0.90867707001732745</v>
      </c>
      <c r="BD976">
        <f t="shared" si="1291"/>
        <v>9.0867707001732746E-7</v>
      </c>
      <c r="BE976">
        <f t="shared" si="1292"/>
        <v>0.4940895100055992</v>
      </c>
      <c r="BF976">
        <f t="shared" si="1293"/>
        <v>5.0995844069790279E-14</v>
      </c>
      <c r="BG976">
        <f t="shared" si="1294"/>
        <v>5.1671537261092401E-2</v>
      </c>
      <c r="BH976">
        <f t="shared" si="1295"/>
        <v>-1.2867486177251248</v>
      </c>
      <c r="BI976">
        <f t="shared" si="1296"/>
        <v>4.9609794555255773</v>
      </c>
      <c r="BJ976">
        <f t="shared" si="1297"/>
        <v>-6.0415904309995243</v>
      </c>
      <c r="BL976">
        <f t="shared" si="1298"/>
        <v>34.865505714436487</v>
      </c>
      <c r="BM976" s="2"/>
      <c r="BN976">
        <f t="shared" si="1299"/>
        <v>1.025436801010948E-11</v>
      </c>
      <c r="BO976">
        <f t="shared" si="1300"/>
        <v>6.1526208060656881E-7</v>
      </c>
      <c r="BP976">
        <f t="shared" si="1301"/>
        <v>31.501418527056323</v>
      </c>
      <c r="BQ976">
        <f t="shared" si="1302"/>
        <v>1.4983301107610942</v>
      </c>
      <c r="BR976">
        <f t="shared" si="1303"/>
        <v>1.4060459958453002</v>
      </c>
      <c r="BS976">
        <f t="shared" si="1304"/>
        <v>5.2501871728817095E-4</v>
      </c>
      <c r="BT976">
        <f t="shared" si="1305"/>
        <v>31.501123037290256</v>
      </c>
      <c r="BU976">
        <f t="shared" si="1306"/>
        <v>1.4983260369706826</v>
      </c>
      <c r="BV976" s="2"/>
      <c r="BW976" s="2">
        <f t="shared" si="1307"/>
        <v>23.675625327063418</v>
      </c>
      <c r="BX976" s="2"/>
      <c r="BY976" s="2"/>
      <c r="BZ976" s="2"/>
      <c r="CA976" s="2">
        <f t="shared" si="1308"/>
        <v>1.2367562532706342</v>
      </c>
    </row>
    <row r="977" spans="1:79" x14ac:dyDescent="0.2">
      <c r="A977">
        <v>0.93410000000000004</v>
      </c>
      <c r="B977">
        <v>26.864000000000001</v>
      </c>
      <c r="C977">
        <f t="shared" si="1244"/>
        <v>1.9340999999999999</v>
      </c>
      <c r="D977">
        <f t="shared" si="1245"/>
        <v>0.93409999999999993</v>
      </c>
      <c r="E977">
        <f t="shared" si="1246"/>
        <v>93410</v>
      </c>
      <c r="F977">
        <f t="shared" si="1247"/>
        <v>697089552.23880589</v>
      </c>
      <c r="G977">
        <f t="shared" si="1248"/>
        <v>2.4176250000000001</v>
      </c>
      <c r="H977">
        <f t="shared" si="1249"/>
        <v>1.6591542445587857</v>
      </c>
      <c r="I977">
        <f t="shared" si="1250"/>
        <v>4.4773333333333334E-4</v>
      </c>
      <c r="J977">
        <f t="shared" si="1251"/>
        <v>8.7447916666666672E-12</v>
      </c>
      <c r="K977" s="4">
        <f t="shared" si="1252"/>
        <v>0.13363779118403496</v>
      </c>
      <c r="L977">
        <f t="shared" si="1253"/>
        <v>1.3363779118403496E-7</v>
      </c>
      <c r="M977">
        <f t="shared" si="1254"/>
        <v>0.86636220881596504</v>
      </c>
      <c r="N977">
        <f t="shared" si="1255"/>
        <v>8.6636220881596505E-7</v>
      </c>
      <c r="O977">
        <f t="shared" si="1256"/>
        <v>301.96602211007195</v>
      </c>
      <c r="P977">
        <f t="shared" si="1257"/>
        <v>5.2323088773747464E-4</v>
      </c>
      <c r="Q977">
        <f t="shared" si="1258"/>
        <v>8.5177041830576103E-15</v>
      </c>
      <c r="R977">
        <f t="shared" si="1259"/>
        <v>2.7103828029264009E-18</v>
      </c>
      <c r="S977">
        <f t="shared" si="1260"/>
        <v>2.6059918877120863E-14</v>
      </c>
      <c r="T977">
        <f t="shared" si="1261"/>
        <v>1.3715746777432033E-17</v>
      </c>
      <c r="U977">
        <f t="shared" si="1262"/>
        <v>7.8356511676646519E-13</v>
      </c>
      <c r="V977">
        <f t="shared" si="1263"/>
        <v>1.7504284562887059E-5</v>
      </c>
      <c r="W977">
        <f t="shared" si="1264"/>
        <v>3.3258140669485417E-2</v>
      </c>
      <c r="X977">
        <f t="shared" si="1265"/>
        <v>3.7085197395308702</v>
      </c>
      <c r="Y977">
        <f t="shared" si="1266"/>
        <v>1.1111361144894879E-8</v>
      </c>
      <c r="Z977">
        <f t="shared" si="1267"/>
        <v>0.45099962843593094</v>
      </c>
      <c r="AA977">
        <f t="shared" si="1268"/>
        <v>1.0930989583333334E-11</v>
      </c>
      <c r="AC977">
        <f t="shared" si="1269"/>
        <v>0.99762162990393877</v>
      </c>
      <c r="AD977">
        <f t="shared" si="1270"/>
        <v>3.4877371799587702</v>
      </c>
      <c r="AE977">
        <f t="shared" si="1271"/>
        <v>8.7448053824134442E-12</v>
      </c>
      <c r="AF977">
        <f t="shared" si="1272"/>
        <v>35.476747631673405</v>
      </c>
      <c r="AG977">
        <f t="shared" si="1273"/>
        <v>67493.186221884171</v>
      </c>
      <c r="AI977" s="16">
        <f t="shared" si="1274"/>
        <v>0.99999843155494295</v>
      </c>
      <c r="AJ977" s="16">
        <f t="shared" si="1275"/>
        <v>1.5684450571096274E-6</v>
      </c>
      <c r="AK977">
        <f t="shared" si="1276"/>
        <v>1.7740652777407804</v>
      </c>
      <c r="AL977">
        <f t="shared" si="1277"/>
        <v>637574.13462912547</v>
      </c>
      <c r="AM977">
        <f t="shared" si="1278"/>
        <v>798.48239468952943</v>
      </c>
      <c r="AN977">
        <f t="shared" si="1279"/>
        <v>1.3319404182397876</v>
      </c>
      <c r="AO977">
        <f t="shared" si="1280"/>
        <v>6.7907000746957519E-2</v>
      </c>
      <c r="AP977">
        <f t="shared" si="1281"/>
        <v>35.476747631673405</v>
      </c>
      <c r="AQ977">
        <f t="shared" si="1282"/>
        <v>446.78103791170577</v>
      </c>
      <c r="AV977">
        <f t="shared" si="1283"/>
        <v>7.8174451020685031E-15</v>
      </c>
      <c r="AW977">
        <f t="shared" si="1284"/>
        <v>8.8416316944716175E-2</v>
      </c>
      <c r="AX977" s="2">
        <f t="shared" si="1285"/>
        <v>0.66161163067231865</v>
      </c>
      <c r="AY977" s="4">
        <f t="shared" si="1286"/>
        <v>0.13363779118403496</v>
      </c>
      <c r="AZ977">
        <f t="shared" si="1287"/>
        <v>-1.034143284436782E-3</v>
      </c>
      <c r="BA977">
        <f t="shared" si="1288"/>
        <v>-0.87407071115806645</v>
      </c>
      <c r="BB977">
        <f t="shared" si="1289"/>
        <v>-1.0534675799515283</v>
      </c>
      <c r="BC977">
        <f t="shared" si="1290"/>
        <v>0.91158368305528381</v>
      </c>
      <c r="BD977">
        <f t="shared" si="1291"/>
        <v>9.1158368305528381E-7</v>
      </c>
      <c r="BE977">
        <f t="shared" si="1292"/>
        <v>0.49725548381694051</v>
      </c>
      <c r="BF977">
        <f t="shared" si="1293"/>
        <v>5.1651469293008544E-14</v>
      </c>
      <c r="BG977">
        <f t="shared" si="1294"/>
        <v>5.2335849496114376E-2</v>
      </c>
      <c r="BH977">
        <f t="shared" si="1295"/>
        <v>-1.2812007221319073</v>
      </c>
      <c r="BI977">
        <f t="shared" si="1296"/>
        <v>4.9703933720796005</v>
      </c>
      <c r="BJ977">
        <f t="shared" si="1297"/>
        <v>-6.04020345710122</v>
      </c>
      <c r="BL977">
        <f t="shared" si="1298"/>
        <v>33.838836932768139</v>
      </c>
      <c r="BM977" s="2"/>
      <c r="BN977">
        <f t="shared" si="1299"/>
        <v>1.061379539956537E-11</v>
      </c>
      <c r="BO977">
        <f t="shared" si="1300"/>
        <v>6.3682772397392215E-7</v>
      </c>
      <c r="BP977">
        <f t="shared" si="1301"/>
        <v>32.605579467464814</v>
      </c>
      <c r="BQ977">
        <f t="shared" si="1302"/>
        <v>1.5132919229083348</v>
      </c>
      <c r="BR977">
        <f t="shared" si="1303"/>
        <v>1.4291706787939735</v>
      </c>
      <c r="BS977">
        <f t="shared" si="1304"/>
        <v>5.4342122700737827E-4</v>
      </c>
      <c r="BT977">
        <f t="shared" si="1305"/>
        <v>32.605273620442695</v>
      </c>
      <c r="BU977">
        <f t="shared" si="1306"/>
        <v>1.5132878491179236</v>
      </c>
      <c r="BV977" s="2"/>
      <c r="BW977" s="2">
        <f t="shared" si="1307"/>
        <v>21.372764545357402</v>
      </c>
      <c r="BX977" s="2"/>
      <c r="BY977" s="2"/>
      <c r="BZ977" s="2"/>
      <c r="CA977" s="2">
        <f t="shared" si="1308"/>
        <v>1.2137276454535741</v>
      </c>
    </row>
    <row r="978" spans="1:79" x14ac:dyDescent="0.2">
      <c r="A978">
        <v>0.95521999999999996</v>
      </c>
      <c r="B978">
        <v>27.850999999999999</v>
      </c>
      <c r="C978">
        <f t="shared" si="1244"/>
        <v>1.95522</v>
      </c>
      <c r="D978">
        <f t="shared" si="1245"/>
        <v>0.95521999999999996</v>
      </c>
      <c r="E978">
        <f t="shared" si="1246"/>
        <v>95522</v>
      </c>
      <c r="F978">
        <f t="shared" si="1247"/>
        <v>712850746.26865673</v>
      </c>
      <c r="G978">
        <f t="shared" si="1248"/>
        <v>2.4440249999999999</v>
      </c>
      <c r="H978">
        <f t="shared" si="1249"/>
        <v>1.6710970337088082</v>
      </c>
      <c r="I978">
        <f t="shared" si="1250"/>
        <v>4.6418333333333333E-4</v>
      </c>
      <c r="J978">
        <f t="shared" si="1251"/>
        <v>9.0660807291666664E-12</v>
      </c>
      <c r="K978" s="4">
        <f t="shared" si="1252"/>
        <v>0.13154881733162949</v>
      </c>
      <c r="L978">
        <f t="shared" si="1253"/>
        <v>1.3154881733162947E-7</v>
      </c>
      <c r="M978">
        <f t="shared" si="1254"/>
        <v>0.86845118266837051</v>
      </c>
      <c r="N978">
        <f t="shared" si="1255"/>
        <v>8.6845118266837048E-7</v>
      </c>
      <c r="O978">
        <f t="shared" si="1256"/>
        <v>309.53803683152273</v>
      </c>
      <c r="P978">
        <f t="shared" si="1257"/>
        <v>5.3764437000578479E-4</v>
      </c>
      <c r="Q978">
        <f t="shared" si="1258"/>
        <v>8.259953897823097E-15</v>
      </c>
      <c r="R978">
        <f t="shared" si="1259"/>
        <v>2.6917044756591323E-18</v>
      </c>
      <c r="S978">
        <f t="shared" si="1260"/>
        <v>2.6102748366299014E-14</v>
      </c>
      <c r="T978">
        <f t="shared" si="1261"/>
        <v>1.3738288613841587E-17</v>
      </c>
      <c r="U978">
        <f t="shared" si="1262"/>
        <v>7.7218004840725896E-13</v>
      </c>
      <c r="V978">
        <f t="shared" si="1263"/>
        <v>1.7791561232615289E-5</v>
      </c>
      <c r="W978">
        <f t="shared" si="1264"/>
        <v>3.3803966341969048E-2</v>
      </c>
      <c r="X978">
        <f t="shared" si="1265"/>
        <v>3.8262988511738065</v>
      </c>
      <c r="Y978">
        <f t="shared" si="1266"/>
        <v>1.1117179483510592E-8</v>
      </c>
      <c r="Z978">
        <f t="shared" si="1267"/>
        <v>0.46644494140153281</v>
      </c>
      <c r="AA978">
        <f t="shared" si="1268"/>
        <v>1.1332600911458332E-11</v>
      </c>
      <c r="AC978">
        <f t="shared" si="1269"/>
        <v>0.99770196061557415</v>
      </c>
      <c r="AD978">
        <f t="shared" si="1270"/>
        <v>3.6155876691541851</v>
      </c>
      <c r="AE978">
        <f t="shared" si="1271"/>
        <v>9.0660944674552799E-12</v>
      </c>
      <c r="AF978">
        <f t="shared" si="1272"/>
        <v>34.302012048677398</v>
      </c>
      <c r="AG978">
        <f t="shared" si="1273"/>
        <v>69640.366892495949</v>
      </c>
      <c r="AI978" s="16">
        <f t="shared" si="1274"/>
        <v>0.99999848465194541</v>
      </c>
      <c r="AJ978" s="16">
        <f t="shared" si="1275"/>
        <v>1.5153480545739033E-6</v>
      </c>
      <c r="AK978">
        <f t="shared" si="1276"/>
        <v>1.7553333654701391</v>
      </c>
      <c r="AL978">
        <f t="shared" si="1277"/>
        <v>659914.39853148942</v>
      </c>
      <c r="AM978">
        <f t="shared" si="1278"/>
        <v>812.35115469327025</v>
      </c>
      <c r="AN978">
        <f t="shared" si="1279"/>
        <v>1.3248899446633819</v>
      </c>
      <c r="AO978">
        <f t="shared" si="1280"/>
        <v>6.7400054941793824E-2</v>
      </c>
      <c r="AP978">
        <f t="shared" si="1281"/>
        <v>34.302012048677398</v>
      </c>
      <c r="AQ978">
        <f t="shared" si="1282"/>
        <v>456.12708802231413</v>
      </c>
      <c r="AV978">
        <f t="shared" si="1283"/>
        <v>7.66985026737647E-15</v>
      </c>
      <c r="AW978">
        <f t="shared" si="1284"/>
        <v>8.75776813313556E-2</v>
      </c>
      <c r="AX978" s="2">
        <f t="shared" si="1285"/>
        <v>0.66574282542256269</v>
      </c>
      <c r="AY978" s="4">
        <f t="shared" si="1286"/>
        <v>0.13154881733162949</v>
      </c>
      <c r="AZ978">
        <f t="shared" si="1287"/>
        <v>-9.9917433506414247E-4</v>
      </c>
      <c r="BA978">
        <f t="shared" si="1288"/>
        <v>-0.88091305201504044</v>
      </c>
      <c r="BB978">
        <f t="shared" si="1289"/>
        <v>-1.057606557183717</v>
      </c>
      <c r="BC978">
        <f t="shared" si="1290"/>
        <v>0.91242231866864443</v>
      </c>
      <c r="BD978">
        <f t="shared" si="1291"/>
        <v>9.1242231866864443E-7</v>
      </c>
      <c r="BE978">
        <f t="shared" si="1292"/>
        <v>0.49817083144320073</v>
      </c>
      <c r="BF978">
        <f t="shared" si="1293"/>
        <v>5.1841804309815793E-14</v>
      </c>
      <c r="BG978">
        <f t="shared" si="1294"/>
        <v>5.2528706445390226E-2</v>
      </c>
      <c r="BH978">
        <f t="shared" si="1295"/>
        <v>-1.2796032938579642</v>
      </c>
      <c r="BI978">
        <f t="shared" si="1296"/>
        <v>4.9801034069581442</v>
      </c>
      <c r="BJ978">
        <f t="shared" si="1297"/>
        <v>-6.0398041000327343</v>
      </c>
      <c r="BL978">
        <f t="shared" si="1298"/>
        <v>33.42571745774373</v>
      </c>
      <c r="BM978" s="2"/>
      <c r="BN978">
        <f t="shared" si="1299"/>
        <v>1.0893769320735326E-11</v>
      </c>
      <c r="BO978">
        <f t="shared" si="1300"/>
        <v>6.5362615924411955E-7</v>
      </c>
      <c r="BP978">
        <f t="shared" si="1301"/>
        <v>33.465659353298918</v>
      </c>
      <c r="BQ978">
        <f t="shared" si="1302"/>
        <v>1.524599386060822</v>
      </c>
      <c r="BR978">
        <f t="shared" si="1303"/>
        <v>1.4448407932865901</v>
      </c>
      <c r="BS978">
        <f t="shared" si="1304"/>
        <v>5.5775575730918471E-4</v>
      </c>
      <c r="BT978">
        <f t="shared" si="1305"/>
        <v>33.465345438551083</v>
      </c>
      <c r="BU978">
        <f t="shared" si="1306"/>
        <v>1.5245953122704106</v>
      </c>
      <c r="BV978" s="2"/>
      <c r="BW978" s="2">
        <f t="shared" si="1307"/>
        <v>20.159632879605468</v>
      </c>
      <c r="BX978" s="2"/>
      <c r="BY978" s="2"/>
      <c r="BZ978" s="2"/>
      <c r="CA978" s="2">
        <f t="shared" si="1308"/>
        <v>1.2015963287960547</v>
      </c>
    </row>
    <row r="979" spans="1:79" x14ac:dyDescent="0.2">
      <c r="A979">
        <v>0.97484999999999999</v>
      </c>
      <c r="B979">
        <v>28.971</v>
      </c>
      <c r="C979">
        <f t="shared" si="1244"/>
        <v>1.97485</v>
      </c>
      <c r="D979">
        <f t="shared" si="1245"/>
        <v>0.97484999999999999</v>
      </c>
      <c r="E979">
        <f t="shared" si="1246"/>
        <v>97485</v>
      </c>
      <c r="F979">
        <f t="shared" si="1247"/>
        <v>727500000</v>
      </c>
      <c r="G979">
        <f t="shared" si="1248"/>
        <v>2.4685625</v>
      </c>
      <c r="H979">
        <f t="shared" si="1249"/>
        <v>1.6821972681318647</v>
      </c>
      <c r="I979">
        <f t="shared" si="1250"/>
        <v>4.8285E-4</v>
      </c>
      <c r="J979">
        <f t="shared" si="1251"/>
        <v>9.4306640625E-12</v>
      </c>
      <c r="K979" s="4">
        <f t="shared" si="1252"/>
        <v>0.12896361616647545</v>
      </c>
      <c r="L979">
        <f t="shared" si="1253"/>
        <v>1.2896361616647543E-7</v>
      </c>
      <c r="M979">
        <f t="shared" si="1254"/>
        <v>0.87103638383352455</v>
      </c>
      <c r="N979">
        <f t="shared" si="1255"/>
        <v>8.7103638383352452E-7</v>
      </c>
      <c r="O979">
        <f t="shared" si="1256"/>
        <v>316.83948461944453</v>
      </c>
      <c r="P979">
        <f t="shared" si="1257"/>
        <v>5.5196450141499313E-4</v>
      </c>
      <c r="Q979">
        <f t="shared" si="1258"/>
        <v>7.9461668954183204E-15</v>
      </c>
      <c r="R979">
        <f t="shared" si="1259"/>
        <v>2.6474209464003497E-18</v>
      </c>
      <c r="S979">
        <f t="shared" si="1260"/>
        <v>2.5944089686966453E-14</v>
      </c>
      <c r="T979">
        <f t="shared" si="1261"/>
        <v>1.3654784045771817E-17</v>
      </c>
      <c r="U979">
        <f t="shared" si="1262"/>
        <v>7.58052540972271E-13</v>
      </c>
      <c r="V979">
        <f t="shared" si="1263"/>
        <v>1.8012978398909291E-5</v>
      </c>
      <c r="W979">
        <f t="shared" si="1264"/>
        <v>3.4224658957927652E-2</v>
      </c>
      <c r="X979">
        <f t="shared" si="1265"/>
        <v>3.9565787093650244</v>
      </c>
      <c r="Y979">
        <f t="shared" si="1266"/>
        <v>1.1034339453196766E-8</v>
      </c>
      <c r="Z979">
        <f t="shared" si="1267"/>
        <v>0.4837624945758035</v>
      </c>
      <c r="AA979">
        <f t="shared" si="1268"/>
        <v>1.1788330078125E-11</v>
      </c>
      <c r="AC979">
        <f t="shared" si="1269"/>
        <v>0.99780400477266296</v>
      </c>
      <c r="AD979">
        <f t="shared" si="1270"/>
        <v>3.760600265700325</v>
      </c>
      <c r="AE979">
        <f t="shared" si="1271"/>
        <v>9.4306777172840458E-12</v>
      </c>
      <c r="AF979">
        <f t="shared" si="1272"/>
        <v>33.074081143950423</v>
      </c>
      <c r="AG979">
        <f t="shared" si="1273"/>
        <v>72177.090853241316</v>
      </c>
      <c r="AI979" s="16">
        <f t="shared" si="1274"/>
        <v>0.99999855208878352</v>
      </c>
      <c r="AJ979" s="16">
        <f t="shared" si="1275"/>
        <v>1.4479112164702705E-6</v>
      </c>
      <c r="AK979">
        <f t="shared" si="1276"/>
        <v>1.7370061603305917</v>
      </c>
      <c r="AL979">
        <f t="shared" si="1277"/>
        <v>690650.08173485112</v>
      </c>
      <c r="AM979">
        <f t="shared" si="1278"/>
        <v>831.05359738999448</v>
      </c>
      <c r="AN979">
        <f t="shared" si="1279"/>
        <v>1.3179552952701361</v>
      </c>
      <c r="AO979">
        <f t="shared" si="1280"/>
        <v>6.6692273677736086E-2</v>
      </c>
      <c r="AP979">
        <f t="shared" si="1281"/>
        <v>33.074081143950423</v>
      </c>
      <c r="AQ979">
        <f t="shared" si="1282"/>
        <v>467.80616211500364</v>
      </c>
      <c r="AV979">
        <f t="shared" si="1283"/>
        <v>7.4329123598082838E-15</v>
      </c>
      <c r="AW979">
        <f t="shared" si="1284"/>
        <v>8.6214339641432533E-2</v>
      </c>
      <c r="AX979" s="2">
        <f t="shared" si="1285"/>
        <v>0.66851676623382605</v>
      </c>
      <c r="AY979" s="4">
        <f t="shared" si="1286"/>
        <v>0.12896361616647545</v>
      </c>
      <c r="AZ979">
        <f t="shared" si="1287"/>
        <v>-9.5475731487834094E-4</v>
      </c>
      <c r="BA979">
        <f t="shared" si="1288"/>
        <v>-0.88953279766113547</v>
      </c>
      <c r="BB979">
        <f t="shared" si="1289"/>
        <v>-1.0644204939292157</v>
      </c>
      <c r="BC979">
        <f t="shared" si="1290"/>
        <v>0.91378566035856745</v>
      </c>
      <c r="BD979">
        <f t="shared" si="1291"/>
        <v>9.1378566035856738E-7</v>
      </c>
      <c r="BE979">
        <f t="shared" si="1292"/>
        <v>0.49966067767467626</v>
      </c>
      <c r="BF979">
        <f t="shared" si="1293"/>
        <v>5.2152347620056086E-14</v>
      </c>
      <c r="BG979">
        <f t="shared" si="1294"/>
        <v>5.2843364443879361E-2</v>
      </c>
      <c r="BH979">
        <f t="shared" si="1295"/>
        <v>-1.277009539413003</v>
      </c>
      <c r="BI979">
        <f t="shared" si="1296"/>
        <v>4.9889377960227526</v>
      </c>
      <c r="BJ979">
        <f t="shared" si="1297"/>
        <v>-6.0391556614214936</v>
      </c>
      <c r="BL979">
        <f t="shared" si="1298"/>
        <v>33.148323376617398</v>
      </c>
      <c r="BM979" s="2"/>
      <c r="BN979">
        <f t="shared" si="1299"/>
        <v>1.1184235886919909E-11</v>
      </c>
      <c r="BO979">
        <f t="shared" si="1300"/>
        <v>6.7105415321519448E-7</v>
      </c>
      <c r="BP979">
        <f t="shared" si="1301"/>
        <v>34.357972644617959</v>
      </c>
      <c r="BQ979">
        <f t="shared" si="1302"/>
        <v>1.5360275295703916</v>
      </c>
      <c r="BR979">
        <f t="shared" si="1303"/>
        <v>1.4619634861249384</v>
      </c>
      <c r="BS979">
        <f t="shared" si="1304"/>
        <v>5.7262750599647414E-4</v>
      </c>
      <c r="BT979">
        <f t="shared" si="1305"/>
        <v>34.357650359788451</v>
      </c>
      <c r="BU979">
        <f t="shared" si="1306"/>
        <v>1.5360234557799801</v>
      </c>
      <c r="BV979" s="2"/>
      <c r="BW979" s="2">
        <f t="shared" si="1307"/>
        <v>18.594362102164091</v>
      </c>
      <c r="BX979" s="2"/>
      <c r="BY979" s="2"/>
      <c r="BZ979" s="2"/>
      <c r="CA979" s="2">
        <f t="shared" si="1308"/>
        <v>1.185943621021641</v>
      </c>
    </row>
    <row r="980" spans="1:79" x14ac:dyDescent="0.2">
      <c r="A980">
        <v>0.99499000000000004</v>
      </c>
      <c r="B980">
        <v>30.331</v>
      </c>
      <c r="C980">
        <f t="shared" si="1244"/>
        <v>1.99499</v>
      </c>
      <c r="D980">
        <f t="shared" si="1245"/>
        <v>0.99499000000000004</v>
      </c>
      <c r="E980">
        <f t="shared" si="1246"/>
        <v>99499</v>
      </c>
      <c r="F980">
        <f t="shared" si="1247"/>
        <v>742529850.74626863</v>
      </c>
      <c r="G980">
        <f t="shared" si="1248"/>
        <v>2.4937374999999999</v>
      </c>
      <c r="H980">
        <f t="shared" si="1249"/>
        <v>1.6935858937701913</v>
      </c>
      <c r="I980">
        <f t="shared" si="1250"/>
        <v>5.0551666666666666E-4</v>
      </c>
      <c r="J980">
        <f t="shared" si="1251"/>
        <v>9.8733723958333335E-12</v>
      </c>
      <c r="K980" s="4">
        <f t="shared" si="1252"/>
        <v>0.12477855822388584</v>
      </c>
      <c r="L980">
        <f t="shared" si="1253"/>
        <v>1.2477855822388584E-7</v>
      </c>
      <c r="M980">
        <f t="shared" si="1254"/>
        <v>0.87522144177611416</v>
      </c>
      <c r="N980">
        <f t="shared" si="1255"/>
        <v>8.7522144177611412E-7</v>
      </c>
      <c r="O980">
        <f t="shared" si="1256"/>
        <v>324.939023265976</v>
      </c>
      <c r="P980">
        <f t="shared" si="1257"/>
        <v>5.6879433244138634E-4</v>
      </c>
      <c r="Q980">
        <f t="shared" si="1258"/>
        <v>7.4504117571138143E-15</v>
      </c>
      <c r="R980">
        <f t="shared" si="1259"/>
        <v>2.5409134501131702E-18</v>
      </c>
      <c r="S980">
        <f t="shared" si="1260"/>
        <v>2.5321183461023368E-14</v>
      </c>
      <c r="T980">
        <f t="shared" si="1261"/>
        <v>1.332693866369651E-17</v>
      </c>
      <c r="U980">
        <f t="shared" si="1262"/>
        <v>7.3509318438270814E-13</v>
      </c>
      <c r="V980">
        <f t="shared" si="1263"/>
        <v>1.8129590842129436E-5</v>
      </c>
      <c r="W980">
        <f t="shared" si="1264"/>
        <v>3.4446222600045928E-2</v>
      </c>
      <c r="X980">
        <f t="shared" si="1265"/>
        <v>4.1027943376553084</v>
      </c>
      <c r="Y980">
        <f t="shared" si="1266"/>
        <v>1.0745374980731908E-8</v>
      </c>
      <c r="Z980">
        <f t="shared" si="1267"/>
        <v>0.50405019308163335</v>
      </c>
      <c r="AA980">
        <f t="shared" si="1268"/>
        <v>1.2341715494791666E-11</v>
      </c>
      <c r="AC980">
        <f t="shared" si="1269"/>
        <v>0.99795252620981134</v>
      </c>
      <c r="AD980">
        <f t="shared" si="1270"/>
        <v>3.9365500374853788</v>
      </c>
      <c r="AE980">
        <f t="shared" si="1271"/>
        <v>9.8733857227719964E-12</v>
      </c>
      <c r="AF980">
        <f t="shared" si="1272"/>
        <v>31.742870491091594</v>
      </c>
      <c r="AG980">
        <f t="shared" si="1273"/>
        <v>75417.818263840149</v>
      </c>
      <c r="AI980" s="16">
        <f t="shared" si="1274"/>
        <v>0.99999865021594037</v>
      </c>
      <c r="AJ980" s="16">
        <f t="shared" si="1275"/>
        <v>1.3497840596827116E-6</v>
      </c>
      <c r="AK980">
        <f t="shared" si="1276"/>
        <v>1.7054469600468976</v>
      </c>
      <c r="AL980">
        <f t="shared" si="1277"/>
        <v>740859.24546706094</v>
      </c>
      <c r="AM980">
        <f t="shared" si="1278"/>
        <v>860.73180809533289</v>
      </c>
      <c r="AN980">
        <f t="shared" si="1279"/>
        <v>1.3059276243524744</v>
      </c>
      <c r="AO980">
        <f t="shared" si="1280"/>
        <v>6.5704753767269933E-2</v>
      </c>
      <c r="AP980">
        <f t="shared" si="1281"/>
        <v>31.742870491091594</v>
      </c>
      <c r="AQ980">
        <f t="shared" si="1282"/>
        <v>479.92943616207299</v>
      </c>
      <c r="AV980">
        <f t="shared" si="1283"/>
        <v>7.071200071649151E-15</v>
      </c>
      <c r="AW980">
        <f t="shared" si="1284"/>
        <v>8.409042794307299E-2</v>
      </c>
      <c r="AX980" s="2">
        <f t="shared" si="1285"/>
        <v>0.67391729107970977</v>
      </c>
      <c r="AY980" s="4">
        <f t="shared" si="1286"/>
        <v>0.12477855822388584</v>
      </c>
      <c r="AZ980">
        <f t="shared" si="1287"/>
        <v>-8.9011812696577033E-4</v>
      </c>
      <c r="BA980">
        <f t="shared" si="1288"/>
        <v>-0.90386003680974292</v>
      </c>
      <c r="BB980">
        <f t="shared" si="1289"/>
        <v>-1.0752534373542499</v>
      </c>
      <c r="BC980">
        <f t="shared" si="1290"/>
        <v>0.91590957205692702</v>
      </c>
      <c r="BD980">
        <f t="shared" si="1291"/>
        <v>9.1590957205692695E-7</v>
      </c>
      <c r="BE980">
        <f t="shared" si="1292"/>
        <v>0.5019860993110038</v>
      </c>
      <c r="BF980">
        <f t="shared" si="1293"/>
        <v>5.2638911453418263E-14</v>
      </c>
      <c r="BG980">
        <f t="shared" si="1294"/>
        <v>5.3336375231406795E-2</v>
      </c>
      <c r="BH980">
        <f t="shared" si="1295"/>
        <v>-1.272976502528582</v>
      </c>
      <c r="BI980">
        <f t="shared" si="1296"/>
        <v>4.9978187159551295</v>
      </c>
      <c r="BJ980">
        <f t="shared" si="1297"/>
        <v>-6.038147402200388</v>
      </c>
      <c r="BL980">
        <f t="shared" si="1298"/>
        <v>32.608270892029019</v>
      </c>
      <c r="BM980" s="2"/>
      <c r="BN980">
        <f t="shared" si="1299"/>
        <v>1.1521798480594652E-11</v>
      </c>
      <c r="BO980">
        <f t="shared" si="1300"/>
        <v>6.9130790883567915E-7</v>
      </c>
      <c r="BP980">
        <f t="shared" si="1301"/>
        <v>35.39496493238677</v>
      </c>
      <c r="BQ980">
        <f t="shared" si="1302"/>
        <v>1.5489414863871895</v>
      </c>
      <c r="BR980">
        <f t="shared" si="1303"/>
        <v>1.4818867290486317</v>
      </c>
      <c r="BS980">
        <f t="shared" si="1304"/>
        <v>5.8991054867261572E-4</v>
      </c>
      <c r="BT980">
        <f t="shared" si="1305"/>
        <v>35.394632920356941</v>
      </c>
      <c r="BU980">
        <f t="shared" si="1306"/>
        <v>1.5489374125967781</v>
      </c>
      <c r="BV980" s="2"/>
      <c r="BW980" s="2">
        <f t="shared" si="1307"/>
        <v>16.695674169617785</v>
      </c>
      <c r="BX980" s="2"/>
      <c r="BY980" s="2"/>
      <c r="BZ980" s="2"/>
      <c r="CA980" s="2">
        <f t="shared" si="1308"/>
        <v>1.1669567416961779</v>
      </c>
    </row>
    <row r="981" spans="1:79" x14ac:dyDescent="0.2">
      <c r="A981">
        <v>1.0147999999999999</v>
      </c>
      <c r="B981">
        <v>32.006</v>
      </c>
      <c r="C981">
        <f t="shared" si="1244"/>
        <v>2.0148000000000001</v>
      </c>
      <c r="D981">
        <f t="shared" si="1245"/>
        <v>1.0148000000000001</v>
      </c>
      <c r="E981">
        <f t="shared" si="1246"/>
        <v>101480.00000000001</v>
      </c>
      <c r="F981">
        <f t="shared" si="1247"/>
        <v>757313432.83582103</v>
      </c>
      <c r="G981">
        <f t="shared" si="1248"/>
        <v>2.5185000000000004</v>
      </c>
      <c r="H981">
        <f t="shared" si="1249"/>
        <v>1.7047879133280486</v>
      </c>
      <c r="I981">
        <f t="shared" si="1250"/>
        <v>5.3343333333333331E-4</v>
      </c>
      <c r="J981">
        <f t="shared" si="1251"/>
        <v>1.0418619791666667E-11</v>
      </c>
      <c r="K981" s="4">
        <f t="shared" si="1252"/>
        <v>0.11851626555630046</v>
      </c>
      <c r="L981">
        <f t="shared" si="1253"/>
        <v>1.1851626555630045E-7</v>
      </c>
      <c r="M981">
        <f t="shared" si="1254"/>
        <v>0.88148373444369954</v>
      </c>
      <c r="N981">
        <f t="shared" si="1255"/>
        <v>8.8148373444369949E-7</v>
      </c>
      <c r="O981">
        <f t="shared" si="1256"/>
        <v>333.77973646024867</v>
      </c>
      <c r="P981">
        <f t="shared" si="1257"/>
        <v>5.8845005114960248E-4</v>
      </c>
      <c r="Q981">
        <f t="shared" si="1258"/>
        <v>6.7369689099651415E-15</v>
      </c>
      <c r="R981">
        <f t="shared" si="1259"/>
        <v>2.3535488046087925E-18</v>
      </c>
      <c r="S981">
        <f t="shared" si="1260"/>
        <v>2.4037579678207457E-14</v>
      </c>
      <c r="T981">
        <f t="shared" si="1261"/>
        <v>1.2651357725372345E-17</v>
      </c>
      <c r="U981">
        <f t="shared" si="1262"/>
        <v>7.0053251749283742E-13</v>
      </c>
      <c r="V981">
        <f t="shared" si="1263"/>
        <v>1.8059629509634718E-5</v>
      </c>
      <c r="W981">
        <f t="shared" si="1264"/>
        <v>3.4313296068305965E-2</v>
      </c>
      <c r="X981">
        <f t="shared" si="1265"/>
        <v>4.2680717437486564</v>
      </c>
      <c r="Y981">
        <f t="shared" si="1266"/>
        <v>1.0166709272358274E-8</v>
      </c>
      <c r="Z981">
        <f t="shared" si="1267"/>
        <v>0.52810721779241965</v>
      </c>
      <c r="AA981">
        <f t="shared" si="1268"/>
        <v>1.3023274739583333E-11</v>
      </c>
      <c r="AC981">
        <f t="shared" si="1269"/>
        <v>0.99815766043687626</v>
      </c>
      <c r="AD981">
        <f t="shared" si="1270"/>
        <v>4.1530884993485113</v>
      </c>
      <c r="AE981">
        <f t="shared" si="1271"/>
        <v>1.0418632443024393E-11</v>
      </c>
      <c r="AF981">
        <f t="shared" si="1272"/>
        <v>30.296878097752181</v>
      </c>
      <c r="AG981">
        <f t="shared" si="1273"/>
        <v>79625.442848864128</v>
      </c>
      <c r="AI981" s="16">
        <f t="shared" si="1274"/>
        <v>0.99999878569881462</v>
      </c>
      <c r="AJ981" s="16">
        <f t="shared" si="1275"/>
        <v>1.2143011853578569E-6</v>
      </c>
      <c r="AK981">
        <f t="shared" si="1276"/>
        <v>1.6584389686923839</v>
      </c>
      <c r="AL981">
        <f t="shared" si="1277"/>
        <v>823518.91940655396</v>
      </c>
      <c r="AM981">
        <f t="shared" si="1278"/>
        <v>907.47943194683705</v>
      </c>
      <c r="AN981">
        <f t="shared" si="1279"/>
        <v>1.2878039325504422</v>
      </c>
      <c r="AO981">
        <f t="shared" si="1280"/>
        <v>6.4295596108445124E-2</v>
      </c>
      <c r="AP981">
        <f t="shared" si="1281"/>
        <v>30.296878097752181</v>
      </c>
      <c r="AQ981">
        <f t="shared" si="1282"/>
        <v>492.73857208934544</v>
      </c>
      <c r="AV981">
        <f t="shared" si="1283"/>
        <v>6.5382374601734492E-15</v>
      </c>
      <c r="AW981">
        <f t="shared" si="1284"/>
        <v>8.0859368413149571E-2</v>
      </c>
      <c r="AX981" s="2">
        <f t="shared" si="1285"/>
        <v>0.6822638903918028</v>
      </c>
      <c r="AY981" s="4">
        <f t="shared" si="1286"/>
        <v>0.11851626555630046</v>
      </c>
      <c r="AZ981">
        <f t="shared" si="1287"/>
        <v>-8.0085585700354132E-4</v>
      </c>
      <c r="BA981">
        <f t="shared" si="1288"/>
        <v>-0.92622204158148713</v>
      </c>
      <c r="BB981">
        <f t="shared" si="1289"/>
        <v>-1.0922696552328075</v>
      </c>
      <c r="BC981">
        <f t="shared" si="1290"/>
        <v>0.91914063158685044</v>
      </c>
      <c r="BD981">
        <f t="shared" si="1291"/>
        <v>9.1914063158685039E-7</v>
      </c>
      <c r="BE981">
        <f t="shared" si="1292"/>
        <v>0.50553406495198672</v>
      </c>
      <c r="BF981">
        <f t="shared" si="1293"/>
        <v>5.3385629538268748E-14</v>
      </c>
      <c r="BG981">
        <f t="shared" si="1294"/>
        <v>5.4092987305364805E-2</v>
      </c>
      <c r="BH981">
        <f t="shared" si="1295"/>
        <v>-1.2668590338211791</v>
      </c>
      <c r="BI981">
        <f t="shared" si="1296"/>
        <v>5.0063804585496934</v>
      </c>
      <c r="BJ981">
        <f t="shared" si="1297"/>
        <v>-6.0366180350235377</v>
      </c>
      <c r="BL981">
        <f t="shared" si="1298"/>
        <v>31.77361096081972</v>
      </c>
      <c r="BM981" s="2"/>
      <c r="BN981">
        <f t="shared" si="1299"/>
        <v>1.1917893119685864E-11</v>
      </c>
      <c r="BO981">
        <f t="shared" si="1300"/>
        <v>7.1507358718115181E-7</v>
      </c>
      <c r="BP981">
        <f t="shared" si="1301"/>
        <v>36.611767663674975</v>
      </c>
      <c r="BQ981">
        <f t="shared" si="1302"/>
        <v>1.563620697689156</v>
      </c>
      <c r="BR981">
        <f t="shared" si="1303"/>
        <v>1.5052314009021344</v>
      </c>
      <c r="BS981">
        <f t="shared" si="1304"/>
        <v>6.1019040396309977E-4</v>
      </c>
      <c r="BT981">
        <f t="shared" si="1305"/>
        <v>36.61142423778599</v>
      </c>
      <c r="BU981">
        <f t="shared" si="1306"/>
        <v>1.5636166238987448</v>
      </c>
      <c r="BV981" s="2"/>
      <c r="BW981" s="2">
        <f t="shared" si="1307"/>
        <v>14.390325762903752</v>
      </c>
      <c r="BX981" s="2"/>
      <c r="BY981" s="2"/>
      <c r="BZ981" s="2"/>
      <c r="CA981" s="2">
        <f t="shared" si="1308"/>
        <v>1.1439032576290376</v>
      </c>
    </row>
    <row r="982" spans="1:79" x14ac:dyDescent="0.2">
      <c r="A982">
        <v>1.0350999999999999</v>
      </c>
      <c r="B982">
        <v>33.155000000000001</v>
      </c>
      <c r="C982">
        <f t="shared" si="1244"/>
        <v>2.0350999999999999</v>
      </c>
      <c r="D982">
        <f t="shared" si="1245"/>
        <v>1.0350999999999999</v>
      </c>
      <c r="E982">
        <f t="shared" si="1246"/>
        <v>103509.99999999999</v>
      </c>
      <c r="F982">
        <f t="shared" si="1247"/>
        <v>772462686.56716406</v>
      </c>
      <c r="G982">
        <f t="shared" si="1248"/>
        <v>2.5438749999999999</v>
      </c>
      <c r="H982">
        <f t="shared" si="1249"/>
        <v>1.7162670146417538</v>
      </c>
      <c r="I982">
        <f t="shared" si="1250"/>
        <v>5.5258333333333331E-4</v>
      </c>
      <c r="J982">
        <f t="shared" si="1251"/>
        <v>1.0792643229166666E-11</v>
      </c>
      <c r="K982" s="4">
        <f t="shared" si="1252"/>
        <v>0.11549242241918534</v>
      </c>
      <c r="L982">
        <f t="shared" si="1253"/>
        <v>1.1549242241918534E-7</v>
      </c>
      <c r="M982">
        <f t="shared" si="1254"/>
        <v>0.88450757758081466</v>
      </c>
      <c r="N982">
        <f t="shared" si="1255"/>
        <v>8.8450757758081464E-7</v>
      </c>
      <c r="O982">
        <f t="shared" si="1256"/>
        <v>341.62454983354519</v>
      </c>
      <c r="P982">
        <f t="shared" si="1257"/>
        <v>6.0434628974333693E-4</v>
      </c>
      <c r="Q982">
        <f t="shared" si="1258"/>
        <v>6.404723748564437E-15</v>
      </c>
      <c r="R982">
        <f t="shared" si="1259"/>
        <v>2.2870241649244975E-18</v>
      </c>
      <c r="S982">
        <f t="shared" si="1260"/>
        <v>2.36320735105163E-14</v>
      </c>
      <c r="T982">
        <f t="shared" si="1261"/>
        <v>1.2437933426587526E-17</v>
      </c>
      <c r="U982">
        <f t="shared" si="1262"/>
        <v>6.8375615916764566E-13</v>
      </c>
      <c r="V982">
        <f t="shared" si="1263"/>
        <v>1.819059800752442E-5</v>
      </c>
      <c r="W982">
        <f t="shared" si="1264"/>
        <v>3.45621362142964E-2</v>
      </c>
      <c r="X982">
        <f t="shared" si="1265"/>
        <v>4.3911152160282665</v>
      </c>
      <c r="Y982">
        <f t="shared" si="1266"/>
        <v>9.9791620884273561E-9</v>
      </c>
      <c r="Z982">
        <f t="shared" si="1267"/>
        <v>0.5451957724041856</v>
      </c>
      <c r="AA982">
        <f t="shared" si="1268"/>
        <v>1.3490804036458333E-11</v>
      </c>
      <c r="AC982">
        <f t="shared" si="1269"/>
        <v>0.99825134594457221</v>
      </c>
      <c r="AD982">
        <f t="shared" si="1270"/>
        <v>4.3017786200022954</v>
      </c>
      <c r="AE982">
        <f t="shared" si="1271"/>
        <v>1.0792655667100092E-11</v>
      </c>
      <c r="AF982">
        <f t="shared" si="1272"/>
        <v>29.347256178168347</v>
      </c>
      <c r="AG982">
        <f t="shared" si="1273"/>
        <v>82213.331807674243</v>
      </c>
      <c r="AI982" s="16">
        <f t="shared" si="1274"/>
        <v>0.99999884755580004</v>
      </c>
      <c r="AJ982" s="16">
        <f t="shared" si="1275"/>
        <v>1.1524442000408513E-6</v>
      </c>
      <c r="AK982">
        <f t="shared" si="1276"/>
        <v>1.6347283039174998</v>
      </c>
      <c r="AL982">
        <f t="shared" si="1277"/>
        <v>867720.9707546382</v>
      </c>
      <c r="AM982">
        <f t="shared" si="1278"/>
        <v>931.51541627320273</v>
      </c>
      <c r="AN982">
        <f t="shared" si="1279"/>
        <v>1.2785649392649165</v>
      </c>
      <c r="AO982">
        <f t="shared" si="1280"/>
        <v>6.3617813179649457E-2</v>
      </c>
      <c r="AP982">
        <f t="shared" si="1281"/>
        <v>29.347256178168347</v>
      </c>
      <c r="AQ982">
        <f t="shared" si="1282"/>
        <v>501.47933009464901</v>
      </c>
      <c r="AV982">
        <f t="shared" si="1283"/>
        <v>6.3159008729336552E-15</v>
      </c>
      <c r="AW982">
        <f t="shared" si="1284"/>
        <v>7.9472642292386722E-2</v>
      </c>
      <c r="AX982" s="2">
        <f t="shared" si="1285"/>
        <v>0.68811997036426265</v>
      </c>
      <c r="AY982" s="4">
        <f t="shared" si="1286"/>
        <v>0.11549242241918534</v>
      </c>
      <c r="AZ982">
        <f t="shared" si="1287"/>
        <v>-7.6009557298712229E-4</v>
      </c>
      <c r="BA982">
        <f t="shared" si="1288"/>
        <v>-0.937446509360507</v>
      </c>
      <c r="BB982">
        <f t="shared" si="1289"/>
        <v>-1.0997823473967667</v>
      </c>
      <c r="BC982">
        <f t="shared" si="1290"/>
        <v>0.92052735770761329</v>
      </c>
      <c r="BD982">
        <f t="shared" si="1291"/>
        <v>9.2052735770761328E-7</v>
      </c>
      <c r="BE982">
        <f t="shared" si="1292"/>
        <v>0.5070606346700226</v>
      </c>
      <c r="BF982">
        <f t="shared" si="1293"/>
        <v>5.3708535311975339E-14</v>
      </c>
      <c r="BG982">
        <f t="shared" si="1294"/>
        <v>5.4420171569538718E-2</v>
      </c>
      <c r="BH982">
        <f t="shared" si="1295"/>
        <v>-1.2642400933613609</v>
      </c>
      <c r="BI982">
        <f t="shared" si="1296"/>
        <v>5.0149823085854823</v>
      </c>
      <c r="BJ982">
        <f t="shared" si="1297"/>
        <v>-6.035963299908583</v>
      </c>
      <c r="BL982">
        <f t="shared" si="1298"/>
        <v>31.18800296357373</v>
      </c>
      <c r="BM982" s="2"/>
      <c r="BN982">
        <f t="shared" si="1299"/>
        <v>1.222982596269157E-11</v>
      </c>
      <c r="BO982">
        <f t="shared" si="1300"/>
        <v>7.3378955776149426E-7</v>
      </c>
      <c r="BP982">
        <f t="shared" si="1301"/>
        <v>37.570025357388509</v>
      </c>
      <c r="BQ982">
        <f t="shared" si="1302"/>
        <v>1.574841488184763</v>
      </c>
      <c r="BR982">
        <f t="shared" si="1303"/>
        <v>1.5205490322480277</v>
      </c>
      <c r="BS982">
        <f t="shared" si="1304"/>
        <v>6.2616121571409716E-4</v>
      </c>
      <c r="BT982">
        <f t="shared" si="1305"/>
        <v>37.569672942845827</v>
      </c>
      <c r="BU982">
        <f t="shared" si="1306"/>
        <v>1.5748374143943515</v>
      </c>
      <c r="BV982" s="2"/>
      <c r="BW982" s="2">
        <f t="shared" si="1307"/>
        <v>13.316318375474312</v>
      </c>
      <c r="BX982" s="2"/>
      <c r="BY982" s="2"/>
      <c r="BZ982" s="2"/>
      <c r="CA982" s="2">
        <f t="shared" si="1308"/>
        <v>1.1331631837547431</v>
      </c>
    </row>
    <row r="983" spans="1:79" x14ac:dyDescent="0.2">
      <c r="A983">
        <v>1.0535000000000001</v>
      </c>
      <c r="B983">
        <v>34.32</v>
      </c>
      <c r="C983">
        <f t="shared" si="1244"/>
        <v>2.0535000000000001</v>
      </c>
      <c r="D983">
        <f t="shared" si="1245"/>
        <v>1.0535000000000001</v>
      </c>
      <c r="E983">
        <f t="shared" si="1246"/>
        <v>105350.00000000001</v>
      </c>
      <c r="F983">
        <f t="shared" si="1247"/>
        <v>786194029.85074639</v>
      </c>
      <c r="G983">
        <f t="shared" si="1248"/>
        <v>2.566875</v>
      </c>
      <c r="H983">
        <f t="shared" si="1249"/>
        <v>1.7266717173103343</v>
      </c>
      <c r="I983">
        <f t="shared" si="1250"/>
        <v>5.7200000000000003E-4</v>
      </c>
      <c r="J983">
        <f t="shared" si="1251"/>
        <v>1.1171875E-11</v>
      </c>
      <c r="K983" s="4">
        <f t="shared" si="1252"/>
        <v>0.11361177051388394</v>
      </c>
      <c r="L983">
        <f t="shared" si="1253"/>
        <v>1.1361177051388393E-7</v>
      </c>
      <c r="M983">
        <f t="shared" si="1254"/>
        <v>0.88638822948611606</v>
      </c>
      <c r="N983">
        <f t="shared" si="1255"/>
        <v>8.8638822948611599E-7</v>
      </c>
      <c r="O983">
        <f t="shared" si="1256"/>
        <v>348.43656707597887</v>
      </c>
      <c r="P983">
        <f t="shared" si="1257"/>
        <v>6.1770745827630373E-4</v>
      </c>
      <c r="Q983">
        <f t="shared" si="1258"/>
        <v>6.2021307250065558E-15</v>
      </c>
      <c r="R983">
        <f t="shared" si="1259"/>
        <v>2.2569859527041055E-18</v>
      </c>
      <c r="S983">
        <f t="shared" si="1260"/>
        <v>2.3489855257068057E-14</v>
      </c>
      <c r="T983">
        <f t="shared" si="1261"/>
        <v>1.2363081714246346E-17</v>
      </c>
      <c r="U983">
        <f t="shared" si="1262"/>
        <v>6.7329327781143274E-13</v>
      </c>
      <c r="V983">
        <f t="shared" si="1263"/>
        <v>1.8362104779113566E-5</v>
      </c>
      <c r="W983">
        <f t="shared" si="1264"/>
        <v>3.4887999080315771E-2</v>
      </c>
      <c r="X983">
        <f t="shared" si="1265"/>
        <v>4.5261426185294198</v>
      </c>
      <c r="Y983">
        <f t="shared" si="1266"/>
        <v>9.9092183630035742E-9</v>
      </c>
      <c r="Z983">
        <f t="shared" si="1267"/>
        <v>0.56315546631666835</v>
      </c>
      <c r="AA983">
        <f t="shared" si="1268"/>
        <v>1.3964843750000001E-11</v>
      </c>
      <c r="AC983">
        <f t="shared" si="1269"/>
        <v>0.9983207538567539</v>
      </c>
      <c r="AD983">
        <f t="shared" si="1270"/>
        <v>4.4526248777902717</v>
      </c>
      <c r="AE983">
        <f t="shared" si="1271"/>
        <v>1.1171887363081715E-11</v>
      </c>
      <c r="AF983">
        <f t="shared" si="1272"/>
        <v>28.411337467162273</v>
      </c>
      <c r="AG983">
        <f t="shared" si="1273"/>
        <v>84769.183245141176</v>
      </c>
      <c r="AI983" s="16">
        <f t="shared" si="1274"/>
        <v>0.99999889337572845</v>
      </c>
      <c r="AJ983" s="16">
        <f t="shared" si="1275"/>
        <v>1.1066242714817387E-6</v>
      </c>
      <c r="AK983">
        <f t="shared" si="1276"/>
        <v>1.6198054527887955</v>
      </c>
      <c r="AL983">
        <f t="shared" si="1277"/>
        <v>903649.0756352453</v>
      </c>
      <c r="AM983">
        <f t="shared" si="1278"/>
        <v>950.60458427005562</v>
      </c>
      <c r="AN983">
        <f t="shared" si="1279"/>
        <v>1.2727157784787597</v>
      </c>
      <c r="AO983">
        <f t="shared" si="1280"/>
        <v>6.2956384312019609E-2</v>
      </c>
      <c r="AP983">
        <f t="shared" si="1281"/>
        <v>28.411337467162273</v>
      </c>
      <c r="AQ983">
        <f t="shared" si="1282"/>
        <v>512.34919869004568</v>
      </c>
      <c r="AV983">
        <f t="shared" si="1283"/>
        <v>6.1447015331015877E-15</v>
      </c>
      <c r="AW983">
        <f t="shared" si="1284"/>
        <v>7.8388146636475517E-2</v>
      </c>
      <c r="AX983" s="2">
        <f t="shared" si="1285"/>
        <v>0.6899650122686547</v>
      </c>
      <c r="AY983" s="4">
        <f t="shared" si="1286"/>
        <v>0.11361177051388394</v>
      </c>
      <c r="AZ983">
        <f t="shared" si="1287"/>
        <v>-7.2990034660278728E-4</v>
      </c>
      <c r="BA983">
        <f t="shared" si="1288"/>
        <v>-0.94457667210724061</v>
      </c>
      <c r="BB983">
        <f t="shared" si="1289"/>
        <v>-1.1057496036365293</v>
      </c>
      <c r="BC983">
        <f t="shared" si="1290"/>
        <v>0.92161185336352447</v>
      </c>
      <c r="BD983">
        <f t="shared" si="1291"/>
        <v>9.2161185336352442E-7</v>
      </c>
      <c r="BE983">
        <f t="shared" si="1292"/>
        <v>0.50825609937670935</v>
      </c>
      <c r="BF983">
        <f t="shared" si="1293"/>
        <v>5.3962084264513557E-14</v>
      </c>
      <c r="BG983">
        <f t="shared" si="1294"/>
        <v>5.467708003703383E-2</v>
      </c>
      <c r="BH983">
        <f t="shared" si="1295"/>
        <v>-1.2621946864535984</v>
      </c>
      <c r="BI983">
        <f t="shared" si="1296"/>
        <v>5.0226345399441188</v>
      </c>
      <c r="BJ983">
        <f t="shared" si="1297"/>
        <v>-6.0354519481816427</v>
      </c>
      <c r="BL983">
        <f t="shared" si="1298"/>
        <v>31.003498773134524</v>
      </c>
      <c r="BM983" s="2"/>
      <c r="BN983">
        <f t="shared" si="1299"/>
        <v>1.2505985335494538E-11</v>
      </c>
      <c r="BO983">
        <f t="shared" si="1300"/>
        <v>7.5035912012967226E-7</v>
      </c>
      <c r="BP983">
        <f t="shared" si="1301"/>
        <v>38.418386950639217</v>
      </c>
      <c r="BQ983">
        <f t="shared" si="1302"/>
        <v>1.5845391264511626</v>
      </c>
      <c r="BR983">
        <f t="shared" si="1303"/>
        <v>1.5355472791766678</v>
      </c>
      <c r="BS983">
        <f t="shared" si="1304"/>
        <v>6.4030044297151353E-4</v>
      </c>
      <c r="BT983">
        <f t="shared" si="1305"/>
        <v>38.418026578290814</v>
      </c>
      <c r="BU983">
        <f t="shared" si="1306"/>
        <v>1.5845350526607511</v>
      </c>
      <c r="BV983" s="2"/>
      <c r="BW983" s="2">
        <f t="shared" si="1307"/>
        <v>11.941686919111936</v>
      </c>
      <c r="BX983" s="2"/>
      <c r="BY983" s="2"/>
      <c r="BZ983" s="2"/>
      <c r="CA983" s="2">
        <f t="shared" si="1308"/>
        <v>1.1194168691911193</v>
      </c>
    </row>
    <row r="984" spans="1:79" x14ac:dyDescent="0.2">
      <c r="A984">
        <v>1.0739000000000001</v>
      </c>
      <c r="B984">
        <v>35.552999999999997</v>
      </c>
      <c r="C984">
        <f t="shared" si="1244"/>
        <v>2.0739000000000001</v>
      </c>
      <c r="D984">
        <f t="shared" si="1245"/>
        <v>1.0739000000000001</v>
      </c>
      <c r="E984">
        <f t="shared" si="1246"/>
        <v>107390.00000000001</v>
      </c>
      <c r="F984">
        <f t="shared" si="1247"/>
        <v>801417910.4477613</v>
      </c>
      <c r="G984">
        <f t="shared" si="1248"/>
        <v>2.5923750000000001</v>
      </c>
      <c r="H984">
        <f t="shared" si="1249"/>
        <v>1.7382073659211519</v>
      </c>
      <c r="I984">
        <f t="shared" si="1250"/>
        <v>5.9254999999999996E-4</v>
      </c>
      <c r="J984">
        <f t="shared" si="1251"/>
        <v>1.15732421875E-11</v>
      </c>
      <c r="K984" s="4">
        <f t="shared" si="1252"/>
        <v>0.1107477195234281</v>
      </c>
      <c r="L984">
        <f t="shared" si="1253"/>
        <v>1.1074771952342809E-7</v>
      </c>
      <c r="M984">
        <f t="shared" si="1254"/>
        <v>0.8892522804765719</v>
      </c>
      <c r="N984">
        <f t="shared" si="1255"/>
        <v>8.8925228047657188E-7</v>
      </c>
      <c r="O984">
        <f t="shared" si="1256"/>
        <v>356.33135224022038</v>
      </c>
      <c r="P984">
        <f t="shared" si="1257"/>
        <v>6.3374429723497979E-4</v>
      </c>
      <c r="Q984">
        <f t="shared" si="1258"/>
        <v>5.8995787621512921E-15</v>
      </c>
      <c r="R984">
        <f t="shared" si="1259"/>
        <v>2.1927980993773502E-18</v>
      </c>
      <c r="S984">
        <f t="shared" si="1260"/>
        <v>2.3070678073683295E-14</v>
      </c>
      <c r="T984">
        <f t="shared" si="1261"/>
        <v>1.214246214404384E-17</v>
      </c>
      <c r="U984">
        <f t="shared" si="1262"/>
        <v>6.573166299535153E-13</v>
      </c>
      <c r="V984">
        <f t="shared" si="1263"/>
        <v>1.8472774901347833E-5</v>
      </c>
      <c r="W984">
        <f t="shared" si="1264"/>
        <v>3.5098272312560887E-2</v>
      </c>
      <c r="X984">
        <f t="shared" si="1265"/>
        <v>4.6585975460810696</v>
      </c>
      <c r="Y984">
        <f t="shared" si="1266"/>
        <v>9.7176340445709851E-9</v>
      </c>
      <c r="Z984">
        <f t="shared" si="1267"/>
        <v>0.58150877199258177</v>
      </c>
      <c r="AA984">
        <f t="shared" si="1268"/>
        <v>1.4466552734374999E-11</v>
      </c>
      <c r="AC984">
        <f t="shared" si="1269"/>
        <v>0.99840777931786262</v>
      </c>
      <c r="AD984">
        <f t="shared" si="1270"/>
        <v>4.6121903792625289</v>
      </c>
      <c r="AE984">
        <f t="shared" si="1271"/>
        <v>1.1573254329962144E-11</v>
      </c>
      <c r="AF984">
        <f t="shared" si="1272"/>
        <v>27.51463223018089</v>
      </c>
      <c r="AG984">
        <f t="shared" si="1273"/>
        <v>87513.724833148473</v>
      </c>
      <c r="AI984" s="16">
        <f t="shared" si="1274"/>
        <v>0.99999895081696144</v>
      </c>
      <c r="AJ984" s="16">
        <f t="shared" si="1275"/>
        <v>1.0491830385692006E-6</v>
      </c>
      <c r="AK984">
        <f t="shared" si="1276"/>
        <v>1.600233021314192</v>
      </c>
      <c r="AL984">
        <f t="shared" si="1277"/>
        <v>953122.53747804312</v>
      </c>
      <c r="AM984">
        <f t="shared" si="1278"/>
        <v>976.27994831300464</v>
      </c>
      <c r="AN984">
        <f t="shared" si="1279"/>
        <v>1.2650031704759448</v>
      </c>
      <c r="AO984">
        <f t="shared" si="1280"/>
        <v>6.2241655678211168E-2</v>
      </c>
      <c r="AP984">
        <f t="shared" si="1281"/>
        <v>27.51463223018089</v>
      </c>
      <c r="AQ984">
        <f t="shared" si="1282"/>
        <v>522.54609065749264</v>
      </c>
      <c r="AV984">
        <f t="shared" si="1283"/>
        <v>5.9172820345065212E-15</v>
      </c>
      <c r="AW984">
        <f t="shared" si="1284"/>
        <v>7.6923871681725181E-2</v>
      </c>
      <c r="AX984" s="2">
        <f t="shared" si="1285"/>
        <v>0.69458650717816661</v>
      </c>
      <c r="AY984" s="4">
        <f t="shared" si="1286"/>
        <v>0.1107477195234281</v>
      </c>
      <c r="AZ984">
        <f t="shared" si="1287"/>
        <v>-6.9204374572730785E-4</v>
      </c>
      <c r="BA984">
        <f t="shared" si="1288"/>
        <v>-0.95566520784609532</v>
      </c>
      <c r="BB984">
        <f t="shared" si="1289"/>
        <v>-1.1139388652591766</v>
      </c>
      <c r="BC984">
        <f t="shared" si="1290"/>
        <v>0.92307612831827479</v>
      </c>
      <c r="BD984">
        <f t="shared" si="1291"/>
        <v>9.2307612831827476E-7</v>
      </c>
      <c r="BE984">
        <f t="shared" si="1292"/>
        <v>0.50987243687314032</v>
      </c>
      <c r="BF984">
        <f t="shared" si="1293"/>
        <v>5.4305846508447979E-14</v>
      </c>
      <c r="BG984">
        <f t="shared" si="1294"/>
        <v>5.5025397118953392E-2</v>
      </c>
      <c r="BH984">
        <f t="shared" si="1295"/>
        <v>-1.2594368144548003</v>
      </c>
      <c r="BI984">
        <f t="shared" si="1296"/>
        <v>5.0309638423782754</v>
      </c>
      <c r="BJ984">
        <f t="shared" si="1297"/>
        <v>-6.0347624801819428</v>
      </c>
      <c r="BL984">
        <f t="shared" si="1298"/>
        <v>30.541349282183333</v>
      </c>
      <c r="BM984" s="2"/>
      <c r="BN984">
        <f t="shared" si="1299"/>
        <v>1.2829362884332286E-11</v>
      </c>
      <c r="BO984">
        <f t="shared" si="1300"/>
        <v>7.6976177305993717E-7</v>
      </c>
      <c r="BP984">
        <f t="shared" si="1301"/>
        <v>39.411802780668786</v>
      </c>
      <c r="BQ984">
        <f t="shared" si="1302"/>
        <v>1.5956263008841169</v>
      </c>
      <c r="BR984">
        <f t="shared" si="1303"/>
        <v>1.5508762528428546</v>
      </c>
      <c r="BS984">
        <f t="shared" si="1304"/>
        <v>6.5685721816460265E-4</v>
      </c>
      <c r="BT984">
        <f t="shared" si="1305"/>
        <v>39.411433089876162</v>
      </c>
      <c r="BU984">
        <f t="shared" si="1306"/>
        <v>1.5956222270937055</v>
      </c>
      <c r="BV984" s="2"/>
      <c r="BW984" s="2">
        <f t="shared" si="1307"/>
        <v>10.853662927653895</v>
      </c>
      <c r="BX984" s="2"/>
      <c r="BY984" s="2"/>
      <c r="BZ984" s="2"/>
      <c r="CA984" s="2">
        <f t="shared" si="1308"/>
        <v>1.1085366292765388</v>
      </c>
    </row>
    <row r="985" spans="1:79" x14ac:dyDescent="0.2">
      <c r="A985">
        <v>1.0932999999999999</v>
      </c>
      <c r="B985">
        <v>36.890999999999998</v>
      </c>
      <c r="C985">
        <f t="shared" si="1244"/>
        <v>2.0933000000000002</v>
      </c>
      <c r="D985">
        <f t="shared" si="1245"/>
        <v>1.0933000000000002</v>
      </c>
      <c r="E985">
        <f t="shared" si="1246"/>
        <v>109330.00000000001</v>
      </c>
      <c r="F985">
        <f t="shared" si="1247"/>
        <v>815895522.38805974</v>
      </c>
      <c r="G985">
        <f t="shared" si="1248"/>
        <v>2.616625</v>
      </c>
      <c r="H985">
        <f t="shared" si="1249"/>
        <v>1.7491775415608506</v>
      </c>
      <c r="I985">
        <f t="shared" si="1250"/>
        <v>6.1485000000000001E-4</v>
      </c>
      <c r="J985">
        <f t="shared" si="1251"/>
        <v>1.2008789062500001E-11</v>
      </c>
      <c r="K985" s="4">
        <f t="shared" si="1252"/>
        <v>0.10532363804763611</v>
      </c>
      <c r="L985">
        <f t="shared" si="1253"/>
        <v>1.0532363804763611E-7</v>
      </c>
      <c r="M985">
        <f t="shared" si="1254"/>
        <v>0.89467636195236389</v>
      </c>
      <c r="N985">
        <f t="shared" si="1255"/>
        <v>8.9467636195236382E-7</v>
      </c>
      <c r="O985">
        <f t="shared" si="1256"/>
        <v>364.98121885168632</v>
      </c>
      <c r="P985">
        <f t="shared" si="1257"/>
        <v>6.5308759027666186E-4</v>
      </c>
      <c r="Q985">
        <f t="shared" si="1258"/>
        <v>5.3464518451179706E-15</v>
      </c>
      <c r="R985">
        <f t="shared" si="1259"/>
        <v>2.0307022772749524E-18</v>
      </c>
      <c r="S985">
        <f t="shared" si="1260"/>
        <v>2.1801853811144156E-14</v>
      </c>
      <c r="T985">
        <f t="shared" si="1261"/>
        <v>1.1474659900602188E-17</v>
      </c>
      <c r="U985">
        <f t="shared" si="1262"/>
        <v>6.2691803184668014E-13</v>
      </c>
      <c r="V985">
        <f t="shared" si="1263"/>
        <v>1.8303285784908553E-5</v>
      </c>
      <c r="W985">
        <f t="shared" si="1264"/>
        <v>3.4776242991326249E-2</v>
      </c>
      <c r="X985">
        <f t="shared" si="1265"/>
        <v>4.7754842549672656</v>
      </c>
      <c r="Y985">
        <f t="shared" si="1266"/>
        <v>9.1569010736877193E-9</v>
      </c>
      <c r="Z985">
        <f t="shared" si="1267"/>
        <v>0.59973510384543904</v>
      </c>
      <c r="AA985">
        <f t="shared" si="1268"/>
        <v>1.5010986328124999E-11</v>
      </c>
      <c r="AC985">
        <f t="shared" si="1269"/>
        <v>0.99854971323035469</v>
      </c>
      <c r="AD985">
        <f t="shared" si="1270"/>
        <v>4.7850850952171271</v>
      </c>
      <c r="AE985">
        <f t="shared" si="1271"/>
        <v>1.2008800537159901E-11</v>
      </c>
      <c r="AF985">
        <f t="shared" si="1272"/>
        <v>26.678445029163154</v>
      </c>
      <c r="AG985">
        <f t="shared" si="1273"/>
        <v>90788.11786791269</v>
      </c>
      <c r="AI985" s="16">
        <f t="shared" si="1274"/>
        <v>0.99999904447909971</v>
      </c>
      <c r="AJ985" s="16">
        <f t="shared" si="1275"/>
        <v>9.5552090028434769E-7</v>
      </c>
      <c r="AK985">
        <f t="shared" si="1276"/>
        <v>1.5525238760495961</v>
      </c>
      <c r="AL985">
        <f t="shared" si="1277"/>
        <v>1046549.5832717171</v>
      </c>
      <c r="AM985">
        <f t="shared" si="1278"/>
        <v>1023.0100602006399</v>
      </c>
      <c r="AN985">
        <f t="shared" si="1279"/>
        <v>1.2460031605295374</v>
      </c>
      <c r="AO985">
        <f t="shared" si="1280"/>
        <v>6.1192540793923209E-2</v>
      </c>
      <c r="AP985">
        <f t="shared" si="1281"/>
        <v>26.678445029163154</v>
      </c>
      <c r="AQ985">
        <f t="shared" si="1282"/>
        <v>525.93552481917686</v>
      </c>
      <c r="AV985">
        <f t="shared" si="1283"/>
        <v>5.5558105731136905E-15</v>
      </c>
      <c r="AW985">
        <f t="shared" si="1284"/>
        <v>7.4537309940148025E-2</v>
      </c>
      <c r="AX985" s="2">
        <f t="shared" si="1285"/>
        <v>0.70769782853907925</v>
      </c>
      <c r="AY985" s="4">
        <f t="shared" si="1286"/>
        <v>0.10532363804763611</v>
      </c>
      <c r="AZ985">
        <f t="shared" si="1287"/>
        <v>-6.3030871598926115E-4</v>
      </c>
      <c r="BA985">
        <f t="shared" si="1288"/>
        <v>-0.97747414807788213</v>
      </c>
      <c r="BB985">
        <f t="shared" si="1289"/>
        <v>-1.1276262850357759</v>
      </c>
      <c r="BC985">
        <f t="shared" si="1290"/>
        <v>0.92546269005985193</v>
      </c>
      <c r="BD985">
        <f t="shared" si="1291"/>
        <v>9.2546269005985192E-7</v>
      </c>
      <c r="BE985">
        <f t="shared" si="1292"/>
        <v>0.51251233850661515</v>
      </c>
      <c r="BF985">
        <f t="shared" si="1293"/>
        <v>5.4869647241113264E-14</v>
      </c>
      <c r="BG985">
        <f t="shared" si="1294"/>
        <v>5.5596668192060376E-2</v>
      </c>
      <c r="BH985">
        <f t="shared" si="1295"/>
        <v>-1.2549512341222537</v>
      </c>
      <c r="BI985">
        <f t="shared" si="1296"/>
        <v>5.0387393481047491</v>
      </c>
      <c r="BJ985">
        <f t="shared" si="1297"/>
        <v>-6.0336410850988065</v>
      </c>
      <c r="BL985">
        <f t="shared" si="1298"/>
        <v>29.230217146092073</v>
      </c>
      <c r="BM985" s="2"/>
      <c r="BN985">
        <f t="shared" si="1299"/>
        <v>1.3196725268615021E-11</v>
      </c>
      <c r="BO985">
        <f t="shared" si="1300"/>
        <v>7.9180351611690127E-7</v>
      </c>
      <c r="BP985">
        <f t="shared" si="1301"/>
        <v>40.540340025185344</v>
      </c>
      <c r="BQ985">
        <f t="shared" si="1302"/>
        <v>1.6078873869431374</v>
      </c>
      <c r="BR985">
        <f t="shared" si="1303"/>
        <v>1.5669204277558266</v>
      </c>
      <c r="BS985">
        <f t="shared" si="1304"/>
        <v>6.7566599580803227E-4</v>
      </c>
      <c r="BT985">
        <f t="shared" si="1305"/>
        <v>40.539959748481934</v>
      </c>
      <c r="BU985">
        <f t="shared" si="1306"/>
        <v>1.6078833131527259</v>
      </c>
      <c r="BV985" s="2"/>
      <c r="BW985" s="2">
        <f t="shared" si="1307"/>
        <v>9.892223103698317</v>
      </c>
      <c r="BX985" s="2"/>
      <c r="BY985" s="2"/>
      <c r="BZ985" s="2"/>
      <c r="CA985" s="2">
        <f t="shared" si="1308"/>
        <v>1.0989222310369833</v>
      </c>
    </row>
    <row r="986" spans="1:79" x14ac:dyDescent="0.2">
      <c r="A986">
        <v>1.1135999999999999</v>
      </c>
      <c r="B986">
        <v>38.298999999999999</v>
      </c>
      <c r="C986">
        <f t="shared" si="1244"/>
        <v>2.1135999999999999</v>
      </c>
      <c r="D986">
        <f t="shared" si="1245"/>
        <v>1.1135999999999999</v>
      </c>
      <c r="E986">
        <f t="shared" si="1246"/>
        <v>111359.99999999999</v>
      </c>
      <c r="F986">
        <f t="shared" si="1247"/>
        <v>831044776.11940289</v>
      </c>
      <c r="G986">
        <f t="shared" si="1248"/>
        <v>2.6419999999999999</v>
      </c>
      <c r="H986">
        <f t="shared" si="1249"/>
        <v>1.760656642874556</v>
      </c>
      <c r="I986">
        <f t="shared" si="1250"/>
        <v>6.3831666666666663E-4</v>
      </c>
      <c r="J986">
        <f t="shared" si="1251"/>
        <v>1.2467122395833333E-11</v>
      </c>
      <c r="K986" s="4">
        <f t="shared" si="1252"/>
        <v>0.10375061035501221</v>
      </c>
      <c r="L986">
        <f t="shared" si="1253"/>
        <v>1.037506103550122E-7</v>
      </c>
      <c r="M986">
        <f t="shared" si="1254"/>
        <v>0.89624938964498779</v>
      </c>
      <c r="N986">
        <f t="shared" si="1255"/>
        <v>8.9624938964498775E-7</v>
      </c>
      <c r="O986">
        <f t="shared" si="1256"/>
        <v>372.41168668233519</v>
      </c>
      <c r="P986">
        <f t="shared" si="1257"/>
        <v>6.6755497214964279E-4</v>
      </c>
      <c r="Q986">
        <f t="shared" si="1258"/>
        <v>5.190923476641919E-15</v>
      </c>
      <c r="R986">
        <f t="shared" si="1259"/>
        <v>2.0104181683181784E-18</v>
      </c>
      <c r="S986">
        <f t="shared" si="1260"/>
        <v>2.1709476175935088E-14</v>
      </c>
      <c r="T986">
        <f t="shared" si="1261"/>
        <v>1.1426040092597414E-17</v>
      </c>
      <c r="U986">
        <f t="shared" si="1262"/>
        <v>6.1806761304105998E-13</v>
      </c>
      <c r="V986">
        <f t="shared" si="1263"/>
        <v>1.8486715452340569E-5</v>
      </c>
      <c r="W986">
        <f t="shared" si="1264"/>
        <v>3.5124759359447082E-2</v>
      </c>
      <c r="X986">
        <f t="shared" si="1265"/>
        <v>4.9403600897585678</v>
      </c>
      <c r="Y986">
        <f t="shared" si="1266"/>
        <v>9.110538055288904E-9</v>
      </c>
      <c r="Z986">
        <f t="shared" si="1267"/>
        <v>0.62153210486700916</v>
      </c>
      <c r="AA986">
        <f t="shared" si="1268"/>
        <v>1.5583902994791667E-11</v>
      </c>
      <c r="AC986">
        <f t="shared" si="1269"/>
        <v>0.99860886740483112</v>
      </c>
      <c r="AD986">
        <f t="shared" si="1270"/>
        <v>4.9674207294620425</v>
      </c>
      <c r="AE986">
        <f t="shared" si="1271"/>
        <v>1.2467133821873426E-11</v>
      </c>
      <c r="AF986">
        <f t="shared" si="1272"/>
        <v>25.742837537609681</v>
      </c>
      <c r="AG986">
        <f t="shared" si="1273"/>
        <v>93803.307620333842</v>
      </c>
      <c r="AI986" s="16">
        <f t="shared" si="1274"/>
        <v>0.9999990835070629</v>
      </c>
      <c r="AJ986" s="16">
        <f t="shared" si="1275"/>
        <v>9.1649293701737395E-7</v>
      </c>
      <c r="AK986">
        <f t="shared" si="1276"/>
        <v>1.5506670770189643</v>
      </c>
      <c r="AL986">
        <f t="shared" si="1277"/>
        <v>1091115.8827414324</v>
      </c>
      <c r="AM986">
        <f t="shared" si="1278"/>
        <v>1044.564925096297</v>
      </c>
      <c r="AN986">
        <f t="shared" si="1279"/>
        <v>1.2452578355581483</v>
      </c>
      <c r="AO986">
        <f t="shared" si="1280"/>
        <v>6.0463494038193996E-2</v>
      </c>
      <c r="AP986">
        <f t="shared" si="1281"/>
        <v>25.742837537609681</v>
      </c>
      <c r="AQ986">
        <f t="shared" si="1282"/>
        <v>542.75261508333517</v>
      </c>
      <c r="AV986">
        <f t="shared" si="1283"/>
        <v>5.3608534279994027E-15</v>
      </c>
      <c r="AW986">
        <f t="shared" si="1284"/>
        <v>7.3217849107983249E-2</v>
      </c>
      <c r="AX986" s="2">
        <f t="shared" si="1285"/>
        <v>0.70571005661988462</v>
      </c>
      <c r="AY986" s="4">
        <f t="shared" si="1286"/>
        <v>0.10375061035501221</v>
      </c>
      <c r="AZ986">
        <f t="shared" si="1287"/>
        <v>-6.0458183399474108E-4</v>
      </c>
      <c r="BA986">
        <f t="shared" si="1288"/>
        <v>-0.9840093396950591</v>
      </c>
      <c r="BB986">
        <f t="shared" si="1289"/>
        <v>-1.1353830333656398</v>
      </c>
      <c r="BC986">
        <f t="shared" si="1290"/>
        <v>0.92678215089201677</v>
      </c>
      <c r="BD986">
        <f t="shared" si="1291"/>
        <v>9.2678215089201676E-7</v>
      </c>
      <c r="BE986">
        <f t="shared" si="1292"/>
        <v>0.51397478973681321</v>
      </c>
      <c r="BF986">
        <f t="shared" si="1293"/>
        <v>5.5183234506220534E-14</v>
      </c>
      <c r="BG986">
        <f t="shared" si="1294"/>
        <v>5.5914410477714456E-2</v>
      </c>
      <c r="BH986">
        <f t="shared" si="1295"/>
        <v>-1.2524762496374524</v>
      </c>
      <c r="BI986">
        <f t="shared" si="1296"/>
        <v>5.046729222266487</v>
      </c>
      <c r="BJ986">
        <f t="shared" si="1297"/>
        <v>-6.0330223389776059</v>
      </c>
      <c r="BL986">
        <f t="shared" si="1298"/>
        <v>29.428994338011545</v>
      </c>
      <c r="BM986" s="2"/>
      <c r="BN986">
        <f t="shared" si="1299"/>
        <v>1.3518578717218979E-11</v>
      </c>
      <c r="BO986">
        <f t="shared" si="1300"/>
        <v>8.1111472303313868E-7</v>
      </c>
      <c r="BP986">
        <f t="shared" si="1301"/>
        <v>41.529073819296698</v>
      </c>
      <c r="BQ986">
        <f t="shared" si="1302"/>
        <v>1.6183522455896764</v>
      </c>
      <c r="BR986">
        <f t="shared" si="1303"/>
        <v>1.583187434539076</v>
      </c>
      <c r="BS986">
        <f t="shared" si="1304"/>
        <v>6.9214473780112543E-4</v>
      </c>
      <c r="BT986">
        <f t="shared" si="1305"/>
        <v>41.528684268067529</v>
      </c>
      <c r="BU986">
        <f t="shared" si="1306"/>
        <v>1.6183481717992649</v>
      </c>
      <c r="BV986" s="2"/>
      <c r="BW986" s="2">
        <f t="shared" si="1307"/>
        <v>8.4338333097383718</v>
      </c>
      <c r="BX986" s="2"/>
      <c r="BY986" s="2"/>
      <c r="BZ986" s="2"/>
      <c r="CA986" s="2">
        <f t="shared" si="1308"/>
        <v>1.0843383330973837</v>
      </c>
    </row>
    <row r="987" spans="1:79" x14ac:dyDescent="0.2">
      <c r="A987">
        <v>1.1329</v>
      </c>
      <c r="B987">
        <v>39.265000000000001</v>
      </c>
      <c r="C987">
        <f t="shared" si="1244"/>
        <v>2.1329000000000002</v>
      </c>
      <c r="D987">
        <f t="shared" si="1245"/>
        <v>1.1329000000000002</v>
      </c>
      <c r="E987">
        <f t="shared" si="1246"/>
        <v>113290.00000000003</v>
      </c>
      <c r="F987">
        <f t="shared" si="1247"/>
        <v>845447761.19403005</v>
      </c>
      <c r="G987">
        <f t="shared" si="1248"/>
        <v>2.6661250000000001</v>
      </c>
      <c r="H987">
        <f t="shared" si="1249"/>
        <v>1.7715702712171433</v>
      </c>
      <c r="I987">
        <f t="shared" si="1250"/>
        <v>6.5441666666666664E-4</v>
      </c>
      <c r="J987">
        <f t="shared" si="1251"/>
        <v>1.2781575520833332E-11</v>
      </c>
      <c r="K987" s="4">
        <f t="shared" si="1252"/>
        <v>0.1032117299269858</v>
      </c>
      <c r="L987">
        <f t="shared" si="1253"/>
        <v>1.032117299269858E-7</v>
      </c>
      <c r="M987">
        <f t="shared" si="1254"/>
        <v>0.8967882700730142</v>
      </c>
      <c r="N987">
        <f t="shared" si="1255"/>
        <v>8.9678827007301418E-7</v>
      </c>
      <c r="O987">
        <f t="shared" si="1256"/>
        <v>379.09381759914851</v>
      </c>
      <c r="P987">
        <f t="shared" si="1257"/>
        <v>6.7994126513409479E-4</v>
      </c>
      <c r="Q987">
        <f t="shared" si="1258"/>
        <v>5.1381497837963262E-15</v>
      </c>
      <c r="R987">
        <f t="shared" si="1259"/>
        <v>2.0252198975056534E-18</v>
      </c>
      <c r="S987">
        <f t="shared" si="1260"/>
        <v>2.1912595541958209E-14</v>
      </c>
      <c r="T987">
        <f t="shared" si="1261"/>
        <v>1.1532945022083268E-17</v>
      </c>
      <c r="U987">
        <f t="shared" si="1262"/>
        <v>6.1503210285593644E-13</v>
      </c>
      <c r="V987">
        <f t="shared" si="1263"/>
        <v>1.8751777295086522E-5</v>
      </c>
      <c r="W987">
        <f t="shared" si="1264"/>
        <v>3.5628376860664397E-2</v>
      </c>
      <c r="X987">
        <f t="shared" si="1265"/>
        <v>5.058883515426075</v>
      </c>
      <c r="Y987">
        <f t="shared" si="1266"/>
        <v>9.1931660256994081E-9</v>
      </c>
      <c r="Z987">
        <f t="shared" si="1267"/>
        <v>0.63682585574113393</v>
      </c>
      <c r="AA987">
        <f t="shared" si="1268"/>
        <v>1.5976969401041664E-11</v>
      </c>
      <c r="AC987">
        <f t="shared" si="1269"/>
        <v>0.99863036707523456</v>
      </c>
      <c r="AD987">
        <f t="shared" si="1270"/>
        <v>5.0926023074004307</v>
      </c>
      <c r="AE987">
        <f t="shared" si="1271"/>
        <v>1.2781587053778354E-11</v>
      </c>
      <c r="AF987">
        <f t="shared" si="1272"/>
        <v>25.124608016078902</v>
      </c>
      <c r="AG987">
        <f t="shared" si="1273"/>
        <v>95634.293022329832</v>
      </c>
      <c r="AI987" s="16">
        <f t="shared" si="1274"/>
        <v>0.99999909769068784</v>
      </c>
      <c r="AJ987" s="16">
        <f t="shared" si="1275"/>
        <v>9.0230931210330597E-7</v>
      </c>
      <c r="AK987">
        <f t="shared" si="1276"/>
        <v>1.5442014943119897</v>
      </c>
      <c r="AL987">
        <f t="shared" si="1277"/>
        <v>1108267.4051861158</v>
      </c>
      <c r="AM987">
        <f t="shared" si="1278"/>
        <v>1052.7428010611688</v>
      </c>
      <c r="AN987">
        <f t="shared" si="1279"/>
        <v>1.2426590418582202</v>
      </c>
      <c r="AO987">
        <f t="shared" si="1280"/>
        <v>6.0177832736523447E-2</v>
      </c>
      <c r="AP987">
        <f t="shared" si="1281"/>
        <v>25.124608016078902</v>
      </c>
      <c r="AQ987">
        <f t="shared" si="1282"/>
        <v>551.03962012146428</v>
      </c>
      <c r="AV987">
        <f t="shared" si="1283"/>
        <v>5.3296355228090512E-15</v>
      </c>
      <c r="AW987">
        <f t="shared" si="1284"/>
        <v>7.3004352766181349E-2</v>
      </c>
      <c r="AX987" s="2">
        <f t="shared" si="1285"/>
        <v>0.70732612289151831</v>
      </c>
      <c r="AY987" s="4">
        <f t="shared" si="1286"/>
        <v>0.1032117299269858</v>
      </c>
      <c r="AZ987">
        <f t="shared" si="1287"/>
        <v>-5.9523173906558553E-4</v>
      </c>
      <c r="BA987">
        <f t="shared" si="1288"/>
        <v>-0.98627094269840165</v>
      </c>
      <c r="BB987">
        <f t="shared" si="1289"/>
        <v>-1.1366512450031474</v>
      </c>
      <c r="BC987">
        <f t="shared" si="1290"/>
        <v>0.92699564723381866</v>
      </c>
      <c r="BD987">
        <f t="shared" si="1291"/>
        <v>9.2699564723381864E-7</v>
      </c>
      <c r="BE987">
        <f t="shared" si="1292"/>
        <v>0.51421161858887776</v>
      </c>
      <c r="BF987">
        <f t="shared" si="1293"/>
        <v>5.5234100787210888E-14</v>
      </c>
      <c r="BG987">
        <f t="shared" si="1294"/>
        <v>5.5965950735189736E-2</v>
      </c>
      <c r="BH987">
        <f t="shared" si="1295"/>
        <v>-1.2520761141577643</v>
      </c>
      <c r="BI987">
        <f t="shared" si="1296"/>
        <v>5.0541915767964323</v>
      </c>
      <c r="BJ987">
        <f t="shared" si="1297"/>
        <v>-6.0329223051076841</v>
      </c>
      <c r="BL987">
        <f t="shared" si="1298"/>
        <v>29.267387710848176</v>
      </c>
      <c r="BM987" s="2"/>
      <c r="BN987">
        <f t="shared" si="1299"/>
        <v>1.376554860562248E-11</v>
      </c>
      <c r="BO987">
        <f t="shared" si="1300"/>
        <v>8.2593291633734874E-7</v>
      </c>
      <c r="BP987">
        <f t="shared" si="1301"/>
        <v>42.287765316472253</v>
      </c>
      <c r="BQ987">
        <f t="shared" si="1302"/>
        <v>1.6262147355993095</v>
      </c>
      <c r="BR987">
        <f t="shared" si="1303"/>
        <v>1.5940056017883415</v>
      </c>
      <c r="BS987">
        <f t="shared" si="1304"/>
        <v>7.0478947747602101E-4</v>
      </c>
      <c r="BT987">
        <f t="shared" si="1305"/>
        <v>42.287368648561262</v>
      </c>
      <c r="BU987">
        <f t="shared" si="1306"/>
        <v>1.6262106618088983</v>
      </c>
      <c r="BV987" s="2"/>
      <c r="BW987" s="2">
        <f t="shared" si="1307"/>
        <v>7.69837085565326</v>
      </c>
      <c r="BX987" s="2"/>
      <c r="BY987" s="2"/>
      <c r="BZ987" s="2"/>
      <c r="CA987" s="2">
        <f t="shared" si="1308"/>
        <v>1.0769837085565326</v>
      </c>
    </row>
    <row r="988" spans="1:79" x14ac:dyDescent="0.2">
      <c r="A988">
        <v>1.1580999999999999</v>
      </c>
      <c r="B988">
        <v>40.465000000000003</v>
      </c>
      <c r="C988">
        <f t="shared" si="1244"/>
        <v>2.1581000000000001</v>
      </c>
      <c r="D988">
        <f t="shared" si="1245"/>
        <v>1.1581000000000001</v>
      </c>
      <c r="E988">
        <f t="shared" si="1246"/>
        <v>115810.00000000001</v>
      </c>
      <c r="F988">
        <f t="shared" si="1247"/>
        <v>864253731.34328365</v>
      </c>
      <c r="G988">
        <f t="shared" si="1248"/>
        <v>2.6976250000000004</v>
      </c>
      <c r="H988">
        <f t="shared" si="1249"/>
        <v>1.7858201900893291</v>
      </c>
      <c r="I988">
        <f t="shared" si="1250"/>
        <v>6.744166666666667E-4</v>
      </c>
      <c r="J988">
        <f t="shared" si="1251"/>
        <v>1.3172200520833334E-11</v>
      </c>
      <c r="K988" s="4">
        <f t="shared" si="1252"/>
        <v>0.10038610900991951</v>
      </c>
      <c r="L988">
        <f t="shared" si="1253"/>
        <v>1.003861090099195E-7</v>
      </c>
      <c r="M988">
        <f t="shared" si="1254"/>
        <v>0.89961389099008049</v>
      </c>
      <c r="N988">
        <f t="shared" si="1255"/>
        <v>8.9961389099008042E-7</v>
      </c>
      <c r="O988">
        <f t="shared" si="1256"/>
        <v>388.74733102821352</v>
      </c>
      <c r="P988">
        <f t="shared" si="1257"/>
        <v>6.994525327875731E-4</v>
      </c>
      <c r="Q988">
        <f t="shared" si="1258"/>
        <v>4.8656704143685768E-15</v>
      </c>
      <c r="R988">
        <f t="shared" si="1259"/>
        <v>1.9643033305900601E-18</v>
      </c>
      <c r="S988">
        <f t="shared" si="1260"/>
        <v>2.1473603484589722E-14</v>
      </c>
      <c r="T988">
        <f t="shared" si="1261"/>
        <v>1.1301896570836696E-17</v>
      </c>
      <c r="U988">
        <f t="shared" si="1262"/>
        <v>5.9908553084518806E-13</v>
      </c>
      <c r="V988">
        <f t="shared" si="1263"/>
        <v>1.8865247095672658E-5</v>
      </c>
      <c r="W988">
        <f t="shared" si="1264"/>
        <v>3.5843969481778051E-2</v>
      </c>
      <c r="X988">
        <f t="shared" si="1265"/>
        <v>5.1807919840217034</v>
      </c>
      <c r="Y988">
        <f t="shared" si="1266"/>
        <v>8.9955915693649976E-9</v>
      </c>
      <c r="Z988">
        <f t="shared" si="1267"/>
        <v>0.65422689993767302</v>
      </c>
      <c r="AA988">
        <f t="shared" si="1268"/>
        <v>1.6465250651041668E-11</v>
      </c>
      <c r="AC988">
        <f t="shared" si="1269"/>
        <v>0.99869752152379843</v>
      </c>
      <c r="AD988">
        <f t="shared" si="1270"/>
        <v>5.2478873210017944</v>
      </c>
      <c r="AE988">
        <f t="shared" si="1271"/>
        <v>1.3172211822729904E-11</v>
      </c>
      <c r="AF988">
        <f t="shared" si="1272"/>
        <v>24.456346875257331</v>
      </c>
      <c r="AG988">
        <f t="shared" si="1273"/>
        <v>98078.650905796792</v>
      </c>
      <c r="AI988" s="16">
        <f t="shared" si="1274"/>
        <v>0.99999914198946072</v>
      </c>
      <c r="AJ988" s="16">
        <f t="shared" si="1275"/>
        <v>8.5801053937913448E-7</v>
      </c>
      <c r="AK988">
        <f t="shared" si="1276"/>
        <v>1.5319351479443089</v>
      </c>
      <c r="AL988">
        <f t="shared" si="1277"/>
        <v>1165486.8490585333</v>
      </c>
      <c r="AM988">
        <f t="shared" si="1278"/>
        <v>1079.5771621605068</v>
      </c>
      <c r="AN988">
        <f t="shared" si="1279"/>
        <v>1.2377136776913751</v>
      </c>
      <c r="AO988">
        <f t="shared" si="1280"/>
        <v>5.9645246233313708E-2</v>
      </c>
      <c r="AP988">
        <f t="shared" si="1281"/>
        <v>24.456346875257331</v>
      </c>
      <c r="AQ988">
        <f t="shared" si="1282"/>
        <v>560.63482308041057</v>
      </c>
      <c r="AV988">
        <f t="shared" si="1283"/>
        <v>5.1334740733480505E-15</v>
      </c>
      <c r="AW988">
        <f t="shared" si="1284"/>
        <v>7.1648266366661315E-2</v>
      </c>
      <c r="AX988" s="2">
        <f t="shared" si="1285"/>
        <v>0.71372689980026516</v>
      </c>
      <c r="AY988" s="4">
        <f t="shared" si="1286"/>
        <v>0.10038610900991951</v>
      </c>
      <c r="AZ988">
        <f t="shared" si="1287"/>
        <v>-5.6602791467199589E-4</v>
      </c>
      <c r="BA988">
        <f t="shared" si="1288"/>
        <v>-0.99832637880171404</v>
      </c>
      <c r="BB988">
        <f t="shared" si="1289"/>
        <v>-1.1447943135220646</v>
      </c>
      <c r="BC988">
        <f t="shared" si="1290"/>
        <v>0.92835173363333867</v>
      </c>
      <c r="BD988">
        <f t="shared" si="1291"/>
        <v>9.2835173363333862E-7</v>
      </c>
      <c r="BE988">
        <f t="shared" si="1292"/>
        <v>0.5157171821371429</v>
      </c>
      <c r="BF988">
        <f t="shared" si="1293"/>
        <v>5.5558014856196497E-14</v>
      </c>
      <c r="BG988">
        <f t="shared" si="1294"/>
        <v>5.6294156654520665E-2</v>
      </c>
      <c r="BH988">
        <f t="shared" si="1295"/>
        <v>-1.2495366826691079</v>
      </c>
      <c r="BI988">
        <f t="shared" si="1296"/>
        <v>5.0637460616134433</v>
      </c>
      <c r="BJ988">
        <f t="shared" si="1297"/>
        <v>-6.0322874472355199</v>
      </c>
      <c r="BL988">
        <f t="shared" si="1298"/>
        <v>28.627310019973489</v>
      </c>
      <c r="BM988" s="2"/>
      <c r="BN988">
        <f t="shared" si="1299"/>
        <v>1.4154268852978856E-11</v>
      </c>
      <c r="BO988">
        <f t="shared" si="1300"/>
        <v>8.4925613117873143E-7</v>
      </c>
      <c r="BP988">
        <f t="shared" si="1301"/>
        <v>43.481913916351047</v>
      </c>
      <c r="BQ988">
        <f t="shared" si="1302"/>
        <v>1.6383086519049777</v>
      </c>
      <c r="BR988">
        <f t="shared" si="1303"/>
        <v>1.6070795447285711</v>
      </c>
      <c r="BS988">
        <f t="shared" si="1304"/>
        <v>7.2469176745135471E-4</v>
      </c>
      <c r="BT988">
        <f t="shared" si="1305"/>
        <v>43.481506047081282</v>
      </c>
      <c r="BU988">
        <f t="shared" si="1306"/>
        <v>1.6383045781145662</v>
      </c>
      <c r="BV988" s="2"/>
      <c r="BW988" s="2">
        <f t="shared" si="1307"/>
        <v>7.4556132864229419</v>
      </c>
      <c r="BX988" s="2"/>
      <c r="BY988" s="2"/>
      <c r="BZ988" s="2"/>
      <c r="CA988" s="2">
        <f t="shared" si="1308"/>
        <v>1.0745561328642295</v>
      </c>
    </row>
    <row r="989" spans="1:79" x14ac:dyDescent="0.2">
      <c r="A989">
        <v>1.1771</v>
      </c>
      <c r="B989">
        <v>41.451999999999998</v>
      </c>
      <c r="C989">
        <f t="shared" si="1244"/>
        <v>2.1771000000000003</v>
      </c>
      <c r="D989">
        <f t="shared" si="1245"/>
        <v>1.1771000000000003</v>
      </c>
      <c r="E989">
        <f t="shared" si="1246"/>
        <v>117710.00000000003</v>
      </c>
      <c r="F989">
        <f t="shared" si="1247"/>
        <v>878432835.82089567</v>
      </c>
      <c r="G989">
        <f t="shared" si="1248"/>
        <v>2.7213750000000001</v>
      </c>
      <c r="H989">
        <f t="shared" si="1249"/>
        <v>1.7965641765405806</v>
      </c>
      <c r="I989">
        <f t="shared" si="1250"/>
        <v>6.9086666666666669E-4</v>
      </c>
      <c r="J989">
        <f t="shared" si="1251"/>
        <v>1.3493489583333333E-11</v>
      </c>
      <c r="K989" s="4">
        <f t="shared" si="1252"/>
        <v>0.10044321381123122</v>
      </c>
      <c r="L989">
        <f t="shared" si="1253"/>
        <v>1.0044321381123122E-7</v>
      </c>
      <c r="M989">
        <f t="shared" si="1254"/>
        <v>0.89955678618876878</v>
      </c>
      <c r="N989">
        <f t="shared" si="1255"/>
        <v>8.9955678618876879E-7</v>
      </c>
      <c r="O989">
        <f t="shared" si="1256"/>
        <v>395.10010933686561</v>
      </c>
      <c r="P989">
        <f t="shared" si="1257"/>
        <v>7.108375028302557E-4</v>
      </c>
      <c r="Q989">
        <f t="shared" si="1258"/>
        <v>4.8711065253948606E-15</v>
      </c>
      <c r="R989">
        <f t="shared" si="1259"/>
        <v>1.9986812880956611E-18</v>
      </c>
      <c r="S989">
        <f t="shared" si="1260"/>
        <v>2.184490295898943E-14</v>
      </c>
      <c r="T989">
        <f t="shared" si="1261"/>
        <v>1.1497317346836543E-17</v>
      </c>
      <c r="U989">
        <f t="shared" si="1262"/>
        <v>5.9940830210836786E-13</v>
      </c>
      <c r="V989">
        <f t="shared" si="1263"/>
        <v>1.9181111283236659E-5</v>
      </c>
      <c r="W989">
        <f t="shared" si="1264"/>
        <v>3.644411143814965E-2</v>
      </c>
      <c r="X989">
        <f t="shared" si="1265"/>
        <v>5.3078328389009934</v>
      </c>
      <c r="Y989">
        <f t="shared" si="1266"/>
        <v>9.151409193356006E-9</v>
      </c>
      <c r="Z989">
        <f t="shared" si="1267"/>
        <v>0.67022698627021138</v>
      </c>
      <c r="AA989">
        <f t="shared" si="1268"/>
        <v>1.6866861979166668E-11</v>
      </c>
      <c r="AC989">
        <f t="shared" si="1269"/>
        <v>0.99870653785920649</v>
      </c>
      <c r="AD989">
        <f t="shared" si="1270"/>
        <v>5.3758423654408203</v>
      </c>
      <c r="AE989">
        <f t="shared" si="1271"/>
        <v>1.349350108065068E-11</v>
      </c>
      <c r="AF989">
        <f t="shared" si="1272"/>
        <v>23.872509355434065</v>
      </c>
      <c r="AG989">
        <f t="shared" si="1273"/>
        <v>99863.745943272952</v>
      </c>
      <c r="AI989" s="16">
        <f t="shared" si="1274"/>
        <v>0.99999914793667866</v>
      </c>
      <c r="AJ989" s="16">
        <f t="shared" si="1275"/>
        <v>8.5206332130683186E-7</v>
      </c>
      <c r="AK989">
        <f t="shared" si="1276"/>
        <v>1.5319794477346373</v>
      </c>
      <c r="AL989">
        <f t="shared" si="1277"/>
        <v>1173621.6957048143</v>
      </c>
      <c r="AM989">
        <f t="shared" si="1278"/>
        <v>1083.3382185194125</v>
      </c>
      <c r="AN989">
        <f t="shared" si="1279"/>
        <v>1.2377315733771346</v>
      </c>
      <c r="AO989">
        <f t="shared" si="1280"/>
        <v>5.9418396621017472E-2</v>
      </c>
      <c r="AP989">
        <f t="shared" si="1281"/>
        <v>23.872509355434065</v>
      </c>
      <c r="AQ989">
        <f t="shared" si="1282"/>
        <v>570.85524760778878</v>
      </c>
      <c r="AV989">
        <f t="shared" si="1283"/>
        <v>5.128739436382959E-15</v>
      </c>
      <c r="AW989">
        <f t="shared" si="1284"/>
        <v>7.1615217910601645E-2</v>
      </c>
      <c r="AX989" s="2">
        <f t="shared" si="1285"/>
        <v>0.71299209964739174</v>
      </c>
      <c r="AY989" s="4">
        <f t="shared" si="1286"/>
        <v>0.10044321381123122</v>
      </c>
      <c r="AZ989">
        <f t="shared" si="1287"/>
        <v>-5.6210708083134883E-4</v>
      </c>
      <c r="BA989">
        <f t="shared" si="1288"/>
        <v>-0.99807939992014572</v>
      </c>
      <c r="BB989">
        <f t="shared" si="1289"/>
        <v>-1.1449946822682127</v>
      </c>
      <c r="BC989">
        <f t="shared" si="1290"/>
        <v>0.92838478208939834</v>
      </c>
      <c r="BD989">
        <f t="shared" si="1291"/>
        <v>9.2838478208939833E-7</v>
      </c>
      <c r="BE989">
        <f t="shared" si="1292"/>
        <v>0.51575390089229745</v>
      </c>
      <c r="BF989">
        <f t="shared" si="1293"/>
        <v>5.5565926532747833E-14</v>
      </c>
      <c r="BG989">
        <f t="shared" si="1294"/>
        <v>5.6302173160515945E-2</v>
      </c>
      <c r="BH989">
        <f t="shared" si="1295"/>
        <v>-1.2494748418554775</v>
      </c>
      <c r="BI989">
        <f t="shared" si="1296"/>
        <v>5.0708133597027159</v>
      </c>
      <c r="BJ989">
        <f t="shared" si="1297"/>
        <v>-6.0322719870321126</v>
      </c>
      <c r="BL989">
        <f t="shared" si="1298"/>
        <v>28.70079003526083</v>
      </c>
      <c r="BM989" s="2"/>
      <c r="BN989">
        <f t="shared" si="1299"/>
        <v>1.4388535062899873E-11</v>
      </c>
      <c r="BO989">
        <f t="shared" si="1300"/>
        <v>8.6331210377399237E-7</v>
      </c>
      <c r="BP989">
        <f t="shared" si="1301"/>
        <v>44.201579713228412</v>
      </c>
      <c r="BQ989">
        <f t="shared" si="1302"/>
        <v>1.6454377908078801</v>
      </c>
      <c r="BR989">
        <f t="shared" si="1303"/>
        <v>1.6175454894824173</v>
      </c>
      <c r="BS989">
        <f t="shared" si="1304"/>
        <v>7.366860848890981E-4</v>
      </c>
      <c r="BT989">
        <f t="shared" si="1305"/>
        <v>44.201165093345885</v>
      </c>
      <c r="BU989">
        <f t="shared" si="1306"/>
        <v>1.6454337170174687</v>
      </c>
      <c r="BV989" s="2"/>
      <c r="BW989" s="2">
        <f t="shared" si="1307"/>
        <v>6.6331653797848444</v>
      </c>
      <c r="BX989" s="2"/>
      <c r="BY989" s="2"/>
      <c r="BZ989" s="2"/>
      <c r="CA989" s="2">
        <f t="shared" si="1308"/>
        <v>1.0663316537978484</v>
      </c>
    </row>
    <row r="990" spans="1:79" x14ac:dyDescent="0.2">
      <c r="A990">
        <v>1.1938</v>
      </c>
      <c r="B990">
        <v>42.79</v>
      </c>
      <c r="C990">
        <f t="shared" si="1244"/>
        <v>2.1938</v>
      </c>
      <c r="D990">
        <f t="shared" si="1245"/>
        <v>1.1938</v>
      </c>
      <c r="E990">
        <f t="shared" si="1246"/>
        <v>119380</v>
      </c>
      <c r="F990">
        <f t="shared" si="1247"/>
        <v>890895522.38805962</v>
      </c>
      <c r="G990">
        <f t="shared" si="1248"/>
        <v>2.7422499999999999</v>
      </c>
      <c r="H990">
        <f t="shared" si="1249"/>
        <v>1.8060075751582596</v>
      </c>
      <c r="I990">
        <f t="shared" si="1250"/>
        <v>7.1316666666666664E-4</v>
      </c>
      <c r="J990">
        <f t="shared" si="1251"/>
        <v>1.3929036458333333E-11</v>
      </c>
      <c r="K990" s="4">
        <f t="shared" si="1252"/>
        <v>9.7946964002037507E-2</v>
      </c>
      <c r="L990">
        <f t="shared" si="1253"/>
        <v>9.7946964002037497E-8</v>
      </c>
      <c r="M990">
        <f t="shared" si="1254"/>
        <v>0.90205303599796249</v>
      </c>
      <c r="N990">
        <f t="shared" si="1255"/>
        <v>9.0205303599796247E-7</v>
      </c>
      <c r="O990">
        <f t="shared" si="1256"/>
        <v>401.81750536356998</v>
      </c>
      <c r="P990">
        <f t="shared" si="1257"/>
        <v>7.249289768046902E-4</v>
      </c>
      <c r="Q990">
        <f t="shared" si="1258"/>
        <v>4.636200155284116E-15</v>
      </c>
      <c r="R990">
        <f t="shared" si="1259"/>
        <v>1.9326048861333058E-18</v>
      </c>
      <c r="S990">
        <f t="shared" si="1260"/>
        <v>2.1314063121497914E-14</v>
      </c>
      <c r="T990">
        <f t="shared" si="1261"/>
        <v>1.1217927958683112E-17</v>
      </c>
      <c r="U990">
        <f t="shared" si="1262"/>
        <v>5.8527971744895692E-13</v>
      </c>
      <c r="V990">
        <f t="shared" si="1263"/>
        <v>1.9166780642217358E-5</v>
      </c>
      <c r="W990">
        <f t="shared" si="1264"/>
        <v>3.6416883220212984E-2</v>
      </c>
      <c r="X990">
        <f t="shared" si="1265"/>
        <v>5.4488776633745966</v>
      </c>
      <c r="Y990">
        <f t="shared" si="1266"/>
        <v>8.9173078745915083E-9</v>
      </c>
      <c r="Z990">
        <f t="shared" si="1267"/>
        <v>0.68994618739872804</v>
      </c>
      <c r="AA990">
        <f t="shared" si="1268"/>
        <v>1.7411295572916665E-11</v>
      </c>
      <c r="AC990">
        <f t="shared" si="1269"/>
        <v>0.99877734524167638</v>
      </c>
      <c r="AD990">
        <f t="shared" si="1270"/>
        <v>5.5489719891337606</v>
      </c>
      <c r="AE990">
        <f t="shared" si="1271"/>
        <v>1.3929047676261291E-11</v>
      </c>
      <c r="AF990">
        <f t="shared" si="1272"/>
        <v>23.190214385159592</v>
      </c>
      <c r="AG990">
        <f t="shared" si="1273"/>
        <v>102832.715890195</v>
      </c>
      <c r="AI990" s="16">
        <f t="shared" si="1274"/>
        <v>0.99999919463783749</v>
      </c>
      <c r="AJ990" s="16">
        <f t="shared" si="1275"/>
        <v>8.0536216254047077E-7</v>
      </c>
      <c r="AK990">
        <f t="shared" si="1276"/>
        <v>1.5036538874904797</v>
      </c>
      <c r="AL990">
        <f t="shared" si="1277"/>
        <v>1241677.4049150196</v>
      </c>
      <c r="AM990">
        <f t="shared" si="1278"/>
        <v>1114.3057950648106</v>
      </c>
      <c r="AN990">
        <f t="shared" si="1279"/>
        <v>1.2262356574045952</v>
      </c>
      <c r="AO990">
        <f t="shared" si="1280"/>
        <v>5.8622417212161451E-2</v>
      </c>
      <c r="AP990">
        <f t="shared" si="1281"/>
        <v>23.190214385159592</v>
      </c>
      <c r="AQ990">
        <f t="shared" si="1282"/>
        <v>576.95825749811843</v>
      </c>
      <c r="AV990">
        <f t="shared" si="1283"/>
        <v>4.9511760344408065E-15</v>
      </c>
      <c r="AW990">
        <f t="shared" si="1284"/>
        <v>7.0364593613839663E-2</v>
      </c>
      <c r="AX990" s="2">
        <f t="shared" si="1285"/>
        <v>0.7183948408281029</v>
      </c>
      <c r="AY990" s="4">
        <f t="shared" si="1286"/>
        <v>9.7946964002037507E-2</v>
      </c>
      <c r="AZ990">
        <f t="shared" si="1287"/>
        <v>-5.3131708972530705E-4</v>
      </c>
      <c r="BA990">
        <f t="shared" si="1288"/>
        <v>-1.0090090210025433</v>
      </c>
      <c r="BB990">
        <f t="shared" si="1289"/>
        <v>-1.1526458162296143</v>
      </c>
      <c r="BC990">
        <f t="shared" si="1290"/>
        <v>0.92963540638616038</v>
      </c>
      <c r="BD990">
        <f t="shared" si="1291"/>
        <v>9.2963540638616038E-7</v>
      </c>
      <c r="BE990">
        <f t="shared" si="1292"/>
        <v>0.51714437781628864</v>
      </c>
      <c r="BF990">
        <f t="shared" si="1293"/>
        <v>5.586594283707853E-14</v>
      </c>
      <c r="BG990">
        <f t="shared" si="1294"/>
        <v>5.6606164670626916E-2</v>
      </c>
      <c r="BH990">
        <f t="shared" si="1295"/>
        <v>-1.2471362695776902</v>
      </c>
      <c r="BI990">
        <f t="shared" si="1296"/>
        <v>5.0769315745556556</v>
      </c>
      <c r="BJ990">
        <f t="shared" si="1297"/>
        <v>-6.0316873439626653</v>
      </c>
      <c r="BL990">
        <f t="shared" si="1298"/>
        <v>28.160515917189706</v>
      </c>
      <c r="BM990" s="2"/>
      <c r="BN990">
        <f t="shared" si="1299"/>
        <v>1.4671461103604126E-11</v>
      </c>
      <c r="BO990">
        <f t="shared" si="1300"/>
        <v>8.8028766621624752E-7</v>
      </c>
      <c r="BP990">
        <f t="shared" si="1301"/>
        <v>45.07072851027187</v>
      </c>
      <c r="BQ990">
        <f t="shared" si="1302"/>
        <v>1.6538945779386072</v>
      </c>
      <c r="BR990">
        <f t="shared" si="1303"/>
        <v>1.6313422864839329</v>
      </c>
      <c r="BS990">
        <f t="shared" si="1304"/>
        <v>7.5117176229325653E-4</v>
      </c>
      <c r="BT990">
        <f t="shared" si="1305"/>
        <v>45.07030573759539</v>
      </c>
      <c r="BU990">
        <f t="shared" si="1306"/>
        <v>1.6538905041481957</v>
      </c>
      <c r="BV990" s="2"/>
      <c r="BW990" s="2">
        <f t="shared" si="1307"/>
        <v>5.3300502693897425</v>
      </c>
      <c r="BX990" s="2"/>
      <c r="BY990" s="2"/>
      <c r="BZ990" s="2"/>
      <c r="CA990" s="2">
        <f t="shared" si="1308"/>
        <v>1.0533005026938975</v>
      </c>
    </row>
    <row r="991" spans="1:79" x14ac:dyDescent="0.2">
      <c r="A991">
        <v>1.2138</v>
      </c>
      <c r="B991">
        <v>44.365000000000002</v>
      </c>
      <c r="C991">
        <f t="shared" si="1244"/>
        <v>2.2138</v>
      </c>
      <c r="D991">
        <f t="shared" si="1245"/>
        <v>1.2138</v>
      </c>
      <c r="E991">
        <f t="shared" si="1246"/>
        <v>121380</v>
      </c>
      <c r="F991">
        <f t="shared" si="1247"/>
        <v>905820895.52238798</v>
      </c>
      <c r="G991">
        <f t="shared" si="1248"/>
        <v>2.7672499999999998</v>
      </c>
      <c r="H991">
        <f t="shared" si="1249"/>
        <v>1.8173170345806295</v>
      </c>
      <c r="I991">
        <f t="shared" si="1250"/>
        <v>7.3941666666666665E-4</v>
      </c>
      <c r="J991">
        <f t="shared" si="1251"/>
        <v>1.4441731770833332E-11</v>
      </c>
      <c r="K991" s="4">
        <f t="shared" si="1252"/>
        <v>9.342897287635954E-2</v>
      </c>
      <c r="L991">
        <f t="shared" si="1253"/>
        <v>9.3428972876359531E-8</v>
      </c>
      <c r="M991">
        <f t="shared" si="1254"/>
        <v>0.90657102712364046</v>
      </c>
      <c r="N991">
        <f t="shared" si="1255"/>
        <v>9.0657102712364041E-7</v>
      </c>
      <c r="O991">
        <f t="shared" si="1256"/>
        <v>410.59548982189352</v>
      </c>
      <c r="P991">
        <f t="shared" si="1257"/>
        <v>7.444756014996E-4</v>
      </c>
      <c r="Q991">
        <f t="shared" si="1258"/>
        <v>4.2252640289706758E-15</v>
      </c>
      <c r="R991">
        <f t="shared" si="1259"/>
        <v>1.7963890795973726E-18</v>
      </c>
      <c r="S991">
        <f t="shared" si="1260"/>
        <v>2.0133777028399529E-14</v>
      </c>
      <c r="T991">
        <f t="shared" si="1261"/>
        <v>1.0596724751789226E-17</v>
      </c>
      <c r="U991">
        <f t="shared" si="1262"/>
        <v>5.5960867227710511E-13</v>
      </c>
      <c r="V991">
        <f t="shared" si="1263"/>
        <v>1.8935955207180877E-5</v>
      </c>
      <c r="W991">
        <f t="shared" si="1264"/>
        <v>3.597831489364367E-2</v>
      </c>
      <c r="X991">
        <f t="shared" si="1265"/>
        <v>5.593269313580759</v>
      </c>
      <c r="Y991">
        <f t="shared" si="1266"/>
        <v>8.4035425158383912E-9</v>
      </c>
      <c r="Z991">
        <f t="shared" si="1267"/>
        <v>0.71177651692757549</v>
      </c>
      <c r="AA991">
        <f t="shared" si="1268"/>
        <v>1.8052164713541665E-11</v>
      </c>
      <c r="AC991">
        <f t="shared" si="1269"/>
        <v>0.99888593157982064</v>
      </c>
      <c r="AD991">
        <f t="shared" si="1270"/>
        <v>5.7525912756128497</v>
      </c>
      <c r="AE991">
        <f t="shared" si="1271"/>
        <v>1.4441742367558085E-11</v>
      </c>
      <c r="AF991">
        <f t="shared" si="1272"/>
        <v>22.478965826331173</v>
      </c>
      <c r="AG991">
        <f t="shared" si="1273"/>
        <v>106484.92722372367</v>
      </c>
      <c r="AI991" s="16">
        <f t="shared" si="1274"/>
        <v>0.99999926624333257</v>
      </c>
      <c r="AJ991" s="16">
        <f t="shared" si="1275"/>
        <v>7.3375666744988451E-7</v>
      </c>
      <c r="AK991">
        <f t="shared" si="1276"/>
        <v>1.4815448233306447</v>
      </c>
      <c r="AL991">
        <f t="shared" si="1277"/>
        <v>1362849.6262601933</v>
      </c>
      <c r="AM991">
        <f t="shared" si="1278"/>
        <v>1167.4115068219062</v>
      </c>
      <c r="AN991">
        <f t="shared" si="1279"/>
        <v>1.2171872589419612</v>
      </c>
      <c r="AO991">
        <f t="shared" si="1280"/>
        <v>5.7511329548598777E-2</v>
      </c>
      <c r="AP991">
        <f t="shared" si="1281"/>
        <v>22.478965826331173</v>
      </c>
      <c r="AQ991">
        <f t="shared" si="1282"/>
        <v>588.66489810092639</v>
      </c>
      <c r="AV991">
        <f t="shared" si="1283"/>
        <v>4.5839896491801706E-15</v>
      </c>
      <c r="AW991">
        <f t="shared" si="1284"/>
        <v>6.770516707888824E-2</v>
      </c>
      <c r="AX991" s="2">
        <f t="shared" si="1285"/>
        <v>0.72466992833675659</v>
      </c>
      <c r="AY991" s="4">
        <f t="shared" si="1286"/>
        <v>9.342897287635954E-2</v>
      </c>
      <c r="AZ991">
        <f t="shared" si="1287"/>
        <v>-4.8410347964422174E-4</v>
      </c>
      <c r="BA991">
        <f t="shared" si="1288"/>
        <v>-1.0295184255993288</v>
      </c>
      <c r="BB991">
        <f t="shared" si="1289"/>
        <v>-1.1693781858463597</v>
      </c>
      <c r="BC991">
        <f t="shared" si="1290"/>
        <v>0.93229483292111182</v>
      </c>
      <c r="BD991">
        <f t="shared" si="1291"/>
        <v>9.3229483292111175E-7</v>
      </c>
      <c r="BE991">
        <f t="shared" si="1292"/>
        <v>0.52010742043722269</v>
      </c>
      <c r="BF991">
        <f t="shared" si="1293"/>
        <v>5.6507958483703158E-14</v>
      </c>
      <c r="BG991">
        <f t="shared" si="1294"/>
        <v>5.7256687002630452E-2</v>
      </c>
      <c r="BH991">
        <f t="shared" si="1295"/>
        <v>-1.2421737848177714</v>
      </c>
      <c r="BI991">
        <f t="shared" si="1296"/>
        <v>5.0841471331544481</v>
      </c>
      <c r="BJ991">
        <f t="shared" si="1297"/>
        <v>-6.0304467227726857</v>
      </c>
      <c r="BL991">
        <f t="shared" si="1298"/>
        <v>27.533007166324342</v>
      </c>
      <c r="BM991" s="2"/>
      <c r="BN991">
        <f t="shared" si="1299"/>
        <v>1.5088685621361461E-11</v>
      </c>
      <c r="BO991">
        <f t="shared" si="1300"/>
        <v>9.0532113728168764E-7</v>
      </c>
      <c r="BP991">
        <f t="shared" si="1301"/>
        <v>46.352442228822405</v>
      </c>
      <c r="BQ991">
        <f t="shared" si="1302"/>
        <v>1.6660726212973189</v>
      </c>
      <c r="BR991">
        <f t="shared" si="1303"/>
        <v>1.6470404858549599</v>
      </c>
      <c r="BS991">
        <f t="shared" si="1304"/>
        <v>7.7253345722347311E-4</v>
      </c>
      <c r="BT991">
        <f t="shared" si="1305"/>
        <v>46.352007433408389</v>
      </c>
      <c r="BU991">
        <f t="shared" si="1306"/>
        <v>1.6660685475069075</v>
      </c>
      <c r="BV991" s="2"/>
      <c r="BW991" s="2">
        <f t="shared" si="1307"/>
        <v>4.4797525725738812</v>
      </c>
      <c r="BX991" s="2"/>
      <c r="BY991" s="2"/>
      <c r="BZ991" s="2"/>
      <c r="CA991" s="2">
        <f t="shared" si="1308"/>
        <v>1.0447975257257389</v>
      </c>
    </row>
    <row r="992" spans="1:79" x14ac:dyDescent="0.2">
      <c r="A992" s="4">
        <v>1.2323999999999999</v>
      </c>
      <c r="B992" s="4">
        <v>46.088000000000001</v>
      </c>
      <c r="C992">
        <f t="shared" si="1244"/>
        <v>2.2324000000000002</v>
      </c>
      <c r="D992">
        <f t="shared" si="1245"/>
        <v>1.2324000000000002</v>
      </c>
      <c r="E992">
        <f t="shared" si="1246"/>
        <v>123240.00000000001</v>
      </c>
      <c r="F992">
        <f t="shared" si="1247"/>
        <v>919701492.53731346</v>
      </c>
      <c r="G992">
        <f t="shared" si="1248"/>
        <v>2.7905000000000002</v>
      </c>
      <c r="H992">
        <f t="shared" si="1249"/>
        <v>1.8278348318434339</v>
      </c>
      <c r="I992">
        <f t="shared" si="1250"/>
        <v>7.6813333333333332E-4</v>
      </c>
      <c r="J992">
        <f t="shared" si="1251"/>
        <v>1.5002604166666667E-11</v>
      </c>
      <c r="K992" s="4">
        <f t="shared" si="1252"/>
        <v>9.0698660521658203E-2</v>
      </c>
      <c r="L992">
        <f t="shared" si="1253"/>
        <v>9.0698660521658205E-8</v>
      </c>
      <c r="M992">
        <f t="shared" si="1254"/>
        <v>0.9093013394783418</v>
      </c>
      <c r="N992">
        <f t="shared" si="1255"/>
        <v>9.0930133947834175E-7</v>
      </c>
      <c r="O992">
        <f t="shared" si="1256"/>
        <v>418.14289954220465</v>
      </c>
      <c r="P992">
        <f t="shared" si="1257"/>
        <v>7.6044349507146957E-4</v>
      </c>
      <c r="Q992">
        <f t="shared" si="1258"/>
        <v>3.9858450931009104E-15</v>
      </c>
      <c r="R992">
        <f t="shared" si="1259"/>
        <v>1.7237981175581851E-18</v>
      </c>
      <c r="S992">
        <f t="shared" si="1260"/>
        <v>1.9506954024407085E-14</v>
      </c>
      <c r="T992">
        <f t="shared" si="1261"/>
        <v>1.0266817907582676E-17</v>
      </c>
      <c r="U992">
        <f t="shared" si="1262"/>
        <v>5.4403297396457642E-13</v>
      </c>
      <c r="V992">
        <f t="shared" si="1263"/>
        <v>1.887168314957905E-5</v>
      </c>
      <c r="W992">
        <f t="shared" si="1264"/>
        <v>3.58561979842002E-2</v>
      </c>
      <c r="X992">
        <f t="shared" si="1265"/>
        <v>5.7756533119698279</v>
      </c>
      <c r="Y992">
        <f t="shared" si="1266"/>
        <v>8.1302728214158466E-9</v>
      </c>
      <c r="Z992">
        <f t="shared" si="1267"/>
        <v>0.73719950771149423</v>
      </c>
      <c r="AA992">
        <f t="shared" si="1268"/>
        <v>1.8753255208333333E-11</v>
      </c>
      <c r="AC992">
        <f t="shared" si="1269"/>
        <v>0.99896089057882376</v>
      </c>
      <c r="AD992">
        <f t="shared" si="1270"/>
        <v>5.9755557872554643</v>
      </c>
      <c r="AE992">
        <f t="shared" si="1271"/>
        <v>1.5002614433484575E-11</v>
      </c>
      <c r="AF992">
        <f t="shared" si="1272"/>
        <v>21.70375838918989</v>
      </c>
      <c r="AG992">
        <f t="shared" si="1273"/>
        <v>110315.1750588671</v>
      </c>
      <c r="AI992" s="16">
        <f t="shared" si="1274"/>
        <v>0.99999931566474942</v>
      </c>
      <c r="AJ992" s="16">
        <f t="shared" si="1275"/>
        <v>6.8433525057259356E-7</v>
      </c>
      <c r="AK992">
        <f t="shared" si="1276"/>
        <v>1.4606118649221036</v>
      </c>
      <c r="AL992">
        <f t="shared" si="1277"/>
        <v>1461272.087274892</v>
      </c>
      <c r="AM992">
        <f t="shared" si="1278"/>
        <v>1208.8308762084512</v>
      </c>
      <c r="AN992">
        <f t="shared" si="1279"/>
        <v>1.2085577623440691</v>
      </c>
      <c r="AO992">
        <f t="shared" si="1280"/>
        <v>5.6499866843546437E-2</v>
      </c>
      <c r="AP992">
        <f t="shared" si="1281"/>
        <v>21.70375838918989</v>
      </c>
      <c r="AQ992">
        <f t="shared" si="1282"/>
        <v>601.22258795500056</v>
      </c>
      <c r="AV992">
        <f t="shared" si="1283"/>
        <v>4.3485121219389757E-15</v>
      </c>
      <c r="AW992">
        <f t="shared" si="1284"/>
        <v>6.5943249252209096E-2</v>
      </c>
      <c r="AX992" s="2">
        <f t="shared" si="1285"/>
        <v>0.72705868943304086</v>
      </c>
      <c r="AY992" s="4">
        <f t="shared" si="1286"/>
        <v>9.0698660521658203E-2</v>
      </c>
      <c r="AZ992">
        <f t="shared" si="1287"/>
        <v>-4.5151411464360941E-4</v>
      </c>
      <c r="BA992">
        <f t="shared" si="1288"/>
        <v>-1.0423991267474908</v>
      </c>
      <c r="BB992">
        <f t="shared" si="1289"/>
        <v>-1.1808296574728405</v>
      </c>
      <c r="BC992">
        <f t="shared" si="1290"/>
        <v>0.93405675074779093</v>
      </c>
      <c r="BD992">
        <f t="shared" si="1291"/>
        <v>9.3405675074779087E-7</v>
      </c>
      <c r="BE992">
        <f t="shared" si="1292"/>
        <v>0.52207515088055001</v>
      </c>
      <c r="BF992">
        <f t="shared" si="1293"/>
        <v>5.6936342174614447E-14</v>
      </c>
      <c r="BG992">
        <f t="shared" si="1294"/>
        <v>5.7690746762807651E-2</v>
      </c>
      <c r="BH992">
        <f t="shared" si="1295"/>
        <v>-1.2388938393939528</v>
      </c>
      <c r="BI992">
        <f t="shared" si="1296"/>
        <v>5.090751689644903</v>
      </c>
      <c r="BJ992">
        <f t="shared" si="1297"/>
        <v>-6.0296267364167306</v>
      </c>
      <c r="BL992">
        <f t="shared" si="1298"/>
        <v>27.294131056695914</v>
      </c>
      <c r="BM992" s="2"/>
      <c r="BN992">
        <f t="shared" si="1299"/>
        <v>1.5436040588141683E-11</v>
      </c>
      <c r="BO992">
        <f t="shared" si="1300"/>
        <v>9.2616243528850103E-7</v>
      </c>
      <c r="BP992">
        <f t="shared" si="1301"/>
        <v>47.419516686771253</v>
      </c>
      <c r="BQ992">
        <f t="shared" si="1302"/>
        <v>1.6759571232115924</v>
      </c>
      <c r="BR992">
        <f t="shared" si="1303"/>
        <v>1.6635878622184703</v>
      </c>
      <c r="BS992">
        <f t="shared" si="1304"/>
        <v>7.9031786469966605E-4</v>
      </c>
      <c r="BT992">
        <f t="shared" si="1305"/>
        <v>47.41907188197996</v>
      </c>
      <c r="BU992">
        <f t="shared" si="1306"/>
        <v>1.6759530494211807</v>
      </c>
      <c r="BV992" s="2"/>
      <c r="BW992" s="2">
        <f t="shared" si="1307"/>
        <v>2.8890745677209946</v>
      </c>
      <c r="BX992" s="2"/>
      <c r="BY992" s="2"/>
      <c r="BZ992" s="2"/>
      <c r="CA992" s="2">
        <f t="shared" si="1308"/>
        <v>1.0288907456772098</v>
      </c>
    </row>
    <row r="993" spans="1:79" x14ac:dyDescent="0.2">
      <c r="A993">
        <v>1.2519</v>
      </c>
      <c r="B993">
        <v>47.828000000000003</v>
      </c>
      <c r="C993">
        <f t="shared" si="1244"/>
        <v>2.2519</v>
      </c>
      <c r="D993">
        <f t="shared" si="1245"/>
        <v>1.2519</v>
      </c>
      <c r="E993">
        <f t="shared" si="1246"/>
        <v>125190</v>
      </c>
      <c r="F993">
        <f t="shared" si="1247"/>
        <v>934253731.34328353</v>
      </c>
      <c r="G993">
        <f t="shared" si="1248"/>
        <v>2.8148749999999998</v>
      </c>
      <c r="H993">
        <f t="shared" si="1249"/>
        <v>1.8388615547802447</v>
      </c>
      <c r="I993">
        <f t="shared" si="1250"/>
        <v>7.9713333333333337E-4</v>
      </c>
      <c r="J993">
        <f t="shared" si="1251"/>
        <v>1.5569010416666667E-11</v>
      </c>
      <c r="K993" s="4">
        <f t="shared" si="1252"/>
        <v>8.5851114474405188E-2</v>
      </c>
      <c r="L993">
        <f t="shared" si="1253"/>
        <v>8.585111447440519E-8</v>
      </c>
      <c r="M993">
        <f t="shared" si="1254"/>
        <v>0.91414888552559481</v>
      </c>
      <c r="N993">
        <f t="shared" si="1255"/>
        <v>9.1414888552559479E-7</v>
      </c>
      <c r="O993">
        <f t="shared" si="1256"/>
        <v>427.02350365279557</v>
      </c>
      <c r="P993">
        <f t="shared" si="1257"/>
        <v>7.8073389998567716E-4</v>
      </c>
      <c r="Q993">
        <f t="shared" si="1258"/>
        <v>3.5774025249179005E-15</v>
      </c>
      <c r="R993">
        <f t="shared" si="1259"/>
        <v>1.5768733678063693E-18</v>
      </c>
      <c r="S993">
        <f t="shared" si="1260"/>
        <v>1.814772026527234E-14</v>
      </c>
      <c r="T993">
        <f t="shared" si="1261"/>
        <v>9.55143171856439E-18</v>
      </c>
      <c r="U993">
        <f t="shared" si="1262"/>
        <v>5.1626362304508679E-13</v>
      </c>
      <c r="V993">
        <f t="shared" si="1263"/>
        <v>1.8501074436015871E-5</v>
      </c>
      <c r="W993">
        <f t="shared" si="1264"/>
        <v>3.5152041428430154E-2</v>
      </c>
      <c r="X993">
        <f t="shared" si="1265"/>
        <v>5.9303082529950126</v>
      </c>
      <c r="Y993">
        <f t="shared" si="1266"/>
        <v>7.5446048317029779E-9</v>
      </c>
      <c r="Z993">
        <f t="shared" si="1267"/>
        <v>0.76097482878981304</v>
      </c>
      <c r="AA993">
        <f t="shared" si="1268"/>
        <v>1.9461263020833334E-11</v>
      </c>
      <c r="AC993">
        <f t="shared" si="1269"/>
        <v>0.99906836400204946</v>
      </c>
      <c r="AD993">
        <f t="shared" si="1270"/>
        <v>6.200489015926407</v>
      </c>
      <c r="AE993">
        <f t="shared" si="1271"/>
        <v>1.5569019968098384E-11</v>
      </c>
      <c r="AF993">
        <f t="shared" si="1272"/>
        <v>21.025662603643518</v>
      </c>
      <c r="AG993">
        <f t="shared" si="1273"/>
        <v>114400.16114747053</v>
      </c>
      <c r="AI993" s="16">
        <f t="shared" si="1274"/>
        <v>0.99999938651040732</v>
      </c>
      <c r="AJ993" s="16">
        <f t="shared" si="1275"/>
        <v>6.1348959267415032E-7</v>
      </c>
      <c r="AK993">
        <f t="shared" si="1276"/>
        <v>1.4278585480888357</v>
      </c>
      <c r="AL993">
        <f t="shared" si="1277"/>
        <v>1630019.5014573643</v>
      </c>
      <c r="AM993">
        <f t="shared" si="1278"/>
        <v>1276.7221708176623</v>
      </c>
      <c r="AN993">
        <f t="shared" si="1279"/>
        <v>1.1949303528192912</v>
      </c>
      <c r="AO993">
        <f t="shared" si="1280"/>
        <v>5.5208062431197011E-2</v>
      </c>
      <c r="AP993">
        <f t="shared" si="1281"/>
        <v>21.025662603643518</v>
      </c>
      <c r="AQ993">
        <f t="shared" si="1282"/>
        <v>609.50465670580638</v>
      </c>
      <c r="AV993">
        <f t="shared" si="1283"/>
        <v>3.9905390185668682E-15</v>
      </c>
      <c r="AW993">
        <f t="shared" si="1284"/>
        <v>6.3170713297910991E-2</v>
      </c>
      <c r="AX993" s="2">
        <f t="shared" si="1285"/>
        <v>0.73581704424750471</v>
      </c>
      <c r="AY993" s="4">
        <f t="shared" si="1286"/>
        <v>8.5851114474405188E-2</v>
      </c>
      <c r="AZ993">
        <f t="shared" si="1287"/>
        <v>-4.0479296219183365E-4</v>
      </c>
      <c r="BA993">
        <f t="shared" si="1288"/>
        <v>-1.0662540626819488</v>
      </c>
      <c r="BB993">
        <f t="shared" si="1289"/>
        <v>-1.1994842192019162</v>
      </c>
      <c r="BC993">
        <f t="shared" si="1290"/>
        <v>0.93682928670208898</v>
      </c>
      <c r="BD993">
        <f t="shared" si="1291"/>
        <v>9.3682928670208889E-7</v>
      </c>
      <c r="BE993">
        <f t="shared" si="1292"/>
        <v>0.52517907443149192</v>
      </c>
      <c r="BF993">
        <f t="shared" si="1293"/>
        <v>5.7615368567224678E-14</v>
      </c>
      <c r="BG993">
        <f t="shared" si="1294"/>
        <v>5.8378770231916371E-2</v>
      </c>
      <c r="BH993">
        <f t="shared" si="1295"/>
        <v>-1.2337450578084019</v>
      </c>
      <c r="BI993">
        <f t="shared" si="1296"/>
        <v>5.097569639431371</v>
      </c>
      <c r="BJ993">
        <f t="shared" si="1297"/>
        <v>-6.0283395410203431</v>
      </c>
      <c r="BL993">
        <f t="shared" si="1298"/>
        <v>26.418295575249534</v>
      </c>
      <c r="BM993" s="2"/>
      <c r="BN993">
        <f t="shared" si="1299"/>
        <v>1.5867285761465959E-11</v>
      </c>
      <c r="BO993">
        <f t="shared" si="1300"/>
        <v>9.5203714568795753E-7</v>
      </c>
      <c r="BP993">
        <f t="shared" si="1301"/>
        <v>48.744301859223427</v>
      </c>
      <c r="BQ993">
        <f t="shared" si="1302"/>
        <v>1.6879238545836113</v>
      </c>
      <c r="BR993">
        <f t="shared" si="1303"/>
        <v>1.679682220572482</v>
      </c>
      <c r="BS993">
        <f t="shared" si="1304"/>
        <v>8.1239741046125935E-4</v>
      </c>
      <c r="BT993">
        <f t="shared" si="1305"/>
        <v>48.743844627675564</v>
      </c>
      <c r="BU993">
        <f t="shared" si="1306"/>
        <v>1.6879197807932</v>
      </c>
      <c r="BV993" s="2"/>
      <c r="BW993" s="2">
        <f t="shared" si="1307"/>
        <v>1.9158272543769834</v>
      </c>
      <c r="BX993" s="2"/>
      <c r="BY993" s="2"/>
      <c r="BZ993" s="2"/>
      <c r="CA993" s="2">
        <f t="shared" si="1308"/>
        <v>1.0191582725437698</v>
      </c>
    </row>
    <row r="994" spans="1:79" x14ac:dyDescent="0.2">
      <c r="A994">
        <v>1.2727999999999999</v>
      </c>
      <c r="B994">
        <v>49.258000000000003</v>
      </c>
      <c r="C994">
        <f t="shared" si="1244"/>
        <v>2.2728000000000002</v>
      </c>
      <c r="D994">
        <f t="shared" si="1245"/>
        <v>1.2728000000000002</v>
      </c>
      <c r="E994">
        <f t="shared" si="1246"/>
        <v>127280.00000000001</v>
      </c>
      <c r="F994">
        <f t="shared" si="1247"/>
        <v>949850746.26865685</v>
      </c>
      <c r="G994">
        <f t="shared" si="1248"/>
        <v>2.8410000000000002</v>
      </c>
      <c r="H994">
        <f t="shared" si="1249"/>
        <v>1.8506799398766209</v>
      </c>
      <c r="I994">
        <f t="shared" si="1250"/>
        <v>8.2096666666666676E-4</v>
      </c>
      <c r="J994">
        <f t="shared" si="1251"/>
        <v>1.6034505208333336E-11</v>
      </c>
      <c r="K994" s="4">
        <f t="shared" si="1252"/>
        <v>8.4038413677360868E-2</v>
      </c>
      <c r="L994">
        <f t="shared" si="1253"/>
        <v>8.403841367736087E-8</v>
      </c>
      <c r="M994">
        <f t="shared" si="1254"/>
        <v>0.91596158632263913</v>
      </c>
      <c r="N994">
        <f t="shared" si="1255"/>
        <v>9.1596158632263907E-7</v>
      </c>
      <c r="O994">
        <f t="shared" si="1256"/>
        <v>435.01339816099073</v>
      </c>
      <c r="P994">
        <f t="shared" si="1257"/>
        <v>7.9691893545847888E-4</v>
      </c>
      <c r="Q994">
        <f t="shared" si="1258"/>
        <v>3.4301566941524182E-15</v>
      </c>
      <c r="R994">
        <f t="shared" si="1259"/>
        <v>1.5391224966339584E-18</v>
      </c>
      <c r="S994">
        <f t="shared" si="1260"/>
        <v>1.7824023970846694E-14</v>
      </c>
      <c r="T994">
        <f t="shared" si="1261"/>
        <v>9.38106524781405E-18</v>
      </c>
      <c r="U994">
        <f t="shared" si="1262"/>
        <v>5.0584156939550914E-13</v>
      </c>
      <c r="V994">
        <f t="shared" si="1263"/>
        <v>1.8545461297347728E-5</v>
      </c>
      <c r="W994">
        <f t="shared" si="1264"/>
        <v>3.5236376464960681E-2</v>
      </c>
      <c r="X994">
        <f t="shared" si="1265"/>
        <v>6.0834671773396547</v>
      </c>
      <c r="Y994">
        <f t="shared" si="1266"/>
        <v>7.4030229546339709E-9</v>
      </c>
      <c r="Z994">
        <f t="shared" si="1267"/>
        <v>0.78217605925010358</v>
      </c>
      <c r="AA994">
        <f t="shared" si="1268"/>
        <v>2.004313151041667E-11</v>
      </c>
      <c r="AC994">
        <f t="shared" si="1269"/>
        <v>0.9991115067305596</v>
      </c>
      <c r="AD994">
        <f t="shared" si="1270"/>
        <v>6.3856004728889761</v>
      </c>
      <c r="AE994">
        <f t="shared" si="1271"/>
        <v>1.6034514589398582E-11</v>
      </c>
      <c r="AF994">
        <f t="shared" si="1272"/>
        <v>20.455752654127124</v>
      </c>
      <c r="AG994">
        <f t="shared" si="1273"/>
        <v>117300.32948867633</v>
      </c>
      <c r="AI994" s="16">
        <f t="shared" si="1274"/>
        <v>0.99999941494547939</v>
      </c>
      <c r="AJ994" s="16">
        <f t="shared" si="1275"/>
        <v>5.8505452070351147E-7</v>
      </c>
      <c r="AK994">
        <f t="shared" si="1276"/>
        <v>1.4213326520157477</v>
      </c>
      <c r="AL994">
        <f t="shared" si="1277"/>
        <v>1709242.4117969866</v>
      </c>
      <c r="AM994">
        <f t="shared" si="1278"/>
        <v>1307.3799798822783</v>
      </c>
      <c r="AN994">
        <f t="shared" si="1279"/>
        <v>1.192196566014073</v>
      </c>
      <c r="AO994">
        <f t="shared" si="1280"/>
        <v>5.4574014255459928E-2</v>
      </c>
      <c r="AP994">
        <f t="shared" si="1281"/>
        <v>20.455752654127124</v>
      </c>
      <c r="AQ994">
        <f t="shared" si="1282"/>
        <v>622.09995669575142</v>
      </c>
      <c r="AV994">
        <f t="shared" si="1283"/>
        <v>3.8400077404599803E-15</v>
      </c>
      <c r="AW994">
        <f t="shared" si="1284"/>
        <v>6.19677959948551E-2</v>
      </c>
      <c r="AX994" s="2">
        <f t="shared" si="1285"/>
        <v>0.73737465146309189</v>
      </c>
      <c r="AY994" s="4">
        <f t="shared" si="1286"/>
        <v>8.4038413677360868E-2</v>
      </c>
      <c r="AZ994">
        <f t="shared" si="1287"/>
        <v>-3.8603924616901678E-4</v>
      </c>
      <c r="BA994">
        <f t="shared" si="1288"/>
        <v>-1.0755221540013402</v>
      </c>
      <c r="BB994">
        <f t="shared" si="1289"/>
        <v>-1.2078339501032569</v>
      </c>
      <c r="BC994">
        <f t="shared" si="1290"/>
        <v>0.93803220400514487</v>
      </c>
      <c r="BD994">
        <f t="shared" si="1291"/>
        <v>9.3803220400514487E-7</v>
      </c>
      <c r="BE994">
        <f t="shared" si="1292"/>
        <v>0.52652863212784096</v>
      </c>
      <c r="BF994">
        <f t="shared" si="1293"/>
        <v>5.7911858553561175E-14</v>
      </c>
      <c r="BG994">
        <f t="shared" si="1294"/>
        <v>5.8679188700440213E-2</v>
      </c>
      <c r="BH994">
        <f t="shared" si="1295"/>
        <v>-1.2315158993508701</v>
      </c>
      <c r="BI994">
        <f t="shared" si="1296"/>
        <v>5.1047601666385249</v>
      </c>
      <c r="BJ994">
        <f t="shared" si="1297"/>
        <v>-6.0277822514059602</v>
      </c>
      <c r="BL994">
        <f t="shared" si="1298"/>
        <v>26.262534853690816</v>
      </c>
      <c r="BM994" s="2"/>
      <c r="BN994">
        <f t="shared" si="1299"/>
        <v>1.6215200717334909E-11</v>
      </c>
      <c r="BO994">
        <f t="shared" si="1300"/>
        <v>9.7291204304009451E-7</v>
      </c>
      <c r="BP994">
        <f t="shared" si="1301"/>
        <v>49.813096603652838</v>
      </c>
      <c r="BQ994">
        <f t="shared" si="1302"/>
        <v>1.6973435402482968</v>
      </c>
      <c r="BR994">
        <f t="shared" si="1303"/>
        <v>1.6924767744012366</v>
      </c>
      <c r="BS994">
        <f t="shared" si="1304"/>
        <v>8.3021048910985142E-4</v>
      </c>
      <c r="BT994">
        <f t="shared" si="1305"/>
        <v>49.812629346591088</v>
      </c>
      <c r="BU994">
        <f t="shared" si="1306"/>
        <v>1.6973394664578856</v>
      </c>
      <c r="BV994" s="2"/>
      <c r="BW994" s="2">
        <f t="shared" si="1307"/>
        <v>1.1269166503975701</v>
      </c>
      <c r="BX994" s="2"/>
      <c r="BY994" s="2"/>
      <c r="BZ994" s="2"/>
      <c r="CA994" s="2">
        <f t="shared" si="1308"/>
        <v>1.0112691665039757</v>
      </c>
    </row>
    <row r="995" spans="1:79" x14ac:dyDescent="0.2">
      <c r="A995">
        <v>1.2926</v>
      </c>
      <c r="B995">
        <v>50.552</v>
      </c>
      <c r="C995">
        <f t="shared" si="1244"/>
        <v>2.2926000000000002</v>
      </c>
      <c r="D995">
        <f t="shared" si="1245"/>
        <v>1.2926000000000002</v>
      </c>
      <c r="E995">
        <f t="shared" si="1246"/>
        <v>129260.00000000001</v>
      </c>
      <c r="F995">
        <f t="shared" si="1247"/>
        <v>964626865.67164183</v>
      </c>
      <c r="G995">
        <f t="shared" si="1248"/>
        <v>2.8657500000000002</v>
      </c>
      <c r="H995">
        <f t="shared" si="1249"/>
        <v>1.8618763047047671</v>
      </c>
      <c r="I995">
        <f t="shared" si="1250"/>
        <v>8.4253333333333329E-4</v>
      </c>
      <c r="J995">
        <f t="shared" si="1251"/>
        <v>1.6455729166666667E-11</v>
      </c>
      <c r="K995" s="4">
        <f t="shared" si="1252"/>
        <v>8.250041774157002E-2</v>
      </c>
      <c r="L995">
        <f t="shared" si="1253"/>
        <v>8.2500417741570021E-8</v>
      </c>
      <c r="M995">
        <f t="shared" si="1254"/>
        <v>0.91749958225842998</v>
      </c>
      <c r="N995">
        <f t="shared" si="1255"/>
        <v>9.1749958225842993E-7</v>
      </c>
      <c r="O995">
        <f t="shared" si="1256"/>
        <v>442.52237314449496</v>
      </c>
      <c r="P995">
        <f t="shared" si="1257"/>
        <v>8.1203602220921724E-4</v>
      </c>
      <c r="Q995">
        <f t="shared" si="1258"/>
        <v>3.3075753988250974E-15</v>
      </c>
      <c r="R995">
        <f t="shared" si="1259"/>
        <v>1.5087962806719868E-18</v>
      </c>
      <c r="S995">
        <f t="shared" si="1260"/>
        <v>1.7564964731161456E-14</v>
      </c>
      <c r="T995">
        <f t="shared" si="1261"/>
        <v>9.2447182795586618E-18</v>
      </c>
      <c r="U995">
        <f t="shared" si="1262"/>
        <v>4.9698273104928221E-13</v>
      </c>
      <c r="V995">
        <f t="shared" si="1263"/>
        <v>1.8601689157368186E-5</v>
      </c>
      <c r="W995">
        <f t="shared" si="1264"/>
        <v>3.5343209398999549E-2</v>
      </c>
      <c r="X995">
        <f t="shared" si="1265"/>
        <v>6.2223653577079077</v>
      </c>
      <c r="Y995">
        <f t="shared" si="1266"/>
        <v>7.2895738493631182E-9</v>
      </c>
      <c r="Z995">
        <f t="shared" si="1267"/>
        <v>0.80137810448572866</v>
      </c>
      <c r="AA995">
        <f t="shared" si="1268"/>
        <v>2.0569661458333334E-11</v>
      </c>
      <c r="AC995">
        <f t="shared" si="1269"/>
        <v>0.99914680276156664</v>
      </c>
      <c r="AD995">
        <f t="shared" si="1270"/>
        <v>6.553117699565588</v>
      </c>
      <c r="AE995">
        <f t="shared" si="1271"/>
        <v>1.6455738411384948E-11</v>
      </c>
      <c r="AF995">
        <f t="shared" si="1272"/>
        <v>19.965606634920153</v>
      </c>
      <c r="AG995">
        <f t="shared" si="1273"/>
        <v>119858.79500813801</v>
      </c>
      <c r="AI995" s="16">
        <f t="shared" si="1274"/>
        <v>0.99999943820702242</v>
      </c>
      <c r="AJ995" s="16">
        <f t="shared" si="1275"/>
        <v>5.617929775282936E-7</v>
      </c>
      <c r="AK995">
        <f t="shared" si="1276"/>
        <v>1.4118161227601462</v>
      </c>
      <c r="AL995">
        <f t="shared" si="1277"/>
        <v>1780015.1301279606</v>
      </c>
      <c r="AM995">
        <f t="shared" si="1278"/>
        <v>1334.1720766557664</v>
      </c>
      <c r="AN995">
        <f t="shared" si="1279"/>
        <v>1.1881986882504736</v>
      </c>
      <c r="AO995">
        <f t="shared" si="1280"/>
        <v>5.4043205644479779E-2</v>
      </c>
      <c r="AP995">
        <f t="shared" si="1281"/>
        <v>19.965606634920153</v>
      </c>
      <c r="AQ995">
        <f t="shared" si="1282"/>
        <v>631.41260913094243</v>
      </c>
      <c r="AV995">
        <f t="shared" si="1283"/>
        <v>3.7283832230308488E-15</v>
      </c>
      <c r="AW995">
        <f t="shared" si="1284"/>
        <v>6.1060488231186372E-2</v>
      </c>
      <c r="AX995" s="2">
        <f t="shared" si="1285"/>
        <v>0.74012338243494047</v>
      </c>
      <c r="AY995" s="4">
        <f t="shared" si="1286"/>
        <v>8.250041774157002E-2</v>
      </c>
      <c r="AZ995">
        <f t="shared" si="1287"/>
        <v>-3.706970139578696E-4</v>
      </c>
      <c r="BA995">
        <f t="shared" si="1288"/>
        <v>-1.0835438523906882</v>
      </c>
      <c r="BB995">
        <f t="shared" si="1289"/>
        <v>-1.2142397274650931</v>
      </c>
      <c r="BC995">
        <f t="shared" si="1290"/>
        <v>0.93893951176881363</v>
      </c>
      <c r="BD995">
        <f t="shared" si="1291"/>
        <v>9.3893951176881357E-7</v>
      </c>
      <c r="BE995">
        <f t="shared" si="1292"/>
        <v>0.52754769000608548</v>
      </c>
      <c r="BF995">
        <f t="shared" si="1293"/>
        <v>5.8136243866105073E-14</v>
      </c>
      <c r="BG995">
        <f t="shared" si="1294"/>
        <v>5.8906547110707662E-2</v>
      </c>
      <c r="BH995">
        <f t="shared" si="1295"/>
        <v>-1.2298364332938003</v>
      </c>
      <c r="BI995">
        <f t="shared" si="1296"/>
        <v>5.1114641515866541</v>
      </c>
      <c r="BJ995">
        <f t="shared" si="1297"/>
        <v>-6.0273623848916928</v>
      </c>
      <c r="BL995">
        <f t="shared" si="1298"/>
        <v>25.987661756505958</v>
      </c>
      <c r="BM995" s="2"/>
      <c r="BN995">
        <f t="shared" si="1299"/>
        <v>1.6531253280360499E-11</v>
      </c>
      <c r="BO995">
        <f t="shared" si="1300"/>
        <v>9.9187519682163001E-7</v>
      </c>
      <c r="BP995">
        <f t="shared" si="1301"/>
        <v>50.784010077267453</v>
      </c>
      <c r="BQ995">
        <f t="shared" si="1302"/>
        <v>1.7057269912534958</v>
      </c>
      <c r="BR995">
        <f t="shared" si="1303"/>
        <v>1.7037383423559316</v>
      </c>
      <c r="BS995">
        <f t="shared" si="1304"/>
        <v>8.46392228547303E-4</v>
      </c>
      <c r="BT995">
        <f t="shared" si="1305"/>
        <v>50.783533712838178</v>
      </c>
      <c r="BU995">
        <f t="shared" si="1306"/>
        <v>1.7057229174630841</v>
      </c>
      <c r="BV995" s="2"/>
      <c r="BW995" s="2">
        <f t="shared" si="1307"/>
        <v>0.45895330999258904</v>
      </c>
      <c r="BX995" s="2"/>
      <c r="BY995" s="2"/>
      <c r="BZ995" s="2"/>
      <c r="CA995" s="2">
        <f t="shared" si="1308"/>
        <v>1.0045895330999259</v>
      </c>
    </row>
    <row r="996" spans="1:79" x14ac:dyDescent="0.2">
      <c r="A996">
        <v>1.3110999999999999</v>
      </c>
      <c r="B996">
        <v>51.655999999999999</v>
      </c>
      <c r="C996">
        <f t="shared" si="1244"/>
        <v>2.3110999999999997</v>
      </c>
      <c r="D996">
        <f t="shared" si="1245"/>
        <v>1.3110999999999997</v>
      </c>
      <c r="E996">
        <f t="shared" si="1246"/>
        <v>131109.99999999997</v>
      </c>
      <c r="F996">
        <f t="shared" si="1247"/>
        <v>978432835.82089531</v>
      </c>
      <c r="G996">
        <f t="shared" si="1248"/>
        <v>2.8888749999999996</v>
      </c>
      <c r="H996">
        <f t="shared" si="1249"/>
        <v>1.8723375546704595</v>
      </c>
      <c r="I996">
        <f t="shared" si="1250"/>
        <v>8.609333333333333E-4</v>
      </c>
      <c r="J996">
        <f t="shared" si="1251"/>
        <v>1.6815104166666668E-11</v>
      </c>
      <c r="K996" s="4">
        <f t="shared" si="1252"/>
        <v>8.2560441288441533E-2</v>
      </c>
      <c r="L996">
        <f t="shared" si="1253"/>
        <v>8.2560441288441524E-8</v>
      </c>
      <c r="M996">
        <f t="shared" si="1254"/>
        <v>0.91743955871155847</v>
      </c>
      <c r="N996">
        <f t="shared" si="1255"/>
        <v>9.1743955871155842E-7</v>
      </c>
      <c r="O996">
        <f t="shared" si="1256"/>
        <v>448.82649456221043</v>
      </c>
      <c r="P996">
        <f t="shared" si="1257"/>
        <v>8.2355019840207161E-4</v>
      </c>
      <c r="Q996">
        <f t="shared" si="1258"/>
        <v>3.3123188817744254E-15</v>
      </c>
      <c r="R996">
        <f t="shared" si="1259"/>
        <v>1.5325218614069995E-18</v>
      </c>
      <c r="S996">
        <f t="shared" si="1260"/>
        <v>1.7837524211408239E-14</v>
      </c>
      <c r="T996">
        <f t="shared" si="1261"/>
        <v>9.3881706375832834E-18</v>
      </c>
      <c r="U996">
        <f t="shared" si="1262"/>
        <v>4.9732874466781883E-13</v>
      </c>
      <c r="V996">
        <f t="shared" si="1263"/>
        <v>1.8877192879438189E-5</v>
      </c>
      <c r="W996">
        <f t="shared" si="1264"/>
        <v>3.5866666470932562E-2</v>
      </c>
      <c r="X996">
        <f t="shared" si="1265"/>
        <v>6.3590869693191578</v>
      </c>
      <c r="Y996">
        <f t="shared" si="1266"/>
        <v>7.402919528463855E-9</v>
      </c>
      <c r="Z996">
        <f t="shared" si="1267"/>
        <v>0.81893289485409737</v>
      </c>
      <c r="AA996">
        <f t="shared" si="1268"/>
        <v>2.1018880208333336E-11</v>
      </c>
      <c r="AC996">
        <f t="shared" si="1269"/>
        <v>0.99915207664816397</v>
      </c>
      <c r="AD996">
        <f t="shared" si="1270"/>
        <v>6.6961952271268483</v>
      </c>
      <c r="AE996">
        <f t="shared" si="1271"/>
        <v>1.6815113554837305E-11</v>
      </c>
      <c r="AF996">
        <f t="shared" si="1272"/>
        <v>19.537620360030342</v>
      </c>
      <c r="AG996">
        <f t="shared" si="1273"/>
        <v>121784.10310060627</v>
      </c>
      <c r="AI996" s="16">
        <f t="shared" si="1274"/>
        <v>0.9999994416825907</v>
      </c>
      <c r="AJ996" s="16">
        <f t="shared" si="1275"/>
        <v>5.5831740933337508E-7</v>
      </c>
      <c r="AK996">
        <f t="shared" si="1276"/>
        <v>1.4112072162652529</v>
      </c>
      <c r="AL996">
        <f t="shared" si="1277"/>
        <v>1791095.8592424856</v>
      </c>
      <c r="AM996">
        <f t="shared" si="1278"/>
        <v>1338.3182951908286</v>
      </c>
      <c r="AN996">
        <f t="shared" si="1279"/>
        <v>1.1879424296931451</v>
      </c>
      <c r="AO996">
        <f t="shared" si="1280"/>
        <v>5.385350680902224E-2</v>
      </c>
      <c r="AP996">
        <f t="shared" si="1281"/>
        <v>19.537620360030342</v>
      </c>
      <c r="AQ996">
        <f t="shared" si="1282"/>
        <v>641.27837732077285</v>
      </c>
      <c r="AV996">
        <f t="shared" si="1283"/>
        <v>3.7279878852092071E-15</v>
      </c>
      <c r="AW996">
        <f t="shared" si="1284"/>
        <v>6.1057250881522723E-2</v>
      </c>
      <c r="AX996" s="2">
        <f t="shared" si="1285"/>
        <v>0.73954608198140459</v>
      </c>
      <c r="AY996" s="4">
        <f t="shared" si="1286"/>
        <v>8.2560441288441533E-2</v>
      </c>
      <c r="AZ996">
        <f t="shared" si="1287"/>
        <v>-3.684046443118605E-4</v>
      </c>
      <c r="BA996">
        <f t="shared" si="1288"/>
        <v>-1.0832279943914895</v>
      </c>
      <c r="BB996">
        <f t="shared" si="1289"/>
        <v>-1.2142627538182744</v>
      </c>
      <c r="BC996">
        <f t="shared" si="1290"/>
        <v>0.9389427491184773</v>
      </c>
      <c r="BD996">
        <f t="shared" si="1291"/>
        <v>9.3894274911847723E-7</v>
      </c>
      <c r="BE996">
        <f t="shared" si="1292"/>
        <v>0.52755132785337944</v>
      </c>
      <c r="BF996">
        <f t="shared" si="1293"/>
        <v>5.8137045657149294E-14</v>
      </c>
      <c r="BG996">
        <f t="shared" si="1294"/>
        <v>5.8907359525455817E-2</v>
      </c>
      <c r="BH996">
        <f t="shared" si="1295"/>
        <v>-1.2298304437251284</v>
      </c>
      <c r="BI996">
        <f t="shared" si="1296"/>
        <v>5.1176358173894938</v>
      </c>
      <c r="BJ996">
        <f t="shared" si="1297"/>
        <v>-6.0273608874995253</v>
      </c>
      <c r="BL996">
        <f t="shared" si="1298"/>
        <v>26.045391801859541</v>
      </c>
      <c r="BM996" s="2"/>
      <c r="BN996">
        <f t="shared" si="1299"/>
        <v>1.6768083781888941E-11</v>
      </c>
      <c r="BO996">
        <f t="shared" si="1300"/>
        <v>1.0060850269133365E-6</v>
      </c>
      <c r="BP996">
        <f t="shared" si="1301"/>
        <v>51.511553377962827</v>
      </c>
      <c r="BQ996">
        <f t="shared" si="1302"/>
        <v>1.7119046466250076</v>
      </c>
      <c r="BR996">
        <f t="shared" si="1303"/>
        <v>1.7131207733977831</v>
      </c>
      <c r="BS996">
        <f t="shared" si="1304"/>
        <v>8.5851783648380339E-4</v>
      </c>
      <c r="BT996">
        <f t="shared" si="1305"/>
        <v>51.511070189028203</v>
      </c>
      <c r="BU996">
        <f t="shared" si="1306"/>
        <v>1.7119005728345962</v>
      </c>
      <c r="BV996" s="2"/>
      <c r="BW996" s="2">
        <f t="shared" si="1307"/>
        <v>-0.27963183761261479</v>
      </c>
      <c r="BX996" s="2"/>
      <c r="BY996" s="2"/>
      <c r="BZ996" s="2"/>
      <c r="CA996" s="2">
        <f t="shared" si="1308"/>
        <v>0.99720368162387385</v>
      </c>
    </row>
    <row r="997" spans="1:79" x14ac:dyDescent="0.2">
      <c r="A997">
        <v>1.3326</v>
      </c>
      <c r="B997">
        <v>53.100999999999999</v>
      </c>
      <c r="C997">
        <f t="shared" si="1244"/>
        <v>2.3326000000000002</v>
      </c>
      <c r="D997">
        <f t="shared" si="1245"/>
        <v>1.3326000000000002</v>
      </c>
      <c r="E997">
        <f t="shared" si="1246"/>
        <v>133260.00000000003</v>
      </c>
      <c r="F997">
        <f t="shared" si="1247"/>
        <v>994477611.94029868</v>
      </c>
      <c r="G997">
        <f t="shared" si="1248"/>
        <v>2.9157500000000001</v>
      </c>
      <c r="H997">
        <f t="shared" si="1249"/>
        <v>1.8844952235495069</v>
      </c>
      <c r="I997">
        <f t="shared" si="1250"/>
        <v>8.8501666666666661E-4</v>
      </c>
      <c r="J997">
        <f t="shared" si="1251"/>
        <v>1.7285481770833332E-11</v>
      </c>
      <c r="K997" s="4">
        <f t="shared" si="1252"/>
        <v>8.0270604820547153E-2</v>
      </c>
      <c r="L997">
        <f t="shared" si="1253"/>
        <v>8.0270604820547151E-8</v>
      </c>
      <c r="M997">
        <f t="shared" si="1254"/>
        <v>0.91972939517945285</v>
      </c>
      <c r="N997">
        <f t="shared" si="1255"/>
        <v>9.1972939517945279E-7</v>
      </c>
      <c r="O997">
        <f t="shared" si="1256"/>
        <v>457.32514627467873</v>
      </c>
      <c r="P997">
        <f t="shared" si="1257"/>
        <v>8.4123863571624301E-4</v>
      </c>
      <c r="Q997">
        <f t="shared" si="1258"/>
        <v>3.1336950420947402E-15</v>
      </c>
      <c r="R997">
        <f t="shared" si="1259"/>
        <v>1.4759656820435369E-18</v>
      </c>
      <c r="S997">
        <f t="shared" si="1260"/>
        <v>1.7313453410721854E-14</v>
      </c>
      <c r="T997">
        <f t="shared" si="1261"/>
        <v>9.1123439003799229E-18</v>
      </c>
      <c r="U997">
        <f t="shared" si="1262"/>
        <v>4.8411264095599771E-13</v>
      </c>
      <c r="V997">
        <f t="shared" si="1263"/>
        <v>1.8822776208415858E-5</v>
      </c>
      <c r="W997">
        <f t="shared" si="1264"/>
        <v>3.5763274795990133E-2</v>
      </c>
      <c r="X997">
        <f t="shared" si="1265"/>
        <v>6.5044635100385593</v>
      </c>
      <c r="Y997">
        <f t="shared" si="1266"/>
        <v>7.1768492455938945E-9</v>
      </c>
      <c r="Z997">
        <f t="shared" si="1267"/>
        <v>0.83974540848604495</v>
      </c>
      <c r="AA997">
        <f t="shared" si="1268"/>
        <v>2.1606852213541666E-11</v>
      </c>
      <c r="AC997">
        <f t="shared" si="1269"/>
        <v>0.99919934698626622</v>
      </c>
      <c r="AD997">
        <f t="shared" si="1270"/>
        <v>6.883185712267049</v>
      </c>
      <c r="AE997">
        <f t="shared" si="1271"/>
        <v>1.7285490883177234E-11</v>
      </c>
      <c r="AF997">
        <f t="shared" si="1272"/>
        <v>19.05339384807829</v>
      </c>
      <c r="AG997">
        <f t="shared" si="1273"/>
        <v>124693.62207535084</v>
      </c>
      <c r="AI997" s="16">
        <f t="shared" si="1274"/>
        <v>0.99999947283279578</v>
      </c>
      <c r="AJ997" s="16">
        <f t="shared" si="1275"/>
        <v>5.271672040999619E-7</v>
      </c>
      <c r="AK997">
        <f t="shared" si="1276"/>
        <v>1.3977352459936403</v>
      </c>
      <c r="AL997">
        <f t="shared" si="1277"/>
        <v>1896931.357304957</v>
      </c>
      <c r="AM997">
        <f t="shared" si="1278"/>
        <v>1377.2913117074968</v>
      </c>
      <c r="AN997">
        <f t="shared" si="1279"/>
        <v>1.1822585360206288</v>
      </c>
      <c r="AO997">
        <f t="shared" si="1280"/>
        <v>5.317148173004576E-2</v>
      </c>
      <c r="AP997">
        <f t="shared" si="1281"/>
        <v>19.05339384807829</v>
      </c>
      <c r="AQ997">
        <f t="shared" si="1282"/>
        <v>650.33086016913637</v>
      </c>
      <c r="AV997">
        <f t="shared" si="1283"/>
        <v>3.5680904320529591E-15</v>
      </c>
      <c r="AW997">
        <f t="shared" si="1284"/>
        <v>5.9733495059748176E-2</v>
      </c>
      <c r="AX997" s="2">
        <f t="shared" si="1285"/>
        <v>0.74415155078609774</v>
      </c>
      <c r="AY997" s="4">
        <f t="shared" si="1286"/>
        <v>8.0270604820547153E-2</v>
      </c>
      <c r="AZ997">
        <f t="shared" si="1287"/>
        <v>-3.4785846133669269E-4</v>
      </c>
      <c r="BA997">
        <f t="shared" si="1288"/>
        <v>-1.0954434647018545</v>
      </c>
      <c r="BB997">
        <f t="shared" si="1289"/>
        <v>-1.223782073554363</v>
      </c>
      <c r="BC997">
        <f t="shared" si="1290"/>
        <v>0.94026650494025188</v>
      </c>
      <c r="BD997">
        <f t="shared" si="1291"/>
        <v>9.4026650494025185E-7</v>
      </c>
      <c r="BE997">
        <f t="shared" si="1292"/>
        <v>0.52903989874072055</v>
      </c>
      <c r="BF997">
        <f t="shared" si="1293"/>
        <v>5.846559457323932E-14</v>
      </c>
      <c r="BG997">
        <f t="shared" si="1294"/>
        <v>5.9240261703456913E-2</v>
      </c>
      <c r="BH997">
        <f t="shared" si="1295"/>
        <v>-1.2273830315803331</v>
      </c>
      <c r="BI997">
        <f t="shared" si="1296"/>
        <v>5.1246998089321174</v>
      </c>
      <c r="BJ997">
        <f t="shared" si="1297"/>
        <v>-6.0267490344633261</v>
      </c>
      <c r="BL997">
        <f t="shared" si="1298"/>
        <v>25.584844921390225</v>
      </c>
      <c r="BM997" s="2"/>
      <c r="BN997">
        <f t="shared" si="1299"/>
        <v>1.7139369393893028E-11</v>
      </c>
      <c r="BO997">
        <f t="shared" si="1300"/>
        <v>1.0283621636335817E-6</v>
      </c>
      <c r="BP997">
        <f t="shared" si="1301"/>
        <v>52.652142778039384</v>
      </c>
      <c r="BQ997">
        <f t="shared" si="1302"/>
        <v>1.7214160503124265</v>
      </c>
      <c r="BR997">
        <f t="shared" si="1303"/>
        <v>1.725102699808259</v>
      </c>
      <c r="BS997">
        <f t="shared" si="1304"/>
        <v>8.7752748150237152E-4</v>
      </c>
      <c r="BT997">
        <f t="shared" si="1305"/>
        <v>52.65164889014229</v>
      </c>
      <c r="BU997">
        <f t="shared" si="1306"/>
        <v>1.7214119765220151</v>
      </c>
      <c r="BV997" s="2"/>
      <c r="BW997" s="2">
        <f t="shared" si="1307"/>
        <v>-0.8452895839261324</v>
      </c>
      <c r="BX997" s="2"/>
      <c r="BY997" s="2"/>
      <c r="BZ997" s="2"/>
      <c r="CA997" s="2">
        <f t="shared" si="1308"/>
        <v>0.99154710416073866</v>
      </c>
    </row>
    <row r="998" spans="1:79" x14ac:dyDescent="0.2">
      <c r="A998">
        <v>1.3514999999999999</v>
      </c>
      <c r="B998">
        <v>54.36</v>
      </c>
      <c r="C998">
        <f t="shared" si="1244"/>
        <v>2.3514999999999997</v>
      </c>
      <c r="D998">
        <f t="shared" si="1245"/>
        <v>1.3514999999999997</v>
      </c>
      <c r="E998">
        <f t="shared" si="1246"/>
        <v>135149.99999999997</v>
      </c>
      <c r="F998">
        <f t="shared" si="1247"/>
        <v>1008582089.5522386</v>
      </c>
      <c r="G998">
        <f t="shared" si="1248"/>
        <v>2.9393749999999996</v>
      </c>
      <c r="H998">
        <f t="shared" si="1249"/>
        <v>1.8951826627036463</v>
      </c>
      <c r="I998">
        <f t="shared" si="1250"/>
        <v>9.0600000000000001E-4</v>
      </c>
      <c r="J998">
        <f t="shared" si="1251"/>
        <v>1.7695312499999999E-11</v>
      </c>
      <c r="K998" s="4">
        <f t="shared" si="1252"/>
        <v>7.96628072079133E-2</v>
      </c>
      <c r="L998">
        <f t="shared" si="1253"/>
        <v>7.9662807207913294E-8</v>
      </c>
      <c r="M998">
        <f t="shared" si="1254"/>
        <v>0.9203371927920867</v>
      </c>
      <c r="N998">
        <f t="shared" si="1255"/>
        <v>9.2033719279208669E-7</v>
      </c>
      <c r="O998">
        <f t="shared" si="1256"/>
        <v>464.11780449944212</v>
      </c>
      <c r="P998">
        <f t="shared" si="1257"/>
        <v>8.5429764039699212E-4</v>
      </c>
      <c r="Q998">
        <f t="shared" si="1258"/>
        <v>3.0870887899012516E-15</v>
      </c>
      <c r="R998">
        <f t="shared" si="1259"/>
        <v>1.4752495334067037E-18</v>
      </c>
      <c r="S998">
        <f t="shared" si="1260"/>
        <v>1.7340664343824898E-14</v>
      </c>
      <c r="T998">
        <f t="shared" si="1261"/>
        <v>9.1266654441183677E-18</v>
      </c>
      <c r="U998">
        <f t="shared" si="1262"/>
        <v>4.8059912118234306E-13</v>
      </c>
      <c r="V998">
        <f t="shared" si="1263"/>
        <v>1.8990183381246009E-5</v>
      </c>
      <c r="W998">
        <f t="shared" si="1264"/>
        <v>3.6081348424367415E-2</v>
      </c>
      <c r="X998">
        <f t="shared" si="1265"/>
        <v>6.6498893306180733</v>
      </c>
      <c r="Y998">
        <f t="shared" si="1266"/>
        <v>7.1858537583298191E-9</v>
      </c>
      <c r="Z998">
        <f t="shared" si="1267"/>
        <v>0.85908765846702484</v>
      </c>
      <c r="AA998">
        <f t="shared" si="1268"/>
        <v>2.2119140625000001E-11</v>
      </c>
      <c r="AC998">
        <f t="shared" si="1269"/>
        <v>0.99921664766332252</v>
      </c>
      <c r="AD998">
        <f t="shared" si="1270"/>
        <v>7.0462608397206452</v>
      </c>
      <c r="AE998">
        <f t="shared" si="1271"/>
        <v>1.7695321626665445E-11</v>
      </c>
      <c r="AF998">
        <f t="shared" si="1272"/>
        <v>18.624409095284591</v>
      </c>
      <c r="AG998">
        <f t="shared" si="1273"/>
        <v>127014.07829770632</v>
      </c>
      <c r="AI998" s="16">
        <f t="shared" si="1274"/>
        <v>0.99999948423285889</v>
      </c>
      <c r="AJ998" s="16">
        <f t="shared" si="1275"/>
        <v>5.1576714098065379E-7</v>
      </c>
      <c r="AK998">
        <f t="shared" si="1276"/>
        <v>1.3940436761983261</v>
      </c>
      <c r="AL998">
        <f t="shared" si="1277"/>
        <v>1938859.4591323715</v>
      </c>
      <c r="AM998">
        <f t="shared" si="1278"/>
        <v>1392.4293372133366</v>
      </c>
      <c r="AN998">
        <f t="shared" si="1279"/>
        <v>1.180696267546538</v>
      </c>
      <c r="AO998">
        <f t="shared" si="1280"/>
        <v>5.2820199214985611E-2</v>
      </c>
      <c r="AP998">
        <f t="shared" si="1281"/>
        <v>18.624409095284591</v>
      </c>
      <c r="AQ998">
        <f t="shared" si="1282"/>
        <v>660.68347999655418</v>
      </c>
      <c r="AV998">
        <f t="shared" si="1283"/>
        <v>3.5176999900405959E-15</v>
      </c>
      <c r="AW998">
        <f t="shared" si="1284"/>
        <v>5.9310201399427033E-2</v>
      </c>
      <c r="AX998" s="2">
        <f t="shared" si="1285"/>
        <v>0.7445155835976548</v>
      </c>
      <c r="AY998" s="4">
        <f t="shared" si="1286"/>
        <v>7.96628072079133E-2</v>
      </c>
      <c r="AZ998">
        <f t="shared" si="1287"/>
        <v>-3.4033891725873862E-4</v>
      </c>
      <c r="BA998">
        <f t="shared" si="1288"/>
        <v>-1.098744393715978</v>
      </c>
      <c r="BB998">
        <f t="shared" si="1289"/>
        <v>-1.2268706012320283</v>
      </c>
      <c r="BC998">
        <f t="shared" si="1290"/>
        <v>0.940689798600573</v>
      </c>
      <c r="BD998">
        <f t="shared" si="1291"/>
        <v>9.4068979860057293E-7</v>
      </c>
      <c r="BE998">
        <f t="shared" si="1292"/>
        <v>0.52951633736962744</v>
      </c>
      <c r="BF998">
        <f t="shared" si="1293"/>
        <v>5.8570946969619979E-14</v>
      </c>
      <c r="BG998">
        <f t="shared" si="1294"/>
        <v>5.9347010015489525E-2</v>
      </c>
      <c r="BH998">
        <f t="shared" si="1295"/>
        <v>-1.2266011565153594</v>
      </c>
      <c r="BI998">
        <f t="shared" si="1296"/>
        <v>5.1308160500347437</v>
      </c>
      <c r="BJ998">
        <f t="shared" si="1297"/>
        <v>-6.0265535656970828</v>
      </c>
      <c r="BL998">
        <f t="shared" si="1298"/>
        <v>25.548441640234522</v>
      </c>
      <c r="BM998" s="2"/>
      <c r="BN998">
        <f t="shared" si="1299"/>
        <v>1.7413776058366229E-11</v>
      </c>
      <c r="BO998">
        <f t="shared" si="1300"/>
        <v>1.0448265635019738E-6</v>
      </c>
      <c r="BP998">
        <f t="shared" si="1301"/>
        <v>53.495120051301058</v>
      </c>
      <c r="BQ998">
        <f t="shared" si="1302"/>
        <v>1.7283141664800266</v>
      </c>
      <c r="BR998">
        <f t="shared" si="1303"/>
        <v>1.7352794480604568</v>
      </c>
      <c r="BS998">
        <f t="shared" si="1304"/>
        <v>8.9157697093507099E-4</v>
      </c>
      <c r="BT998">
        <f t="shared" si="1305"/>
        <v>53.49461825610426</v>
      </c>
      <c r="BU998">
        <f t="shared" si="1306"/>
        <v>1.7283100926896153</v>
      </c>
      <c r="BV998" s="2"/>
      <c r="BW998" s="2">
        <f t="shared" si="1307"/>
        <v>-1.5910227165175528</v>
      </c>
      <c r="BX998" s="2"/>
      <c r="BY998" s="2"/>
      <c r="BZ998" s="2"/>
      <c r="CA998" s="2">
        <f t="shared" si="1308"/>
        <v>0.98408977283482446</v>
      </c>
    </row>
    <row r="999" spans="1:79" x14ac:dyDescent="0.2">
      <c r="A999">
        <v>1.3722000000000001</v>
      </c>
      <c r="B999">
        <v>55.51</v>
      </c>
      <c r="C999">
        <f t="shared" si="1244"/>
        <v>2.3722000000000003</v>
      </c>
      <c r="D999">
        <f t="shared" si="1245"/>
        <v>1.3722000000000003</v>
      </c>
      <c r="E999">
        <f t="shared" si="1246"/>
        <v>137220.00000000003</v>
      </c>
      <c r="F999">
        <f t="shared" si="1247"/>
        <v>1024029850.7462689</v>
      </c>
      <c r="G999">
        <f t="shared" si="1248"/>
        <v>2.9652500000000002</v>
      </c>
      <c r="H999">
        <f t="shared" si="1249"/>
        <v>1.9068879532058001</v>
      </c>
      <c r="I999">
        <f t="shared" si="1250"/>
        <v>9.2516666666666659E-4</v>
      </c>
      <c r="J999">
        <f t="shared" si="1251"/>
        <v>1.8069661458333333E-11</v>
      </c>
      <c r="K999" s="4">
        <f t="shared" si="1252"/>
        <v>7.8571447737889044E-2</v>
      </c>
      <c r="L999">
        <f t="shared" si="1253"/>
        <v>7.8571447737889036E-8</v>
      </c>
      <c r="M999">
        <f t="shared" si="1254"/>
        <v>0.92142855226211096</v>
      </c>
      <c r="N999">
        <f t="shared" si="1255"/>
        <v>9.2142855226211096E-7</v>
      </c>
      <c r="O999">
        <f t="shared" si="1256"/>
        <v>471.78517142316002</v>
      </c>
      <c r="P999">
        <f t="shared" si="1257"/>
        <v>8.6944055944101952E-4</v>
      </c>
      <c r="Q999">
        <f t="shared" si="1258"/>
        <v>3.004253137537499E-15</v>
      </c>
      <c r="R999">
        <f t="shared" si="1259"/>
        <v>1.458742114923829E-18</v>
      </c>
      <c r="S999">
        <f t="shared" si="1260"/>
        <v>1.7209857289236836E-14</v>
      </c>
      <c r="T999">
        <f t="shared" si="1261"/>
        <v>9.0578196259141245E-18</v>
      </c>
      <c r="U999">
        <f t="shared" si="1262"/>
        <v>4.742844304527229E-13</v>
      </c>
      <c r="V999">
        <f t="shared" si="1263"/>
        <v>1.9097864159841982E-5</v>
      </c>
      <c r="W999">
        <f t="shared" si="1264"/>
        <v>3.628594190369977E-2</v>
      </c>
      <c r="X999">
        <f t="shared" si="1265"/>
        <v>6.7744932143917254</v>
      </c>
      <c r="Y999">
        <f t="shared" si="1266"/>
        <v>7.1275974697665595E-9</v>
      </c>
      <c r="Z999">
        <f t="shared" si="1267"/>
        <v>0.87622283476227703</v>
      </c>
      <c r="AA999">
        <f t="shared" si="1268"/>
        <v>2.2587076822916666E-11</v>
      </c>
      <c r="AC999">
        <f t="shared" si="1269"/>
        <v>0.99923864630046899</v>
      </c>
      <c r="AD999">
        <f t="shared" si="1270"/>
        <v>7.1951679204421168</v>
      </c>
      <c r="AE999">
        <f t="shared" si="1271"/>
        <v>1.8069670516152959E-11</v>
      </c>
      <c r="AF999">
        <f t="shared" si="1272"/>
        <v>18.260195198337723</v>
      </c>
      <c r="AG999">
        <f t="shared" si="1273"/>
        <v>129057.79251911327</v>
      </c>
      <c r="AI999" s="16">
        <f t="shared" si="1274"/>
        <v>0.99999949872801397</v>
      </c>
      <c r="AJ999" s="16">
        <f t="shared" si="1275"/>
        <v>5.0127198599537816E-7</v>
      </c>
      <c r="AK999">
        <f t="shared" si="1276"/>
        <v>1.3842192639849498</v>
      </c>
      <c r="AL999">
        <f t="shared" si="1277"/>
        <v>1994924.9667608999</v>
      </c>
      <c r="AM999">
        <f t="shared" si="1278"/>
        <v>1412.4181274540836</v>
      </c>
      <c r="AN999">
        <f t="shared" si="1279"/>
        <v>1.1765284798868874</v>
      </c>
      <c r="AO999">
        <f t="shared" si="1280"/>
        <v>5.2480342214615699E-2</v>
      </c>
      <c r="AP999">
        <f t="shared" si="1281"/>
        <v>18.260195198337723</v>
      </c>
      <c r="AQ999">
        <f t="shared" si="1282"/>
        <v>666.58314392660202</v>
      </c>
      <c r="AV999">
        <f t="shared" si="1283"/>
        <v>3.4602657573532294E-15</v>
      </c>
      <c r="AW999">
        <f t="shared" si="1284"/>
        <v>5.8824023641308572E-2</v>
      </c>
      <c r="AX999" s="2">
        <f t="shared" si="1285"/>
        <v>0.74866920917052426</v>
      </c>
      <c r="AY999" s="4">
        <f t="shared" si="1286"/>
        <v>7.8571447737889044E-2</v>
      </c>
      <c r="AZ999">
        <f t="shared" si="1287"/>
        <v>-3.3077764585942679E-4</v>
      </c>
      <c r="BA999">
        <f t="shared" si="1288"/>
        <v>-1.104735244579633</v>
      </c>
      <c r="BB999">
        <f t="shared" si="1289"/>
        <v>-1.23044527249382</v>
      </c>
      <c r="BC999">
        <f t="shared" si="1290"/>
        <v>0.94117597635869144</v>
      </c>
      <c r="BD999">
        <f t="shared" si="1291"/>
        <v>9.4117597635869143E-7</v>
      </c>
      <c r="BE999">
        <f t="shared" si="1292"/>
        <v>0.53006381984989326</v>
      </c>
      <c r="BF999">
        <f t="shared" si="1293"/>
        <v>5.8692126024303349E-14</v>
      </c>
      <c r="BG999">
        <f t="shared" si="1294"/>
        <v>5.9469794688506536E-2</v>
      </c>
      <c r="BH999">
        <f t="shared" si="1295"/>
        <v>-1.2257035608416105</v>
      </c>
      <c r="BI999">
        <f t="shared" si="1296"/>
        <v>5.1374174149903924</v>
      </c>
      <c r="BJ999">
        <f t="shared" si="1297"/>
        <v>-6.0263291667786456</v>
      </c>
      <c r="BL999">
        <f t="shared" si="1298"/>
        <v>25.133079082947567</v>
      </c>
      <c r="BM999" s="2"/>
      <c r="BN999">
        <f t="shared" si="1299"/>
        <v>1.7717070598874359E-11</v>
      </c>
      <c r="BO999">
        <f t="shared" si="1300"/>
        <v>1.0630242359324615E-6</v>
      </c>
      <c r="BP999">
        <f t="shared" si="1301"/>
        <v>54.426840879742031</v>
      </c>
      <c r="BQ999">
        <f t="shared" si="1302"/>
        <v>1.7358131271094237</v>
      </c>
      <c r="BR999">
        <f t="shared" si="1303"/>
        <v>1.7443712273318606</v>
      </c>
      <c r="BS999">
        <f t="shared" si="1304"/>
        <v>9.0710550574687999E-4</v>
      </c>
      <c r="BT999">
        <f t="shared" si="1305"/>
        <v>54.426330344812797</v>
      </c>
      <c r="BU999">
        <f t="shared" si="1306"/>
        <v>1.7358090533190125</v>
      </c>
      <c r="BV999" s="2"/>
      <c r="BW999" s="2">
        <f t="shared" si="1307"/>
        <v>-1.9512864713708653</v>
      </c>
      <c r="BX999" s="2"/>
      <c r="BY999" s="2"/>
      <c r="BZ999" s="2"/>
      <c r="CA999" s="2">
        <f t="shared" si="1308"/>
        <v>0.98048713528629139</v>
      </c>
    </row>
    <row r="1000" spans="1:79" x14ac:dyDescent="0.2">
      <c r="A1000">
        <v>1.3942000000000001</v>
      </c>
      <c r="B1000">
        <v>56.938000000000002</v>
      </c>
      <c r="C1000">
        <f t="shared" si="1244"/>
        <v>2.3942000000000001</v>
      </c>
      <c r="D1000">
        <f t="shared" si="1245"/>
        <v>1.3942000000000001</v>
      </c>
      <c r="E1000">
        <f t="shared" si="1246"/>
        <v>139420</v>
      </c>
      <c r="F1000">
        <f t="shared" si="1247"/>
        <v>1040447761.1940298</v>
      </c>
      <c r="G1000">
        <f t="shared" si="1248"/>
        <v>2.99275</v>
      </c>
      <c r="H1000">
        <f t="shared" si="1249"/>
        <v>1.9193283585704068</v>
      </c>
      <c r="I1000">
        <f t="shared" si="1250"/>
        <v>9.4896666666666673E-4</v>
      </c>
      <c r="J1000">
        <f t="shared" si="1251"/>
        <v>1.8534505208333333E-11</v>
      </c>
      <c r="K1000" s="4">
        <f t="shared" si="1252"/>
        <v>7.6922203628417618E-2</v>
      </c>
      <c r="L1000">
        <f t="shared" si="1253"/>
        <v>7.6922203628417609E-8</v>
      </c>
      <c r="M1000">
        <f t="shared" si="1254"/>
        <v>0.92307779637158238</v>
      </c>
      <c r="N1000">
        <f t="shared" si="1255"/>
        <v>9.2307779637158237E-7</v>
      </c>
      <c r="O1000">
        <f t="shared" si="1256"/>
        <v>480.20711332136568</v>
      </c>
      <c r="P1000">
        <f t="shared" si="1257"/>
        <v>8.8654498072936498E-4</v>
      </c>
      <c r="Q1000">
        <f t="shared" si="1258"/>
        <v>2.8811487753199542E-15</v>
      </c>
      <c r="R1000">
        <f t="shared" si="1259"/>
        <v>1.4230010189387574E-18</v>
      </c>
      <c r="S1000">
        <f t="shared" si="1260"/>
        <v>1.688140495905601E-14</v>
      </c>
      <c r="T1000">
        <f t="shared" si="1261"/>
        <v>8.8849499784505324E-18</v>
      </c>
      <c r="U1000">
        <f t="shared" si="1262"/>
        <v>4.6472757607148565E-13</v>
      </c>
      <c r="V1000">
        <f t="shared" si="1263"/>
        <v>1.9118620103326569E-5</v>
      </c>
      <c r="W1000">
        <f t="shared" si="1264"/>
        <v>3.6325378196320479E-2</v>
      </c>
      <c r="X1000">
        <f t="shared" si="1265"/>
        <v>6.9239594344876254</v>
      </c>
      <c r="Y1000">
        <f t="shared" si="1266"/>
        <v>6.9855703462416123E-9</v>
      </c>
      <c r="Z1000">
        <f t="shared" si="1267"/>
        <v>0.89715794735444476</v>
      </c>
      <c r="AA1000">
        <f t="shared" si="1268"/>
        <v>2.3168131510416666E-11</v>
      </c>
      <c r="AC1000">
        <f t="shared" si="1269"/>
        <v>0.99927188287448132</v>
      </c>
      <c r="AD1000">
        <f t="shared" si="1270"/>
        <v>7.3800188222629632</v>
      </c>
      <c r="AE1000">
        <f t="shared" si="1271"/>
        <v>1.8534514093283311E-11</v>
      </c>
      <c r="AF1000">
        <f t="shared" si="1272"/>
        <v>17.83409492963985</v>
      </c>
      <c r="AG1000">
        <f t="shared" si="1273"/>
        <v>131755.19470045331</v>
      </c>
      <c r="AI1000" s="16">
        <f t="shared" si="1274"/>
        <v>0.99999952062676511</v>
      </c>
      <c r="AJ1000" s="16">
        <f t="shared" si="1275"/>
        <v>4.7937323491368641E-7</v>
      </c>
      <c r="AK1000">
        <f t="shared" si="1276"/>
        <v>1.3803279783902231</v>
      </c>
      <c r="AL1000">
        <f t="shared" si="1277"/>
        <v>2086057.2246593097</v>
      </c>
      <c r="AM1000">
        <f t="shared" si="1278"/>
        <v>1444.3189483833928</v>
      </c>
      <c r="AN1000">
        <f t="shared" si="1279"/>
        <v>1.1748736010270309</v>
      </c>
      <c r="AO1000">
        <f t="shared" si="1280"/>
        <v>5.1939011370659469E-2</v>
      </c>
      <c r="AP1000">
        <f t="shared" si="1281"/>
        <v>17.83409492963985</v>
      </c>
      <c r="AQ1000">
        <f t="shared" si="1282"/>
        <v>678.60216993763777</v>
      </c>
      <c r="AV1000">
        <f t="shared" si="1283"/>
        <v>3.3341094876243045E-15</v>
      </c>
      <c r="AW1000">
        <f t="shared" si="1284"/>
        <v>5.7741748221060159E-2</v>
      </c>
      <c r="AX1000" s="2">
        <f t="shared" si="1285"/>
        <v>0.75065124889022861</v>
      </c>
      <c r="AY1000" s="4">
        <f t="shared" si="1286"/>
        <v>7.6922203628417618E-2</v>
      </c>
      <c r="AZ1000">
        <f t="shared" si="1287"/>
        <v>-3.163324273013704E-4</v>
      </c>
      <c r="BA1000">
        <f t="shared" si="1288"/>
        <v>-1.1139482828064953</v>
      </c>
      <c r="BB1000">
        <f t="shared" si="1289"/>
        <v>-1.2385100713166453</v>
      </c>
      <c r="BC1000">
        <f t="shared" si="1290"/>
        <v>0.94225825177893985</v>
      </c>
      <c r="BD1000">
        <f t="shared" si="1291"/>
        <v>9.4225825177893979E-7</v>
      </c>
      <c r="BE1000">
        <f t="shared" si="1292"/>
        <v>0.53128358086696625</v>
      </c>
      <c r="BF1000">
        <f t="shared" si="1293"/>
        <v>5.8962556621718309E-14</v>
      </c>
      <c r="BG1000">
        <f t="shared" si="1294"/>
        <v>5.9743808482096129E-2</v>
      </c>
      <c r="BH1000">
        <f t="shared" si="1295"/>
        <v>-1.2237070959260838</v>
      </c>
      <c r="BI1000">
        <f t="shared" si="1296"/>
        <v>5.1443250784004881</v>
      </c>
      <c r="BJ1000">
        <f t="shared" si="1297"/>
        <v>-6.0258300505497635</v>
      </c>
      <c r="BL1000">
        <f t="shared" si="1298"/>
        <v>24.934875110977138</v>
      </c>
      <c r="BM1000" s="2"/>
      <c r="BN1000">
        <f t="shared" si="1299"/>
        <v>1.8084064363537889E-11</v>
      </c>
      <c r="BO1000">
        <f t="shared" si="1300"/>
        <v>1.0850438618122734E-6</v>
      </c>
      <c r="BP1000">
        <f t="shared" si="1301"/>
        <v>55.554245724788402</v>
      </c>
      <c r="BQ1000">
        <f t="shared" si="1302"/>
        <v>1.7447172554350465</v>
      </c>
      <c r="BR1000">
        <f t="shared" si="1303"/>
        <v>1.7554022080828255</v>
      </c>
      <c r="BS1000">
        <f t="shared" si="1304"/>
        <v>9.2589541024284126E-4</v>
      </c>
      <c r="BT1000">
        <f t="shared" si="1305"/>
        <v>55.553724614570477</v>
      </c>
      <c r="BU1000">
        <f t="shared" si="1306"/>
        <v>1.7447131816446351</v>
      </c>
      <c r="BV1000" s="2"/>
      <c r="BW1000" s="2">
        <f t="shared" si="1307"/>
        <v>-2.4302825445424858</v>
      </c>
      <c r="BX1000" s="2"/>
      <c r="BY1000" s="2"/>
      <c r="BZ1000" s="2"/>
      <c r="CA1000" s="2">
        <f t="shared" si="1308"/>
        <v>0.97569717455457516</v>
      </c>
    </row>
    <row r="1001" spans="1:79" x14ac:dyDescent="0.2">
      <c r="A1001">
        <v>1.4134</v>
      </c>
      <c r="B1001">
        <v>58.18</v>
      </c>
      <c r="C1001">
        <f t="shared" si="1244"/>
        <v>2.4134000000000002</v>
      </c>
      <c r="D1001">
        <f t="shared" si="1245"/>
        <v>1.4134000000000002</v>
      </c>
      <c r="E1001">
        <f t="shared" si="1246"/>
        <v>141340.00000000003</v>
      </c>
      <c r="F1001">
        <f t="shared" si="1247"/>
        <v>1054776119.4029852</v>
      </c>
      <c r="G1001">
        <f t="shared" si="1248"/>
        <v>3.01675</v>
      </c>
      <c r="H1001">
        <f t="shared" si="1249"/>
        <v>1.9301854396158822</v>
      </c>
      <c r="I1001">
        <f t="shared" si="1250"/>
        <v>9.6966666666666664E-4</v>
      </c>
      <c r="J1001">
        <f t="shared" si="1251"/>
        <v>1.8938802083333333E-11</v>
      </c>
      <c r="K1001" s="4">
        <f t="shared" si="1252"/>
        <v>7.6245144024303602E-2</v>
      </c>
      <c r="L1001">
        <f t="shared" si="1253"/>
        <v>7.6245144024303597E-8</v>
      </c>
      <c r="M1001">
        <f t="shared" si="1254"/>
        <v>0.9237548559756964</v>
      </c>
      <c r="N1001">
        <f t="shared" si="1255"/>
        <v>9.2375485597569638E-7</v>
      </c>
      <c r="O1001">
        <f t="shared" si="1256"/>
        <v>487.17728113285426</v>
      </c>
      <c r="P1001">
        <f t="shared" si="1257"/>
        <v>9.0007270277246828E-4</v>
      </c>
      <c r="Q1001">
        <f t="shared" si="1258"/>
        <v>2.8313352951391732E-15</v>
      </c>
      <c r="R1001">
        <f t="shared" si="1259"/>
        <v>1.4183121031131917E-18</v>
      </c>
      <c r="S1001">
        <f t="shared" si="1260"/>
        <v>1.6863923799024442E-14</v>
      </c>
      <c r="T1001">
        <f t="shared" si="1261"/>
        <v>8.8757493679076013E-18</v>
      </c>
      <c r="U1001">
        <f t="shared" si="1262"/>
        <v>4.6079927902908347E-13</v>
      </c>
      <c r="V1001">
        <f t="shared" si="1263"/>
        <v>1.926163900822294E-5</v>
      </c>
      <c r="W1001">
        <f t="shared" si="1264"/>
        <v>3.6597114115623587E-2</v>
      </c>
      <c r="X1001">
        <f t="shared" si="1265"/>
        <v>7.0646258167646936</v>
      </c>
      <c r="Y1001">
        <f t="shared" si="1266"/>
        <v>6.9758805915489859E-9</v>
      </c>
      <c r="Z1001">
        <f t="shared" si="1267"/>
        <v>0.91605592418411785</v>
      </c>
      <c r="AA1001">
        <f t="shared" si="1268"/>
        <v>2.3673502604166667E-11</v>
      </c>
      <c r="AC1001">
        <f t="shared" si="1269"/>
        <v>0.99928815268522264</v>
      </c>
      <c r="AD1001">
        <f t="shared" si="1270"/>
        <v>7.5408778731690429</v>
      </c>
      <c r="AE1001">
        <f t="shared" si="1271"/>
        <v>1.89388109590827E-11</v>
      </c>
      <c r="AF1001">
        <f t="shared" si="1272"/>
        <v>17.466182552392034</v>
      </c>
      <c r="AG1001">
        <f t="shared" si="1273"/>
        <v>133970.11516326439</v>
      </c>
      <c r="AI1001" s="16">
        <f t="shared" si="1274"/>
        <v>0.99999953134600761</v>
      </c>
      <c r="AJ1001" s="16">
        <f t="shared" si="1275"/>
        <v>4.6865399243298099E-7</v>
      </c>
      <c r="AK1001">
        <f t="shared" si="1276"/>
        <v>1.3731298647154602</v>
      </c>
      <c r="AL1001">
        <f t="shared" si="1277"/>
        <v>2133770.3639492695</v>
      </c>
      <c r="AM1001">
        <f t="shared" si="1278"/>
        <v>1460.7430862233336</v>
      </c>
      <c r="AN1001">
        <f t="shared" si="1279"/>
        <v>1.1718062402613583</v>
      </c>
      <c r="AO1001">
        <f t="shared" si="1280"/>
        <v>5.1611288553180958E-2</v>
      </c>
      <c r="AP1001">
        <f t="shared" si="1281"/>
        <v>17.466182552392034</v>
      </c>
      <c r="AQ1001">
        <f t="shared" si="1282"/>
        <v>686.41181384346203</v>
      </c>
      <c r="AV1001">
        <f t="shared" si="1283"/>
        <v>3.2927624077737267E-15</v>
      </c>
      <c r="AW1001">
        <f t="shared" si="1284"/>
        <v>5.7382596732578485E-2</v>
      </c>
      <c r="AX1001" s="2">
        <f t="shared" si="1285"/>
        <v>0.75260657536809739</v>
      </c>
      <c r="AY1001" s="4">
        <f t="shared" si="1286"/>
        <v>7.6245144024303602E-2</v>
      </c>
      <c r="AZ1001">
        <f t="shared" si="1287"/>
        <v>-3.0926144729476472E-4</v>
      </c>
      <c r="BA1001">
        <f t="shared" si="1288"/>
        <v>-1.1177878108743617</v>
      </c>
      <c r="BB1001">
        <f t="shared" si="1289"/>
        <v>-1.2412198025328143</v>
      </c>
      <c r="BC1001">
        <f t="shared" si="1290"/>
        <v>0.94261740326742149</v>
      </c>
      <c r="BD1001">
        <f t="shared" si="1291"/>
        <v>9.4261740326742144E-7</v>
      </c>
      <c r="BE1001">
        <f t="shared" si="1292"/>
        <v>0.53168866652870095</v>
      </c>
      <c r="BF1001">
        <f t="shared" si="1293"/>
        <v>5.9052504788136026E-14</v>
      </c>
      <c r="BG1001">
        <f t="shared" si="1294"/>
        <v>5.9834948458645183E-2</v>
      </c>
      <c r="BH1001">
        <f t="shared" si="1295"/>
        <v>-1.2230450787321749</v>
      </c>
      <c r="BI1001">
        <f t="shared" si="1296"/>
        <v>5.1502650869787034</v>
      </c>
      <c r="BJ1001">
        <f t="shared" si="1297"/>
        <v>-6.0256645462512868</v>
      </c>
      <c r="BL1001">
        <f t="shared" si="1298"/>
        <v>24.739342463190265</v>
      </c>
      <c r="BM1001" s="2"/>
      <c r="BN1001">
        <f t="shared" si="1299"/>
        <v>1.8361073531457518E-11</v>
      </c>
      <c r="BO1001">
        <f t="shared" si="1300"/>
        <v>1.1016644118874512E-6</v>
      </c>
      <c r="BP1001">
        <f t="shared" si="1301"/>
        <v>56.405217888637502</v>
      </c>
      <c r="BQ1001">
        <f t="shared" si="1302"/>
        <v>1.7513192812071707</v>
      </c>
      <c r="BR1001">
        <f t="shared" si="1303"/>
        <v>1.7647737169110405</v>
      </c>
      <c r="BS1001">
        <f t="shared" si="1304"/>
        <v>9.4007814660210319E-4</v>
      </c>
      <c r="BT1001">
        <f t="shared" si="1305"/>
        <v>56.404688796126194</v>
      </c>
      <c r="BU1001">
        <f t="shared" si="1306"/>
        <v>1.7513152074167595</v>
      </c>
      <c r="BV1001" s="2"/>
      <c r="BW1001" s="2">
        <f t="shared" si="1307"/>
        <v>-3.0505020820943587</v>
      </c>
      <c r="BX1001" s="2"/>
      <c r="BY1001" s="2"/>
      <c r="BZ1001" s="2"/>
      <c r="CA1001" s="2">
        <f t="shared" si="1308"/>
        <v>0.96949497917905636</v>
      </c>
    </row>
    <row r="1002" spans="1:79" x14ac:dyDescent="0.2">
      <c r="A1002">
        <v>1.4325000000000001</v>
      </c>
      <c r="B1002">
        <v>59.472999999999999</v>
      </c>
      <c r="C1002">
        <f t="shared" si="1244"/>
        <v>2.4325000000000001</v>
      </c>
      <c r="D1002">
        <f t="shared" si="1245"/>
        <v>1.4325000000000001</v>
      </c>
      <c r="E1002">
        <f t="shared" si="1246"/>
        <v>143250</v>
      </c>
      <c r="F1002">
        <f t="shared" si="1247"/>
        <v>1069029850.7462686</v>
      </c>
      <c r="G1002">
        <f t="shared" si="1248"/>
        <v>3.0406250000000004</v>
      </c>
      <c r="H1002">
        <f t="shared" si="1249"/>
        <v>1.9409859733642452</v>
      </c>
      <c r="I1002">
        <f t="shared" si="1250"/>
        <v>9.9121666666666659E-4</v>
      </c>
      <c r="J1002">
        <f t="shared" si="1251"/>
        <v>1.9359700520833332E-11</v>
      </c>
      <c r="K1002" s="4">
        <f t="shared" si="1252"/>
        <v>7.5037514298229024E-2</v>
      </c>
      <c r="L1002">
        <f t="shared" si="1253"/>
        <v>7.5037514298229022E-8</v>
      </c>
      <c r="M1002">
        <f t="shared" si="1254"/>
        <v>0.92496248570177098</v>
      </c>
      <c r="N1002">
        <f t="shared" si="1255"/>
        <v>9.2496248570177093E-7</v>
      </c>
      <c r="O1002">
        <f t="shared" si="1256"/>
        <v>494.40625401783092</v>
      </c>
      <c r="P1002">
        <f t="shared" si="1257"/>
        <v>9.146224405483037E-4</v>
      </c>
      <c r="Q1002">
        <f t="shared" si="1258"/>
        <v>2.7435340108604728E-15</v>
      </c>
      <c r="R1002">
        <f t="shared" si="1259"/>
        <v>1.3940515469611745E-18</v>
      </c>
      <c r="S1002">
        <f t="shared" si="1260"/>
        <v>1.6642334411797076E-14</v>
      </c>
      <c r="T1002">
        <f t="shared" si="1261"/>
        <v>8.7591233746300402E-18</v>
      </c>
      <c r="U1002">
        <f t="shared" si="1262"/>
        <v>4.5378546603167593E-13</v>
      </c>
      <c r="V1002">
        <f t="shared" si="1263"/>
        <v>1.9302344456352905E-5</v>
      </c>
      <c r="W1002">
        <f t="shared" si="1264"/>
        <v>3.6674454467070523E-2</v>
      </c>
      <c r="X1002">
        <f t="shared" si="1265"/>
        <v>7.2027862007548586</v>
      </c>
      <c r="Y1002">
        <f t="shared" si="1266"/>
        <v>6.8798997536313838E-9</v>
      </c>
      <c r="Z1002">
        <f t="shared" si="1267"/>
        <v>0.93519189054304175</v>
      </c>
      <c r="AA1002">
        <f t="shared" si="1268"/>
        <v>2.4199625651041666E-11</v>
      </c>
      <c r="AC1002">
        <f t="shared" si="1269"/>
        <v>0.99931276221332732</v>
      </c>
      <c r="AD1002">
        <f t="shared" si="1270"/>
        <v>7.7082775062458655</v>
      </c>
      <c r="AE1002">
        <f t="shared" si="1271"/>
        <v>1.9359709279956708E-11</v>
      </c>
      <c r="AF1002">
        <f t="shared" si="1272"/>
        <v>17.10878821961257</v>
      </c>
      <c r="AG1002">
        <f t="shared" si="1273"/>
        <v>136363.48221512407</v>
      </c>
      <c r="AI1002" s="16">
        <f t="shared" si="1274"/>
        <v>0.99999954755914722</v>
      </c>
      <c r="AJ1002" s="16">
        <f t="shared" si="1275"/>
        <v>4.5244085269908701E-7</v>
      </c>
      <c r="AK1002">
        <f t="shared" si="1276"/>
        <v>1.3675026367051675</v>
      </c>
      <c r="AL1002">
        <f t="shared" si="1277"/>
        <v>2210233.6560334619</v>
      </c>
      <c r="AM1002">
        <f t="shared" si="1278"/>
        <v>1486.6854596832047</v>
      </c>
      <c r="AN1002">
        <f t="shared" si="1279"/>
        <v>1.1694026837258273</v>
      </c>
      <c r="AO1002">
        <f t="shared" si="1280"/>
        <v>5.1167881138389139E-2</v>
      </c>
      <c r="AP1002">
        <f t="shared" si="1281"/>
        <v>17.10878821961257</v>
      </c>
      <c r="AQ1002">
        <f t="shared" si="1282"/>
        <v>695.8112741771655</v>
      </c>
      <c r="AV1002">
        <f t="shared" si="1283"/>
        <v>3.2055997571986448E-15</v>
      </c>
      <c r="AW1002">
        <f t="shared" si="1284"/>
        <v>5.6618016189183502E-2</v>
      </c>
      <c r="AX1002" s="2">
        <f t="shared" si="1285"/>
        <v>0.75452947393967384</v>
      </c>
      <c r="AY1002" s="4">
        <f t="shared" si="1286"/>
        <v>7.5037514298229024E-2</v>
      </c>
      <c r="AZ1002">
        <f t="shared" si="1287"/>
        <v>-2.9856618324382425E-4</v>
      </c>
      <c r="BA1002">
        <f t="shared" si="1288"/>
        <v>-1.1247215608822283</v>
      </c>
      <c r="BB1002">
        <f t="shared" si="1289"/>
        <v>-1.2470453517350348</v>
      </c>
      <c r="BC1002">
        <f t="shared" si="1290"/>
        <v>0.9433819838108165</v>
      </c>
      <c r="BD1002">
        <f t="shared" si="1291"/>
        <v>9.4338198381081648E-7</v>
      </c>
      <c r="BE1002">
        <f t="shared" si="1292"/>
        <v>0.53255154828103635</v>
      </c>
      <c r="BF1002">
        <f t="shared" si="1293"/>
        <v>5.9244333878825106E-14</v>
      </c>
      <c r="BG1002">
        <f t="shared" si="1294"/>
        <v>6.0029319278230742E-2</v>
      </c>
      <c r="BH1002">
        <f t="shared" si="1295"/>
        <v>-1.2216365814381343</v>
      </c>
      <c r="BI1002">
        <f t="shared" si="1296"/>
        <v>5.1560946306394273</v>
      </c>
      <c r="BJ1002">
        <f t="shared" si="1297"/>
        <v>-6.0253124219277767</v>
      </c>
      <c r="BL1002">
        <f t="shared" si="1298"/>
        <v>24.547052606032612</v>
      </c>
      <c r="BM1002" s="2"/>
      <c r="BN1002">
        <f t="shared" si="1299"/>
        <v>1.866964718414366E-11</v>
      </c>
      <c r="BO1002">
        <f t="shared" si="1300"/>
        <v>1.1201788310486195E-6</v>
      </c>
      <c r="BP1002">
        <f t="shared" si="1301"/>
        <v>57.353156149689319</v>
      </c>
      <c r="BQ1002">
        <f t="shared" si="1302"/>
        <v>1.7585573221619353</v>
      </c>
      <c r="BR1002">
        <f t="shared" si="1303"/>
        <v>1.7743198461936518</v>
      </c>
      <c r="BS1002">
        <f t="shared" si="1304"/>
        <v>9.5587696942204517E-4</v>
      </c>
      <c r="BT1002">
        <f t="shared" si="1305"/>
        <v>57.35261816532271</v>
      </c>
      <c r="BU1002">
        <f t="shared" si="1306"/>
        <v>1.7585532483715238</v>
      </c>
      <c r="BV1002" s="2"/>
      <c r="BW1002" s="2">
        <f t="shared" si="1307"/>
        <v>-3.5643802234807058</v>
      </c>
      <c r="BX1002" s="2"/>
      <c r="BY1002" s="2"/>
      <c r="BZ1002" s="2"/>
      <c r="CA1002" s="2">
        <f t="shared" si="1308"/>
        <v>0.96435619776519299</v>
      </c>
    </row>
    <row r="1003" spans="1:79" x14ac:dyDescent="0.2">
      <c r="A1003">
        <v>1.4505999999999999</v>
      </c>
      <c r="B1003">
        <v>61.250999999999998</v>
      </c>
      <c r="C1003">
        <f t="shared" si="1244"/>
        <v>2.4505999999999997</v>
      </c>
      <c r="D1003">
        <f t="shared" si="1245"/>
        <v>1.4505999999999997</v>
      </c>
      <c r="E1003">
        <f t="shared" si="1246"/>
        <v>145059.99999999997</v>
      </c>
      <c r="F1003">
        <f t="shared" si="1247"/>
        <v>1082537313.4328356</v>
      </c>
      <c r="G1003">
        <f t="shared" si="1248"/>
        <v>3.0632499999999996</v>
      </c>
      <c r="H1003">
        <f t="shared" si="1249"/>
        <v>1.9512210341414895</v>
      </c>
      <c r="I1003">
        <f t="shared" si="1250"/>
        <v>1.02085E-3</v>
      </c>
      <c r="J1003">
        <f t="shared" si="1251"/>
        <v>1.99384765625E-11</v>
      </c>
      <c r="K1003" s="4">
        <f t="shared" si="1252"/>
        <v>7.2250336978747942E-2</v>
      </c>
      <c r="L1003">
        <f t="shared" si="1253"/>
        <v>7.2250336978747937E-8</v>
      </c>
      <c r="M1003">
        <f t="shared" si="1254"/>
        <v>0.92774966302125206</v>
      </c>
      <c r="N1003">
        <f t="shared" si="1255"/>
        <v>9.2774966302125203E-7</v>
      </c>
      <c r="O1003">
        <f t="shared" si="1256"/>
        <v>502.16181387262236</v>
      </c>
      <c r="P1003">
        <f t="shared" si="1257"/>
        <v>9.317689205028928E-4</v>
      </c>
      <c r="Q1003">
        <f t="shared" si="1258"/>
        <v>2.5460270164595905E-15</v>
      </c>
      <c r="R1003">
        <f t="shared" si="1259"/>
        <v>1.3125364951080238E-18</v>
      </c>
      <c r="S1003">
        <f t="shared" si="1260"/>
        <v>1.5814521882756271E-14</v>
      </c>
      <c r="T1003">
        <f t="shared" si="1261"/>
        <v>8.3234325698717217E-18</v>
      </c>
      <c r="U1003">
        <f t="shared" si="1262"/>
        <v>4.375627927670879E-13</v>
      </c>
      <c r="V1003">
        <f t="shared" si="1263"/>
        <v>1.9022258536278783E-5</v>
      </c>
      <c r="W1003">
        <f t="shared" si="1264"/>
        <v>3.6142291218929687E-2</v>
      </c>
      <c r="X1003">
        <f t="shared" si="1265"/>
        <v>7.3736155252492992</v>
      </c>
      <c r="Y1003">
        <f t="shared" si="1266"/>
        <v>6.5282317993792804E-9</v>
      </c>
      <c r="Z1003">
        <f t="shared" si="1267"/>
        <v>0.96025678253766278</v>
      </c>
      <c r="AA1003">
        <f t="shared" si="1268"/>
        <v>2.4923095703125001E-11</v>
      </c>
      <c r="AC1003">
        <f t="shared" si="1269"/>
        <v>0.99936586956927653</v>
      </c>
      <c r="AD1003">
        <f t="shared" si="1270"/>
        <v>7.9383016752699938</v>
      </c>
      <c r="AE1003">
        <f t="shared" si="1271"/>
        <v>1.9938484885932571E-11</v>
      </c>
      <c r="AF1003">
        <f t="shared" si="1272"/>
        <v>16.662209828622018</v>
      </c>
      <c r="AG1003">
        <f t="shared" si="1273"/>
        <v>140124.48657891972</v>
      </c>
      <c r="AI1003" s="16">
        <f t="shared" si="1274"/>
        <v>0.99999958254437993</v>
      </c>
      <c r="AJ1003" s="16">
        <f t="shared" si="1275"/>
        <v>4.1745561999769848E-7</v>
      </c>
      <c r="AK1003">
        <f t="shared" si="1276"/>
        <v>1.3483356567736409</v>
      </c>
      <c r="AL1003">
        <f t="shared" si="1277"/>
        <v>2395464.2172634141</v>
      </c>
      <c r="AM1003">
        <f t="shared" si="1278"/>
        <v>1547.7287285772704</v>
      </c>
      <c r="AN1003">
        <f t="shared" si="1279"/>
        <v>1.1611785636902021</v>
      </c>
      <c r="AO1003">
        <f t="shared" si="1280"/>
        <v>5.020343808217953E-2</v>
      </c>
      <c r="AP1003">
        <f t="shared" si="1281"/>
        <v>16.662209828622018</v>
      </c>
      <c r="AQ1003">
        <f t="shared" si="1282"/>
        <v>704.980752393496</v>
      </c>
      <c r="AV1003">
        <f t="shared" si="1283"/>
        <v>3.0065284647610377E-15</v>
      </c>
      <c r="AW1003">
        <f t="shared" si="1284"/>
        <v>5.4831819819891423E-2</v>
      </c>
      <c r="AX1003" s="2">
        <f t="shared" si="1285"/>
        <v>0.75891438175603132</v>
      </c>
      <c r="AY1003" s="4">
        <f t="shared" si="1286"/>
        <v>7.2250336978747942E-2</v>
      </c>
      <c r="AZ1003">
        <f t="shared" si="1287"/>
        <v>-2.7548670335558279E-4</v>
      </c>
      <c r="BA1003">
        <f t="shared" si="1288"/>
        <v>-1.1411601229981347</v>
      </c>
      <c r="BB1003">
        <f t="shared" si="1289"/>
        <v>-1.2609673400253016</v>
      </c>
      <c r="BC1003">
        <f t="shared" si="1290"/>
        <v>0.94516818018010862</v>
      </c>
      <c r="BD1003">
        <f t="shared" si="1291"/>
        <v>9.4516818018010859E-7</v>
      </c>
      <c r="BE1003">
        <f t="shared" si="1292"/>
        <v>0.53457012017927108</v>
      </c>
      <c r="BF1003">
        <f t="shared" si="1293"/>
        <v>5.969430193005822E-14</v>
      </c>
      <c r="BG1003">
        <f t="shared" si="1294"/>
        <v>6.0485249390766452E-2</v>
      </c>
      <c r="BH1003">
        <f t="shared" si="1295"/>
        <v>-1.2183505243436292</v>
      </c>
      <c r="BI1003">
        <f t="shared" si="1296"/>
        <v>5.1615476731257273</v>
      </c>
      <c r="BJ1003">
        <f t="shared" si="1297"/>
        <v>-6.0244909076541502</v>
      </c>
      <c r="BL1003">
        <f t="shared" si="1298"/>
        <v>24.108561824396869</v>
      </c>
      <c r="BM1003" s="2"/>
      <c r="BN1003">
        <f t="shared" si="1299"/>
        <v>1.904913283989458E-11</v>
      </c>
      <c r="BO1003">
        <f t="shared" si="1300"/>
        <v>1.1429479703936747E-6</v>
      </c>
      <c r="BP1003">
        <f t="shared" si="1301"/>
        <v>58.518936084156145</v>
      </c>
      <c r="BQ1003">
        <f t="shared" si="1302"/>
        <v>1.7672964217427403</v>
      </c>
      <c r="BR1003">
        <f t="shared" si="1303"/>
        <v>1.7871131835008425</v>
      </c>
      <c r="BS1003">
        <f t="shared" si="1304"/>
        <v>9.7530645274224441E-4</v>
      </c>
      <c r="BT1003">
        <f t="shared" si="1305"/>
        <v>58.518387164534666</v>
      </c>
      <c r="BU1003">
        <f t="shared" si="1306"/>
        <v>1.7672923479523286</v>
      </c>
      <c r="BV1003" s="2"/>
      <c r="BW1003" s="2">
        <f t="shared" si="1307"/>
        <v>-4.4604396921582543</v>
      </c>
      <c r="BX1003" s="2"/>
      <c r="BY1003" s="2"/>
      <c r="BZ1003" s="2"/>
      <c r="CA1003" s="2">
        <f t="shared" si="1308"/>
        <v>0.95539560307841742</v>
      </c>
    </row>
    <row r="1004" spans="1:79" x14ac:dyDescent="0.2">
      <c r="A1004">
        <v>1.4704999999999999</v>
      </c>
      <c r="B1004">
        <v>62.691000000000003</v>
      </c>
      <c r="C1004">
        <f t="shared" si="1244"/>
        <v>2.4704999999999999</v>
      </c>
      <c r="D1004">
        <f t="shared" si="1245"/>
        <v>1.4704999999999999</v>
      </c>
      <c r="E1004">
        <f t="shared" si="1246"/>
        <v>147050</v>
      </c>
      <c r="F1004">
        <f t="shared" si="1247"/>
        <v>1097388059.7014925</v>
      </c>
      <c r="G1004">
        <f t="shared" si="1248"/>
        <v>3.0881249999999998</v>
      </c>
      <c r="H1004">
        <f t="shared" si="1249"/>
        <v>1.9624739462667482</v>
      </c>
      <c r="I1004">
        <f t="shared" si="1250"/>
        <v>1.0448499999999999E-3</v>
      </c>
      <c r="J1004">
        <f t="shared" si="1251"/>
        <v>2.0407226562499998E-11</v>
      </c>
      <c r="K1004" s="4">
        <f t="shared" si="1252"/>
        <v>7.0333528897682296E-2</v>
      </c>
      <c r="L1004">
        <f t="shared" si="1253"/>
        <v>7.0333528897682296E-8</v>
      </c>
      <c r="M1004">
        <f t="shared" si="1254"/>
        <v>0.9296664711023177</v>
      </c>
      <c r="N1004">
        <f t="shared" si="1255"/>
        <v>9.2966647110231766E-7</v>
      </c>
      <c r="O1004">
        <f t="shared" si="1256"/>
        <v>510.10244244625301</v>
      </c>
      <c r="P1004">
        <f t="shared" si="1257"/>
        <v>9.4845832158381134E-4</v>
      </c>
      <c r="Q1004">
        <f t="shared" si="1258"/>
        <v>2.4143655748135036E-15</v>
      </c>
      <c r="R1004">
        <f t="shared" si="1259"/>
        <v>1.2633885443084764E-18</v>
      </c>
      <c r="S1004">
        <f t="shared" si="1260"/>
        <v>1.5318558894560188E-14</v>
      </c>
      <c r="T1004">
        <f t="shared" si="1261"/>
        <v>8.0623994181895719E-18</v>
      </c>
      <c r="U1004">
        <f t="shared" si="1262"/>
        <v>4.263777482229983E-13</v>
      </c>
      <c r="V1004">
        <f t="shared" si="1263"/>
        <v>1.8909052950795371E-5</v>
      </c>
      <c r="W1004">
        <f t="shared" si="1264"/>
        <v>3.5927200606511209E-2</v>
      </c>
      <c r="X1004">
        <f t="shared" si="1265"/>
        <v>7.5158789538772117</v>
      </c>
      <c r="Y1004">
        <f t="shared" si="1266"/>
        <v>6.3172170051772127E-9</v>
      </c>
      <c r="Z1004">
        <f t="shared" si="1267"/>
        <v>0.98080582036541353</v>
      </c>
      <c r="AA1004">
        <f t="shared" si="1268"/>
        <v>2.5509033203125E-11</v>
      </c>
      <c r="AC1004">
        <f t="shared" si="1269"/>
        <v>0.99939984533055393</v>
      </c>
      <c r="AD1004">
        <f t="shared" si="1270"/>
        <v>8.1246535042834829</v>
      </c>
      <c r="AE1004">
        <f t="shared" si="1271"/>
        <v>2.0407234624899416E-11</v>
      </c>
      <c r="AF1004">
        <f t="shared" si="1272"/>
        <v>16.313116896103825</v>
      </c>
      <c r="AG1004">
        <f t="shared" si="1273"/>
        <v>142891.03449524415</v>
      </c>
      <c r="AI1004" s="16">
        <f t="shared" si="1274"/>
        <v>0.99999960492445128</v>
      </c>
      <c r="AJ1004" s="16">
        <f t="shared" si="1275"/>
        <v>3.9507554876408493E-7</v>
      </c>
      <c r="AK1004">
        <f t="shared" si="1276"/>
        <v>1.335727304912167</v>
      </c>
      <c r="AL1004">
        <f t="shared" si="1277"/>
        <v>2531161.4528621188</v>
      </c>
      <c r="AM1004">
        <f t="shared" si="1278"/>
        <v>1590.9624297456301</v>
      </c>
      <c r="AN1004">
        <f t="shared" si="1279"/>
        <v>1.155736693590788</v>
      </c>
      <c r="AO1004">
        <f t="shared" si="1280"/>
        <v>4.9577847230631418E-2</v>
      </c>
      <c r="AP1004">
        <f t="shared" si="1281"/>
        <v>16.313116896103825</v>
      </c>
      <c r="AQ1004">
        <f t="shared" si="1282"/>
        <v>712.17707612852212</v>
      </c>
      <c r="AV1004">
        <f t="shared" si="1283"/>
        <v>2.8828127466535249E-15</v>
      </c>
      <c r="AW1004">
        <f t="shared" si="1284"/>
        <v>5.3691831284223529E-2</v>
      </c>
      <c r="AX1004" s="2">
        <f t="shared" si="1285"/>
        <v>0.76338884349641722</v>
      </c>
      <c r="AY1004" s="4">
        <f t="shared" si="1286"/>
        <v>7.0333528897682296E-2</v>
      </c>
      <c r="AZ1004">
        <f t="shared" si="1287"/>
        <v>-2.6072210585157264E-4</v>
      </c>
      <c r="BA1004">
        <f t="shared" si="1288"/>
        <v>-1.1528375918523082</v>
      </c>
      <c r="BB1004">
        <f t="shared" si="1289"/>
        <v>-1.2700917831652803</v>
      </c>
      <c r="BC1004">
        <f t="shared" si="1290"/>
        <v>0.9463081687157765</v>
      </c>
      <c r="BD1004">
        <f t="shared" si="1291"/>
        <v>9.4630816871577644E-7</v>
      </c>
      <c r="BE1004">
        <f t="shared" si="1292"/>
        <v>0.53586041185243727</v>
      </c>
      <c r="BF1004">
        <f t="shared" si="1293"/>
        <v>5.9982817928500157E-14</v>
      </c>
      <c r="BG1004">
        <f t="shared" si="1294"/>
        <v>6.0777588216328615E-2</v>
      </c>
      <c r="BH1004">
        <f t="shared" si="1295"/>
        <v>-1.216256537640771</v>
      </c>
      <c r="BI1004">
        <f t="shared" si="1296"/>
        <v>5.1674650288430879</v>
      </c>
      <c r="BJ1004">
        <f t="shared" si="1297"/>
        <v>-6.0239674109784351</v>
      </c>
      <c r="BL1004">
        <f t="shared" si="1298"/>
        <v>23.661115650358276</v>
      </c>
      <c r="BM1004" s="2"/>
      <c r="BN1004">
        <f t="shared" si="1299"/>
        <v>1.9403789420587497E-11</v>
      </c>
      <c r="BO1004">
        <f t="shared" si="1300"/>
        <v>1.1642273652352499E-6</v>
      </c>
      <c r="BP1004">
        <f t="shared" si="1301"/>
        <v>59.608441100044793</v>
      </c>
      <c r="BQ1004">
        <f t="shared" si="1302"/>
        <v>1.7753077641629593</v>
      </c>
      <c r="BR1004">
        <f t="shared" si="1303"/>
        <v>1.7972051974353558</v>
      </c>
      <c r="BS1004">
        <f t="shared" si="1304"/>
        <v>9.9346469934404719E-4</v>
      </c>
      <c r="BT1004">
        <f t="shared" si="1305"/>
        <v>59.607881960642828</v>
      </c>
      <c r="BU1004">
        <f t="shared" si="1306"/>
        <v>1.7753036903725479</v>
      </c>
      <c r="BV1004" s="2"/>
      <c r="BW1004" s="2">
        <f t="shared" si="1307"/>
        <v>-4.9170676810949088</v>
      </c>
      <c r="BX1004" s="2"/>
      <c r="BY1004" s="2"/>
      <c r="BZ1004" s="2"/>
      <c r="CA1004" s="2">
        <f t="shared" si="1308"/>
        <v>0.95082932318905089</v>
      </c>
    </row>
    <row r="1005" spans="1:79" x14ac:dyDescent="0.2">
      <c r="A1005">
        <v>1.4913000000000001</v>
      </c>
      <c r="B1005">
        <v>64.447999999999993</v>
      </c>
      <c r="C1005">
        <f t="shared" si="1244"/>
        <v>2.4912999999999998</v>
      </c>
      <c r="D1005">
        <f t="shared" si="1245"/>
        <v>1.4912999999999998</v>
      </c>
      <c r="E1005">
        <f t="shared" si="1246"/>
        <v>149129.99999999997</v>
      </c>
      <c r="F1005">
        <f t="shared" si="1247"/>
        <v>1112910447.7611938</v>
      </c>
      <c r="G1005">
        <f t="shared" si="1248"/>
        <v>3.1141249999999996</v>
      </c>
      <c r="H1005">
        <f t="shared" si="1249"/>
        <v>1.974235784066013</v>
      </c>
      <c r="I1005">
        <f t="shared" si="1250"/>
        <v>1.0741333333333333E-3</v>
      </c>
      <c r="J1005">
        <f t="shared" si="1251"/>
        <v>2.0979166666666665E-11</v>
      </c>
      <c r="K1005" s="4">
        <f t="shared" si="1252"/>
        <v>6.8053753403006789E-2</v>
      </c>
      <c r="L1005">
        <f t="shared" si="1253"/>
        <v>6.8053753403006788E-8</v>
      </c>
      <c r="M1005">
        <f t="shared" si="1254"/>
        <v>0.93194624659699321</v>
      </c>
      <c r="N1005">
        <f t="shared" si="1255"/>
        <v>9.3194624659699313E-7</v>
      </c>
      <c r="O1005">
        <f t="shared" si="1256"/>
        <v>518.58635729481171</v>
      </c>
      <c r="P1005">
        <f t="shared" si="1257"/>
        <v>9.665973043912529E-4</v>
      </c>
      <c r="Q1005">
        <f t="shared" si="1258"/>
        <v>2.262208066085675E-15</v>
      </c>
      <c r="R1005">
        <f t="shared" si="1259"/>
        <v>1.2023800074037024E-18</v>
      </c>
      <c r="S1005">
        <f t="shared" si="1260"/>
        <v>1.4687746772411322E-14</v>
      </c>
      <c r="T1005">
        <f t="shared" si="1261"/>
        <v>7.730393038111222E-18</v>
      </c>
      <c r="U1005">
        <f t="shared" si="1262"/>
        <v>4.1304464347633456E-13</v>
      </c>
      <c r="V1005">
        <f t="shared" si="1263"/>
        <v>1.8715635610352941E-5</v>
      </c>
      <c r="W1005">
        <f t="shared" si="1264"/>
        <v>3.5559707659670592E-2</v>
      </c>
      <c r="X1005">
        <f t="shared" si="1265"/>
        <v>7.6887658157036824</v>
      </c>
      <c r="Y1005">
        <f t="shared" si="1266"/>
        <v>6.0499289403855839E-9</v>
      </c>
      <c r="Z1005">
        <f t="shared" si="1267"/>
        <v>1.0058276871011109</v>
      </c>
      <c r="AA1005">
        <f t="shared" si="1268"/>
        <v>2.6223958333333332E-11</v>
      </c>
      <c r="AC1005">
        <f t="shared" si="1269"/>
        <v>0.99944022466984117</v>
      </c>
      <c r="AD1005">
        <f t="shared" si="1270"/>
        <v>8.3520204473752244</v>
      </c>
      <c r="AE1005">
        <f t="shared" si="1271"/>
        <v>2.0979174397059702E-11</v>
      </c>
      <c r="AF1005">
        <f t="shared" si="1272"/>
        <v>15.907297249008417</v>
      </c>
      <c r="AG1005">
        <f t="shared" si="1273"/>
        <v>146378.67215137885</v>
      </c>
      <c r="AI1005" s="16">
        <f t="shared" si="1274"/>
        <v>0.99999963152062654</v>
      </c>
      <c r="AJ1005" s="16">
        <f t="shared" si="1275"/>
        <v>3.6847937348738856E-7</v>
      </c>
      <c r="AK1005">
        <f t="shared" si="1276"/>
        <v>1.3257623108948862</v>
      </c>
      <c r="AL1005">
        <f t="shared" si="1277"/>
        <v>2713856.1123129614</v>
      </c>
      <c r="AM1005">
        <f t="shared" si="1278"/>
        <v>1647.3785576827693</v>
      </c>
      <c r="AN1005">
        <f t="shared" si="1279"/>
        <v>1.1514175224022285</v>
      </c>
      <c r="AO1005">
        <f t="shared" si="1280"/>
        <v>4.8765944292586447E-2</v>
      </c>
      <c r="AP1005">
        <f t="shared" si="1281"/>
        <v>15.907297249008417</v>
      </c>
      <c r="AQ1005">
        <f t="shared" si="1282"/>
        <v>724.11689051170515</v>
      </c>
      <c r="AV1005">
        <f t="shared" si="1283"/>
        <v>2.7185230013108948E-15</v>
      </c>
      <c r="AW1005">
        <f t="shared" si="1284"/>
        <v>5.2139457240279116E-2</v>
      </c>
      <c r="AX1005" s="2">
        <f t="shared" si="1285"/>
        <v>0.7661510884126409</v>
      </c>
      <c r="AY1005" s="4">
        <f t="shared" si="1286"/>
        <v>6.8053753403006789E-2</v>
      </c>
      <c r="AZ1005">
        <f t="shared" si="1287"/>
        <v>-2.4317540514156395E-4</v>
      </c>
      <c r="BA1005">
        <f t="shared" si="1288"/>
        <v>-1.16714791693734</v>
      </c>
      <c r="BB1005">
        <f t="shared" si="1289"/>
        <v>-1.2828334940495207</v>
      </c>
      <c r="BC1005">
        <f t="shared" si="1290"/>
        <v>0.94786054275972087</v>
      </c>
      <c r="BD1005">
        <f t="shared" si="1291"/>
        <v>9.4786054275972087E-7</v>
      </c>
      <c r="BE1005">
        <f t="shared" si="1292"/>
        <v>0.53761996150489455</v>
      </c>
      <c r="BF1005">
        <f t="shared" si="1293"/>
        <v>6.0377383468424951E-14</v>
      </c>
      <c r="BG1005">
        <f t="shared" si="1294"/>
        <v>6.1177381736174374E-2</v>
      </c>
      <c r="BH1005">
        <f t="shared" si="1295"/>
        <v>-1.2134091138479728</v>
      </c>
      <c r="BI1005">
        <f t="shared" si="1296"/>
        <v>5.1735650178586612</v>
      </c>
      <c r="BJ1005">
        <f t="shared" si="1297"/>
        <v>-6.0232555550302358</v>
      </c>
      <c r="BL1005">
        <f t="shared" si="1298"/>
        <v>23.384891158735911</v>
      </c>
      <c r="BM1005" s="2"/>
      <c r="BN1005">
        <f t="shared" si="1299"/>
        <v>1.9807696163536488E-11</v>
      </c>
      <c r="BO1005">
        <f t="shared" si="1300"/>
        <v>1.1884617698121892E-6</v>
      </c>
      <c r="BP1005">
        <f t="shared" si="1301"/>
        <v>60.849242614384089</v>
      </c>
      <c r="BQ1005">
        <f t="shared" si="1302"/>
        <v>1.7842551769713306</v>
      </c>
      <c r="BR1005">
        <f t="shared" si="1303"/>
        <v>1.8092094445375051</v>
      </c>
      <c r="BS1005">
        <f t="shared" si="1304"/>
        <v>1.014144530600158E-3</v>
      </c>
      <c r="BT1005">
        <f t="shared" si="1305"/>
        <v>60.84867183600948</v>
      </c>
      <c r="BU1005">
        <f t="shared" si="1306"/>
        <v>1.7842511031809194</v>
      </c>
      <c r="BV1005" s="2"/>
      <c r="BW1005" s="2">
        <f t="shared" si="1307"/>
        <v>-5.5839706206800903</v>
      </c>
      <c r="BX1005" s="2"/>
      <c r="BY1005" s="2"/>
      <c r="BZ1005" s="2"/>
      <c r="CA1005" s="2">
        <f t="shared" si="1308"/>
        <v>0.9441602937931991</v>
      </c>
    </row>
    <row r="1006" spans="1:79" x14ac:dyDescent="0.2">
      <c r="AW1006" s="4" t="s">
        <v>89</v>
      </c>
      <c r="AX1006" s="2">
        <f>AVERAGE(AX971:AX1005)</f>
        <v>0.70511321914286917</v>
      </c>
      <c r="BK1006" s="4" t="s">
        <v>89</v>
      </c>
      <c r="BL1006">
        <f>AVERAGE(BL971:BL1005)</f>
        <v>29.488678085713101</v>
      </c>
    </row>
    <row r="1007" spans="1:79" x14ac:dyDescent="0.2">
      <c r="A1007" s="4" t="s">
        <v>133</v>
      </c>
      <c r="AW1007" s="4" t="s">
        <v>91</v>
      </c>
      <c r="AX1007" s="2">
        <f>_xlfn.VAR.S(AX971:AX1005)</f>
        <v>1.9438409575940705E-3</v>
      </c>
      <c r="BK1007" s="4" t="s">
        <v>91</v>
      </c>
      <c r="BL1007">
        <f>_xlfn.VAR.S(BL971:BL1005)</f>
        <v>19.438409575940408</v>
      </c>
    </row>
    <row r="1008" spans="1:79" x14ac:dyDescent="0.2">
      <c r="A1008" t="s">
        <v>3</v>
      </c>
      <c r="B1008" t="s">
        <v>4</v>
      </c>
      <c r="C1008" t="s">
        <v>25</v>
      </c>
      <c r="D1008" t="s">
        <v>26</v>
      </c>
      <c r="E1008" t="s">
        <v>27</v>
      </c>
      <c r="F1008" s="5" t="s">
        <v>28</v>
      </c>
      <c r="G1008" t="s">
        <v>29</v>
      </c>
      <c r="H1008" t="s">
        <v>30</v>
      </c>
      <c r="I1008" t="s">
        <v>31</v>
      </c>
      <c r="J1008" t="s">
        <v>32</v>
      </c>
      <c r="AW1008" s="4" t="s">
        <v>92</v>
      </c>
      <c r="AX1008">
        <f>AX1007^0.5</f>
        <v>4.4089011755697932E-2</v>
      </c>
      <c r="BK1008" s="4" t="s">
        <v>92</v>
      </c>
      <c r="BL1008">
        <f>BL1007^0.5</f>
        <v>4.4089011755697598</v>
      </c>
    </row>
    <row r="1009" spans="1:50" x14ac:dyDescent="0.2">
      <c r="A1009">
        <v>0.71706000000000003</v>
      </c>
      <c r="B1009">
        <v>34.652000000000001</v>
      </c>
      <c r="C1009">
        <f>A1009+1</f>
        <v>1.71706</v>
      </c>
      <c r="D1009">
        <f>C1009-1</f>
        <v>0.71706000000000003</v>
      </c>
      <c r="E1009">
        <f>D1009*100000</f>
        <v>71706</v>
      </c>
      <c r="F1009">
        <f>E1009/(0.000134)</f>
        <v>535119402.98507458</v>
      </c>
      <c r="G1009">
        <f>1.25*C1009/1</f>
        <v>2.146325</v>
      </c>
      <c r="H1009">
        <f t="shared" ref="H1009:H1048" si="1309">(((((C1009+1)*100000)/2)*28.02)/(8.314*298))/1000</f>
        <v>1.5364239909072268</v>
      </c>
      <c r="I1009">
        <f t="shared" ref="I1009:I1048" si="1310">B1009/60000</f>
        <v>5.7753333333333335E-4</v>
      </c>
      <c r="J1009">
        <f>I1009/51200000</f>
        <v>1.1279947916666668E-11</v>
      </c>
      <c r="AW1009" s="4" t="s">
        <v>93</v>
      </c>
      <c r="AX1009">
        <f>AX1008*100</f>
        <v>4.4089011755697936</v>
      </c>
    </row>
    <row r="1010" spans="1:50" x14ac:dyDescent="0.2">
      <c r="A1010">
        <v>0.73579000000000006</v>
      </c>
      <c r="B1010">
        <v>35.811</v>
      </c>
      <c r="C1010">
        <f t="shared" ref="C1010:C1048" si="1311">A1010+1</f>
        <v>1.7357900000000002</v>
      </c>
      <c r="D1010">
        <f t="shared" ref="D1010:D1048" si="1312">C1010-1</f>
        <v>0.73579000000000017</v>
      </c>
      <c r="E1010">
        <f t="shared" ref="E1010:E1048" si="1313">D1010*100000</f>
        <v>73579.000000000015</v>
      </c>
      <c r="F1010">
        <f t="shared" ref="F1010:F1048" si="1314">E1010/(0.000134)</f>
        <v>549097014.9253732</v>
      </c>
      <c r="G1010">
        <f t="shared" ref="G1010:G1048" si="1315">1.25*C1010/1</f>
        <v>2.1697375000000001</v>
      </c>
      <c r="H1010">
        <f t="shared" si="1309"/>
        <v>1.5470152996562763</v>
      </c>
      <c r="I1010">
        <f t="shared" si="1310"/>
        <v>5.9685000000000001E-4</v>
      </c>
      <c r="J1010">
        <f t="shared" ref="J1010:J1048" si="1316">I1010/51200000</f>
        <v>1.16572265625E-11</v>
      </c>
    </row>
    <row r="1011" spans="1:50" x14ac:dyDescent="0.2">
      <c r="A1011">
        <v>0.75521000000000005</v>
      </c>
      <c r="B1011">
        <v>37.084000000000003</v>
      </c>
      <c r="C1011">
        <f t="shared" si="1311"/>
        <v>1.7552099999999999</v>
      </c>
      <c r="D1011">
        <f t="shared" si="1312"/>
        <v>0.75520999999999994</v>
      </c>
      <c r="E1011">
        <f t="shared" si="1313"/>
        <v>75521</v>
      </c>
      <c r="F1011">
        <f t="shared" si="1314"/>
        <v>563589552.23880601</v>
      </c>
      <c r="G1011">
        <f t="shared" si="1315"/>
        <v>2.1940124999999999</v>
      </c>
      <c r="H1011">
        <f t="shared" si="1309"/>
        <v>1.5579967847553975</v>
      </c>
      <c r="I1011">
        <f t="shared" si="1310"/>
        <v>6.1806666666666676E-4</v>
      </c>
      <c r="J1011">
        <f t="shared" si="1316"/>
        <v>1.2071614583333335E-11</v>
      </c>
    </row>
    <row r="1012" spans="1:50" x14ac:dyDescent="0.2">
      <c r="A1012">
        <v>0.77646999999999999</v>
      </c>
      <c r="B1012">
        <v>38.292999999999999</v>
      </c>
      <c r="C1012">
        <f t="shared" si="1311"/>
        <v>1.77647</v>
      </c>
      <c r="D1012">
        <f t="shared" si="1312"/>
        <v>0.77646999999999999</v>
      </c>
      <c r="E1012">
        <f t="shared" si="1313"/>
        <v>77647</v>
      </c>
      <c r="F1012">
        <f t="shared" si="1314"/>
        <v>579455223.880597</v>
      </c>
      <c r="G1012">
        <f t="shared" si="1315"/>
        <v>2.2205875000000002</v>
      </c>
      <c r="H1012">
        <f t="shared" si="1309"/>
        <v>1.5700187401213768</v>
      </c>
      <c r="I1012">
        <f t="shared" si="1310"/>
        <v>6.3821666666666668E-4</v>
      </c>
      <c r="J1012">
        <f t="shared" si="1316"/>
        <v>1.2465169270833334E-11</v>
      </c>
    </row>
    <row r="1013" spans="1:50" x14ac:dyDescent="0.2">
      <c r="A1013">
        <v>0.79542000000000002</v>
      </c>
      <c r="B1013">
        <v>39.512999999999998</v>
      </c>
      <c r="C1013">
        <f t="shared" si="1311"/>
        <v>1.79542</v>
      </c>
      <c r="D1013">
        <f t="shared" si="1312"/>
        <v>0.79542000000000002</v>
      </c>
      <c r="E1013">
        <f t="shared" si="1313"/>
        <v>79542</v>
      </c>
      <c r="F1013">
        <f t="shared" si="1314"/>
        <v>593597014.92537308</v>
      </c>
      <c r="G1013">
        <f t="shared" si="1315"/>
        <v>2.244275</v>
      </c>
      <c r="H1013">
        <f t="shared" si="1309"/>
        <v>1.5807344529240723</v>
      </c>
      <c r="I1013">
        <f t="shared" si="1310"/>
        <v>6.5854999999999993E-4</v>
      </c>
      <c r="J1013">
        <f t="shared" si="1316"/>
        <v>1.2862304687499999E-11</v>
      </c>
    </row>
    <row r="1014" spans="1:50" x14ac:dyDescent="0.2">
      <c r="A1014">
        <v>0.81530000000000002</v>
      </c>
      <c r="B1014">
        <v>40.640999999999998</v>
      </c>
      <c r="C1014">
        <f t="shared" si="1311"/>
        <v>1.8153000000000001</v>
      </c>
      <c r="D1014">
        <f t="shared" si="1312"/>
        <v>0.81530000000000014</v>
      </c>
      <c r="E1014">
        <f t="shared" si="1313"/>
        <v>81530.000000000015</v>
      </c>
      <c r="F1014">
        <f t="shared" si="1314"/>
        <v>608432835.82089555</v>
      </c>
      <c r="G1014">
        <f t="shared" si="1315"/>
        <v>2.2691250000000003</v>
      </c>
      <c r="H1014">
        <f t="shared" si="1309"/>
        <v>1.5919760555899081</v>
      </c>
      <c r="I1014">
        <f t="shared" si="1310"/>
        <v>6.7734999999999996E-4</v>
      </c>
      <c r="J1014">
        <f t="shared" si="1316"/>
        <v>1.3229492187499999E-11</v>
      </c>
    </row>
    <row r="1015" spans="1:50" x14ac:dyDescent="0.2">
      <c r="A1015">
        <v>0.83543000000000001</v>
      </c>
      <c r="B1015">
        <v>41.893000000000001</v>
      </c>
      <c r="C1015">
        <f t="shared" si="1311"/>
        <v>1.8354300000000001</v>
      </c>
      <c r="D1015">
        <f t="shared" si="1312"/>
        <v>0.83543000000000012</v>
      </c>
      <c r="E1015">
        <f t="shared" si="1313"/>
        <v>83543.000000000015</v>
      </c>
      <c r="F1015">
        <f t="shared" si="1314"/>
        <v>623455223.88059711</v>
      </c>
      <c r="G1015">
        <f t="shared" si="1315"/>
        <v>2.2942875000000003</v>
      </c>
      <c r="H1015">
        <f t="shared" si="1309"/>
        <v>1.6033590264985234</v>
      </c>
      <c r="I1015">
        <f t="shared" si="1310"/>
        <v>6.9821666666666663E-4</v>
      </c>
      <c r="J1015">
        <f t="shared" si="1316"/>
        <v>1.3637044270833333E-11</v>
      </c>
    </row>
    <row r="1016" spans="1:50" x14ac:dyDescent="0.2">
      <c r="A1016">
        <v>0.85567000000000004</v>
      </c>
      <c r="B1016">
        <v>42.93</v>
      </c>
      <c r="C1016">
        <f t="shared" si="1311"/>
        <v>1.8556699999999999</v>
      </c>
      <c r="D1016">
        <f t="shared" si="1312"/>
        <v>0.85566999999999993</v>
      </c>
      <c r="E1016">
        <f t="shared" si="1313"/>
        <v>85567</v>
      </c>
      <c r="F1016">
        <f t="shared" si="1314"/>
        <v>638559701.49253726</v>
      </c>
      <c r="G1016">
        <f t="shared" si="1315"/>
        <v>2.3195874999999999</v>
      </c>
      <c r="H1016">
        <f t="shared" si="1309"/>
        <v>1.6148041994339619</v>
      </c>
      <c r="I1016">
        <f t="shared" si="1310"/>
        <v>7.1549999999999999E-4</v>
      </c>
      <c r="J1016">
        <f t="shared" si="1316"/>
        <v>1.3974609375E-11</v>
      </c>
    </row>
    <row r="1017" spans="1:50" x14ac:dyDescent="0.2">
      <c r="A1017">
        <v>0.87465999999999999</v>
      </c>
      <c r="B1017">
        <v>44.161000000000001</v>
      </c>
      <c r="C1017">
        <f t="shared" si="1311"/>
        <v>1.87466</v>
      </c>
      <c r="D1017">
        <f t="shared" si="1312"/>
        <v>0.87465999999999999</v>
      </c>
      <c r="E1017">
        <f t="shared" si="1313"/>
        <v>87466</v>
      </c>
      <c r="F1017">
        <f t="shared" si="1314"/>
        <v>652731343.28358209</v>
      </c>
      <c r="G1017">
        <f t="shared" si="1315"/>
        <v>2.3433250000000001</v>
      </c>
      <c r="H1017">
        <f t="shared" si="1309"/>
        <v>1.6255425311555023</v>
      </c>
      <c r="I1017">
        <f t="shared" si="1310"/>
        <v>7.3601666666666668E-4</v>
      </c>
      <c r="J1017">
        <f t="shared" si="1316"/>
        <v>1.4375325520833333E-11</v>
      </c>
    </row>
    <row r="1018" spans="1:50" x14ac:dyDescent="0.2">
      <c r="A1018">
        <v>0.89471000000000001</v>
      </c>
      <c r="B1018">
        <v>45.384999999999998</v>
      </c>
      <c r="C1018">
        <f t="shared" si="1311"/>
        <v>1.8947099999999999</v>
      </c>
      <c r="D1018">
        <f t="shared" si="1312"/>
        <v>0.89470999999999989</v>
      </c>
      <c r="E1018">
        <f t="shared" si="1313"/>
        <v>89470.999999999985</v>
      </c>
      <c r="F1018">
        <f t="shared" si="1314"/>
        <v>667694029.85074615</v>
      </c>
      <c r="G1018">
        <f t="shared" si="1315"/>
        <v>2.3683874999999999</v>
      </c>
      <c r="H1018">
        <f t="shared" si="1309"/>
        <v>1.6368802642264282</v>
      </c>
      <c r="I1018">
        <f t="shared" si="1310"/>
        <v>7.5641666666666663E-4</v>
      </c>
      <c r="J1018">
        <f t="shared" si="1316"/>
        <v>1.4773763020833334E-11</v>
      </c>
    </row>
    <row r="1019" spans="1:50" x14ac:dyDescent="0.2">
      <c r="A1019">
        <v>0.91571999999999998</v>
      </c>
      <c r="B1019">
        <v>46.609000000000002</v>
      </c>
      <c r="C1019">
        <f t="shared" si="1311"/>
        <v>1.9157199999999999</v>
      </c>
      <c r="D1019">
        <f t="shared" si="1312"/>
        <v>0.91571999999999987</v>
      </c>
      <c r="E1019">
        <f t="shared" si="1313"/>
        <v>91571.999999999985</v>
      </c>
      <c r="F1019">
        <f t="shared" si="1314"/>
        <v>683373134.32835805</v>
      </c>
      <c r="G1019">
        <f t="shared" si="1315"/>
        <v>2.3946499999999999</v>
      </c>
      <c r="H1019">
        <f t="shared" si="1309"/>
        <v>1.6487608513496275</v>
      </c>
      <c r="I1019">
        <f t="shared" si="1310"/>
        <v>7.7681666666666669E-4</v>
      </c>
      <c r="J1019">
        <f t="shared" si="1316"/>
        <v>1.5172200520833334E-11</v>
      </c>
    </row>
    <row r="1020" spans="1:50" x14ac:dyDescent="0.2">
      <c r="A1020">
        <v>0.93459999999999999</v>
      </c>
      <c r="B1020">
        <v>47.683999999999997</v>
      </c>
      <c r="C1020">
        <f t="shared" si="1311"/>
        <v>1.9346000000000001</v>
      </c>
      <c r="D1020">
        <f t="shared" si="1312"/>
        <v>0.9346000000000001</v>
      </c>
      <c r="E1020">
        <f t="shared" si="1313"/>
        <v>93460.000000000015</v>
      </c>
      <c r="F1020">
        <f t="shared" si="1314"/>
        <v>697462686.5671643</v>
      </c>
      <c r="G1020">
        <f t="shared" si="1315"/>
        <v>2.41825</v>
      </c>
      <c r="H1020">
        <f t="shared" si="1309"/>
        <v>1.659436981044345</v>
      </c>
      <c r="I1020">
        <f t="shared" si="1310"/>
        <v>7.9473333333333332E-4</v>
      </c>
      <c r="J1020">
        <f t="shared" si="1316"/>
        <v>1.5522135416666665E-11</v>
      </c>
    </row>
    <row r="1021" spans="1:50" x14ac:dyDescent="0.2">
      <c r="A1021">
        <v>0.95667000000000002</v>
      </c>
      <c r="B1021">
        <v>48.962000000000003</v>
      </c>
      <c r="C1021">
        <f t="shared" si="1311"/>
        <v>1.9566699999999999</v>
      </c>
      <c r="D1021">
        <f t="shared" si="1312"/>
        <v>0.95666999999999991</v>
      </c>
      <c r="E1021">
        <f t="shared" si="1313"/>
        <v>95666.999999999985</v>
      </c>
      <c r="F1021">
        <f t="shared" si="1314"/>
        <v>713932835.82089543</v>
      </c>
      <c r="G1021">
        <f t="shared" si="1315"/>
        <v>2.4458374999999997</v>
      </c>
      <c r="H1021">
        <f t="shared" si="1309"/>
        <v>1.67191696951693</v>
      </c>
      <c r="I1021">
        <f t="shared" si="1310"/>
        <v>8.1603333333333335E-4</v>
      </c>
      <c r="J1021">
        <f t="shared" si="1316"/>
        <v>1.5938151041666668E-11</v>
      </c>
    </row>
    <row r="1022" spans="1:50" x14ac:dyDescent="0.2">
      <c r="A1022">
        <v>0.97497</v>
      </c>
      <c r="B1022">
        <v>50.329000000000001</v>
      </c>
      <c r="C1022">
        <f t="shared" si="1311"/>
        <v>1.9749699999999999</v>
      </c>
      <c r="D1022">
        <f t="shared" si="1312"/>
        <v>0.97496999999999989</v>
      </c>
      <c r="E1022">
        <f t="shared" si="1313"/>
        <v>97496.999999999985</v>
      </c>
      <c r="F1022">
        <f t="shared" si="1314"/>
        <v>727589552.23880589</v>
      </c>
      <c r="G1022">
        <f t="shared" si="1315"/>
        <v>2.4687124999999996</v>
      </c>
      <c r="H1022">
        <f t="shared" si="1309"/>
        <v>1.6822651248883986</v>
      </c>
      <c r="I1022">
        <f t="shared" si="1310"/>
        <v>8.3881666666666668E-4</v>
      </c>
      <c r="J1022">
        <f t="shared" si="1316"/>
        <v>1.6383138020833333E-11</v>
      </c>
    </row>
    <row r="1023" spans="1:50" x14ac:dyDescent="0.2">
      <c r="A1023">
        <v>0.99428000000000005</v>
      </c>
      <c r="B1023">
        <v>51.691000000000003</v>
      </c>
      <c r="C1023">
        <f t="shared" si="1311"/>
        <v>1.9942800000000001</v>
      </c>
      <c r="D1023">
        <f t="shared" si="1312"/>
        <v>0.99428000000000005</v>
      </c>
      <c r="E1023">
        <f t="shared" si="1313"/>
        <v>99428</v>
      </c>
      <c r="F1023">
        <f t="shared" si="1314"/>
        <v>742000000</v>
      </c>
      <c r="G1023">
        <f t="shared" si="1315"/>
        <v>2.4928500000000002</v>
      </c>
      <c r="H1023">
        <f t="shared" si="1309"/>
        <v>1.693184407960697</v>
      </c>
      <c r="I1023">
        <f t="shared" si="1310"/>
        <v>8.6151666666666675E-4</v>
      </c>
      <c r="J1023">
        <f t="shared" si="1316"/>
        <v>1.6826497395833335E-11</v>
      </c>
    </row>
    <row r="1024" spans="1:50" x14ac:dyDescent="0.2">
      <c r="A1024">
        <v>1.0135000000000001</v>
      </c>
      <c r="B1024">
        <v>53.012</v>
      </c>
      <c r="C1024">
        <f t="shared" si="1311"/>
        <v>2.0135000000000001</v>
      </c>
      <c r="D1024">
        <f t="shared" si="1312"/>
        <v>1.0135000000000001</v>
      </c>
      <c r="E1024">
        <f t="shared" si="1313"/>
        <v>101350</v>
      </c>
      <c r="F1024">
        <f t="shared" si="1314"/>
        <v>756343283.58208954</v>
      </c>
      <c r="G1024">
        <f t="shared" si="1315"/>
        <v>2.5168750000000002</v>
      </c>
      <c r="H1024">
        <f t="shared" si="1309"/>
        <v>1.7040527984655944</v>
      </c>
      <c r="I1024">
        <f t="shared" si="1310"/>
        <v>8.8353333333333331E-4</v>
      </c>
      <c r="J1024">
        <f t="shared" si="1316"/>
        <v>1.7256510416666667E-11</v>
      </c>
    </row>
    <row r="1025" spans="1:10" x14ac:dyDescent="0.2">
      <c r="A1025">
        <v>1.0345</v>
      </c>
      <c r="B1025">
        <v>54.167999999999999</v>
      </c>
      <c r="C1025">
        <f t="shared" si="1311"/>
        <v>2.0345</v>
      </c>
      <c r="D1025">
        <f t="shared" si="1312"/>
        <v>1.0345</v>
      </c>
      <c r="E1025">
        <f t="shared" si="1313"/>
        <v>103450</v>
      </c>
      <c r="F1025">
        <f t="shared" si="1314"/>
        <v>772014925.37313426</v>
      </c>
      <c r="G1025">
        <f t="shared" si="1315"/>
        <v>2.5431249999999999</v>
      </c>
      <c r="H1025">
        <f t="shared" si="1309"/>
        <v>1.7159277308590828</v>
      </c>
      <c r="I1025">
        <f t="shared" si="1310"/>
        <v>9.0279999999999994E-4</v>
      </c>
      <c r="J1025">
        <f t="shared" si="1316"/>
        <v>1.76328125E-11</v>
      </c>
    </row>
    <row r="1026" spans="1:10" x14ac:dyDescent="0.2">
      <c r="A1026">
        <v>1.0536000000000001</v>
      </c>
      <c r="B1026">
        <v>55.597000000000001</v>
      </c>
      <c r="C1026">
        <f t="shared" si="1311"/>
        <v>2.0536000000000003</v>
      </c>
      <c r="D1026">
        <f t="shared" si="1312"/>
        <v>1.0536000000000003</v>
      </c>
      <c r="E1026">
        <f t="shared" si="1313"/>
        <v>105360.00000000003</v>
      </c>
      <c r="F1026">
        <f t="shared" si="1314"/>
        <v>786268656.71641815</v>
      </c>
      <c r="G1026">
        <f t="shared" si="1315"/>
        <v>2.5670000000000002</v>
      </c>
      <c r="H1026">
        <f t="shared" si="1309"/>
        <v>1.7267282646074464</v>
      </c>
      <c r="I1026">
        <f t="shared" si="1310"/>
        <v>9.2661666666666665E-4</v>
      </c>
      <c r="J1026">
        <f t="shared" si="1316"/>
        <v>1.8097981770833333E-11</v>
      </c>
    </row>
    <row r="1027" spans="1:10" x14ac:dyDescent="0.2">
      <c r="A1027">
        <v>1.0731999999999999</v>
      </c>
      <c r="B1027">
        <v>56.856000000000002</v>
      </c>
      <c r="C1027">
        <f t="shared" si="1311"/>
        <v>2.0731999999999999</v>
      </c>
      <c r="D1027">
        <f t="shared" si="1312"/>
        <v>1.0731999999999999</v>
      </c>
      <c r="E1027">
        <f t="shared" si="1313"/>
        <v>107320</v>
      </c>
      <c r="F1027">
        <f t="shared" si="1314"/>
        <v>800895522.38805962</v>
      </c>
      <c r="G1027">
        <f t="shared" si="1315"/>
        <v>2.5914999999999999</v>
      </c>
      <c r="H1027">
        <f t="shared" si="1309"/>
        <v>1.737811534841369</v>
      </c>
      <c r="I1027">
        <f t="shared" si="1310"/>
        <v>9.4760000000000005E-4</v>
      </c>
      <c r="J1027">
        <f t="shared" si="1316"/>
        <v>1.85078125E-11</v>
      </c>
    </row>
    <row r="1028" spans="1:10" x14ac:dyDescent="0.2">
      <c r="A1028">
        <v>1.0991</v>
      </c>
      <c r="B1028">
        <v>57.578000000000003</v>
      </c>
      <c r="C1028">
        <f t="shared" si="1311"/>
        <v>2.0991</v>
      </c>
      <c r="D1028">
        <f t="shared" si="1312"/>
        <v>1.0991</v>
      </c>
      <c r="E1028">
        <f t="shared" si="1313"/>
        <v>109910</v>
      </c>
      <c r="F1028">
        <f t="shared" si="1314"/>
        <v>820223880.5970149</v>
      </c>
      <c r="G1028">
        <f t="shared" si="1315"/>
        <v>2.623875</v>
      </c>
      <c r="H1028">
        <f t="shared" si="1309"/>
        <v>1.7524572847933377</v>
      </c>
      <c r="I1028">
        <f t="shared" si="1310"/>
        <v>9.5963333333333337E-4</v>
      </c>
      <c r="J1028">
        <f t="shared" si="1316"/>
        <v>1.8742838541666666E-11</v>
      </c>
    </row>
    <row r="1029" spans="1:10" x14ac:dyDescent="0.2">
      <c r="A1029">
        <v>1.113</v>
      </c>
      <c r="B1029">
        <v>59.356999999999999</v>
      </c>
      <c r="C1029">
        <f t="shared" si="1311"/>
        <v>2.113</v>
      </c>
      <c r="D1029">
        <f t="shared" si="1312"/>
        <v>1.113</v>
      </c>
      <c r="E1029">
        <f t="shared" si="1313"/>
        <v>111300</v>
      </c>
      <c r="F1029">
        <f t="shared" si="1314"/>
        <v>830597014.92537308</v>
      </c>
      <c r="G1029">
        <f t="shared" si="1315"/>
        <v>2.6412499999999999</v>
      </c>
      <c r="H1029">
        <f t="shared" si="1309"/>
        <v>1.760317359091885</v>
      </c>
      <c r="I1029">
        <f t="shared" si="1310"/>
        <v>9.8928333333333325E-4</v>
      </c>
      <c r="J1029">
        <f t="shared" si="1316"/>
        <v>1.9321940104166663E-11</v>
      </c>
    </row>
    <row r="1030" spans="1:10" x14ac:dyDescent="0.2">
      <c r="A1030">
        <v>1.1343000000000001</v>
      </c>
      <c r="B1030">
        <v>60.707999999999998</v>
      </c>
      <c r="C1030">
        <f t="shared" si="1311"/>
        <v>2.1343000000000001</v>
      </c>
      <c r="D1030">
        <f t="shared" si="1312"/>
        <v>1.1343000000000001</v>
      </c>
      <c r="E1030">
        <f t="shared" si="1313"/>
        <v>113430.00000000001</v>
      </c>
      <c r="F1030">
        <f t="shared" si="1314"/>
        <v>846492537.31343293</v>
      </c>
      <c r="G1030">
        <f t="shared" si="1315"/>
        <v>2.667875</v>
      </c>
      <c r="H1030">
        <f t="shared" si="1309"/>
        <v>1.7723619333767089</v>
      </c>
      <c r="I1030">
        <f t="shared" si="1310"/>
        <v>1.0118E-3</v>
      </c>
      <c r="J1030">
        <f t="shared" si="1316"/>
        <v>1.976171875E-11</v>
      </c>
    </row>
    <row r="1031" spans="1:10" x14ac:dyDescent="0.2">
      <c r="A1031">
        <v>1.1541999999999999</v>
      </c>
      <c r="B1031">
        <v>61.780999999999999</v>
      </c>
      <c r="C1031">
        <f t="shared" si="1311"/>
        <v>2.1541999999999999</v>
      </c>
      <c r="D1031">
        <f t="shared" si="1312"/>
        <v>1.1541999999999999</v>
      </c>
      <c r="E1031">
        <f t="shared" si="1313"/>
        <v>115419.99999999999</v>
      </c>
      <c r="F1031">
        <f t="shared" si="1314"/>
        <v>861343283.58208942</v>
      </c>
      <c r="G1031">
        <f t="shared" si="1315"/>
        <v>2.6927499999999998</v>
      </c>
      <c r="H1031">
        <f t="shared" si="1309"/>
        <v>1.7836148455019671</v>
      </c>
      <c r="I1031">
        <f t="shared" si="1310"/>
        <v>1.0296833333333334E-3</v>
      </c>
      <c r="J1031">
        <f t="shared" si="1316"/>
        <v>2.0111002604166666E-11</v>
      </c>
    </row>
    <row r="1032" spans="1:10" x14ac:dyDescent="0.2">
      <c r="A1032">
        <v>1.1734</v>
      </c>
      <c r="B1032">
        <v>63.304000000000002</v>
      </c>
      <c r="C1032">
        <f t="shared" si="1311"/>
        <v>2.1734</v>
      </c>
      <c r="D1032">
        <f t="shared" si="1312"/>
        <v>1.1734</v>
      </c>
      <c r="E1032">
        <f t="shared" si="1313"/>
        <v>117340</v>
      </c>
      <c r="F1032">
        <f t="shared" si="1314"/>
        <v>875671641.79104471</v>
      </c>
      <c r="G1032">
        <f t="shared" si="1315"/>
        <v>2.7167500000000002</v>
      </c>
      <c r="H1032">
        <f t="shared" si="1309"/>
        <v>1.7944719265474425</v>
      </c>
      <c r="I1032">
        <f t="shared" si="1310"/>
        <v>1.0550666666666667E-3</v>
      </c>
      <c r="J1032">
        <f t="shared" si="1316"/>
        <v>2.0606770833333334E-11</v>
      </c>
    </row>
    <row r="1033" spans="1:10" x14ac:dyDescent="0.2">
      <c r="A1033">
        <v>1.1991000000000001</v>
      </c>
      <c r="B1033">
        <v>64.626999999999995</v>
      </c>
      <c r="C1033">
        <f t="shared" si="1311"/>
        <v>2.1991000000000001</v>
      </c>
      <c r="D1033">
        <f t="shared" si="1312"/>
        <v>1.1991000000000001</v>
      </c>
      <c r="E1033">
        <f t="shared" si="1313"/>
        <v>119910</v>
      </c>
      <c r="F1033">
        <f t="shared" si="1314"/>
        <v>894850746.26865673</v>
      </c>
      <c r="G1033">
        <f t="shared" si="1315"/>
        <v>2.748875</v>
      </c>
      <c r="H1033">
        <f t="shared" si="1309"/>
        <v>1.8090045819051874</v>
      </c>
      <c r="I1033">
        <f t="shared" si="1310"/>
        <v>1.0771166666666667E-3</v>
      </c>
      <c r="J1033">
        <f t="shared" si="1316"/>
        <v>2.1037434895833334E-11</v>
      </c>
    </row>
    <row r="1034" spans="1:10" x14ac:dyDescent="0.2">
      <c r="A1034">
        <v>1.2129000000000001</v>
      </c>
      <c r="B1034">
        <v>65.680000000000007</v>
      </c>
      <c r="C1034">
        <f t="shared" si="1311"/>
        <v>2.2129000000000003</v>
      </c>
      <c r="D1034">
        <f t="shared" si="1312"/>
        <v>1.2129000000000003</v>
      </c>
      <c r="E1034">
        <f t="shared" si="1313"/>
        <v>121290.00000000003</v>
      </c>
      <c r="F1034">
        <f t="shared" si="1314"/>
        <v>905149253.73134351</v>
      </c>
      <c r="G1034">
        <f t="shared" si="1315"/>
        <v>2.7661250000000006</v>
      </c>
      <c r="H1034">
        <f t="shared" si="1309"/>
        <v>1.8168081089066233</v>
      </c>
      <c r="I1034">
        <f t="shared" si="1310"/>
        <v>1.0946666666666667E-3</v>
      </c>
      <c r="J1034">
        <f t="shared" si="1316"/>
        <v>2.1380208333333335E-11</v>
      </c>
    </row>
    <row r="1035" spans="1:10" x14ac:dyDescent="0.2">
      <c r="A1035" s="4">
        <v>1.2342</v>
      </c>
      <c r="B1035" s="4">
        <v>67.415000000000006</v>
      </c>
      <c r="C1035">
        <f t="shared" si="1311"/>
        <v>2.2342</v>
      </c>
      <c r="D1035">
        <f t="shared" si="1312"/>
        <v>1.2342</v>
      </c>
      <c r="E1035">
        <f t="shared" si="1313"/>
        <v>123420</v>
      </c>
      <c r="F1035">
        <f t="shared" si="1314"/>
        <v>921044776.119403</v>
      </c>
      <c r="G1035">
        <f t="shared" si="1315"/>
        <v>2.7927499999999998</v>
      </c>
      <c r="H1035">
        <f t="shared" si="1309"/>
        <v>1.8288526831914471</v>
      </c>
      <c r="I1035">
        <f t="shared" si="1310"/>
        <v>1.1235833333333334E-3</v>
      </c>
      <c r="J1035">
        <f t="shared" si="1316"/>
        <v>2.1944986979166668E-11</v>
      </c>
    </row>
    <row r="1036" spans="1:10" x14ac:dyDescent="0.2">
      <c r="A1036">
        <v>1.2555000000000001</v>
      </c>
      <c r="B1036">
        <v>68.488</v>
      </c>
      <c r="C1036">
        <f t="shared" si="1311"/>
        <v>2.2555000000000001</v>
      </c>
      <c r="D1036">
        <f t="shared" si="1312"/>
        <v>1.2555000000000001</v>
      </c>
      <c r="E1036">
        <f t="shared" si="1313"/>
        <v>125550</v>
      </c>
      <c r="F1036">
        <f t="shared" si="1314"/>
        <v>936940298.50746262</v>
      </c>
      <c r="G1036">
        <f t="shared" si="1315"/>
        <v>2.819375</v>
      </c>
      <c r="H1036">
        <f t="shared" si="1309"/>
        <v>1.840897257476271</v>
      </c>
      <c r="I1036">
        <f t="shared" si="1310"/>
        <v>1.1414666666666666E-3</v>
      </c>
      <c r="J1036">
        <f t="shared" si="1316"/>
        <v>2.2294270833333331E-11</v>
      </c>
    </row>
    <row r="1037" spans="1:10" x14ac:dyDescent="0.2">
      <c r="A1037">
        <v>1.2722</v>
      </c>
      <c r="B1037">
        <v>69.978999999999999</v>
      </c>
      <c r="C1037">
        <f t="shared" si="1311"/>
        <v>2.2721999999999998</v>
      </c>
      <c r="D1037">
        <f t="shared" si="1312"/>
        <v>1.2721999999999998</v>
      </c>
      <c r="E1037">
        <f t="shared" si="1313"/>
        <v>127219.99999999997</v>
      </c>
      <c r="F1037">
        <f t="shared" si="1314"/>
        <v>949402985.07462656</v>
      </c>
      <c r="G1037">
        <f t="shared" si="1315"/>
        <v>2.8402499999999997</v>
      </c>
      <c r="H1037">
        <f t="shared" si="1309"/>
        <v>1.8503406560939499</v>
      </c>
      <c r="I1037">
        <f t="shared" si="1310"/>
        <v>1.1663166666666667E-3</v>
      </c>
      <c r="J1037">
        <f t="shared" si="1316"/>
        <v>2.2779622395833333E-11</v>
      </c>
    </row>
    <row r="1038" spans="1:10" x14ac:dyDescent="0.2">
      <c r="A1038">
        <v>1.292</v>
      </c>
      <c r="B1038">
        <v>71.337000000000003</v>
      </c>
      <c r="C1038">
        <f t="shared" si="1311"/>
        <v>2.2919999999999998</v>
      </c>
      <c r="D1038">
        <f t="shared" si="1312"/>
        <v>1.2919999999999998</v>
      </c>
      <c r="E1038">
        <f t="shared" si="1313"/>
        <v>129199.99999999999</v>
      </c>
      <c r="F1038">
        <f t="shared" si="1314"/>
        <v>964179104.47761178</v>
      </c>
      <c r="G1038">
        <f t="shared" si="1315"/>
        <v>2.8649999999999998</v>
      </c>
      <c r="H1038">
        <f t="shared" si="1309"/>
        <v>1.8615370209220963</v>
      </c>
      <c r="I1038">
        <f t="shared" si="1310"/>
        <v>1.18895E-3</v>
      </c>
      <c r="J1038">
        <f t="shared" si="1316"/>
        <v>2.3221679687500001E-11</v>
      </c>
    </row>
    <row r="1039" spans="1:10" x14ac:dyDescent="0.2">
      <c r="A1039">
        <v>1.3113999999999999</v>
      </c>
      <c r="B1039">
        <v>72.914000000000001</v>
      </c>
      <c r="C1039">
        <f t="shared" si="1311"/>
        <v>2.3113999999999999</v>
      </c>
      <c r="D1039">
        <f t="shared" si="1312"/>
        <v>1.3113999999999999</v>
      </c>
      <c r="E1039">
        <f t="shared" si="1313"/>
        <v>131140</v>
      </c>
      <c r="F1039">
        <f t="shared" si="1314"/>
        <v>978656716.41791046</v>
      </c>
      <c r="G1039">
        <f t="shared" si="1315"/>
        <v>2.8892499999999997</v>
      </c>
      <c r="H1039">
        <f t="shared" si="1309"/>
        <v>1.8725071965617952</v>
      </c>
      <c r="I1039">
        <f t="shared" si="1310"/>
        <v>1.2152333333333334E-3</v>
      </c>
      <c r="J1039">
        <f t="shared" si="1316"/>
        <v>2.3735026041666669E-11</v>
      </c>
    </row>
    <row r="1040" spans="1:10" x14ac:dyDescent="0.2">
      <c r="A1040">
        <v>1.3324</v>
      </c>
      <c r="B1040">
        <v>74.209999999999994</v>
      </c>
      <c r="C1040">
        <f t="shared" si="1311"/>
        <v>2.3323999999999998</v>
      </c>
      <c r="D1040">
        <f t="shared" si="1312"/>
        <v>1.3323999999999998</v>
      </c>
      <c r="E1040">
        <f t="shared" si="1313"/>
        <v>133239.99999999997</v>
      </c>
      <c r="F1040">
        <f t="shared" si="1314"/>
        <v>994328358.20895493</v>
      </c>
      <c r="G1040">
        <f t="shared" si="1315"/>
        <v>2.9154999999999998</v>
      </c>
      <c r="H1040">
        <f t="shared" si="1309"/>
        <v>1.8843821289552836</v>
      </c>
      <c r="I1040">
        <f t="shared" si="1310"/>
        <v>1.2368333333333333E-3</v>
      </c>
      <c r="J1040">
        <f t="shared" si="1316"/>
        <v>2.4156901041666666E-11</v>
      </c>
    </row>
    <row r="1041" spans="1:12" x14ac:dyDescent="0.2">
      <c r="A1041">
        <v>1.3512999999999999</v>
      </c>
      <c r="B1041">
        <v>75.769000000000005</v>
      </c>
      <c r="C1041">
        <f t="shared" si="1311"/>
        <v>2.3513000000000002</v>
      </c>
      <c r="D1041">
        <f t="shared" si="1312"/>
        <v>1.3513000000000002</v>
      </c>
      <c r="E1041">
        <f t="shared" si="1313"/>
        <v>135130.00000000003</v>
      </c>
      <c r="F1041">
        <f t="shared" si="1314"/>
        <v>1008432835.8208957</v>
      </c>
      <c r="G1041">
        <f t="shared" si="1315"/>
        <v>2.9391250000000002</v>
      </c>
      <c r="H1041">
        <f t="shared" si="1309"/>
        <v>1.895069568109423</v>
      </c>
      <c r="I1041">
        <f t="shared" si="1310"/>
        <v>1.2628166666666667E-3</v>
      </c>
      <c r="J1041">
        <f t="shared" si="1316"/>
        <v>2.4664388020833334E-11</v>
      </c>
    </row>
    <row r="1042" spans="1:12" x14ac:dyDescent="0.2">
      <c r="A1042">
        <v>1.3752</v>
      </c>
      <c r="B1042">
        <v>77.006</v>
      </c>
      <c r="C1042">
        <f t="shared" si="1311"/>
        <v>2.3752</v>
      </c>
      <c r="D1042">
        <f t="shared" si="1312"/>
        <v>1.3752</v>
      </c>
      <c r="E1042">
        <f t="shared" si="1313"/>
        <v>137520</v>
      </c>
      <c r="F1042">
        <f t="shared" si="1314"/>
        <v>1026268656.7164179</v>
      </c>
      <c r="G1042">
        <f t="shared" si="1315"/>
        <v>2.9689999999999999</v>
      </c>
      <c r="H1042">
        <f t="shared" si="1309"/>
        <v>1.9085843721191553</v>
      </c>
      <c r="I1042">
        <f t="shared" si="1310"/>
        <v>1.2834333333333334E-3</v>
      </c>
      <c r="J1042">
        <f t="shared" si="1316"/>
        <v>2.5067057291666667E-11</v>
      </c>
    </row>
    <row r="1043" spans="1:12" x14ac:dyDescent="0.2">
      <c r="A1043">
        <v>1.3912</v>
      </c>
      <c r="B1043">
        <v>78.424000000000007</v>
      </c>
      <c r="C1043">
        <f t="shared" si="1311"/>
        <v>2.3912</v>
      </c>
      <c r="D1043">
        <f t="shared" si="1312"/>
        <v>1.3912</v>
      </c>
      <c r="E1043">
        <f t="shared" si="1313"/>
        <v>139120</v>
      </c>
      <c r="F1043">
        <f t="shared" si="1314"/>
        <v>1038208955.2238805</v>
      </c>
      <c r="G1043">
        <f t="shared" si="1315"/>
        <v>2.9889999999999999</v>
      </c>
      <c r="H1043">
        <f t="shared" si="1309"/>
        <v>1.9176319396570514</v>
      </c>
      <c r="I1043">
        <f t="shared" si="1310"/>
        <v>1.3070666666666667E-3</v>
      </c>
      <c r="J1043">
        <f t="shared" si="1316"/>
        <v>2.5528645833333335E-11</v>
      </c>
    </row>
    <row r="1044" spans="1:12" x14ac:dyDescent="0.2">
      <c r="A1044">
        <v>1.4136</v>
      </c>
      <c r="B1044">
        <v>79.900000000000006</v>
      </c>
      <c r="C1044">
        <f t="shared" si="1311"/>
        <v>2.4135999999999997</v>
      </c>
      <c r="D1044">
        <f t="shared" si="1312"/>
        <v>1.4135999999999997</v>
      </c>
      <c r="E1044">
        <f t="shared" si="1313"/>
        <v>141359.99999999997</v>
      </c>
      <c r="F1044">
        <f t="shared" si="1314"/>
        <v>1054925373.1343281</v>
      </c>
      <c r="G1044">
        <f t="shared" si="1315"/>
        <v>3.0169999999999995</v>
      </c>
      <c r="H1044">
        <f t="shared" si="1309"/>
        <v>1.9302985342101056</v>
      </c>
      <c r="I1044">
        <f t="shared" si="1310"/>
        <v>1.3316666666666668E-3</v>
      </c>
      <c r="J1044">
        <f t="shared" si="1316"/>
        <v>2.6009114583333334E-11</v>
      </c>
    </row>
    <row r="1045" spans="1:12" x14ac:dyDescent="0.2">
      <c r="A1045">
        <v>1.4311</v>
      </c>
      <c r="B1045">
        <v>81.25</v>
      </c>
      <c r="C1045">
        <f t="shared" si="1311"/>
        <v>2.4310999999999998</v>
      </c>
      <c r="D1045">
        <f t="shared" si="1312"/>
        <v>1.4310999999999998</v>
      </c>
      <c r="E1045">
        <f t="shared" si="1313"/>
        <v>143109.99999999997</v>
      </c>
      <c r="F1045">
        <f t="shared" si="1314"/>
        <v>1067985074.6268654</v>
      </c>
      <c r="G1045">
        <f t="shared" si="1315"/>
        <v>3.038875</v>
      </c>
      <c r="H1045">
        <f t="shared" si="1309"/>
        <v>1.9401943112046793</v>
      </c>
      <c r="I1045">
        <f t="shared" si="1310"/>
        <v>1.3541666666666667E-3</v>
      </c>
      <c r="J1045">
        <f t="shared" si="1316"/>
        <v>2.6448567708333334E-11</v>
      </c>
    </row>
    <row r="1046" spans="1:12" x14ac:dyDescent="0.2">
      <c r="A1046">
        <v>1.4521999999999999</v>
      </c>
      <c r="B1046">
        <v>82.677999999999997</v>
      </c>
      <c r="C1046">
        <f t="shared" si="1311"/>
        <v>2.4521999999999999</v>
      </c>
      <c r="D1046">
        <f t="shared" si="1312"/>
        <v>1.4521999999999999</v>
      </c>
      <c r="E1046">
        <f t="shared" si="1313"/>
        <v>145220</v>
      </c>
      <c r="F1046">
        <f t="shared" si="1314"/>
        <v>1083731343.283582</v>
      </c>
      <c r="G1046">
        <f t="shared" si="1315"/>
        <v>3.0652499999999998</v>
      </c>
      <c r="H1046">
        <f t="shared" si="1309"/>
        <v>1.9521257908952798</v>
      </c>
      <c r="I1046">
        <f t="shared" si="1310"/>
        <v>1.3779666666666665E-3</v>
      </c>
      <c r="J1046">
        <f t="shared" si="1316"/>
        <v>2.6913411458333331E-11</v>
      </c>
    </row>
    <row r="1047" spans="1:12" x14ac:dyDescent="0.2">
      <c r="A1047">
        <v>1.4738</v>
      </c>
      <c r="B1047">
        <v>83.926000000000002</v>
      </c>
      <c r="C1047">
        <f t="shared" si="1311"/>
        <v>2.4737999999999998</v>
      </c>
      <c r="D1047">
        <f t="shared" si="1312"/>
        <v>1.4737999999999998</v>
      </c>
      <c r="E1047">
        <f t="shared" si="1313"/>
        <v>147379.99999999997</v>
      </c>
      <c r="F1047">
        <f t="shared" si="1314"/>
        <v>1099850746.2686565</v>
      </c>
      <c r="G1047">
        <f t="shared" si="1315"/>
        <v>3.0922499999999999</v>
      </c>
      <c r="H1047">
        <f t="shared" si="1309"/>
        <v>1.9643400070714392</v>
      </c>
      <c r="I1047">
        <f t="shared" si="1310"/>
        <v>1.3987666666666666E-3</v>
      </c>
      <c r="J1047">
        <f t="shared" si="1316"/>
        <v>2.7319661458333333E-11</v>
      </c>
    </row>
    <row r="1048" spans="1:12" x14ac:dyDescent="0.2">
      <c r="A1048">
        <v>1.4912000000000001</v>
      </c>
      <c r="B1048">
        <v>85.436999999999998</v>
      </c>
      <c r="C1048">
        <f t="shared" si="1311"/>
        <v>2.4912000000000001</v>
      </c>
      <c r="D1048">
        <f t="shared" si="1312"/>
        <v>1.4912000000000001</v>
      </c>
      <c r="E1048">
        <f t="shared" si="1313"/>
        <v>149120</v>
      </c>
      <c r="F1048">
        <f t="shared" si="1314"/>
        <v>1112835820.8955224</v>
      </c>
      <c r="G1048">
        <f t="shared" si="1315"/>
        <v>3.1139999999999999</v>
      </c>
      <c r="H1048">
        <f t="shared" si="1309"/>
        <v>1.9741792367689011</v>
      </c>
      <c r="I1048">
        <f t="shared" si="1310"/>
        <v>1.42395E-3</v>
      </c>
      <c r="J1048">
        <f t="shared" si="1316"/>
        <v>2.78115234375E-11</v>
      </c>
    </row>
    <row r="1050" spans="1:12" x14ac:dyDescent="0.2">
      <c r="A1050" s="17" t="s">
        <v>134</v>
      </c>
    </row>
    <row r="1051" spans="1:12" x14ac:dyDescent="0.2">
      <c r="A1051" s="3" t="s">
        <v>1</v>
      </c>
    </row>
    <row r="1052" spans="1:12" x14ac:dyDescent="0.2">
      <c r="A1052" s="4" t="s">
        <v>2</v>
      </c>
    </row>
    <row r="1053" spans="1:12" x14ac:dyDescent="0.2">
      <c r="A1053" t="s">
        <v>3</v>
      </c>
      <c r="B1053" t="s">
        <v>4</v>
      </c>
      <c r="C1053" t="s">
        <v>5</v>
      </c>
      <c r="D1053" t="s">
        <v>6</v>
      </c>
      <c r="E1053" s="5" t="s">
        <v>7</v>
      </c>
      <c r="F1053" s="5" t="s">
        <v>8</v>
      </c>
      <c r="G1053" s="2" t="s">
        <v>9</v>
      </c>
      <c r="H1053" s="6" t="s">
        <v>10</v>
      </c>
      <c r="I1053" s="6" t="s">
        <v>11</v>
      </c>
      <c r="J1053" s="6" t="s">
        <v>12</v>
      </c>
      <c r="K1053" s="6" t="s">
        <v>13</v>
      </c>
      <c r="L1053" s="6" t="s">
        <v>14</v>
      </c>
    </row>
    <row r="1054" spans="1:12" x14ac:dyDescent="0.2">
      <c r="A1054">
        <v>0.71706000000000003</v>
      </c>
      <c r="B1054">
        <v>34.652000000000001</v>
      </c>
      <c r="C1054">
        <f t="shared" ref="C1054:C1093" si="1317">B1054/(1000*60)</f>
        <v>5.7753333333333335E-4</v>
      </c>
      <c r="D1054">
        <f t="shared" ref="D1054:D1093" si="1318">A1054+1</f>
        <v>1.71706</v>
      </c>
      <c r="E1054">
        <f t="shared" ref="E1054:E1093" si="1319">D1054-1</f>
        <v>0.71706000000000003</v>
      </c>
      <c r="F1054">
        <f t="shared" ref="F1054:F1093" si="1320">E1054*100000</f>
        <v>71706</v>
      </c>
      <c r="G1054" s="2">
        <f t="shared" ref="G1054:G1093" si="1321">(0.00001781*0.000134*C1054)/(0.0002688*F1054)</f>
        <v>7.1509050583644254E-14</v>
      </c>
      <c r="H1054" s="2">
        <f t="shared" ref="H1054:H1093" si="1322">G1054/(0.0000000000009869233)</f>
        <v>7.2456543060280612E-2</v>
      </c>
      <c r="I1054" s="2">
        <f t="shared" ref="I1054:I1093" si="1323">LOG(F1054)</f>
        <v>4.8555554967817418</v>
      </c>
      <c r="J1054">
        <f t="shared" ref="J1054:J1093" si="1324">LOG(H1054)</f>
        <v>-1.1399223902250046</v>
      </c>
      <c r="K1054">
        <f t="shared" ref="K1054:K1093" si="1325">LOG(A1054)</f>
        <v>-0.14444450321825847</v>
      </c>
      <c r="L1054">
        <f t="shared" ref="L1054:L1093" si="1326">LOG(B1054)</f>
        <v>1.5397283057269675</v>
      </c>
    </row>
    <row r="1055" spans="1:12" x14ac:dyDescent="0.2">
      <c r="A1055">
        <v>0.73579000000000006</v>
      </c>
      <c r="B1055">
        <v>35.811</v>
      </c>
      <c r="C1055">
        <f t="shared" si="1317"/>
        <v>5.9685000000000001E-4</v>
      </c>
      <c r="D1055">
        <f t="shared" si="1318"/>
        <v>1.7357900000000002</v>
      </c>
      <c r="E1055">
        <f t="shared" si="1319"/>
        <v>0.73579000000000017</v>
      </c>
      <c r="F1055">
        <f t="shared" si="1320"/>
        <v>73579.000000000015</v>
      </c>
      <c r="G1055" s="2">
        <f t="shared" si="1321"/>
        <v>7.2019610876210804E-14</v>
      </c>
      <c r="H1055" s="2">
        <f t="shared" si="1322"/>
        <v>7.2973868259276889E-2</v>
      </c>
      <c r="I1055" s="2">
        <f t="shared" si="1323"/>
        <v>4.8667538811108582</v>
      </c>
      <c r="J1055">
        <f t="shared" si="1324"/>
        <v>-1.1368326316953759</v>
      </c>
      <c r="K1055">
        <f t="shared" si="1325"/>
        <v>-0.13324611888914159</v>
      </c>
      <c r="L1055">
        <f t="shared" si="1326"/>
        <v>1.5540164485857131</v>
      </c>
    </row>
    <row r="1056" spans="1:12" x14ac:dyDescent="0.2">
      <c r="A1056">
        <v>0.75521000000000005</v>
      </c>
      <c r="B1056">
        <v>37.084000000000003</v>
      </c>
      <c r="C1056">
        <f t="shared" si="1317"/>
        <v>6.1806666666666676E-4</v>
      </c>
      <c r="D1056">
        <f t="shared" si="1318"/>
        <v>1.7552099999999999</v>
      </c>
      <c r="E1056">
        <f t="shared" si="1319"/>
        <v>0.75520999999999994</v>
      </c>
      <c r="F1056">
        <f t="shared" si="1320"/>
        <v>75521</v>
      </c>
      <c r="G1056" s="2">
        <f t="shared" si="1321"/>
        <v>7.2661949133563844E-14</v>
      </c>
      <c r="H1056" s="2">
        <f t="shared" si="1322"/>
        <v>7.3624717476589968E-2</v>
      </c>
      <c r="I1056" s="2">
        <f t="shared" si="1323"/>
        <v>4.8780677319733625</v>
      </c>
      <c r="J1056">
        <f t="shared" si="1324"/>
        <v>-1.1329763587392174</v>
      </c>
      <c r="K1056">
        <f t="shared" si="1325"/>
        <v>-0.12193226802663773</v>
      </c>
      <c r="L1056">
        <f t="shared" si="1326"/>
        <v>1.5691865724043752</v>
      </c>
    </row>
    <row r="1057" spans="1:12" x14ac:dyDescent="0.2">
      <c r="A1057">
        <v>0.77646999999999999</v>
      </c>
      <c r="B1057">
        <v>38.292999999999999</v>
      </c>
      <c r="C1057">
        <f t="shared" si="1317"/>
        <v>6.3821666666666668E-4</v>
      </c>
      <c r="D1057">
        <f t="shared" si="1318"/>
        <v>1.77647</v>
      </c>
      <c r="E1057">
        <f t="shared" si="1319"/>
        <v>0.77646999999999999</v>
      </c>
      <c r="F1057">
        <f t="shared" si="1320"/>
        <v>77647</v>
      </c>
      <c r="G1057" s="2">
        <f t="shared" si="1321"/>
        <v>7.2976480424815341E-14</v>
      </c>
      <c r="H1057" s="2">
        <f t="shared" si="1322"/>
        <v>7.3943416296702424E-2</v>
      </c>
      <c r="I1057" s="2">
        <f t="shared" si="1323"/>
        <v>4.8901246808164798</v>
      </c>
      <c r="J1057">
        <f t="shared" si="1324"/>
        <v>-1.1311004882431421</v>
      </c>
      <c r="K1057">
        <f t="shared" si="1325"/>
        <v>-0.10987531918351982</v>
      </c>
      <c r="L1057">
        <f t="shared" si="1326"/>
        <v>1.5831193917435686</v>
      </c>
    </row>
    <row r="1058" spans="1:12" x14ac:dyDescent="0.2">
      <c r="A1058">
        <v>0.79542000000000002</v>
      </c>
      <c r="B1058">
        <v>39.512999999999998</v>
      </c>
      <c r="C1058">
        <f t="shared" si="1317"/>
        <v>6.5854999999999993E-4</v>
      </c>
      <c r="D1058">
        <f t="shared" si="1318"/>
        <v>1.79542</v>
      </c>
      <c r="E1058">
        <f t="shared" si="1319"/>
        <v>0.79542000000000002</v>
      </c>
      <c r="F1058">
        <f t="shared" si="1320"/>
        <v>79542</v>
      </c>
      <c r="G1058" s="2">
        <f t="shared" si="1321"/>
        <v>7.3507508172157635E-14</v>
      </c>
      <c r="H1058" s="2">
        <f t="shared" si="1322"/>
        <v>7.4481480143550799E-2</v>
      </c>
      <c r="I1058" s="2">
        <f t="shared" si="1323"/>
        <v>4.9005965066655994</v>
      </c>
      <c r="J1058">
        <f t="shared" si="1324"/>
        <v>-1.1279517013635929</v>
      </c>
      <c r="K1058">
        <f t="shared" si="1325"/>
        <v>-9.9403493334400572E-2</v>
      </c>
      <c r="L1058">
        <f t="shared" si="1326"/>
        <v>1.5967400044722371</v>
      </c>
    </row>
    <row r="1059" spans="1:12" x14ac:dyDescent="0.2">
      <c r="A1059">
        <v>0.81530000000000002</v>
      </c>
      <c r="B1059">
        <v>40.640999999999998</v>
      </c>
      <c r="C1059">
        <f t="shared" si="1317"/>
        <v>6.7734999999999996E-4</v>
      </c>
      <c r="D1059">
        <f t="shared" si="1318"/>
        <v>1.8153000000000001</v>
      </c>
      <c r="E1059">
        <f t="shared" si="1319"/>
        <v>0.81530000000000014</v>
      </c>
      <c r="F1059">
        <f t="shared" si="1320"/>
        <v>81530.000000000015</v>
      </c>
      <c r="G1059" s="2">
        <f t="shared" si="1321"/>
        <v>7.3762418239634258E-14</v>
      </c>
      <c r="H1059" s="2">
        <f t="shared" si="1322"/>
        <v>7.4739767760710743E-2</v>
      </c>
      <c r="I1059" s="2">
        <f t="shared" si="1323"/>
        <v>4.9113174423240302</v>
      </c>
      <c r="J1059">
        <f t="shared" si="1324"/>
        <v>-1.1264482559699043</v>
      </c>
      <c r="K1059">
        <f t="shared" si="1325"/>
        <v>-8.8682557675969442E-2</v>
      </c>
      <c r="L1059">
        <f t="shared" si="1326"/>
        <v>1.6089643855243569</v>
      </c>
    </row>
    <row r="1060" spans="1:12" x14ac:dyDescent="0.2">
      <c r="A1060">
        <v>0.83543000000000001</v>
      </c>
      <c r="B1060">
        <v>41.893000000000001</v>
      </c>
      <c r="C1060">
        <f t="shared" si="1317"/>
        <v>6.9821666666666663E-4</v>
      </c>
      <c r="D1060">
        <f t="shared" si="1318"/>
        <v>1.8354300000000001</v>
      </c>
      <c r="E1060">
        <f t="shared" si="1319"/>
        <v>0.83543000000000012</v>
      </c>
      <c r="F1060">
        <f t="shared" si="1320"/>
        <v>83543.000000000015</v>
      </c>
      <c r="G1060" s="2">
        <f t="shared" si="1321"/>
        <v>7.4202681217746618E-14</v>
      </c>
      <c r="H1060" s="2">
        <f t="shared" si="1322"/>
        <v>7.5185864208238487E-2</v>
      </c>
      <c r="I1060" s="2">
        <f t="shared" si="1323"/>
        <v>4.9219100665725355</v>
      </c>
      <c r="J1060">
        <f t="shared" si="1324"/>
        <v>-1.1238638040018807</v>
      </c>
      <c r="K1060">
        <f t="shared" si="1325"/>
        <v>-7.8089933427464786E-2</v>
      </c>
      <c r="L1060">
        <f t="shared" si="1326"/>
        <v>1.6221414617408851</v>
      </c>
    </row>
    <row r="1061" spans="1:12" x14ac:dyDescent="0.2">
      <c r="A1061">
        <v>0.85567000000000004</v>
      </c>
      <c r="B1061">
        <v>42.93</v>
      </c>
      <c r="C1061">
        <f t="shared" si="1317"/>
        <v>7.1549999999999999E-4</v>
      </c>
      <c r="D1061">
        <f t="shared" si="1318"/>
        <v>1.8556699999999999</v>
      </c>
      <c r="E1061">
        <f t="shared" si="1319"/>
        <v>0.85566999999999993</v>
      </c>
      <c r="F1061">
        <f t="shared" si="1320"/>
        <v>85567</v>
      </c>
      <c r="G1061" s="2">
        <f t="shared" si="1321"/>
        <v>7.4240824389492623E-14</v>
      </c>
      <c r="H1061" s="2">
        <f t="shared" si="1322"/>
        <v>7.5224512775706701E-2</v>
      </c>
      <c r="I1061" s="2">
        <f t="shared" si="1323"/>
        <v>4.9323063057851897</v>
      </c>
      <c r="J1061">
        <f t="shared" si="1324"/>
        <v>-1.1236406164759813</v>
      </c>
      <c r="K1061">
        <f t="shared" si="1325"/>
        <v>-6.7693694214810446E-2</v>
      </c>
      <c r="L1061">
        <f t="shared" si="1326"/>
        <v>1.6327608884794389</v>
      </c>
    </row>
    <row r="1062" spans="1:12" x14ac:dyDescent="0.2">
      <c r="A1062">
        <v>0.87465999999999999</v>
      </c>
      <c r="B1062">
        <v>44.161000000000001</v>
      </c>
      <c r="C1062">
        <f t="shared" si="1317"/>
        <v>7.3601666666666668E-4</v>
      </c>
      <c r="D1062">
        <f t="shared" si="1318"/>
        <v>1.87466</v>
      </c>
      <c r="E1062">
        <f t="shared" si="1319"/>
        <v>0.87465999999999999</v>
      </c>
      <c r="F1062">
        <f t="shared" si="1320"/>
        <v>87466</v>
      </c>
      <c r="G1062" s="2">
        <f t="shared" si="1321"/>
        <v>7.4711565459426615E-14</v>
      </c>
      <c r="H1062" s="2">
        <f t="shared" si="1322"/>
        <v>7.5701491148731218E-2</v>
      </c>
      <c r="I1062" s="2">
        <f t="shared" si="1323"/>
        <v>4.941839265799989</v>
      </c>
      <c r="J1062">
        <f t="shared" si="1324"/>
        <v>-1.120895565793355</v>
      </c>
      <c r="K1062">
        <f t="shared" si="1325"/>
        <v>-5.8160734200010791E-2</v>
      </c>
      <c r="L1062">
        <f t="shared" si="1326"/>
        <v>1.6450388991768647</v>
      </c>
    </row>
    <row r="1063" spans="1:12" x14ac:dyDescent="0.2">
      <c r="A1063">
        <v>0.89471000000000001</v>
      </c>
      <c r="B1063">
        <v>45.384999999999998</v>
      </c>
      <c r="C1063">
        <f t="shared" si="1317"/>
        <v>7.5641666666666663E-4</v>
      </c>
      <c r="D1063">
        <f t="shared" si="1318"/>
        <v>1.8947099999999999</v>
      </c>
      <c r="E1063">
        <f t="shared" si="1319"/>
        <v>0.89470999999999989</v>
      </c>
      <c r="F1063">
        <f t="shared" si="1320"/>
        <v>89470.999999999985</v>
      </c>
      <c r="G1063" s="2">
        <f t="shared" si="1321"/>
        <v>7.5061674998154967E-14</v>
      </c>
      <c r="H1063" s="2">
        <f t="shared" si="1322"/>
        <v>7.6056239626883834E-2</v>
      </c>
      <c r="I1063" s="2">
        <f t="shared" si="1323"/>
        <v>4.9516822913955512</v>
      </c>
      <c r="J1063">
        <f t="shared" si="1324"/>
        <v>-1.1188651507843586</v>
      </c>
      <c r="K1063">
        <f t="shared" si="1325"/>
        <v>-4.8317708604448555E-2</v>
      </c>
      <c r="L1063">
        <f t="shared" si="1326"/>
        <v>1.6569123397814234</v>
      </c>
    </row>
    <row r="1064" spans="1:12" x14ac:dyDescent="0.2">
      <c r="A1064">
        <v>0.91571999999999998</v>
      </c>
      <c r="B1064">
        <v>46.609000000000002</v>
      </c>
      <c r="C1064">
        <f t="shared" si="1317"/>
        <v>7.7681666666666669E-4</v>
      </c>
      <c r="D1064">
        <f t="shared" si="1318"/>
        <v>1.9157199999999999</v>
      </c>
      <c r="E1064">
        <f t="shared" si="1319"/>
        <v>0.91571999999999987</v>
      </c>
      <c r="F1064">
        <f t="shared" si="1320"/>
        <v>91571.999999999985</v>
      </c>
      <c r="G1064" s="2">
        <f t="shared" si="1321"/>
        <v>7.5317394651701802E-14</v>
      </c>
      <c r="H1064" s="2">
        <f t="shared" si="1322"/>
        <v>7.6315347557101745E-2</v>
      </c>
      <c r="I1064" s="2">
        <f t="shared" si="1323"/>
        <v>4.9617626996020761</v>
      </c>
      <c r="J1064">
        <f t="shared" si="1324"/>
        <v>-1.1173881135642605</v>
      </c>
      <c r="K1064">
        <f t="shared" si="1325"/>
        <v>-3.8237300397923939E-2</v>
      </c>
      <c r="L1064">
        <f t="shared" si="1326"/>
        <v>1.6684697852080461</v>
      </c>
    </row>
    <row r="1065" spans="1:12" x14ac:dyDescent="0.2">
      <c r="A1065">
        <v>0.93459999999999999</v>
      </c>
      <c r="B1065">
        <v>47.683999999999997</v>
      </c>
      <c r="C1065">
        <f t="shared" si="1317"/>
        <v>7.9473333333333332E-4</v>
      </c>
      <c r="D1065">
        <f t="shared" si="1318"/>
        <v>1.9346000000000001</v>
      </c>
      <c r="E1065">
        <f t="shared" si="1319"/>
        <v>0.9346000000000001</v>
      </c>
      <c r="F1065">
        <f t="shared" si="1320"/>
        <v>93460.000000000015</v>
      </c>
      <c r="G1065" s="2">
        <f t="shared" si="1321"/>
        <v>7.5497940666833109E-14</v>
      </c>
      <c r="H1065" s="2">
        <f t="shared" si="1322"/>
        <v>7.6498285800763954E-2</v>
      </c>
      <c r="I1065" s="2">
        <f t="shared" si="1323"/>
        <v>4.9706257766882942</v>
      </c>
      <c r="J1065">
        <f t="shared" si="1324"/>
        <v>-1.1163482965537048</v>
      </c>
      <c r="K1065">
        <f t="shared" si="1325"/>
        <v>-2.93742233117055E-2</v>
      </c>
      <c r="L1065">
        <f t="shared" si="1326"/>
        <v>1.6783726793048201</v>
      </c>
    </row>
    <row r="1066" spans="1:12" x14ac:dyDescent="0.2">
      <c r="A1066">
        <v>0.95667000000000002</v>
      </c>
      <c r="B1066">
        <v>48.962000000000003</v>
      </c>
      <c r="C1066">
        <f t="shared" si="1317"/>
        <v>8.1603333333333335E-4</v>
      </c>
      <c r="D1066">
        <f t="shared" si="1318"/>
        <v>1.9566699999999999</v>
      </c>
      <c r="E1066">
        <f t="shared" si="1319"/>
        <v>0.95666999999999991</v>
      </c>
      <c r="F1066">
        <f t="shared" si="1320"/>
        <v>95666.999999999985</v>
      </c>
      <c r="G1066" s="2">
        <f t="shared" si="1321"/>
        <v>7.5733006379727257E-14</v>
      </c>
      <c r="H1066" s="2">
        <f t="shared" si="1322"/>
        <v>7.6736466126321318E-2</v>
      </c>
      <c r="I1066" s="2">
        <f t="shared" si="1323"/>
        <v>4.9807621552328847</v>
      </c>
      <c r="J1066">
        <f t="shared" si="1324"/>
        <v>-1.114998204840294</v>
      </c>
      <c r="K1066">
        <f t="shared" si="1325"/>
        <v>-1.923784476711507E-2</v>
      </c>
      <c r="L1066">
        <f t="shared" si="1326"/>
        <v>1.6898591495628215</v>
      </c>
    </row>
    <row r="1067" spans="1:12" x14ac:dyDescent="0.2">
      <c r="A1067">
        <v>0.97497</v>
      </c>
      <c r="B1067">
        <v>50.329000000000001</v>
      </c>
      <c r="C1067">
        <f t="shared" si="1317"/>
        <v>8.3881666666666668E-4</v>
      </c>
      <c r="D1067">
        <f t="shared" si="1318"/>
        <v>1.9749699999999999</v>
      </c>
      <c r="E1067">
        <f t="shared" si="1319"/>
        <v>0.97496999999999989</v>
      </c>
      <c r="F1067">
        <f t="shared" si="1320"/>
        <v>97496.999999999985</v>
      </c>
      <c r="G1067" s="2">
        <f t="shared" si="1321"/>
        <v>7.6386260895430922E-14</v>
      </c>
      <c r="H1067" s="2">
        <f t="shared" si="1322"/>
        <v>7.7398376242035133E-2</v>
      </c>
      <c r="I1067" s="2">
        <f t="shared" si="1323"/>
        <v>4.988991252585814</v>
      </c>
      <c r="J1067">
        <f t="shared" si="1324"/>
        <v>-1.1112681503832726</v>
      </c>
      <c r="K1067">
        <f t="shared" si="1325"/>
        <v>-1.1008747414186072E-2</v>
      </c>
      <c r="L1067">
        <f t="shared" si="1326"/>
        <v>1.7018183013727717</v>
      </c>
    </row>
    <row r="1068" spans="1:12" x14ac:dyDescent="0.2">
      <c r="A1068">
        <v>0.99428000000000005</v>
      </c>
      <c r="B1068">
        <v>51.691000000000003</v>
      </c>
      <c r="C1068">
        <f t="shared" si="1317"/>
        <v>8.6151666666666675E-4</v>
      </c>
      <c r="D1068">
        <f t="shared" si="1318"/>
        <v>1.9942800000000001</v>
      </c>
      <c r="E1068">
        <f t="shared" si="1319"/>
        <v>0.99428000000000005</v>
      </c>
      <c r="F1068">
        <f t="shared" si="1320"/>
        <v>99428</v>
      </c>
      <c r="G1068" s="2">
        <f t="shared" si="1321"/>
        <v>7.6929769893413353E-14</v>
      </c>
      <c r="H1068" s="2">
        <f t="shared" si="1322"/>
        <v>7.7949086715668123E-2</v>
      </c>
      <c r="I1068" s="2">
        <f t="shared" si="1323"/>
        <v>4.9975087036438346</v>
      </c>
      <c r="J1068">
        <f t="shared" si="1324"/>
        <v>-1.1081889688224045</v>
      </c>
      <c r="K1068">
        <f t="shared" si="1325"/>
        <v>-2.4912963561652761E-3</v>
      </c>
      <c r="L1068">
        <f t="shared" si="1326"/>
        <v>1.7134149339916609</v>
      </c>
    </row>
    <row r="1069" spans="1:12" x14ac:dyDescent="0.2">
      <c r="A1069">
        <v>1.0135000000000001</v>
      </c>
      <c r="B1069">
        <v>53.012</v>
      </c>
      <c r="C1069">
        <f t="shared" si="1317"/>
        <v>8.8353333333333331E-4</v>
      </c>
      <c r="D1069">
        <f t="shared" si="1318"/>
        <v>2.0135000000000001</v>
      </c>
      <c r="E1069">
        <f t="shared" si="1319"/>
        <v>1.0135000000000001</v>
      </c>
      <c r="F1069">
        <f t="shared" si="1320"/>
        <v>101350</v>
      </c>
      <c r="G1069" s="2">
        <f t="shared" si="1321"/>
        <v>7.7399586289457428E-14</v>
      </c>
      <c r="H1069" s="2">
        <f t="shared" si="1322"/>
        <v>7.8425128162905283E-2</v>
      </c>
      <c r="I1069" s="2">
        <f t="shared" si="1323"/>
        <v>5.0058237530290279</v>
      </c>
      <c r="J1069">
        <f t="shared" si="1324"/>
        <v>-1.1055447629024893</v>
      </c>
      <c r="K1069">
        <f t="shared" si="1325"/>
        <v>5.8237530290275435E-3</v>
      </c>
      <c r="L1069">
        <f t="shared" si="1326"/>
        <v>1.7243741892967688</v>
      </c>
    </row>
    <row r="1070" spans="1:12" x14ac:dyDescent="0.2">
      <c r="A1070">
        <v>1.0345</v>
      </c>
      <c r="B1070">
        <v>54.167999999999999</v>
      </c>
      <c r="C1070">
        <f t="shared" si="1317"/>
        <v>9.0279999999999994E-4</v>
      </c>
      <c r="D1070">
        <f t="shared" si="1318"/>
        <v>2.0345</v>
      </c>
      <c r="E1070">
        <f t="shared" si="1319"/>
        <v>1.0345</v>
      </c>
      <c r="F1070">
        <f t="shared" si="1320"/>
        <v>103450</v>
      </c>
      <c r="G1070" s="2">
        <f t="shared" si="1321"/>
        <v>7.7481944060852962E-14</v>
      </c>
      <c r="H1070" s="2">
        <f t="shared" si="1322"/>
        <v>7.8508577171957486E-2</v>
      </c>
      <c r="I1070" s="2">
        <f t="shared" si="1323"/>
        <v>5.0147304950017535</v>
      </c>
      <c r="J1070">
        <f t="shared" si="1324"/>
        <v>-1.105082893382616</v>
      </c>
      <c r="K1070">
        <f t="shared" si="1325"/>
        <v>1.4730495001753385E-2</v>
      </c>
      <c r="L1070">
        <f t="shared" si="1326"/>
        <v>1.733742800789368</v>
      </c>
    </row>
    <row r="1071" spans="1:12" x14ac:dyDescent="0.2">
      <c r="A1071">
        <v>1.0536000000000001</v>
      </c>
      <c r="B1071">
        <v>55.597000000000001</v>
      </c>
      <c r="C1071">
        <f t="shared" si="1317"/>
        <v>9.2661666666666665E-4</v>
      </c>
      <c r="D1071">
        <f t="shared" si="1318"/>
        <v>2.0536000000000003</v>
      </c>
      <c r="E1071">
        <f t="shared" si="1319"/>
        <v>1.0536000000000003</v>
      </c>
      <c r="F1071">
        <f t="shared" si="1320"/>
        <v>105360.00000000003</v>
      </c>
      <c r="G1071" s="2">
        <f t="shared" si="1321"/>
        <v>7.8084313944687749E-14</v>
      </c>
      <c r="H1071" s="2">
        <f t="shared" si="1322"/>
        <v>7.9118928436168995E-2</v>
      </c>
      <c r="I1071" s="2">
        <f t="shared" si="1323"/>
        <v>5.0226757619537272</v>
      </c>
      <c r="J1071">
        <f t="shared" si="1324"/>
        <v>-1.1017196033296111</v>
      </c>
      <c r="K1071">
        <f t="shared" si="1325"/>
        <v>2.2675761953727433E-2</v>
      </c>
      <c r="L1071">
        <f t="shared" si="1326"/>
        <v>1.7450513577943469</v>
      </c>
    </row>
    <row r="1072" spans="1:12" x14ac:dyDescent="0.2">
      <c r="A1072">
        <v>1.0731999999999999</v>
      </c>
      <c r="B1072">
        <v>56.856000000000002</v>
      </c>
      <c r="C1072">
        <f t="shared" si="1317"/>
        <v>9.4760000000000005E-4</v>
      </c>
      <c r="D1072">
        <f t="shared" si="1318"/>
        <v>2.0731999999999999</v>
      </c>
      <c r="E1072">
        <f t="shared" si="1319"/>
        <v>1.0731999999999999</v>
      </c>
      <c r="F1072">
        <f t="shared" si="1320"/>
        <v>107320</v>
      </c>
      <c r="G1072" s="2">
        <f t="shared" si="1321"/>
        <v>7.8394183560957013E-14</v>
      </c>
      <c r="H1072" s="2">
        <f t="shared" si="1322"/>
        <v>7.9432903814265002E-2</v>
      </c>
      <c r="I1072" s="2">
        <f t="shared" si="1323"/>
        <v>5.0306806639999015</v>
      </c>
      <c r="J1072">
        <f t="shared" si="1324"/>
        <v>-1.0999995607357609</v>
      </c>
      <c r="K1072">
        <f t="shared" si="1325"/>
        <v>3.0680663999901367E-2</v>
      </c>
      <c r="L1072">
        <f t="shared" si="1326"/>
        <v>1.7547763024343712</v>
      </c>
    </row>
    <row r="1073" spans="1:12" x14ac:dyDescent="0.2">
      <c r="A1073">
        <v>1.0991</v>
      </c>
      <c r="B1073">
        <v>57.578000000000003</v>
      </c>
      <c r="C1073">
        <f t="shared" si="1317"/>
        <v>9.5963333333333337E-4</v>
      </c>
      <c r="D1073">
        <f t="shared" si="1318"/>
        <v>2.0991</v>
      </c>
      <c r="E1073">
        <f t="shared" si="1319"/>
        <v>1.0991</v>
      </c>
      <c r="F1073">
        <f t="shared" si="1320"/>
        <v>109910</v>
      </c>
      <c r="G1073" s="2">
        <f t="shared" si="1321"/>
        <v>7.7518894495026971E-14</v>
      </c>
      <c r="H1073" s="2">
        <f t="shared" si="1322"/>
        <v>7.854601719812164E-2</v>
      </c>
      <c r="I1073" s="2">
        <f t="shared" si="1323"/>
        <v>5.0410372078670287</v>
      </c>
      <c r="J1073">
        <f t="shared" si="1324"/>
        <v>-1.1048758316645091</v>
      </c>
      <c r="K1073">
        <f t="shared" si="1325"/>
        <v>4.1037207867028413E-2</v>
      </c>
      <c r="L1073">
        <f t="shared" si="1326"/>
        <v>1.7602565753727499</v>
      </c>
    </row>
    <row r="1074" spans="1:12" x14ac:dyDescent="0.2">
      <c r="A1074">
        <v>1.113</v>
      </c>
      <c r="B1074">
        <v>59.356999999999999</v>
      </c>
      <c r="C1074">
        <f t="shared" si="1317"/>
        <v>9.8928333333333325E-4</v>
      </c>
      <c r="D1074">
        <f t="shared" si="1318"/>
        <v>2.113</v>
      </c>
      <c r="E1074">
        <f t="shared" si="1319"/>
        <v>1.113</v>
      </c>
      <c r="F1074">
        <f t="shared" si="1320"/>
        <v>111300</v>
      </c>
      <c r="G1074" s="2">
        <f t="shared" si="1321"/>
        <v>7.8915985001836181E-14</v>
      </c>
      <c r="H1074" s="2">
        <f t="shared" si="1322"/>
        <v>7.9961619106404896E-2</v>
      </c>
      <c r="I1074" s="2">
        <f t="shared" si="1323"/>
        <v>5.0464951643347087</v>
      </c>
      <c r="J1074">
        <f t="shared" si="1324"/>
        <v>-1.0971184206337339</v>
      </c>
      <c r="K1074">
        <f t="shared" si="1325"/>
        <v>4.6495164334708308E-2</v>
      </c>
      <c r="L1074">
        <f t="shared" si="1326"/>
        <v>1.7734719428712051</v>
      </c>
    </row>
    <row r="1075" spans="1:12" x14ac:dyDescent="0.2">
      <c r="A1075">
        <v>1.1343000000000001</v>
      </c>
      <c r="B1075">
        <v>60.707999999999998</v>
      </c>
      <c r="C1075">
        <f t="shared" si="1317"/>
        <v>1.0118E-3</v>
      </c>
      <c r="D1075">
        <f t="shared" si="1318"/>
        <v>2.1343000000000001</v>
      </c>
      <c r="E1075">
        <f t="shared" si="1319"/>
        <v>1.1343000000000001</v>
      </c>
      <c r="F1075">
        <f t="shared" si="1320"/>
        <v>113430.00000000001</v>
      </c>
      <c r="G1075" s="2">
        <f t="shared" si="1321"/>
        <v>7.9196537853217634E-14</v>
      </c>
      <c r="H1075" s="2">
        <f t="shared" si="1322"/>
        <v>8.0245889273480142E-2</v>
      </c>
      <c r="I1075" s="2">
        <f t="shared" si="1323"/>
        <v>5.0547279320821978</v>
      </c>
      <c r="J1075">
        <f t="shared" si="1324"/>
        <v>-1.0955772057962365</v>
      </c>
      <c r="K1075">
        <f t="shared" si="1325"/>
        <v>5.4727932082198082E-2</v>
      </c>
      <c r="L1075">
        <f t="shared" si="1326"/>
        <v>1.7832459254561921</v>
      </c>
    </row>
    <row r="1076" spans="1:12" x14ac:dyDescent="0.2">
      <c r="A1076">
        <v>1.1541999999999999</v>
      </c>
      <c r="B1076">
        <v>61.780999999999999</v>
      </c>
      <c r="C1076">
        <f t="shared" si="1317"/>
        <v>1.0296833333333334E-3</v>
      </c>
      <c r="D1076">
        <f t="shared" si="1318"/>
        <v>2.1541999999999999</v>
      </c>
      <c r="E1076">
        <f t="shared" si="1319"/>
        <v>1.1541999999999999</v>
      </c>
      <c r="F1076">
        <f t="shared" si="1320"/>
        <v>115419.99999999999</v>
      </c>
      <c r="G1076" s="2">
        <f t="shared" si="1321"/>
        <v>7.9206726827813828E-14</v>
      </c>
      <c r="H1076" s="2">
        <f t="shared" si="1322"/>
        <v>8.0256213251641562E-2</v>
      </c>
      <c r="I1076" s="2">
        <f t="shared" si="1323"/>
        <v>5.0622810699726442</v>
      </c>
      <c r="J1076">
        <f t="shared" si="1324"/>
        <v>-1.0955213355405522</v>
      </c>
      <c r="K1076">
        <f t="shared" si="1325"/>
        <v>6.228106997264389E-2</v>
      </c>
      <c r="L1076">
        <f t="shared" si="1326"/>
        <v>1.7908549336023223</v>
      </c>
    </row>
    <row r="1077" spans="1:12" x14ac:dyDescent="0.2">
      <c r="A1077">
        <v>1.1734</v>
      </c>
      <c r="B1077">
        <v>63.304000000000002</v>
      </c>
      <c r="C1077">
        <f t="shared" si="1317"/>
        <v>1.0550666666666667E-3</v>
      </c>
      <c r="D1077">
        <f t="shared" si="1318"/>
        <v>2.1734</v>
      </c>
      <c r="E1077">
        <f t="shared" si="1319"/>
        <v>1.1734</v>
      </c>
      <c r="F1077">
        <f t="shared" si="1320"/>
        <v>117340</v>
      </c>
      <c r="G1077" s="2">
        <f t="shared" si="1321"/>
        <v>7.9831312936088619E-14</v>
      </c>
      <c r="H1077" s="2">
        <f t="shared" si="1322"/>
        <v>8.0889075104507727E-2</v>
      </c>
      <c r="I1077" s="2">
        <f t="shared" si="1323"/>
        <v>5.0694460838803126</v>
      </c>
      <c r="J1077">
        <f t="shared" si="1324"/>
        <v>-1.0921101303310905</v>
      </c>
      <c r="K1077">
        <f t="shared" si="1325"/>
        <v>6.9446083880312856E-2</v>
      </c>
      <c r="L1077">
        <f t="shared" si="1326"/>
        <v>1.8014311527194529</v>
      </c>
    </row>
    <row r="1078" spans="1:12" x14ac:dyDescent="0.2">
      <c r="A1078">
        <v>1.1991000000000001</v>
      </c>
      <c r="B1078">
        <v>64.626999999999995</v>
      </c>
      <c r="C1078">
        <f t="shared" si="1317"/>
        <v>1.0771166666666667E-3</v>
      </c>
      <c r="D1078">
        <f t="shared" si="1318"/>
        <v>2.1991000000000001</v>
      </c>
      <c r="E1078">
        <f t="shared" si="1319"/>
        <v>1.1991000000000001</v>
      </c>
      <c r="F1078">
        <f t="shared" si="1320"/>
        <v>119910</v>
      </c>
      <c r="G1078" s="2">
        <f t="shared" si="1321"/>
        <v>7.9752957378831106E-14</v>
      </c>
      <c r="H1078" s="2">
        <f t="shared" si="1322"/>
        <v>8.0809681338794112E-2</v>
      </c>
      <c r="I1078" s="2">
        <f t="shared" si="1323"/>
        <v>5.0788554029797677</v>
      </c>
      <c r="J1078">
        <f t="shared" si="1324"/>
        <v>-1.0925366058077879</v>
      </c>
      <c r="K1078">
        <f t="shared" si="1325"/>
        <v>7.8855402979767342E-2</v>
      </c>
      <c r="L1078">
        <f t="shared" si="1326"/>
        <v>1.8104139963422099</v>
      </c>
    </row>
    <row r="1079" spans="1:12" x14ac:dyDescent="0.2">
      <c r="A1079">
        <v>1.2129000000000001</v>
      </c>
      <c r="B1079">
        <v>65.680000000000007</v>
      </c>
      <c r="C1079">
        <f t="shared" si="1317"/>
        <v>1.0946666666666667E-3</v>
      </c>
      <c r="D1079">
        <f t="shared" si="1318"/>
        <v>2.2129000000000003</v>
      </c>
      <c r="E1079">
        <f t="shared" si="1319"/>
        <v>1.2129000000000003</v>
      </c>
      <c r="F1079">
        <f t="shared" si="1320"/>
        <v>121290.00000000003</v>
      </c>
      <c r="G1079" s="2">
        <f t="shared" si="1321"/>
        <v>8.0130222953776019E-14</v>
      </c>
      <c r="H1079" s="2">
        <f t="shared" si="1322"/>
        <v>8.1191945669715174E-2</v>
      </c>
      <c r="I1079" s="2">
        <f t="shared" si="1323"/>
        <v>5.0838249960533366</v>
      </c>
      <c r="J1079">
        <f t="shared" si="1324"/>
        <v>-1.0904870511121829</v>
      </c>
      <c r="K1079">
        <f t="shared" si="1325"/>
        <v>8.3824996053336751E-2</v>
      </c>
      <c r="L1079">
        <f t="shared" si="1326"/>
        <v>1.8174331441113845</v>
      </c>
    </row>
    <row r="1080" spans="1:12" x14ac:dyDescent="0.2">
      <c r="A1080" s="4">
        <v>1.2342</v>
      </c>
      <c r="B1080" s="4">
        <v>67.415000000000006</v>
      </c>
      <c r="C1080">
        <f t="shared" si="1317"/>
        <v>1.1235833333333334E-3</v>
      </c>
      <c r="D1080">
        <f t="shared" si="1318"/>
        <v>2.2342</v>
      </c>
      <c r="E1080">
        <f t="shared" si="1319"/>
        <v>1.2342</v>
      </c>
      <c r="F1080">
        <f t="shared" si="1320"/>
        <v>123420</v>
      </c>
      <c r="G1080" s="2">
        <f t="shared" si="1321"/>
        <v>8.0827509974088369E-14</v>
      </c>
      <c r="H1080" s="2">
        <f t="shared" si="1322"/>
        <v>8.1898471719219074E-2</v>
      </c>
      <c r="I1080" s="2">
        <f t="shared" si="1323"/>
        <v>5.0913855420783678</v>
      </c>
      <c r="J1080">
        <f t="shared" si="1324"/>
        <v>-1.0867242023922394</v>
      </c>
      <c r="K1080">
        <f t="shared" si="1325"/>
        <v>9.1385542078367632E-2</v>
      </c>
      <c r="L1080">
        <f t="shared" si="1326"/>
        <v>1.8287565388563587</v>
      </c>
    </row>
    <row r="1081" spans="1:12" x14ac:dyDescent="0.2">
      <c r="A1081">
        <v>1.2555000000000001</v>
      </c>
      <c r="B1081">
        <v>68.488</v>
      </c>
      <c r="C1081">
        <f t="shared" si="1317"/>
        <v>1.1414666666666666E-3</v>
      </c>
      <c r="D1081">
        <f t="shared" si="1318"/>
        <v>2.2555000000000001</v>
      </c>
      <c r="E1081">
        <f t="shared" si="1319"/>
        <v>1.2555000000000001</v>
      </c>
      <c r="F1081">
        <f t="shared" si="1320"/>
        <v>125550</v>
      </c>
      <c r="G1081" s="2">
        <f t="shared" si="1321"/>
        <v>8.0720895282977135E-14</v>
      </c>
      <c r="H1081" s="2">
        <f t="shared" si="1322"/>
        <v>8.1790444387093833E-2</v>
      </c>
      <c r="I1081" s="2">
        <f t="shared" si="1323"/>
        <v>5.0988167170489413</v>
      </c>
      <c r="J1081">
        <f t="shared" si="1324"/>
        <v>-1.087297432176686</v>
      </c>
      <c r="K1081">
        <f t="shared" si="1325"/>
        <v>9.8816717048941252E-2</v>
      </c>
      <c r="L1081">
        <f t="shared" si="1326"/>
        <v>1.8356144840424859</v>
      </c>
    </row>
    <row r="1082" spans="1:12" x14ac:dyDescent="0.2">
      <c r="A1082">
        <v>1.2722</v>
      </c>
      <c r="B1082">
        <v>69.978999999999999</v>
      </c>
      <c r="C1082">
        <f t="shared" si="1317"/>
        <v>1.1663166666666667E-3</v>
      </c>
      <c r="D1082">
        <f t="shared" si="1318"/>
        <v>2.2721999999999998</v>
      </c>
      <c r="E1082">
        <f t="shared" si="1319"/>
        <v>1.2721999999999998</v>
      </c>
      <c r="F1082">
        <f t="shared" si="1320"/>
        <v>127219.99999999997</v>
      </c>
      <c r="G1082" s="2">
        <f t="shared" si="1321"/>
        <v>8.1395527855835956E-14</v>
      </c>
      <c r="H1082" s="2">
        <f t="shared" si="1322"/>
        <v>8.2474015818489593E-2</v>
      </c>
      <c r="I1082" s="2">
        <f t="shared" si="1323"/>
        <v>5.1045553912405133</v>
      </c>
      <c r="J1082">
        <f t="shared" si="1324"/>
        <v>-1.0836828582882194</v>
      </c>
      <c r="K1082">
        <f t="shared" si="1325"/>
        <v>0.10455539124051359</v>
      </c>
      <c r="L1082">
        <f t="shared" si="1326"/>
        <v>1.8449677321225246</v>
      </c>
    </row>
    <row r="1083" spans="1:12" x14ac:dyDescent="0.2">
      <c r="A1083">
        <v>1.292</v>
      </c>
      <c r="B1083">
        <v>71.337000000000003</v>
      </c>
      <c r="C1083">
        <f t="shared" si="1317"/>
        <v>1.18895E-3</v>
      </c>
      <c r="D1083">
        <f t="shared" si="1318"/>
        <v>2.2919999999999998</v>
      </c>
      <c r="E1083">
        <f t="shared" si="1319"/>
        <v>1.2919999999999998</v>
      </c>
      <c r="F1083">
        <f t="shared" si="1320"/>
        <v>129199.99999999999</v>
      </c>
      <c r="G1083" s="2">
        <f t="shared" si="1321"/>
        <v>8.1703475514383412E-14</v>
      </c>
      <c r="H1083" s="2">
        <f t="shared" si="1322"/>
        <v>8.2786043772989662E-2</v>
      </c>
      <c r="I1083" s="2">
        <f t="shared" si="1323"/>
        <v>5.1112625136590655</v>
      </c>
      <c r="J1083">
        <f t="shared" si="1324"/>
        <v>-1.0820428712253485</v>
      </c>
      <c r="K1083">
        <f t="shared" si="1325"/>
        <v>0.1112625136590653</v>
      </c>
      <c r="L1083">
        <f t="shared" si="1326"/>
        <v>1.8533148416039473</v>
      </c>
    </row>
    <row r="1084" spans="1:12" x14ac:dyDescent="0.2">
      <c r="A1084">
        <v>1.3113999999999999</v>
      </c>
      <c r="B1084">
        <v>72.914000000000001</v>
      </c>
      <c r="C1084">
        <f t="shared" si="1317"/>
        <v>1.2152333333333334E-3</v>
      </c>
      <c r="D1084">
        <f t="shared" si="1318"/>
        <v>2.3113999999999999</v>
      </c>
      <c r="E1084">
        <f t="shared" si="1319"/>
        <v>1.3113999999999999</v>
      </c>
      <c r="F1084">
        <f t="shared" si="1320"/>
        <v>131140</v>
      </c>
      <c r="G1084" s="2">
        <f t="shared" si="1321"/>
        <v>8.2274252960455473E-14</v>
      </c>
      <c r="H1084" s="2">
        <f t="shared" si="1322"/>
        <v>8.3364384000717648E-2</v>
      </c>
      <c r="I1084" s="2">
        <f t="shared" si="1323"/>
        <v>5.1177351793304968</v>
      </c>
      <c r="J1084">
        <f t="shared" si="1324"/>
        <v>-1.0790194545860974</v>
      </c>
      <c r="K1084">
        <f t="shared" si="1325"/>
        <v>0.1177351793304965</v>
      </c>
      <c r="L1084">
        <f t="shared" si="1326"/>
        <v>1.8628109239146298</v>
      </c>
    </row>
    <row r="1085" spans="1:12" x14ac:dyDescent="0.2">
      <c r="A1085">
        <v>1.3324</v>
      </c>
      <c r="B1085">
        <v>74.209999999999994</v>
      </c>
      <c r="C1085">
        <f t="shared" si="1317"/>
        <v>1.2368333333333333E-3</v>
      </c>
      <c r="D1085">
        <f t="shared" si="1318"/>
        <v>2.3323999999999998</v>
      </c>
      <c r="E1085">
        <f t="shared" si="1319"/>
        <v>1.3323999999999998</v>
      </c>
      <c r="F1085">
        <f t="shared" si="1320"/>
        <v>133239.99999999997</v>
      </c>
      <c r="G1085" s="2">
        <f t="shared" si="1321"/>
        <v>8.2416849811981519E-14</v>
      </c>
      <c r="H1085" s="2">
        <f t="shared" si="1322"/>
        <v>8.3508870255653622E-2</v>
      </c>
      <c r="I1085" s="2">
        <f t="shared" si="1323"/>
        <v>5.1246346240191389</v>
      </c>
      <c r="J1085">
        <f t="shared" si="1324"/>
        <v>-1.0782673916004497</v>
      </c>
      <c r="K1085">
        <f t="shared" si="1325"/>
        <v>0.1246346240191392</v>
      </c>
      <c r="L1085">
        <f t="shared" si="1326"/>
        <v>1.87046243158892</v>
      </c>
    </row>
    <row r="1086" spans="1:12" x14ac:dyDescent="0.2">
      <c r="A1086">
        <v>1.3512999999999999</v>
      </c>
      <c r="B1086">
        <v>75.769000000000005</v>
      </c>
      <c r="C1086">
        <f t="shared" si="1317"/>
        <v>1.2628166666666667E-3</v>
      </c>
      <c r="D1086">
        <f t="shared" si="1318"/>
        <v>2.3513000000000002</v>
      </c>
      <c r="E1086">
        <f t="shared" si="1319"/>
        <v>1.3513000000000002</v>
      </c>
      <c r="F1086">
        <f t="shared" si="1320"/>
        <v>135130.00000000003</v>
      </c>
      <c r="G1086" s="2">
        <f t="shared" si="1321"/>
        <v>8.2971316632998325E-14</v>
      </c>
      <c r="H1086" s="2">
        <f t="shared" si="1322"/>
        <v>8.407068374310174E-2</v>
      </c>
      <c r="I1086" s="2">
        <f t="shared" si="1323"/>
        <v>5.1307517767651429</v>
      </c>
      <c r="J1086">
        <f t="shared" si="1324"/>
        <v>-1.0753554204709233</v>
      </c>
      <c r="K1086">
        <f t="shared" si="1325"/>
        <v>0.13075177676514291</v>
      </c>
      <c r="L1086">
        <f t="shared" si="1326"/>
        <v>1.8794915554644502</v>
      </c>
    </row>
    <row r="1087" spans="1:12" x14ac:dyDescent="0.2">
      <c r="A1087">
        <v>1.3752</v>
      </c>
      <c r="B1087">
        <v>77.006</v>
      </c>
      <c r="C1087">
        <f t="shared" si="1317"/>
        <v>1.2834333333333334E-3</v>
      </c>
      <c r="D1087">
        <f t="shared" si="1318"/>
        <v>2.3752</v>
      </c>
      <c r="E1087">
        <f t="shared" si="1319"/>
        <v>1.3752</v>
      </c>
      <c r="F1087">
        <f t="shared" si="1320"/>
        <v>137520</v>
      </c>
      <c r="G1087" s="2">
        <f t="shared" si="1321"/>
        <v>8.2860376892509739E-14</v>
      </c>
      <c r="H1087" s="2">
        <f t="shared" si="1322"/>
        <v>8.3958274054842699E-2</v>
      </c>
      <c r="I1087" s="2">
        <f t="shared" si="1323"/>
        <v>5.1383658636789962</v>
      </c>
      <c r="J1087">
        <f t="shared" si="1324"/>
        <v>-1.0759364978667016</v>
      </c>
      <c r="K1087">
        <f t="shared" si="1325"/>
        <v>0.138365863678996</v>
      </c>
      <c r="L1087">
        <f t="shared" si="1326"/>
        <v>1.8865245649825249</v>
      </c>
    </row>
    <row r="1088" spans="1:12" x14ac:dyDescent="0.2">
      <c r="A1088">
        <v>1.3912</v>
      </c>
      <c r="B1088">
        <v>78.424000000000007</v>
      </c>
      <c r="C1088">
        <f t="shared" si="1317"/>
        <v>1.3070666666666667E-3</v>
      </c>
      <c r="D1088">
        <f t="shared" si="1318"/>
        <v>2.3912</v>
      </c>
      <c r="E1088">
        <f t="shared" si="1319"/>
        <v>1.3912</v>
      </c>
      <c r="F1088">
        <f t="shared" si="1320"/>
        <v>139120</v>
      </c>
      <c r="G1088" s="2">
        <f t="shared" si="1321"/>
        <v>8.3415666402534778E-14</v>
      </c>
      <c r="H1088" s="2">
        <f t="shared" si="1322"/>
        <v>8.4520921131900295E-2</v>
      </c>
      <c r="I1088" s="2">
        <f t="shared" si="1323"/>
        <v>5.1433895689946558</v>
      </c>
      <c r="J1088">
        <f t="shared" si="1324"/>
        <v>-1.0730357785349927</v>
      </c>
      <c r="K1088">
        <f t="shared" si="1325"/>
        <v>0.14338956899465605</v>
      </c>
      <c r="L1088">
        <f t="shared" si="1326"/>
        <v>1.8944489896298939</v>
      </c>
    </row>
    <row r="1089" spans="1:13" x14ac:dyDescent="0.2">
      <c r="A1089">
        <v>1.4136</v>
      </c>
      <c r="B1089">
        <v>79.900000000000006</v>
      </c>
      <c r="C1089">
        <f t="shared" si="1317"/>
        <v>1.3316666666666668E-3</v>
      </c>
      <c r="D1089">
        <f t="shared" si="1318"/>
        <v>2.4135999999999997</v>
      </c>
      <c r="E1089">
        <f t="shared" si="1319"/>
        <v>1.4135999999999997</v>
      </c>
      <c r="F1089">
        <f t="shared" si="1320"/>
        <v>141359.99999999997</v>
      </c>
      <c r="G1089" s="2">
        <f t="shared" si="1321"/>
        <v>8.363892569826227E-14</v>
      </c>
      <c r="H1089" s="2">
        <f t="shared" si="1322"/>
        <v>8.4747138605666988E-2</v>
      </c>
      <c r="I1089" s="2">
        <f t="shared" si="1323"/>
        <v>5.1503265364987074</v>
      </c>
      <c r="J1089">
        <f t="shared" si="1324"/>
        <v>-1.0718749563549468</v>
      </c>
      <c r="K1089">
        <f t="shared" si="1325"/>
        <v>0.15032653649870764</v>
      </c>
      <c r="L1089">
        <f t="shared" si="1326"/>
        <v>1.9025467793139914</v>
      </c>
    </row>
    <row r="1090" spans="1:13" x14ac:dyDescent="0.2">
      <c r="A1090">
        <v>1.4311</v>
      </c>
      <c r="B1090">
        <v>81.25</v>
      </c>
      <c r="C1090">
        <f t="shared" si="1317"/>
        <v>1.3541666666666667E-3</v>
      </c>
      <c r="D1090">
        <f t="shared" si="1318"/>
        <v>2.4310999999999998</v>
      </c>
      <c r="E1090">
        <f t="shared" si="1319"/>
        <v>1.4310999999999998</v>
      </c>
      <c r="F1090">
        <f t="shared" si="1320"/>
        <v>143109.99999999997</v>
      </c>
      <c r="G1090" s="2">
        <f t="shared" si="1321"/>
        <v>8.4012051706673668E-14</v>
      </c>
      <c r="H1090" s="2">
        <f t="shared" si="1322"/>
        <v>8.5125208520939424E-2</v>
      </c>
      <c r="I1090" s="2">
        <f t="shared" si="1323"/>
        <v>5.1556699817198108</v>
      </c>
      <c r="J1090">
        <f t="shared" si="1324"/>
        <v>-1.0699418112391299</v>
      </c>
      <c r="K1090">
        <f t="shared" si="1325"/>
        <v>0.15566998171981131</v>
      </c>
      <c r="L1090">
        <f t="shared" si="1326"/>
        <v>1.9098233696509119</v>
      </c>
    </row>
    <row r="1091" spans="1:13" x14ac:dyDescent="0.2">
      <c r="A1091">
        <v>1.4521999999999999</v>
      </c>
      <c r="B1091">
        <v>82.677999999999997</v>
      </c>
      <c r="C1091">
        <f t="shared" si="1317"/>
        <v>1.3779666666666665E-3</v>
      </c>
      <c r="D1091">
        <f t="shared" si="1318"/>
        <v>2.4521999999999999</v>
      </c>
      <c r="E1091">
        <f t="shared" si="1319"/>
        <v>1.4521999999999999</v>
      </c>
      <c r="F1091">
        <f t="shared" si="1320"/>
        <v>145220</v>
      </c>
      <c r="G1091" s="2">
        <f t="shared" si="1321"/>
        <v>8.4246473963012898E-14</v>
      </c>
      <c r="H1091" s="2">
        <f t="shared" si="1322"/>
        <v>8.5362736864164512E-2</v>
      </c>
      <c r="I1091" s="2">
        <f t="shared" si="1323"/>
        <v>5.1620264324211771</v>
      </c>
      <c r="J1091">
        <f t="shared" si="1324"/>
        <v>-1.0687316691933582</v>
      </c>
      <c r="K1091">
        <f t="shared" si="1325"/>
        <v>0.16202643242117698</v>
      </c>
      <c r="L1091">
        <f t="shared" si="1326"/>
        <v>1.9173899623980493</v>
      </c>
    </row>
    <row r="1092" spans="1:13" x14ac:dyDescent="0.2">
      <c r="A1092">
        <v>1.4738</v>
      </c>
      <c r="B1092">
        <v>83.926000000000002</v>
      </c>
      <c r="C1092">
        <f t="shared" si="1317"/>
        <v>1.3987666666666666E-3</v>
      </c>
      <c r="D1092">
        <f t="shared" si="1318"/>
        <v>2.4737999999999998</v>
      </c>
      <c r="E1092">
        <f t="shared" si="1319"/>
        <v>1.4737999999999998</v>
      </c>
      <c r="F1092">
        <f t="shared" si="1320"/>
        <v>147379.99999999997</v>
      </c>
      <c r="G1092" s="2">
        <f t="shared" si="1321"/>
        <v>8.4264796356384682E-14</v>
      </c>
      <c r="H1092" s="2">
        <f t="shared" si="1322"/>
        <v>8.5381302028622361E-2</v>
      </c>
      <c r="I1092" s="2">
        <f t="shared" si="1323"/>
        <v>5.168438552186772</v>
      </c>
      <c r="J1092">
        <f t="shared" si="1324"/>
        <v>-1.0686372266750281</v>
      </c>
      <c r="K1092">
        <f t="shared" si="1325"/>
        <v>0.16843855218677245</v>
      </c>
      <c r="L1092">
        <f t="shared" si="1326"/>
        <v>1.9238965246819748</v>
      </c>
    </row>
    <row r="1093" spans="1:13" x14ac:dyDescent="0.2">
      <c r="A1093">
        <v>1.4912000000000001</v>
      </c>
      <c r="B1093">
        <v>85.436999999999998</v>
      </c>
      <c r="C1093">
        <f t="shared" si="1317"/>
        <v>1.42395E-3</v>
      </c>
      <c r="D1093">
        <f t="shared" si="1318"/>
        <v>2.4912000000000001</v>
      </c>
      <c r="E1093">
        <f t="shared" si="1319"/>
        <v>1.4912000000000001</v>
      </c>
      <c r="F1093">
        <f t="shared" si="1320"/>
        <v>149120</v>
      </c>
      <c r="G1093" s="2">
        <f t="shared" si="1321"/>
        <v>8.4780953842902186E-14</v>
      </c>
      <c r="H1093" s="2">
        <f t="shared" si="1322"/>
        <v>8.5904298584198166E-2</v>
      </c>
      <c r="I1093" s="2">
        <f t="shared" si="1323"/>
        <v>5.1735358950099064</v>
      </c>
      <c r="J1093">
        <f t="shared" si="1324"/>
        <v>-1.0659851038673771</v>
      </c>
      <c r="K1093">
        <f t="shared" si="1325"/>
        <v>0.17353589500990615</v>
      </c>
      <c r="L1093">
        <f t="shared" si="1326"/>
        <v>1.9316459903127594</v>
      </c>
    </row>
    <row r="1095" spans="1:13" x14ac:dyDescent="0.2">
      <c r="A1095" s="4" t="s">
        <v>170</v>
      </c>
    </row>
    <row r="1096" spans="1:13" x14ac:dyDescent="0.2">
      <c r="A1096" t="s">
        <v>135</v>
      </c>
      <c r="B1096" t="s">
        <v>136</v>
      </c>
      <c r="C1096" t="s">
        <v>5</v>
      </c>
      <c r="D1096" t="s">
        <v>6</v>
      </c>
      <c r="E1096" s="5" t="s">
        <v>7</v>
      </c>
      <c r="F1096" s="5" t="s">
        <v>8</v>
      </c>
      <c r="G1096" s="2" t="s">
        <v>9</v>
      </c>
      <c r="H1096" s="6" t="s">
        <v>10</v>
      </c>
      <c r="I1096" s="6" t="s">
        <v>11</v>
      </c>
      <c r="J1096" s="6" t="s">
        <v>12</v>
      </c>
      <c r="K1096" s="6" t="s">
        <v>13</v>
      </c>
      <c r="L1096" s="6" t="s">
        <v>14</v>
      </c>
      <c r="M1096" s="6" t="s">
        <v>129</v>
      </c>
    </row>
    <row r="1097" spans="1:13" x14ac:dyDescent="0.2">
      <c r="A1097">
        <v>0.71648999999999996</v>
      </c>
      <c r="B1097">
        <v>8.1130999999999993</v>
      </c>
      <c r="C1097" s="2">
        <f t="shared" ref="C1097" si="1327">B1097/(1000*60)</f>
        <v>1.3521833333333331E-4</v>
      </c>
      <c r="D1097" s="2">
        <f t="shared" ref="D1097" si="1328">A1097+1</f>
        <v>1.7164899999999998</v>
      </c>
      <c r="E1097" s="2">
        <f t="shared" ref="E1097" si="1329">D1097-1</f>
        <v>0.71648999999999985</v>
      </c>
      <c r="F1097" s="2">
        <f t="shared" ref="F1097" si="1330">E1097*100000</f>
        <v>71648.999999999985</v>
      </c>
      <c r="G1097" s="2">
        <f t="shared" ref="G1097" si="1331">(0.00001781*0.000134*C1097)/(0.0002688*F1097)</f>
        <v>1.6755789614153506E-14</v>
      </c>
      <c r="H1097" s="2">
        <f t="shared" ref="H1097" si="1332">G1097/(0.0000000000009869233)</f>
        <v>1.6977803253964623E-2</v>
      </c>
      <c r="I1097" s="2">
        <f t="shared" ref="I1097" si="1333">LOG(F1097)</f>
        <v>4.8552101333584492</v>
      </c>
      <c r="J1097" s="2">
        <f t="shared" ref="J1097" si="1334">LOG(H1097)</f>
        <v>-1.7701185035148921</v>
      </c>
      <c r="K1097" s="2">
        <f t="shared" ref="K1097:L1097" si="1335">LOG(A1097)</f>
        <v>-0.14478986664155089</v>
      </c>
      <c r="L1097" s="2">
        <f t="shared" si="1335"/>
        <v>0.90918682901378756</v>
      </c>
      <c r="M1097" s="2">
        <f>G1097/G1054</f>
        <v>0.2343170476659347</v>
      </c>
    </row>
    <row r="1098" spans="1:13" x14ac:dyDescent="0.2">
      <c r="A1098">
        <v>0.73570999999999998</v>
      </c>
      <c r="B1098">
        <v>8.8246000000000002</v>
      </c>
      <c r="C1098" s="2">
        <f t="shared" ref="C1098:C1136" si="1336">B1098/(1000*60)</f>
        <v>1.4707666666666667E-4</v>
      </c>
      <c r="D1098" s="2">
        <f t="shared" ref="D1098:D1136" si="1337">A1098+1</f>
        <v>1.7357100000000001</v>
      </c>
      <c r="E1098" s="2">
        <f t="shared" ref="E1098:E1136" si="1338">D1098-1</f>
        <v>0.73571000000000009</v>
      </c>
      <c r="F1098" s="2">
        <f t="shared" ref="F1098:F1136" si="1339">E1098*100000</f>
        <v>73571.000000000015</v>
      </c>
      <c r="G1098" s="2">
        <f t="shared" ref="G1098:G1136" si="1340">(0.00001781*0.000134*C1098)/(0.0002688*F1098)</f>
        <v>1.774910966646947E-14</v>
      </c>
      <c r="H1098" s="2">
        <f t="shared" ref="H1098:H1136" si="1341">G1098/(0.0000000000009869233)</f>
        <v>1.7984284763030184E-2</v>
      </c>
      <c r="I1098" s="2">
        <f t="shared" ref="I1098:I1136" si="1342">LOG(F1098)</f>
        <v>4.8667066591487975</v>
      </c>
      <c r="J1098" s="2">
        <f t="shared" ref="J1098:J1136" si="1343">LOG(H1098)</f>
        <v>-1.7451068294410179</v>
      </c>
      <c r="K1098" s="2">
        <f t="shared" ref="K1098:K1136" si="1344">LOG(A1098)</f>
        <v>-0.13329334085120279</v>
      </c>
      <c r="L1098" s="2">
        <f t="shared" ref="L1098:L1136" si="1345">LOG(B1098)</f>
        <v>0.94569502887801005</v>
      </c>
      <c r="M1098" s="2">
        <f t="shared" ref="M1098:M1136" si="1346">G1098/G1055</f>
        <v>0.24644828610608721</v>
      </c>
    </row>
    <row r="1099" spans="1:13" x14ac:dyDescent="0.2">
      <c r="A1099">
        <v>0.75629000000000002</v>
      </c>
      <c r="B1099">
        <v>9.7779000000000007</v>
      </c>
      <c r="C1099" s="2">
        <f t="shared" si="1336"/>
        <v>1.6296500000000002E-4</v>
      </c>
      <c r="D1099" s="2">
        <f t="shared" si="1337"/>
        <v>1.7562899999999999</v>
      </c>
      <c r="E1099" s="2">
        <f t="shared" si="1338"/>
        <v>0.75628999999999991</v>
      </c>
      <c r="F1099" s="2">
        <f t="shared" si="1339"/>
        <v>75628.999999999985</v>
      </c>
      <c r="G1099" s="2">
        <f t="shared" si="1340"/>
        <v>1.9131342044521543E-14</v>
      </c>
      <c r="H1099" s="2">
        <f t="shared" si="1341"/>
        <v>1.9384831672858004E-2</v>
      </c>
      <c r="I1099" s="2">
        <f t="shared" si="1342"/>
        <v>4.8786883580008533</v>
      </c>
      <c r="J1099" s="2">
        <f t="shared" si="1343"/>
        <v>-1.7125379658131457</v>
      </c>
      <c r="K1099" s="2">
        <f t="shared" si="1344"/>
        <v>-0.12131164199914626</v>
      </c>
      <c r="L1099" s="2">
        <f t="shared" si="1345"/>
        <v>0.99024559135793855</v>
      </c>
      <c r="M1099" s="2">
        <f t="shared" si="1346"/>
        <v>0.26329244222935988</v>
      </c>
    </row>
    <row r="1100" spans="1:13" x14ac:dyDescent="0.2">
      <c r="A1100">
        <v>0.77685999999999999</v>
      </c>
      <c r="B1100">
        <v>10.544</v>
      </c>
      <c r="C1100" s="2">
        <f t="shared" si="1336"/>
        <v>1.7573333333333334E-4</v>
      </c>
      <c r="D1100" s="2">
        <f t="shared" si="1337"/>
        <v>1.7768600000000001</v>
      </c>
      <c r="E1100" s="2">
        <f t="shared" si="1338"/>
        <v>0.77686000000000011</v>
      </c>
      <c r="F1100" s="2">
        <f t="shared" si="1339"/>
        <v>77686.000000000015</v>
      </c>
      <c r="G1100" s="2">
        <f t="shared" si="1340"/>
        <v>2.0084029001160145E-14</v>
      </c>
      <c r="H1100" s="2">
        <f t="shared" si="1341"/>
        <v>2.0350141699116985E-2</v>
      </c>
      <c r="I1100" s="2">
        <f t="shared" si="1342"/>
        <v>4.8903427604924037</v>
      </c>
      <c r="J1100" s="2">
        <f t="shared" si="1343"/>
        <v>-1.6914325624126998</v>
      </c>
      <c r="K1100" s="2">
        <f t="shared" si="1344"/>
        <v>-0.10965723950759612</v>
      </c>
      <c r="L1100" s="2">
        <f t="shared" si="1345"/>
        <v>1.0230053972499347</v>
      </c>
      <c r="M1100" s="2">
        <f t="shared" si="1346"/>
        <v>0.27521235450443371</v>
      </c>
    </row>
    <row r="1101" spans="1:13" x14ac:dyDescent="0.2">
      <c r="A1101">
        <v>0.79527000000000003</v>
      </c>
      <c r="B1101">
        <v>11.33</v>
      </c>
      <c r="C1101" s="2">
        <f t="shared" si="1336"/>
        <v>1.8883333333333333E-4</v>
      </c>
      <c r="D1101" s="2">
        <f t="shared" si="1337"/>
        <v>1.7952699999999999</v>
      </c>
      <c r="E1101" s="2">
        <f t="shared" si="1338"/>
        <v>0.79526999999999992</v>
      </c>
      <c r="F1101" s="2">
        <f t="shared" si="1339"/>
        <v>79526.999999999985</v>
      </c>
      <c r="G1101" s="2">
        <f t="shared" si="1340"/>
        <v>2.1081597293950891E-14</v>
      </c>
      <c r="H1101" s="2">
        <f t="shared" si="1341"/>
        <v>2.1360927737698449E-2</v>
      </c>
      <c r="I1101" s="2">
        <f t="shared" si="1342"/>
        <v>4.9005145998547457</v>
      </c>
      <c r="J1101" s="2">
        <f t="shared" si="1343"/>
        <v>-1.6703798891615789</v>
      </c>
      <c r="K1101" s="2">
        <f t="shared" si="1344"/>
        <v>-9.9485400145254449E-2</v>
      </c>
      <c r="L1101" s="2">
        <f t="shared" si="1345"/>
        <v>1.0542299098633972</v>
      </c>
      <c r="M1101" s="2">
        <f t="shared" si="1346"/>
        <v>0.28679515627950436</v>
      </c>
    </row>
    <row r="1102" spans="1:13" x14ac:dyDescent="0.2">
      <c r="A1102">
        <v>0.81566000000000005</v>
      </c>
      <c r="B1102">
        <v>12.236000000000001</v>
      </c>
      <c r="C1102" s="2">
        <f t="shared" si="1336"/>
        <v>2.0393333333333335E-4</v>
      </c>
      <c r="D1102" s="2">
        <f t="shared" si="1337"/>
        <v>1.8156600000000001</v>
      </c>
      <c r="E1102" s="2">
        <f t="shared" si="1338"/>
        <v>0.81566000000000005</v>
      </c>
      <c r="F1102" s="2">
        <f t="shared" si="1339"/>
        <v>81566</v>
      </c>
      <c r="G1102" s="2">
        <f t="shared" si="1340"/>
        <v>2.2198238151381166E-14</v>
      </c>
      <c r="H1102" s="2">
        <f t="shared" si="1341"/>
        <v>2.2492364048331985E-2</v>
      </c>
      <c r="I1102" s="2">
        <f t="shared" si="1342"/>
        <v>4.9115091650100862</v>
      </c>
      <c r="J1102" s="2">
        <f t="shared" si="1343"/>
        <v>-1.6479648958676751</v>
      </c>
      <c r="K1102" s="2">
        <f t="shared" si="1344"/>
        <v>-8.8490834989914224E-2</v>
      </c>
      <c r="L1102" s="2">
        <f t="shared" si="1345"/>
        <v>1.0876394683126411</v>
      </c>
      <c r="M1102" s="2">
        <f t="shared" si="1346"/>
        <v>0.30094238612493779</v>
      </c>
    </row>
    <row r="1103" spans="1:13" x14ac:dyDescent="0.2">
      <c r="A1103">
        <v>0.83574000000000004</v>
      </c>
      <c r="B1103">
        <v>13.257999999999999</v>
      </c>
      <c r="C1103" s="2">
        <f t="shared" si="1336"/>
        <v>2.2096666666666665E-4</v>
      </c>
      <c r="D1103" s="2">
        <f t="shared" si="1337"/>
        <v>1.8357399999999999</v>
      </c>
      <c r="E1103" s="2">
        <f t="shared" si="1338"/>
        <v>0.83573999999999993</v>
      </c>
      <c r="F1103" s="2">
        <f t="shared" si="1339"/>
        <v>83574</v>
      </c>
      <c r="G1103" s="2">
        <f t="shared" si="1340"/>
        <v>2.347442855865594E-14</v>
      </c>
      <c r="H1103" s="2">
        <f t="shared" si="1341"/>
        <v>2.3785463934893357E-2</v>
      </c>
      <c r="I1103" s="2">
        <f t="shared" si="1342"/>
        <v>4.9220711887694799</v>
      </c>
      <c r="J1103" s="2">
        <f t="shared" si="1343"/>
        <v>-1.6236883732581993</v>
      </c>
      <c r="K1103" s="2">
        <f t="shared" si="1344"/>
        <v>-7.7928811230519854E-2</v>
      </c>
      <c r="L1103" s="2">
        <f t="shared" si="1345"/>
        <v>1.1224780146815114</v>
      </c>
      <c r="M1103" s="2">
        <f t="shared" si="1346"/>
        <v>0.31635553019668644</v>
      </c>
    </row>
    <row r="1104" spans="1:13" x14ac:dyDescent="0.2">
      <c r="A1104">
        <v>0.8548</v>
      </c>
      <c r="B1104">
        <v>14.206</v>
      </c>
      <c r="C1104" s="2">
        <f t="shared" si="1336"/>
        <v>2.3676666666666666E-4</v>
      </c>
      <c r="D1104" s="2">
        <f t="shared" si="1337"/>
        <v>1.8548</v>
      </c>
      <c r="E1104" s="2">
        <f t="shared" si="1338"/>
        <v>0.8548</v>
      </c>
      <c r="F1104" s="2">
        <f t="shared" si="1339"/>
        <v>85480</v>
      </c>
      <c r="G1104" s="2">
        <f t="shared" si="1340"/>
        <v>2.4592093417609992E-14</v>
      </c>
      <c r="H1104" s="2">
        <f t="shared" si="1341"/>
        <v>2.491793781503587E-2</v>
      </c>
      <c r="I1104" s="2">
        <f t="shared" si="1342"/>
        <v>4.931864513492032</v>
      </c>
      <c r="J1104" s="2">
        <f t="shared" si="1343"/>
        <v>-1.6034879023262261</v>
      </c>
      <c r="K1104" s="2">
        <f t="shared" si="1344"/>
        <v>-6.813548650796819E-2</v>
      </c>
      <c r="L1104" s="2">
        <f t="shared" si="1345"/>
        <v>1.1524718103360363</v>
      </c>
      <c r="M1104" s="2">
        <f t="shared" si="1346"/>
        <v>0.33124758001866339</v>
      </c>
    </row>
    <row r="1105" spans="1:13" x14ac:dyDescent="0.2">
      <c r="A1105">
        <v>0.87426999999999999</v>
      </c>
      <c r="B1105">
        <v>15.096</v>
      </c>
      <c r="C1105" s="2">
        <f t="shared" si="1336"/>
        <v>2.5159999999999999E-4</v>
      </c>
      <c r="D1105" s="2">
        <f t="shared" si="1337"/>
        <v>1.8742700000000001</v>
      </c>
      <c r="E1105" s="2">
        <f t="shared" si="1338"/>
        <v>0.8742700000000001</v>
      </c>
      <c r="F1105" s="2">
        <f t="shared" si="1339"/>
        <v>87427.000000000015</v>
      </c>
      <c r="G1105" s="2">
        <f t="shared" si="1340"/>
        <v>2.5550800681602669E-14</v>
      </c>
      <c r="H1105" s="2">
        <f t="shared" si="1341"/>
        <v>2.5889347917515643E-2</v>
      </c>
      <c r="I1105" s="2">
        <f t="shared" si="1342"/>
        <v>4.9416455761145821</v>
      </c>
      <c r="J1105" s="2">
        <f t="shared" si="1343"/>
        <v>-1.5868788881279374</v>
      </c>
      <c r="K1105" s="2">
        <f t="shared" si="1344"/>
        <v>-5.8354423885418116E-2</v>
      </c>
      <c r="L1105" s="2">
        <f t="shared" si="1345"/>
        <v>1.178861887156875</v>
      </c>
      <c r="M1105" s="2">
        <f t="shared" si="1346"/>
        <v>0.34199257537279776</v>
      </c>
    </row>
    <row r="1106" spans="1:13" x14ac:dyDescent="0.2">
      <c r="A1106">
        <v>0.89476</v>
      </c>
      <c r="B1106">
        <v>16.074999999999999</v>
      </c>
      <c r="C1106" s="2">
        <f t="shared" si="1336"/>
        <v>2.6791666666666663E-4</v>
      </c>
      <c r="D1106" s="2">
        <f t="shared" si="1337"/>
        <v>1.89476</v>
      </c>
      <c r="E1106" s="2">
        <f t="shared" si="1338"/>
        <v>0.89476</v>
      </c>
      <c r="F1106" s="2">
        <f t="shared" si="1339"/>
        <v>89476</v>
      </c>
      <c r="G1106" s="2">
        <f t="shared" si="1340"/>
        <v>2.6584752644608259E-14</v>
      </c>
      <c r="H1106" s="2">
        <f t="shared" si="1341"/>
        <v>2.6936999708699002E-2</v>
      </c>
      <c r="I1106" s="2">
        <f t="shared" si="1342"/>
        <v>4.9517065608430419</v>
      </c>
      <c r="J1106" s="2">
        <f t="shared" si="1343"/>
        <v>-1.5696507784170133</v>
      </c>
      <c r="K1106" s="2">
        <f t="shared" si="1344"/>
        <v>-4.8293439156957607E-2</v>
      </c>
      <c r="L1106" s="2">
        <f t="shared" si="1345"/>
        <v>1.2061509815962597</v>
      </c>
      <c r="M1106" s="2">
        <f t="shared" si="1346"/>
        <v>0.35417212106260243</v>
      </c>
    </row>
    <row r="1107" spans="1:13" x14ac:dyDescent="0.2">
      <c r="A1107">
        <v>0.91483000000000003</v>
      </c>
      <c r="B1107">
        <v>17.106000000000002</v>
      </c>
      <c r="C1107" s="2">
        <f t="shared" si="1336"/>
        <v>2.8510000000000005E-4</v>
      </c>
      <c r="D1107" s="2">
        <f t="shared" si="1337"/>
        <v>1.91483</v>
      </c>
      <c r="E1107" s="2">
        <f t="shared" si="1338"/>
        <v>0.91483000000000003</v>
      </c>
      <c r="F1107" s="2">
        <f t="shared" si="1339"/>
        <v>91483</v>
      </c>
      <c r="G1107" s="2">
        <f t="shared" si="1340"/>
        <v>2.7669178989408921E-14</v>
      </c>
      <c r="H1107" s="2">
        <f t="shared" si="1341"/>
        <v>2.8035794665511413E-2</v>
      </c>
      <c r="I1107" s="2">
        <f t="shared" si="1342"/>
        <v>4.9613403979775921</v>
      </c>
      <c r="J1107" s="2">
        <f t="shared" si="1343"/>
        <v>-1.5522871294547187</v>
      </c>
      <c r="K1107" s="2">
        <f t="shared" si="1344"/>
        <v>-3.8659602022408014E-2</v>
      </c>
      <c r="L1107" s="2">
        <f t="shared" si="1345"/>
        <v>1.2331484676931037</v>
      </c>
      <c r="M1107" s="2">
        <f t="shared" si="1346"/>
        <v>0.36736771256311285</v>
      </c>
    </row>
    <row r="1108" spans="1:13" x14ac:dyDescent="0.2">
      <c r="A1108">
        <v>0.93698000000000004</v>
      </c>
      <c r="B1108">
        <v>18.024000000000001</v>
      </c>
      <c r="C1108" s="2">
        <f t="shared" si="1336"/>
        <v>3.0040000000000004E-4</v>
      </c>
      <c r="D1108" s="2">
        <f t="shared" si="1337"/>
        <v>1.9369800000000001</v>
      </c>
      <c r="E1108" s="2">
        <f t="shared" si="1338"/>
        <v>0.93698000000000015</v>
      </c>
      <c r="F1108" s="2">
        <f t="shared" si="1339"/>
        <v>93698.000000000015</v>
      </c>
      <c r="G1108" s="2">
        <f t="shared" si="1340"/>
        <v>2.8464860572823125E-14</v>
      </c>
      <c r="H1108" s="2">
        <f t="shared" si="1341"/>
        <v>2.8842019002715939E-2</v>
      </c>
      <c r="I1108" s="2">
        <f t="shared" si="1342"/>
        <v>4.9717303208959551</v>
      </c>
      <c r="J1108" s="2">
        <f t="shared" si="1343"/>
        <v>-1.5399743413504112</v>
      </c>
      <c r="K1108" s="2">
        <f t="shared" si="1344"/>
        <v>-2.8269679104044893E-2</v>
      </c>
      <c r="L1108" s="2">
        <f t="shared" si="1345"/>
        <v>1.2558511787157745</v>
      </c>
      <c r="M1108" s="2">
        <f t="shared" si="1346"/>
        <v>0.37702830463199616</v>
      </c>
    </row>
    <row r="1109" spans="1:13" x14ac:dyDescent="0.2">
      <c r="A1109">
        <v>0.95555999999999996</v>
      </c>
      <c r="B1109">
        <v>18.838000000000001</v>
      </c>
      <c r="C1109" s="2">
        <f t="shared" si="1336"/>
        <v>3.1396666666666669E-4</v>
      </c>
      <c r="D1109" s="2">
        <f t="shared" si="1337"/>
        <v>1.95556</v>
      </c>
      <c r="E1109" s="2">
        <f t="shared" si="1338"/>
        <v>0.95555999999999996</v>
      </c>
      <c r="F1109" s="2">
        <f t="shared" si="1339"/>
        <v>95556</v>
      </c>
      <c r="G1109" s="2">
        <f t="shared" si="1340"/>
        <v>2.9171921340108397E-14</v>
      </c>
      <c r="H1109" s="2">
        <f t="shared" si="1341"/>
        <v>2.9558448301006162E-2</v>
      </c>
      <c r="I1109" s="2">
        <f t="shared" si="1342"/>
        <v>4.98025796177388</v>
      </c>
      <c r="J1109" s="2">
        <f t="shared" si="1343"/>
        <v>-1.5293183683827143</v>
      </c>
      <c r="K1109" s="2">
        <f t="shared" si="1344"/>
        <v>-1.9742038226120334E-2</v>
      </c>
      <c r="L1109" s="2">
        <f t="shared" si="1345"/>
        <v>1.2750347925613958</v>
      </c>
      <c r="M1109" s="2">
        <f t="shared" si="1346"/>
        <v>0.38519428627776414</v>
      </c>
    </row>
    <row r="1110" spans="1:13" x14ac:dyDescent="0.2">
      <c r="A1110">
        <v>0.97353000000000001</v>
      </c>
      <c r="B1110">
        <v>19.98</v>
      </c>
      <c r="C1110" s="2">
        <f t="shared" si="1336"/>
        <v>3.3300000000000002E-4</v>
      </c>
      <c r="D1110" s="2">
        <f t="shared" si="1337"/>
        <v>1.97353</v>
      </c>
      <c r="E1110" s="2">
        <f t="shared" si="1338"/>
        <v>0.97353000000000001</v>
      </c>
      <c r="F1110" s="2">
        <f t="shared" si="1339"/>
        <v>97353</v>
      </c>
      <c r="G1110" s="2">
        <f t="shared" si="1340"/>
        <v>3.0369269657109408E-14</v>
      </c>
      <c r="H1110" s="2">
        <f t="shared" si="1341"/>
        <v>3.0771661442291823E-2</v>
      </c>
      <c r="I1110" s="2">
        <f t="shared" si="1342"/>
        <v>4.9883493391469687</v>
      </c>
      <c r="J1110" s="2">
        <f t="shared" si="1343"/>
        <v>-1.5118490544272356</v>
      </c>
      <c r="K1110" s="2">
        <f t="shared" si="1344"/>
        <v>-1.165066085303143E-2</v>
      </c>
      <c r="L1110" s="2">
        <f t="shared" si="1345"/>
        <v>1.3005954838899636</v>
      </c>
      <c r="M1110" s="2">
        <f t="shared" si="1346"/>
        <v>0.39757502594194866</v>
      </c>
    </row>
    <row r="1111" spans="1:13" x14ac:dyDescent="0.2">
      <c r="A1111">
        <v>0.99439</v>
      </c>
      <c r="B1111">
        <v>21.202000000000002</v>
      </c>
      <c r="C1111" s="2">
        <f t="shared" si="1336"/>
        <v>3.5336666666666667E-4</v>
      </c>
      <c r="D1111" s="2">
        <f t="shared" si="1337"/>
        <v>1.9943900000000001</v>
      </c>
      <c r="E1111" s="2">
        <f t="shared" si="1338"/>
        <v>0.99439000000000011</v>
      </c>
      <c r="F1111" s="2">
        <f t="shared" si="1339"/>
        <v>99439.000000000015</v>
      </c>
      <c r="G1111" s="2">
        <f t="shared" si="1340"/>
        <v>3.1550648119082983E-14</v>
      </c>
      <c r="H1111" s="2">
        <f t="shared" si="1341"/>
        <v>3.1968693128516655E-2</v>
      </c>
      <c r="I1111" s="2">
        <f t="shared" si="1342"/>
        <v>4.9975567482093561</v>
      </c>
      <c r="J1111" s="2">
        <f t="shared" si="1343"/>
        <v>-1.4952751172057788</v>
      </c>
      <c r="K1111" s="2">
        <f t="shared" si="1344"/>
        <v>-2.4432517906435415E-3</v>
      </c>
      <c r="L1111" s="2">
        <f t="shared" si="1345"/>
        <v>1.3263768301738084</v>
      </c>
      <c r="M1111" s="2">
        <f t="shared" si="1346"/>
        <v>0.41012274133663196</v>
      </c>
    </row>
    <row r="1112" spans="1:13" x14ac:dyDescent="0.2">
      <c r="A1112">
        <v>1.0144</v>
      </c>
      <c r="B1112">
        <v>22.173999999999999</v>
      </c>
      <c r="C1112" s="2">
        <f t="shared" si="1336"/>
        <v>3.6956666666666663E-4</v>
      </c>
      <c r="D1112" s="2">
        <f t="shared" si="1337"/>
        <v>2.0144000000000002</v>
      </c>
      <c r="E1112" s="2">
        <f t="shared" si="1338"/>
        <v>1.0144000000000002</v>
      </c>
      <c r="F1112" s="2">
        <f t="shared" si="1339"/>
        <v>101440.00000000001</v>
      </c>
      <c r="G1112" s="2">
        <f t="shared" si="1340"/>
        <v>3.2346180501766624E-14</v>
      </c>
      <c r="H1112" s="2">
        <f t="shared" si="1341"/>
        <v>3.2774766288086038E-2</v>
      </c>
      <c r="I1112" s="2">
        <f t="shared" si="1342"/>
        <v>5.0062092405376575</v>
      </c>
      <c r="J1112" s="2">
        <f t="shared" si="1343"/>
        <v>-1.4844603965152687</v>
      </c>
      <c r="K1112" s="2">
        <f t="shared" si="1344"/>
        <v>6.2092405376574572E-3</v>
      </c>
      <c r="L1112" s="2">
        <f t="shared" si="1345"/>
        <v>1.3458440431926193</v>
      </c>
      <c r="M1112" s="2">
        <f t="shared" si="1346"/>
        <v>0.41791154258627461</v>
      </c>
    </row>
    <row r="1113" spans="1:13" x14ac:dyDescent="0.2">
      <c r="A1113">
        <v>1.0350999999999999</v>
      </c>
      <c r="B1113">
        <v>23.273</v>
      </c>
      <c r="C1113" s="2">
        <f t="shared" si="1336"/>
        <v>3.8788333333333332E-4</v>
      </c>
      <c r="D1113" s="2">
        <f t="shared" si="1337"/>
        <v>2.0350999999999999</v>
      </c>
      <c r="E1113" s="2">
        <f t="shared" si="1338"/>
        <v>1.0350999999999999</v>
      </c>
      <c r="F1113" s="2">
        <f t="shared" si="1339"/>
        <v>103509.99999999999</v>
      </c>
      <c r="G1113" s="2">
        <f t="shared" si="1340"/>
        <v>3.3270418515943564E-14</v>
      </c>
      <c r="H1113" s="2">
        <f t="shared" si="1341"/>
        <v>3.3711250424367893E-2</v>
      </c>
      <c r="I1113" s="2">
        <f t="shared" si="1342"/>
        <v>5.0149823085854823</v>
      </c>
      <c r="J1113" s="2">
        <f t="shared" si="1343"/>
        <v>-1.4722251382434486</v>
      </c>
      <c r="K1113" s="2">
        <f t="shared" si="1344"/>
        <v>1.4982308585481911E-2</v>
      </c>
      <c r="L1113" s="2">
        <f t="shared" si="1345"/>
        <v>1.3668523695122639</v>
      </c>
      <c r="M1113" s="2">
        <f t="shared" si="1346"/>
        <v>0.42939576335118229</v>
      </c>
    </row>
    <row r="1114" spans="1:13" x14ac:dyDescent="0.2">
      <c r="A1114">
        <v>1.0531999999999999</v>
      </c>
      <c r="B1114">
        <v>24.146000000000001</v>
      </c>
      <c r="C1114" s="2">
        <f t="shared" si="1336"/>
        <v>4.0243333333333332E-4</v>
      </c>
      <c r="D1114" s="2">
        <f t="shared" si="1337"/>
        <v>2.0531999999999999</v>
      </c>
      <c r="E1114" s="2">
        <f t="shared" si="1338"/>
        <v>1.0531999999999999</v>
      </c>
      <c r="F1114" s="2">
        <f t="shared" si="1339"/>
        <v>105319.99999999999</v>
      </c>
      <c r="G1114" s="2">
        <f t="shared" si="1340"/>
        <v>3.3925210333096724E-14</v>
      </c>
      <c r="H1114" s="2">
        <f t="shared" si="1341"/>
        <v>3.4374718210722882E-2</v>
      </c>
      <c r="I1114" s="2">
        <f t="shared" si="1342"/>
        <v>5.0225108504340303</v>
      </c>
      <c r="J1114" s="2">
        <f t="shared" si="1343"/>
        <v>-1.463760853308</v>
      </c>
      <c r="K1114" s="2">
        <f t="shared" si="1344"/>
        <v>2.2510850434030512E-2</v>
      </c>
      <c r="L1114" s="2">
        <f t="shared" si="1345"/>
        <v>1.3828451962962611</v>
      </c>
      <c r="M1114" s="2">
        <f t="shared" si="1346"/>
        <v>0.43446895566154531</v>
      </c>
    </row>
    <row r="1115" spans="1:13" x14ac:dyDescent="0.2">
      <c r="A1115">
        <v>1.0737000000000001</v>
      </c>
      <c r="B1115">
        <v>25.129000000000001</v>
      </c>
      <c r="C1115" s="2">
        <f t="shared" si="1336"/>
        <v>4.1881666666666666E-4</v>
      </c>
      <c r="D1115" s="2">
        <f t="shared" si="1337"/>
        <v>2.0737000000000001</v>
      </c>
      <c r="E1115" s="2">
        <f t="shared" si="1338"/>
        <v>1.0737000000000001</v>
      </c>
      <c r="F1115" s="2">
        <f t="shared" si="1339"/>
        <v>107370.00000000001</v>
      </c>
      <c r="G1115" s="2">
        <f t="shared" si="1340"/>
        <v>3.4632229938733593E-14</v>
      </c>
      <c r="H1115" s="2">
        <f t="shared" si="1341"/>
        <v>3.5091105801974269E-2</v>
      </c>
      <c r="I1115" s="2">
        <f t="shared" si="1342"/>
        <v>5.0308829531096668</v>
      </c>
      <c r="J1115" s="2">
        <f t="shared" si="1343"/>
        <v>-1.4548029459445075</v>
      </c>
      <c r="K1115" s="2">
        <f t="shared" si="1344"/>
        <v>3.0882953109666787E-2</v>
      </c>
      <c r="L1115" s="2">
        <f t="shared" si="1345"/>
        <v>1.4001752063353898</v>
      </c>
      <c r="M1115" s="2">
        <f t="shared" si="1346"/>
        <v>0.4417704013946977</v>
      </c>
    </row>
    <row r="1116" spans="1:13" x14ac:dyDescent="0.2">
      <c r="A1116">
        <v>1.0931</v>
      </c>
      <c r="B1116">
        <v>26.324999999999999</v>
      </c>
      <c r="C1116" s="2">
        <f t="shared" si="1336"/>
        <v>4.3875000000000001E-4</v>
      </c>
      <c r="D1116" s="2">
        <f t="shared" si="1337"/>
        <v>2.0930999999999997</v>
      </c>
      <c r="E1116" s="2">
        <f t="shared" si="1338"/>
        <v>1.0930999999999997</v>
      </c>
      <c r="F1116" s="2">
        <f t="shared" si="1339"/>
        <v>109309.99999999997</v>
      </c>
      <c r="G1116" s="2">
        <f t="shared" si="1340"/>
        <v>3.5636634975724371E-14</v>
      </c>
      <c r="H1116" s="2">
        <f t="shared" si="1341"/>
        <v>3.610881917138279E-2</v>
      </c>
      <c r="I1116" s="2">
        <f t="shared" si="1342"/>
        <v>5.0386598943024961</v>
      </c>
      <c r="J1116" s="2">
        <f t="shared" si="1343"/>
        <v>-1.4423867136152022</v>
      </c>
      <c r="K1116" s="2">
        <f t="shared" si="1344"/>
        <v>3.8659894302495987E-2</v>
      </c>
      <c r="L1116" s="2">
        <f t="shared" si="1345"/>
        <v>1.4203683798575242</v>
      </c>
      <c r="M1116" s="2">
        <f t="shared" si="1346"/>
        <v>0.45971546947190467</v>
      </c>
    </row>
    <row r="1117" spans="1:13" x14ac:dyDescent="0.2">
      <c r="A1117">
        <v>1.1141000000000001</v>
      </c>
      <c r="B1117">
        <v>27.372</v>
      </c>
      <c r="C1117" s="2">
        <f t="shared" si="1336"/>
        <v>4.5619999999999998E-4</v>
      </c>
      <c r="D1117" s="2">
        <f t="shared" si="1337"/>
        <v>2.1141000000000001</v>
      </c>
      <c r="E1117" s="2">
        <f t="shared" si="1338"/>
        <v>1.1141000000000001</v>
      </c>
      <c r="F1117" s="2">
        <f t="shared" si="1339"/>
        <v>111410.00000000001</v>
      </c>
      <c r="G1117" s="2">
        <f t="shared" si="1340"/>
        <v>3.635553668667E-14</v>
      </c>
      <c r="H1117" s="2">
        <f t="shared" si="1341"/>
        <v>3.6837246305432246E-2</v>
      </c>
      <c r="I1117" s="2">
        <f t="shared" si="1342"/>
        <v>5.0469241742300346</v>
      </c>
      <c r="J1117" s="2">
        <f t="shared" si="1343"/>
        <v>-1.4337128420759921</v>
      </c>
      <c r="K1117" s="2">
        <f t="shared" si="1344"/>
        <v>4.6924174230034969E-2</v>
      </c>
      <c r="L1117" s="2">
        <f t="shared" si="1345"/>
        <v>1.4373065313242734</v>
      </c>
      <c r="M1117" s="2">
        <f t="shared" si="1346"/>
        <v>0.46068659835930703</v>
      </c>
    </row>
    <row r="1118" spans="1:13" x14ac:dyDescent="0.2">
      <c r="A1118">
        <v>1.1329</v>
      </c>
      <c r="B1118">
        <v>28.574999999999999</v>
      </c>
      <c r="C1118" s="2">
        <f t="shared" si="1336"/>
        <v>4.7625E-4</v>
      </c>
      <c r="D1118" s="2">
        <f t="shared" si="1337"/>
        <v>2.1329000000000002</v>
      </c>
      <c r="E1118" s="2">
        <f t="shared" si="1338"/>
        <v>1.1329000000000002</v>
      </c>
      <c r="F1118" s="2">
        <f t="shared" si="1339"/>
        <v>113290.00000000003</v>
      </c>
      <c r="G1118" s="2">
        <f t="shared" si="1340"/>
        <v>3.7323543186417915E-14</v>
      </c>
      <c r="H1118" s="2">
        <f t="shared" si="1341"/>
        <v>3.7818078858223241E-2</v>
      </c>
      <c r="I1118" s="2">
        <f t="shared" si="1342"/>
        <v>5.0541915767964323</v>
      </c>
      <c r="J1118" s="2">
        <f t="shared" si="1343"/>
        <v>-1.4223005368993431</v>
      </c>
      <c r="K1118" s="2">
        <f t="shared" si="1344"/>
        <v>5.4191576796431794E-2</v>
      </c>
      <c r="L1118" s="2">
        <f t="shared" si="1345"/>
        <v>1.4559862390673193</v>
      </c>
      <c r="M1118" s="2">
        <f t="shared" si="1346"/>
        <v>0.47127745982524055</v>
      </c>
    </row>
    <row r="1119" spans="1:13" x14ac:dyDescent="0.2">
      <c r="A1119">
        <v>1.1551</v>
      </c>
      <c r="B1119">
        <v>29.398</v>
      </c>
      <c r="C1119" s="2">
        <f t="shared" si="1336"/>
        <v>4.8996666666666663E-4</v>
      </c>
      <c r="D1119" s="2">
        <f t="shared" si="1337"/>
        <v>2.1551</v>
      </c>
      <c r="E1119" s="2">
        <f t="shared" si="1338"/>
        <v>1.1551</v>
      </c>
      <c r="F1119" s="2">
        <f t="shared" si="1339"/>
        <v>115510</v>
      </c>
      <c r="G1119" s="2">
        <f t="shared" si="1340"/>
        <v>3.7660528021520858E-14</v>
      </c>
      <c r="H1119" s="2">
        <f t="shared" si="1341"/>
        <v>3.81595287308759E-2</v>
      </c>
      <c r="I1119" s="2">
        <f t="shared" si="1342"/>
        <v>5.0626195838543415</v>
      </c>
      <c r="J1119" s="2">
        <f t="shared" si="1343"/>
        <v>-1.4183969974596593</v>
      </c>
      <c r="K1119" s="2">
        <f t="shared" si="1344"/>
        <v>6.2619583854341604E-2</v>
      </c>
      <c r="L1119" s="2">
        <f t="shared" si="1345"/>
        <v>1.4683177855649128</v>
      </c>
      <c r="M1119" s="2">
        <f t="shared" si="1346"/>
        <v>0.47547133343094011</v>
      </c>
    </row>
    <row r="1120" spans="1:13" x14ac:dyDescent="0.2">
      <c r="A1120">
        <v>1.173</v>
      </c>
      <c r="B1120">
        <v>30.555</v>
      </c>
      <c r="C1120" s="2">
        <f t="shared" si="1336"/>
        <v>5.0925000000000005E-4</v>
      </c>
      <c r="D1120" s="2">
        <f t="shared" si="1337"/>
        <v>2.173</v>
      </c>
      <c r="E1120" s="2">
        <f t="shared" si="1338"/>
        <v>1.173</v>
      </c>
      <c r="F1120" s="2">
        <f t="shared" si="1339"/>
        <v>117300</v>
      </c>
      <c r="G1120" s="2">
        <f t="shared" si="1340"/>
        <v>3.8545393089300954E-14</v>
      </c>
      <c r="H1120" s="2">
        <f t="shared" si="1341"/>
        <v>3.9056118230566601E-2</v>
      </c>
      <c r="I1120" s="2">
        <f t="shared" si="1342"/>
        <v>5.0692980121155289</v>
      </c>
      <c r="J1120" s="2">
        <f t="shared" si="1343"/>
        <v>-1.4083109232299142</v>
      </c>
      <c r="K1120" s="2">
        <f t="shared" si="1344"/>
        <v>6.9298012115529259E-2</v>
      </c>
      <c r="L1120" s="2">
        <f t="shared" si="1345"/>
        <v>1.4850822880558454</v>
      </c>
      <c r="M1120" s="2">
        <f t="shared" si="1346"/>
        <v>0.48283551493333998</v>
      </c>
    </row>
    <row r="1121" spans="1:13" x14ac:dyDescent="0.2">
      <c r="A1121">
        <v>1.1929000000000001</v>
      </c>
      <c r="B1121">
        <v>31.587</v>
      </c>
      <c r="C1121" s="2">
        <f t="shared" si="1336"/>
        <v>5.2645000000000003E-4</v>
      </c>
      <c r="D1121" s="2">
        <f t="shared" si="1337"/>
        <v>2.1928999999999998</v>
      </c>
      <c r="E1121" s="2">
        <f t="shared" si="1338"/>
        <v>1.1928999999999998</v>
      </c>
      <c r="F1121" s="2">
        <f t="shared" si="1339"/>
        <v>119289.99999999999</v>
      </c>
      <c r="G1121" s="2">
        <f t="shared" si="1340"/>
        <v>3.9182536324792741E-14</v>
      </c>
      <c r="H1121" s="2">
        <f t="shared" si="1341"/>
        <v>3.9701703592156287E-2</v>
      </c>
      <c r="I1121" s="2">
        <f t="shared" si="1342"/>
        <v>5.0766040385836106</v>
      </c>
      <c r="J1121" s="2">
        <f t="shared" si="1343"/>
        <v>-1.4011908573477407</v>
      </c>
      <c r="K1121" s="2">
        <f t="shared" si="1344"/>
        <v>7.6604038583610895E-2</v>
      </c>
      <c r="L1121" s="2">
        <f t="shared" si="1345"/>
        <v>1.4995083804061007</v>
      </c>
      <c r="M1121" s="2">
        <f t="shared" si="1346"/>
        <v>0.49129885100904103</v>
      </c>
    </row>
    <row r="1122" spans="1:13" x14ac:dyDescent="0.2">
      <c r="A1122">
        <v>1.2124999999999999</v>
      </c>
      <c r="B1122">
        <v>32.902000000000001</v>
      </c>
      <c r="C1122" s="2">
        <f t="shared" si="1336"/>
        <v>5.4836666666666664E-4</v>
      </c>
      <c r="D1122" s="2">
        <f t="shared" si="1337"/>
        <v>2.2124999999999999</v>
      </c>
      <c r="E1122" s="2">
        <f t="shared" si="1338"/>
        <v>1.2124999999999999</v>
      </c>
      <c r="F1122" s="2">
        <f t="shared" si="1339"/>
        <v>121249.99999999999</v>
      </c>
      <c r="G1122" s="2">
        <f t="shared" si="1340"/>
        <v>4.0153994374897738E-14</v>
      </c>
      <c r="H1122" s="2">
        <f t="shared" si="1341"/>
        <v>4.068603342822865E-2</v>
      </c>
      <c r="I1122" s="2">
        <f t="shared" si="1342"/>
        <v>5.0836817472743014</v>
      </c>
      <c r="J1122" s="2">
        <f t="shared" si="1343"/>
        <v>-1.3905546484166245</v>
      </c>
      <c r="K1122" s="2">
        <f t="shared" si="1344"/>
        <v>8.3681747274301235E-2</v>
      </c>
      <c r="L1122" s="2">
        <f t="shared" si="1345"/>
        <v>1.5172222980279073</v>
      </c>
      <c r="M1122" s="2">
        <f t="shared" si="1346"/>
        <v>0.50110923063400181</v>
      </c>
    </row>
    <row r="1123" spans="1:13" x14ac:dyDescent="0.2">
      <c r="A1123" s="4">
        <v>1.2343</v>
      </c>
      <c r="B1123" s="4">
        <v>34.473999999999997</v>
      </c>
      <c r="C1123" s="2">
        <f t="shared" si="1336"/>
        <v>5.7456666666666663E-4</v>
      </c>
      <c r="D1123" s="2">
        <f t="shared" si="1337"/>
        <v>2.2343000000000002</v>
      </c>
      <c r="E1123" s="2">
        <f t="shared" si="1338"/>
        <v>1.2343000000000002</v>
      </c>
      <c r="F1123" s="2">
        <f t="shared" si="1339"/>
        <v>123430.00000000001</v>
      </c>
      <c r="G1123" s="2">
        <f t="shared" si="1340"/>
        <v>4.1329404844690579E-14</v>
      </c>
      <c r="H1123" s="2">
        <f t="shared" si="1341"/>
        <v>4.187701804658029E-2</v>
      </c>
      <c r="I1123" s="2">
        <f t="shared" si="1342"/>
        <v>5.091420728992051</v>
      </c>
      <c r="J1123" s="2">
        <f t="shared" si="1343"/>
        <v>-1.3780242508714857</v>
      </c>
      <c r="K1123" s="2">
        <f t="shared" si="1344"/>
        <v>9.1420728992051309E-2</v>
      </c>
      <c r="L1123" s="2">
        <f t="shared" si="1345"/>
        <v>1.5374916772907963</v>
      </c>
      <c r="M1123" s="2">
        <f t="shared" si="1346"/>
        <v>0.5113284432235996</v>
      </c>
    </row>
    <row r="1124" spans="1:13" x14ac:dyDescent="0.2">
      <c r="A1124">
        <v>1.2542</v>
      </c>
      <c r="B1124">
        <v>35.301000000000002</v>
      </c>
      <c r="C1124" s="2">
        <f t="shared" si="1336"/>
        <v>5.8835000000000007E-4</v>
      </c>
      <c r="D1124" s="2">
        <f t="shared" si="1337"/>
        <v>2.2542</v>
      </c>
      <c r="E1124" s="2">
        <f t="shared" si="1338"/>
        <v>1.2542</v>
      </c>
      <c r="F1124" s="2">
        <f t="shared" si="1339"/>
        <v>125420</v>
      </c>
      <c r="G1124" s="2">
        <f t="shared" si="1340"/>
        <v>4.1649367915470706E-14</v>
      </c>
      <c r="H1124" s="2">
        <f t="shared" si="1341"/>
        <v>4.2201220617114524E-2</v>
      </c>
      <c r="I1124" s="2">
        <f t="shared" si="1342"/>
        <v>5.0983667964393309</v>
      </c>
      <c r="J1124" s="2">
        <f t="shared" si="1343"/>
        <v>-1.3746749874361712</v>
      </c>
      <c r="K1124" s="2">
        <f t="shared" si="1344"/>
        <v>9.8366796439331022E-2</v>
      </c>
      <c r="L1124" s="2">
        <f t="shared" si="1345"/>
        <v>1.5477870081733902</v>
      </c>
      <c r="M1124" s="2">
        <f t="shared" si="1346"/>
        <v>0.51596761618492548</v>
      </c>
    </row>
    <row r="1125" spans="1:13" x14ac:dyDescent="0.2">
      <c r="A1125">
        <v>1.2725</v>
      </c>
      <c r="B1125">
        <v>36.335000000000001</v>
      </c>
      <c r="C1125" s="2">
        <f t="shared" si="1336"/>
        <v>6.055833333333333E-4</v>
      </c>
      <c r="D1125" s="2">
        <f t="shared" si="1337"/>
        <v>2.2725</v>
      </c>
      <c r="E1125" s="2">
        <f t="shared" si="1338"/>
        <v>1.2725</v>
      </c>
      <c r="F1125" s="2">
        <f t="shared" si="1339"/>
        <v>127250</v>
      </c>
      <c r="G1125" s="2">
        <f t="shared" si="1340"/>
        <v>4.2252808036688812E-14</v>
      </c>
      <c r="H1125" s="2">
        <f t="shared" si="1341"/>
        <v>4.2812656299318103E-2</v>
      </c>
      <c r="I1125" s="2">
        <f t="shared" si="1342"/>
        <v>5.1046577910087967</v>
      </c>
      <c r="J1125" s="2">
        <f t="shared" si="1343"/>
        <v>-1.3684278256497482</v>
      </c>
      <c r="K1125" s="2">
        <f t="shared" si="1344"/>
        <v>0.10465779100879634</v>
      </c>
      <c r="L1125" s="2">
        <f t="shared" si="1345"/>
        <v>1.5603251645292788</v>
      </c>
      <c r="M1125" s="2">
        <f t="shared" si="1346"/>
        <v>0.51910478560351692</v>
      </c>
    </row>
    <row r="1126" spans="1:13" x14ac:dyDescent="0.2">
      <c r="A1126">
        <v>1.2923</v>
      </c>
      <c r="B1126">
        <v>37.621000000000002</v>
      </c>
      <c r="C1126" s="2">
        <f t="shared" si="1336"/>
        <v>6.2701666666666674E-4</v>
      </c>
      <c r="D1126" s="2">
        <f t="shared" si="1337"/>
        <v>2.2923</v>
      </c>
      <c r="E1126" s="2">
        <f t="shared" si="1338"/>
        <v>1.2923</v>
      </c>
      <c r="F1126" s="2">
        <f t="shared" si="1339"/>
        <v>129230</v>
      </c>
      <c r="G1126" s="2">
        <f t="shared" si="1340"/>
        <v>4.3077966485173487E-14</v>
      </c>
      <c r="H1126" s="2">
        <f t="shared" si="1341"/>
        <v>4.3648748069048005E-2</v>
      </c>
      <c r="I1126" s="2">
        <f t="shared" si="1342"/>
        <v>5.111363344325131</v>
      </c>
      <c r="J1126" s="2">
        <f t="shared" si="1343"/>
        <v>-1.3600282081898292</v>
      </c>
      <c r="K1126" s="2">
        <f t="shared" si="1344"/>
        <v>0.11136334432513054</v>
      </c>
      <c r="L1126" s="2">
        <f t="shared" si="1345"/>
        <v>1.5754303353055319</v>
      </c>
      <c r="M1126" s="2">
        <f t="shared" si="1346"/>
        <v>0.52724766252556621</v>
      </c>
    </row>
    <row r="1127" spans="1:13" x14ac:dyDescent="0.2">
      <c r="A1127">
        <v>1.3128</v>
      </c>
      <c r="B1127">
        <v>38.832000000000001</v>
      </c>
      <c r="C1127" s="2">
        <f t="shared" si="1336"/>
        <v>6.4720000000000001E-4</v>
      </c>
      <c r="D1127" s="2">
        <f t="shared" si="1337"/>
        <v>2.3128000000000002</v>
      </c>
      <c r="E1127" s="2">
        <f t="shared" si="1338"/>
        <v>1.3128000000000002</v>
      </c>
      <c r="F1127" s="2">
        <f t="shared" si="1339"/>
        <v>131280.00000000003</v>
      </c>
      <c r="G1127" s="2">
        <f t="shared" si="1340"/>
        <v>4.3770286972954931E-14</v>
      </c>
      <c r="H1127" s="2">
        <f t="shared" si="1341"/>
        <v>4.4350241779634675E-2</v>
      </c>
      <c r="I1127" s="2">
        <f t="shared" si="1342"/>
        <v>5.1181985680450373</v>
      </c>
      <c r="J1127" s="2">
        <f t="shared" si="1343"/>
        <v>-1.353104008227408</v>
      </c>
      <c r="K1127" s="2">
        <f t="shared" si="1344"/>
        <v>0.11819856804503678</v>
      </c>
      <c r="L1127" s="2">
        <f t="shared" si="1345"/>
        <v>1.5891897589878596</v>
      </c>
      <c r="M1127" s="2">
        <f t="shared" si="1346"/>
        <v>0.53200467215415259</v>
      </c>
    </row>
    <row r="1128" spans="1:13" x14ac:dyDescent="0.2">
      <c r="A1128">
        <v>1.3328</v>
      </c>
      <c r="B1128">
        <v>40.021000000000001</v>
      </c>
      <c r="C1128" s="2">
        <f t="shared" si="1336"/>
        <v>6.6701666666666663E-4</v>
      </c>
      <c r="D1128" s="2">
        <f t="shared" si="1337"/>
        <v>2.3327999999999998</v>
      </c>
      <c r="E1128" s="2">
        <f t="shared" si="1338"/>
        <v>1.3327999999999998</v>
      </c>
      <c r="F1128" s="2">
        <f t="shared" si="1339"/>
        <v>133279.99999999997</v>
      </c>
      <c r="G1128" s="2">
        <f t="shared" si="1340"/>
        <v>4.4433564599574963E-14</v>
      </c>
      <c r="H1128" s="2">
        <f t="shared" si="1341"/>
        <v>4.5022307812141997E-2</v>
      </c>
      <c r="I1128" s="2">
        <f t="shared" si="1342"/>
        <v>5.1247649840627121</v>
      </c>
      <c r="J1128" s="2">
        <f t="shared" si="1343"/>
        <v>-1.3465722471322499</v>
      </c>
      <c r="K1128" s="2">
        <f t="shared" si="1344"/>
        <v>0.12476498406271237</v>
      </c>
      <c r="L1128" s="2">
        <f t="shared" si="1345"/>
        <v>1.602287936100693</v>
      </c>
      <c r="M1128" s="2">
        <f t="shared" si="1346"/>
        <v>0.5391320427915135</v>
      </c>
    </row>
    <row r="1129" spans="1:13" x14ac:dyDescent="0.2">
      <c r="A1129">
        <v>1.3525</v>
      </c>
      <c r="B1129">
        <v>41.198</v>
      </c>
      <c r="C1129" s="2">
        <f t="shared" si="1336"/>
        <v>6.8663333333333334E-4</v>
      </c>
      <c r="D1129" s="2">
        <f t="shared" si="1337"/>
        <v>2.3525</v>
      </c>
      <c r="E1129" s="2">
        <f t="shared" si="1338"/>
        <v>1.3525</v>
      </c>
      <c r="F1129" s="2">
        <f t="shared" si="1339"/>
        <v>135250</v>
      </c>
      <c r="G1129" s="2">
        <f t="shared" si="1340"/>
        <v>4.5074099862834858E-14</v>
      </c>
      <c r="H1129" s="2">
        <f t="shared" si="1341"/>
        <v>4.5671330145751809E-2</v>
      </c>
      <c r="I1129" s="2">
        <f t="shared" si="1342"/>
        <v>5.1311372737786067</v>
      </c>
      <c r="J1129" s="2">
        <f t="shared" si="1343"/>
        <v>-1.3403563396838278</v>
      </c>
      <c r="K1129" s="2">
        <f t="shared" si="1344"/>
        <v>0.13113727377860707</v>
      </c>
      <c r="L1129" s="2">
        <f t="shared" si="1345"/>
        <v>1.6148761332650097</v>
      </c>
      <c r="M1129" s="2">
        <f t="shared" si="1346"/>
        <v>0.54324918166850622</v>
      </c>
    </row>
    <row r="1130" spans="1:13" x14ac:dyDescent="0.2">
      <c r="A1130">
        <v>1.3708</v>
      </c>
      <c r="B1130">
        <v>42.093000000000004</v>
      </c>
      <c r="C1130" s="2">
        <f t="shared" si="1336"/>
        <v>7.0155000000000011E-4</v>
      </c>
      <c r="D1130" s="2">
        <f t="shared" si="1337"/>
        <v>2.3708</v>
      </c>
      <c r="E1130" s="2">
        <f t="shared" si="1338"/>
        <v>1.3708</v>
      </c>
      <c r="F1130" s="2">
        <f t="shared" si="1339"/>
        <v>137080</v>
      </c>
      <c r="G1130" s="2">
        <f t="shared" si="1340"/>
        <v>4.5438500051455894E-14</v>
      </c>
      <c r="H1130" s="2">
        <f t="shared" si="1341"/>
        <v>4.6040558624419838E-2</v>
      </c>
      <c r="I1130" s="2">
        <f t="shared" si="1342"/>
        <v>5.1369740957578296</v>
      </c>
      <c r="J1130" s="2">
        <f t="shared" si="1343"/>
        <v>-1.3368594155802309</v>
      </c>
      <c r="K1130" s="2">
        <f t="shared" si="1344"/>
        <v>0.13697409575782932</v>
      </c>
      <c r="L1130" s="2">
        <f t="shared" si="1345"/>
        <v>1.624209879347829</v>
      </c>
      <c r="M1130" s="2">
        <f t="shared" si="1346"/>
        <v>0.54837428642643982</v>
      </c>
    </row>
    <row r="1131" spans="1:13" x14ac:dyDescent="0.2">
      <c r="A1131">
        <v>1.3908</v>
      </c>
      <c r="B1131">
        <v>42.738999999999997</v>
      </c>
      <c r="C1131" s="2">
        <f t="shared" si="1336"/>
        <v>7.1231666666666659E-4</v>
      </c>
      <c r="D1131" s="2">
        <f t="shared" si="1337"/>
        <v>2.3908</v>
      </c>
      <c r="E1131" s="2">
        <f t="shared" si="1338"/>
        <v>1.3908</v>
      </c>
      <c r="F1131" s="2">
        <f t="shared" si="1339"/>
        <v>139080</v>
      </c>
      <c r="G1131" s="2">
        <f t="shared" si="1340"/>
        <v>4.547240009354272E-14</v>
      </c>
      <c r="H1131" s="2">
        <f t="shared" si="1341"/>
        <v>4.6074907840905892E-2</v>
      </c>
      <c r="I1131" s="2">
        <f t="shared" si="1342"/>
        <v>5.1432646820112211</v>
      </c>
      <c r="J1131" s="2">
        <f t="shared" si="1343"/>
        <v>-1.3365355247844406</v>
      </c>
      <c r="K1131" s="2">
        <f t="shared" si="1344"/>
        <v>0.14326468201122083</v>
      </c>
      <c r="L1131" s="2">
        <f t="shared" si="1345"/>
        <v>1.6308243563970108</v>
      </c>
      <c r="M1131" s="2">
        <f t="shared" si="1346"/>
        <v>0.54513021419871954</v>
      </c>
    </row>
    <row r="1132" spans="1:13" x14ac:dyDescent="0.2">
      <c r="A1132">
        <v>1.4148000000000001</v>
      </c>
      <c r="B1132">
        <v>43.56</v>
      </c>
      <c r="C1132" s="2">
        <f t="shared" si="1336"/>
        <v>7.2600000000000008E-4</v>
      </c>
      <c r="D1132" s="2">
        <f t="shared" si="1337"/>
        <v>2.4148000000000001</v>
      </c>
      <c r="E1132" s="2">
        <f t="shared" si="1338"/>
        <v>1.4148000000000001</v>
      </c>
      <c r="F1132" s="2">
        <f t="shared" si="1339"/>
        <v>141480</v>
      </c>
      <c r="G1132" s="2">
        <f t="shared" si="1340"/>
        <v>4.5559717552203256E-14</v>
      </c>
      <c r="H1132" s="2">
        <f t="shared" si="1341"/>
        <v>4.6163382252909876E-2</v>
      </c>
      <c r="I1132" s="2">
        <f t="shared" si="1342"/>
        <v>5.1506950511427139</v>
      </c>
      <c r="J1132" s="2">
        <f t="shared" si="1343"/>
        <v>-1.3357023792292071</v>
      </c>
      <c r="K1132" s="2">
        <f t="shared" si="1344"/>
        <v>0.15069505114271398</v>
      </c>
      <c r="L1132" s="2">
        <f t="shared" si="1345"/>
        <v>1.6390878710837373</v>
      </c>
      <c r="M1132" s="2">
        <f t="shared" si="1346"/>
        <v>0.54471906677239679</v>
      </c>
    </row>
    <row r="1133" spans="1:13" x14ac:dyDescent="0.2">
      <c r="A1133">
        <v>1.4343999999999999</v>
      </c>
      <c r="B1133">
        <v>44.582000000000001</v>
      </c>
      <c r="C1133" s="2">
        <f t="shared" si="1336"/>
        <v>7.4303333333333331E-4</v>
      </c>
      <c r="D1133" s="2">
        <f t="shared" si="1337"/>
        <v>2.4344000000000001</v>
      </c>
      <c r="E1133" s="2">
        <f t="shared" si="1338"/>
        <v>1.4344000000000001</v>
      </c>
      <c r="F1133" s="2">
        <f t="shared" si="1339"/>
        <v>143440</v>
      </c>
      <c r="G1133" s="2">
        <f t="shared" si="1340"/>
        <v>4.5991489393413767E-14</v>
      </c>
      <c r="H1133" s="2">
        <f t="shared" si="1341"/>
        <v>4.6600875056261981E-2</v>
      </c>
      <c r="I1133" s="2">
        <f t="shared" si="1342"/>
        <v>5.1566702765541264</v>
      </c>
      <c r="J1133" s="2">
        <f t="shared" si="1343"/>
        <v>-1.3316059281911619</v>
      </c>
      <c r="K1133" s="2">
        <f t="shared" si="1344"/>
        <v>0.15667027655412641</v>
      </c>
      <c r="L1133" s="2">
        <f t="shared" si="1345"/>
        <v>1.6491595475331953</v>
      </c>
      <c r="M1133" s="2">
        <f t="shared" si="1346"/>
        <v>0.54743918829636606</v>
      </c>
    </row>
    <row r="1134" spans="1:13" x14ac:dyDescent="0.2">
      <c r="A1134">
        <v>1.4508000000000001</v>
      </c>
      <c r="B1134">
        <v>45.645000000000003</v>
      </c>
      <c r="C1134" s="2">
        <f t="shared" si="1336"/>
        <v>7.6075000000000003E-4</v>
      </c>
      <c r="D1134" s="2">
        <f t="shared" si="1337"/>
        <v>2.4508000000000001</v>
      </c>
      <c r="E1134" s="2">
        <f t="shared" si="1338"/>
        <v>1.4508000000000001</v>
      </c>
      <c r="F1134" s="2">
        <f t="shared" si="1339"/>
        <v>145080</v>
      </c>
      <c r="G1134" s="2">
        <f t="shared" si="1340"/>
        <v>4.6555807905039269E-14</v>
      </c>
      <c r="H1134" s="2">
        <f t="shared" si="1341"/>
        <v>4.7172670768882714E-2</v>
      </c>
      <c r="I1134" s="2">
        <f t="shared" si="1342"/>
        <v>5.1616075469083968</v>
      </c>
      <c r="J1134" s="2">
        <f t="shared" si="1343"/>
        <v>-1.3263095346647789</v>
      </c>
      <c r="K1134" s="2">
        <f t="shared" si="1344"/>
        <v>0.16160754690839674</v>
      </c>
      <c r="L1134" s="2">
        <f t="shared" si="1345"/>
        <v>1.6593932114138483</v>
      </c>
      <c r="M1134" s="2">
        <f t="shared" si="1346"/>
        <v>0.55261431980499109</v>
      </c>
    </row>
    <row r="1135" spans="1:13" x14ac:dyDescent="0.2">
      <c r="A1135">
        <v>1.4703999999999999</v>
      </c>
      <c r="B1135">
        <v>47.758000000000003</v>
      </c>
      <c r="C1135" s="2">
        <f t="shared" si="1336"/>
        <v>7.959666666666667E-4</v>
      </c>
      <c r="D1135" s="2">
        <f t="shared" si="1337"/>
        <v>2.4703999999999997</v>
      </c>
      <c r="E1135" s="2">
        <f t="shared" si="1338"/>
        <v>1.4703999999999997</v>
      </c>
      <c r="F1135" s="2">
        <f t="shared" si="1339"/>
        <v>147039.99999999997</v>
      </c>
      <c r="G1135" s="2">
        <f t="shared" si="1340"/>
        <v>4.8061668124670771E-14</v>
      </c>
      <c r="H1135" s="2">
        <f t="shared" si="1341"/>
        <v>4.8698483584966298E-2</v>
      </c>
      <c r="I1135" s="2">
        <f t="shared" si="1342"/>
        <v>5.1674354940420359</v>
      </c>
      <c r="J1135" s="2">
        <f t="shared" si="1343"/>
        <v>-1.3124845620078476</v>
      </c>
      <c r="K1135" s="2">
        <f t="shared" si="1344"/>
        <v>0.16743549404203603</v>
      </c>
      <c r="L1135" s="2">
        <f t="shared" si="1345"/>
        <v>1.6790461312044189</v>
      </c>
      <c r="M1135" s="2">
        <f t="shared" si="1346"/>
        <v>0.5703647335881703</v>
      </c>
    </row>
    <row r="1136" spans="1:13" x14ac:dyDescent="0.2">
      <c r="A1136">
        <v>1.4914000000000001</v>
      </c>
      <c r="B1136">
        <v>49.215000000000003</v>
      </c>
      <c r="C1136" s="2">
        <f t="shared" si="1336"/>
        <v>8.2025000000000002E-4</v>
      </c>
      <c r="D1136" s="2">
        <f t="shared" si="1337"/>
        <v>2.4914000000000001</v>
      </c>
      <c r="E1136" s="2">
        <f t="shared" si="1338"/>
        <v>1.4914000000000001</v>
      </c>
      <c r="F1136" s="2">
        <f t="shared" si="1339"/>
        <v>149140</v>
      </c>
      <c r="G1136" s="2">
        <f t="shared" si="1340"/>
        <v>4.8830543005094295E-14</v>
      </c>
      <c r="H1136" s="2">
        <f t="shared" si="1341"/>
        <v>4.9477546031281551E-2</v>
      </c>
      <c r="I1136" s="2">
        <f t="shared" si="1342"/>
        <v>5.1735941387546331</v>
      </c>
      <c r="J1136" s="2">
        <f t="shared" si="1343"/>
        <v>-1.3055918484831344</v>
      </c>
      <c r="K1136" s="2">
        <f t="shared" si="1344"/>
        <v>0.17359413875463281</v>
      </c>
      <c r="L1136" s="2">
        <f t="shared" si="1345"/>
        <v>1.6920974894417289</v>
      </c>
      <c r="M1136" s="2">
        <f t="shared" si="1346"/>
        <v>0.57596123647743513</v>
      </c>
    </row>
    <row r="1138" spans="1:74" x14ac:dyDescent="0.2">
      <c r="A1138" s="18" t="s">
        <v>130</v>
      </c>
    </row>
    <row r="1139" spans="1:74" x14ac:dyDescent="0.2">
      <c r="A1139" s="7" t="s">
        <v>19</v>
      </c>
    </row>
    <row r="1140" spans="1:74" x14ac:dyDescent="0.2">
      <c r="A1140" s="4" t="s">
        <v>137</v>
      </c>
      <c r="K1140" s="8" t="s">
        <v>21</v>
      </c>
      <c r="L1140" s="8"/>
      <c r="M1140" s="8"/>
      <c r="P1140" s="7" t="s">
        <v>138</v>
      </c>
      <c r="BR1140" s="9" t="s">
        <v>24</v>
      </c>
    </row>
    <row r="1141" spans="1:74" x14ac:dyDescent="0.2">
      <c r="A1141" t="s">
        <v>135</v>
      </c>
      <c r="B1141" t="s">
        <v>136</v>
      </c>
      <c r="C1141" t="s">
        <v>25</v>
      </c>
      <c r="D1141" t="s">
        <v>26</v>
      </c>
      <c r="E1141" t="s">
        <v>27</v>
      </c>
      <c r="F1141" s="5" t="s">
        <v>28</v>
      </c>
      <c r="G1141" t="s">
        <v>29</v>
      </c>
      <c r="H1141" t="s">
        <v>30</v>
      </c>
      <c r="I1141" t="s">
        <v>31</v>
      </c>
      <c r="J1141" t="s">
        <v>32</v>
      </c>
      <c r="K1141" s="4" t="s">
        <v>33</v>
      </c>
      <c r="L1141" t="s">
        <v>34</v>
      </c>
      <c r="M1141" t="s">
        <v>35</v>
      </c>
      <c r="N1141" t="s">
        <v>36</v>
      </c>
      <c r="O1141" t="s">
        <v>37</v>
      </c>
      <c r="P1141" s="10" t="s">
        <v>38</v>
      </c>
      <c r="Q1141" s="10" t="s">
        <v>39</v>
      </c>
      <c r="R1141" s="10" t="s">
        <v>40</v>
      </c>
      <c r="S1141" s="10" t="s">
        <v>41</v>
      </c>
      <c r="T1141" s="10" t="s">
        <v>42</v>
      </c>
      <c r="U1141" s="5" t="s">
        <v>43</v>
      </c>
      <c r="V1141" s="10" t="s">
        <v>44</v>
      </c>
      <c r="W1141" s="10" t="s">
        <v>45</v>
      </c>
      <c r="X1141" s="11" t="s">
        <v>46</v>
      </c>
      <c r="Y1141" s="11" t="s">
        <v>47</v>
      </c>
      <c r="Z1141" s="11" t="s">
        <v>48</v>
      </c>
      <c r="AA1141" s="11" t="s">
        <v>49</v>
      </c>
      <c r="AB1141" s="12"/>
      <c r="AC1141" s="12" t="s">
        <v>50</v>
      </c>
      <c r="AD1141" s="12" t="s">
        <v>51</v>
      </c>
      <c r="AE1141" s="13" t="s">
        <v>52</v>
      </c>
      <c r="AF1141" s="13" t="s">
        <v>53</v>
      </c>
      <c r="AG1141" s="13" t="s">
        <v>54</v>
      </c>
      <c r="AH1141" s="13" t="s">
        <v>55</v>
      </c>
      <c r="AI1141" s="12" t="s">
        <v>56</v>
      </c>
      <c r="AJ1141" s="12" t="s">
        <v>57</v>
      </c>
      <c r="AK1141" s="12" t="s">
        <v>58</v>
      </c>
      <c r="AL1141" s="12" t="s">
        <v>59</v>
      </c>
      <c r="AM1141" s="12" t="s">
        <v>60</v>
      </c>
      <c r="AN1141" s="12" t="s">
        <v>61</v>
      </c>
      <c r="AO1141" s="12" t="s">
        <v>62</v>
      </c>
      <c r="AP1141" s="12" t="s">
        <v>63</v>
      </c>
      <c r="AQ1141" s="12" t="s">
        <v>64</v>
      </c>
      <c r="AR1141" s="12" t="s">
        <v>65</v>
      </c>
      <c r="AS1141" s="12" t="s">
        <v>66</v>
      </c>
      <c r="AU1141" s="19" t="s">
        <v>67</v>
      </c>
      <c r="AV1141" s="5" t="s">
        <v>68</v>
      </c>
      <c r="AW1141" s="5" t="s">
        <v>69</v>
      </c>
      <c r="AX1141" s="5" t="s">
        <v>70</v>
      </c>
      <c r="AY1141" s="5" t="s">
        <v>71</v>
      </c>
      <c r="AZ1141" s="5"/>
      <c r="BA1141" s="5" t="s">
        <v>72</v>
      </c>
      <c r="BB1141" s="5"/>
      <c r="BC1141" s="5"/>
      <c r="BD1141" s="5"/>
      <c r="BE1141" s="5"/>
      <c r="BF1141" s="5"/>
      <c r="BG1141" s="5" t="s">
        <v>74</v>
      </c>
      <c r="BH1141" s="5" t="s">
        <v>75</v>
      </c>
      <c r="BI1141" s="5" t="s">
        <v>76</v>
      </c>
      <c r="BJ1141" s="4" t="s">
        <v>77</v>
      </c>
      <c r="BK1141" s="5" t="s">
        <v>78</v>
      </c>
      <c r="BL1141" s="5" t="s">
        <v>79</v>
      </c>
      <c r="BM1141" s="5" t="s">
        <v>81</v>
      </c>
      <c r="BN1141" t="s">
        <v>132</v>
      </c>
      <c r="BO1141" t="s">
        <v>139</v>
      </c>
      <c r="BP1141" t="s">
        <v>140</v>
      </c>
      <c r="BQ1141" t="s">
        <v>141</v>
      </c>
      <c r="BR1141" t="s">
        <v>88</v>
      </c>
      <c r="BS1141" t="s">
        <v>111</v>
      </c>
      <c r="BT1141" t="s">
        <v>112</v>
      </c>
      <c r="BU1141" t="s">
        <v>113</v>
      </c>
      <c r="BV1141" t="s">
        <v>114</v>
      </c>
    </row>
    <row r="1142" spans="1:74" x14ac:dyDescent="0.2">
      <c r="A1142">
        <v>0.71648999999999996</v>
      </c>
      <c r="B1142">
        <v>8.1130999999999993</v>
      </c>
      <c r="C1142">
        <f>A1142+1</f>
        <v>1.7164899999999998</v>
      </c>
      <c r="D1142">
        <f>C1142-1</f>
        <v>0.71648999999999985</v>
      </c>
      <c r="E1142">
        <f>D1142*100000</f>
        <v>71648.999999999985</v>
      </c>
      <c r="F1142">
        <f>E1142/(0.000134)</f>
        <v>534694029.85074615</v>
      </c>
      <c r="G1142">
        <f>1.25*C1142/1</f>
        <v>2.1456124999999999</v>
      </c>
      <c r="H1142">
        <f t="shared" ref="H1142" si="1347">(((((C1142+1)*100000)/2)*28.02)/(8.314*298))/1000</f>
        <v>1.5361016713136892</v>
      </c>
      <c r="I1142">
        <f t="shared" ref="I1142" si="1348">B1142/60000</f>
        <v>1.3521833333333331E-4</v>
      </c>
      <c r="J1142">
        <f>I1142/51200000</f>
        <v>2.6409830729166661E-12</v>
      </c>
      <c r="K1142" s="4">
        <f>1-(((J1142/J1185)^0.25)*1)</f>
        <v>0.30439189947975098</v>
      </c>
      <c r="L1142">
        <f>K1142*10^-6</f>
        <v>3.0439189947975099E-7</v>
      </c>
      <c r="M1142">
        <f>1-K1142</f>
        <v>0.69560810052024902</v>
      </c>
      <c r="N1142">
        <f>M1142*10^-6</f>
        <v>6.9560810052024902E-7</v>
      </c>
      <c r="O1142">
        <f>F1142*(N1142/2)</f>
        <v>185.96874923199744</v>
      </c>
      <c r="P1142">
        <f>(((O1142*N1142)+(0.5*(N1142^2)*(9898+F1142))))</f>
        <v>2.5872513149453793E-4</v>
      </c>
      <c r="Q1142">
        <f>(((0.25*(((1*10^-6)^2)-(N1142^2)))-(0.5*(N1142^2)*(LN(1/M1142)))))</f>
        <v>4.1217359361780524E-14</v>
      </c>
      <c r="R1142">
        <f>(0.0625*(9898+F1142)*((((1*10^-6)^2)-(N1142^2))^2))</f>
        <v>8.9024704043500806E-18</v>
      </c>
      <c r="S1142">
        <f>((2*PI()*1010)/(0.02))*((P1142*Q1142)-R1142)</f>
        <v>5.589242925746894E-13</v>
      </c>
      <c r="T1142">
        <f>S1142/1010</f>
        <v>5.5339038868781127E-16</v>
      </c>
      <c r="U1142">
        <f>(PI()*((0.000001)^2))-(PI()*(N1142^2))</f>
        <v>1.6214682386352286E-12</v>
      </c>
      <c r="V1142">
        <f>T1142/U1142</f>
        <v>3.4128968764358508E-4</v>
      </c>
      <c r="W1142">
        <f>(T1142*1010)/U1142</f>
        <v>0.34470258452002095</v>
      </c>
      <c r="X1142">
        <f>(J1142)/(PI()*(N1142^2))</f>
        <v>1.7373466585599202</v>
      </c>
      <c r="Y1142">
        <f>(2*1010*V1142*L1142)/(0.02)</f>
        <v>1.0492467445762859E-5</v>
      </c>
      <c r="Z1142">
        <f>(1.25*X1142*2*N1142)/(0.00001781)</f>
        <v>0.16963958578131216</v>
      </c>
      <c r="AA1142">
        <f>J1142*1.25</f>
        <v>3.3012288411458327E-12</v>
      </c>
      <c r="AC1142">
        <f>AA1142/(AA1142+S1142)</f>
        <v>0.8552067047050067</v>
      </c>
      <c r="AD1142">
        <f>(AA1142+S1142)/(PI()*(0.000001)^2)</f>
        <v>1.2287249046465825</v>
      </c>
      <c r="AE1142">
        <f>(AD1142*AC1142)/H1142</f>
        <v>0.68407827184584147</v>
      </c>
      <c r="AF1142">
        <f>(AD1142*(1-AC1142))/1010</f>
        <v>1.7614963163842089E-4</v>
      </c>
      <c r="AG1142">
        <f>(AD1142*AC1142*0.000002)/(0.00001781)</f>
        <v>0.11800267003838037</v>
      </c>
      <c r="AH1142">
        <f>(AD1142*(1-AC1142)*0.000002)/(0.02)</f>
        <v>1.7791112795480509E-5</v>
      </c>
      <c r="AI1142">
        <f>16/Z1142</f>
        <v>94.317608277033372</v>
      </c>
      <c r="AJ1142">
        <f>16/Y1142</f>
        <v>1524903.4683887661</v>
      </c>
      <c r="AK1142">
        <f>((((0.000134)/(0.000002))*4*AI1142*((AD1142*AC1142)^2))/(2*1.25))*(2/(1+C1142))</f>
        <v>8219.7946057033205</v>
      </c>
      <c r="AL1142">
        <f>((0.000134/0.000002)*4*AJ1142*((AD1142*(1-AC1142))^2))/(2*1010)</f>
        <v>6403.7151151213493</v>
      </c>
      <c r="AM1142">
        <f>(AL1142/AK1142)^0.5</f>
        <v>0.88264388897824997</v>
      </c>
      <c r="AN1142">
        <f>((0.0206/(9.8*(1010-H1142)))^0.5)/(0.000002)</f>
        <v>721.87233598483976</v>
      </c>
      <c r="AO1142">
        <f>26*(1+(Y1142/1000))*(1-(EXP(-0.513/((0.27*AN1142)+0.8))))</f>
        <v>6.8064167655106464E-2</v>
      </c>
      <c r="AP1142">
        <f>1+(AO1142*AM1142)+(AM1142^2)</f>
        <v>1.8391366563898199</v>
      </c>
      <c r="AQ1142">
        <f>1+(AO1142/AM1142)+(1/(AM1142^2))</f>
        <v>2.3607117580304497</v>
      </c>
      <c r="AR1142">
        <f t="shared" ref="AR1142:AS1142" si="1349">AK1142*AP1142</f>
        <v>15117.325567344284</v>
      </c>
      <c r="AS1142">
        <f t="shared" si="1349"/>
        <v>15117.325567344284</v>
      </c>
      <c r="AU1142" s="3">
        <f t="shared" ref="AU1142" si="1350">(E1142*10^-6)/0.134</f>
        <v>0.5346940298507461</v>
      </c>
      <c r="AV1142">
        <f t="shared" ref="AV1142" si="1351">(AS1142*10^-6)/0.134</f>
        <v>0.11281586244286779</v>
      </c>
      <c r="AW1142">
        <f>LOG(AU1142)</f>
        <v>-0.27189466500635862</v>
      </c>
      <c r="AX1142">
        <f>LOG(AV1142)</f>
        <v>-0.9476298322048633</v>
      </c>
      <c r="AY1142">
        <f>AV1142/AU1142</f>
        <v>0.21099143836402864</v>
      </c>
      <c r="BA1142">
        <f>(AK1142/0.000134)*(AP1142)*(0.000002/4)</f>
        <v>56.407931221433891</v>
      </c>
      <c r="BG1142">
        <f>((AD1142*(1-AC1142))*0.000002*0.02)/(2*1010*BA1142)</f>
        <v>6.2455625591703151E-14</v>
      </c>
      <c r="BH1142">
        <f>(BG1142^0.5)*10^6</f>
        <v>0.24991123542510679</v>
      </c>
      <c r="BI1142" s="2">
        <f>BH1142/K1142</f>
        <v>0.82101802266170887</v>
      </c>
      <c r="BJ1142" s="4">
        <f>1-(((J1142/J1185)^0.25)*1)</f>
        <v>0.30439189947975098</v>
      </c>
      <c r="BK1142">
        <f>LOG(BJ1142)</f>
        <v>-0.51656690925381432</v>
      </c>
      <c r="BL1142">
        <f>LOG(BH1142)</f>
        <v>-0.6022142185696725</v>
      </c>
      <c r="BM1142">
        <f>(1-BH1142)*(10^-6)</f>
        <v>7.5008876457489326E-7</v>
      </c>
      <c r="BN1142">
        <f>((BJ1142-BH1142)/(BJ1142))*100</f>
        <v>17.898197733829114</v>
      </c>
      <c r="BO1142">
        <f>LOG(BM1142)</f>
        <v>-6.1248873396963042</v>
      </c>
      <c r="BP1142">
        <f>LOG(A1142)</f>
        <v>-0.14478986664155089</v>
      </c>
      <c r="BQ1142">
        <f>LOG(N1142)</f>
        <v>-6.157635369178295</v>
      </c>
      <c r="BR1142">
        <f>(((BM1142^4)*PI())/(8*0.00001781*0.000134))*E1142</f>
        <v>3.7320885748582816E-12</v>
      </c>
      <c r="BS1142">
        <f>BR1142*60000</f>
        <v>2.2392531449149689E-7</v>
      </c>
      <c r="BT1142">
        <f>BS1142*51200000</f>
        <v>11.464976101964641</v>
      </c>
      <c r="BU1142">
        <f>LOG(BT1142)</f>
        <v>1.0593731538068472</v>
      </c>
      <c r="BV1142">
        <f>LOG(B1142)</f>
        <v>0.90918682901378756</v>
      </c>
    </row>
    <row r="1143" spans="1:74" x14ac:dyDescent="0.2">
      <c r="A1143">
        <v>0.73570999999999998</v>
      </c>
      <c r="B1143">
        <v>8.8246000000000002</v>
      </c>
      <c r="C1143">
        <f t="shared" ref="C1143:C1181" si="1352">A1143+1</f>
        <v>1.7357100000000001</v>
      </c>
      <c r="D1143">
        <f t="shared" ref="D1143:D1181" si="1353">C1143-1</f>
        <v>0.73571000000000009</v>
      </c>
      <c r="E1143">
        <f t="shared" ref="E1143:E1181" si="1354">D1143*100000</f>
        <v>73571.000000000015</v>
      </c>
      <c r="F1143">
        <f t="shared" ref="F1143:F1181" si="1355">E1143/(0.000134)</f>
        <v>549037313.43283594</v>
      </c>
      <c r="G1143">
        <f t="shared" ref="G1143:G1181" si="1356">1.25*C1143/1</f>
        <v>2.1696375000000003</v>
      </c>
      <c r="H1143">
        <f t="shared" ref="H1143:H1181" si="1357">(((((C1143+1)*100000)/2)*28.02)/(8.314*298))/1000</f>
        <v>1.5469700618185869</v>
      </c>
      <c r="I1143">
        <f t="shared" ref="I1143:I1181" si="1358">B1143/60000</f>
        <v>1.4707666666666667E-4</v>
      </c>
      <c r="J1143">
        <f t="shared" ref="J1143:J1181" si="1359">I1143/51200000</f>
        <v>2.8725911458333332E-12</v>
      </c>
      <c r="K1143" s="4">
        <f t="shared" ref="K1143:K1181" si="1360">1-(((J1143/J1186)^0.25)*1)</f>
        <v>0.29543730414188152</v>
      </c>
      <c r="L1143">
        <f t="shared" ref="L1143:L1181" si="1361">K1143*10^-6</f>
        <v>2.9543730414188153E-7</v>
      </c>
      <c r="M1143">
        <f t="shared" ref="M1143:M1181" si="1362">1-K1143</f>
        <v>0.70456269585811848</v>
      </c>
      <c r="N1143">
        <f t="shared" ref="N1143:N1181" si="1363">M1143*10^-6</f>
        <v>7.0456269585811848E-7</v>
      </c>
      <c r="O1143">
        <f t="shared" ref="O1143:O1181" si="1364">F1143*(N1143/2)</f>
        <v>193.41560483946881</v>
      </c>
      <c r="P1143">
        <f t="shared" ref="P1143:P1181" si="1365">(((O1143*N1143)+(0.5*(N1143^2)*(9898+F1143))))</f>
        <v>2.7254929665957318E-4</v>
      </c>
      <c r="Q1143">
        <f t="shared" ref="Q1143:Q1181" si="1366">(((0.25*(((1*10^-6)^2)-(N1143^2)))-(0.5*(N1143^2)*(LN(1/M1143)))))</f>
        <v>3.8982178244391015E-14</v>
      </c>
      <c r="R1143">
        <f t="shared" ref="R1143:R1181" si="1367">(0.0625*(9898+F1143)*((((1*10^-6)^2)-(N1143^2))^2))</f>
        <v>8.702546057149175E-18</v>
      </c>
      <c r="S1143">
        <f t="shared" ref="S1143:S1181" si="1368">((2*PI()*1010)/(0.02))*((P1143*Q1143)-R1143)</f>
        <v>6.0985834305913631E-13</v>
      </c>
      <c r="T1143">
        <f t="shared" ref="T1143:T1181" si="1369">S1143/1010</f>
        <v>6.0382014164270925E-16</v>
      </c>
      <c r="U1143">
        <f t="shared" ref="U1143:U1181" si="1370">(PI()*((0.000001)^2))-(PI()*(N1143^2))</f>
        <v>1.5820790665432523E-12</v>
      </c>
      <c r="V1143">
        <f t="shared" ref="V1143:V1181" si="1371">T1143/U1143</f>
        <v>3.8166243041317776E-4</v>
      </c>
      <c r="W1143">
        <f t="shared" ref="W1143:W1181" si="1372">(T1143*1010)/U1143</f>
        <v>0.38547905471730953</v>
      </c>
      <c r="X1143">
        <f t="shared" ref="X1143:X1181" si="1373">(J1143)/(PI()*(N1143^2))</f>
        <v>1.8419789155370827</v>
      </c>
      <c r="Y1143">
        <f t="shared" ref="Y1143:Y1181" si="1374">(2*1010*V1143*L1143)/(0.02)</f>
        <v>1.1388489272884277E-5</v>
      </c>
      <c r="Z1143">
        <f t="shared" ref="Z1143:Z1181" si="1375">(1.25*X1143*2*N1143)/(0.00001781)</f>
        <v>0.18217148097201299</v>
      </c>
      <c r="AA1143">
        <f t="shared" ref="AA1143:AA1181" si="1376">J1143*1.25</f>
        <v>3.5907389322916665E-12</v>
      </c>
      <c r="AC1143">
        <f t="shared" ref="AC1143:AC1181" si="1377">AA1143/(AA1143+S1143)</f>
        <v>0.85481627895209134</v>
      </c>
      <c r="AD1143">
        <f t="shared" ref="AD1143:AD1181" si="1378">(AA1143+S1143)/(PI()*(0.000001)^2)</f>
        <v>1.3370916406208553</v>
      </c>
      <c r="AE1143">
        <f t="shared" ref="AE1143:AE1181" si="1379">(AD1143*AC1143)/H1143</f>
        <v>0.73884280572942485</v>
      </c>
      <c r="AF1143">
        <f t="shared" ref="AF1143:AF1181" si="1380">(AD1143*(1-AC1143))/1010</f>
        <v>1.9220192056177107E-4</v>
      </c>
      <c r="AG1143">
        <f t="shared" ref="AG1143:AG1181" si="1381">(AD1143*AC1143*0.000002)/(0.00001781)</f>
        <v>0.12835122974210739</v>
      </c>
      <c r="AH1143">
        <f t="shared" ref="AH1143:AH1181" si="1382">(AD1143*(1-AC1143)*0.000002)/(0.02)</f>
        <v>1.9412393976738877E-5</v>
      </c>
      <c r="AI1143">
        <f t="shared" ref="AI1143:AI1181" si="1383">16/Z1143</f>
        <v>87.829334836763394</v>
      </c>
      <c r="AJ1143">
        <f t="shared" ref="AJ1143:AJ1181" si="1384">16/Y1143</f>
        <v>1404927.3452007037</v>
      </c>
      <c r="AK1143">
        <f t="shared" ref="AK1143:AK1181" si="1385">((((0.000134)/(0.000002))*4*AI1143*((AD1143*AC1143)^2))/(2*1.25))*(2/(1+C1143))</f>
        <v>8992.1228680182285</v>
      </c>
      <c r="AL1143">
        <f t="shared" ref="AL1143:AL1181" si="1386">((0.000134/0.000002)*4*AJ1143*((AD1143*(1-AC1143))^2))/(2*1010)</f>
        <v>7024.1775995987136</v>
      </c>
      <c r="AM1143">
        <f t="shared" ref="AM1143:AM1181" si="1387">(AL1143/AK1143)^0.5</f>
        <v>0.88382569953618351</v>
      </c>
      <c r="AN1143">
        <f t="shared" ref="AN1143:AN1181" si="1388">((0.0206/(9.8*(1010-H1143)))^0.5)/(0.000002)</f>
        <v>721.87622588802355</v>
      </c>
      <c r="AO1143">
        <f t="shared" ref="AO1143:AO1181" si="1389">26*(1+(Y1143/1000))*(1-(EXP(-0.513/((0.27*AN1143)+0.8))))</f>
        <v>6.8063802923228264E-2</v>
      </c>
      <c r="AP1143">
        <f t="shared" ref="AP1143:AP1181" si="1390">1+(AO1143*AM1143)+(AM1143^2)</f>
        <v>1.8413044053923393</v>
      </c>
      <c r="AQ1143">
        <f t="shared" ref="AQ1143:AQ1181" si="1391">1+(AO1143/AM1143)+(1/(AM1143^2))</f>
        <v>2.3571777928361417</v>
      </c>
      <c r="AR1143">
        <f t="shared" ref="AR1143:AR1181" si="1392">AK1143*AP1143</f>
        <v>16557.23545071116</v>
      </c>
      <c r="AS1143">
        <f t="shared" ref="AS1143:AS1181" si="1393">AL1143*AQ1143</f>
        <v>16557.235450711163</v>
      </c>
      <c r="AU1143" s="3">
        <f t="shared" ref="AU1143:AU1181" si="1394">(E1143*10^-6)/0.134</f>
        <v>0.54903731343283591</v>
      </c>
      <c r="AV1143">
        <f t="shared" ref="AV1143:AV1181" si="1395">(AS1143*10^-6)/0.134</f>
        <v>0.12356145858739673</v>
      </c>
      <c r="AW1143">
        <f t="shared" ref="AW1143:AW1181" si="1396">LOG(AU1143)</f>
        <v>-0.26039813921601035</v>
      </c>
      <c r="AX1143">
        <f t="shared" ref="AX1143:AX1181" si="1397">LOG(AV1143)</f>
        <v>-0.90811697368946909</v>
      </c>
      <c r="AY1143">
        <f t="shared" ref="AY1143:AY1181" si="1398">AV1143/AU1143</f>
        <v>0.22505111322003452</v>
      </c>
      <c r="BA1143">
        <f t="shared" ref="BA1143:BA1181" si="1399">(AK1143/0.000134)*(AP1143)*(0.000002/4)</f>
        <v>61.780729293698357</v>
      </c>
      <c r="BG1143">
        <f t="shared" ref="BG1143:BG1181" si="1400">((AD1143*(1-AC1143))*0.000002*0.02)/(2*1010*BA1143)</f>
        <v>6.2220670671615303E-14</v>
      </c>
      <c r="BH1143">
        <f t="shared" ref="BH1143:BH1181" si="1401">(BG1143^0.5)*10^6</f>
        <v>0.24944071574547591</v>
      </c>
      <c r="BI1143" s="2">
        <f t="shared" ref="BI1143:BI1181" si="1402">BH1143/K1143</f>
        <v>0.84431015395971765</v>
      </c>
      <c r="BJ1143" s="4">
        <f t="shared" ref="BJ1143:BJ1181" si="1403">1-(((J1143/J1186)^0.25)*1)</f>
        <v>0.29543730414188152</v>
      </c>
      <c r="BK1143">
        <f t="shared" ref="BK1143:BK1181" si="1404">LOG(BJ1143)</f>
        <v>-0.52953466826544004</v>
      </c>
      <c r="BL1143">
        <f t="shared" ref="BL1143:BL1181" si="1405">LOG(BH1143)</f>
        <v>-0.60303265598836109</v>
      </c>
      <c r="BM1143">
        <f t="shared" ref="BM1143:BM1181" si="1406">(1-BH1143)*(10^-6)</f>
        <v>7.5055928425452405E-7</v>
      </c>
      <c r="BN1143">
        <f t="shared" ref="BN1143:BN1181" si="1407">((BJ1143-BH1143)/(BJ1143))*100</f>
        <v>15.568984604028236</v>
      </c>
      <c r="BO1143">
        <f t="shared" ref="BO1143:BO1181" si="1408">LOG(BM1143)</f>
        <v>-6.1246149985469636</v>
      </c>
      <c r="BP1143">
        <f t="shared" ref="BP1143:BP1181" si="1409">LOG(A1143)</f>
        <v>-0.13329334085120279</v>
      </c>
      <c r="BQ1143">
        <f t="shared" ref="BQ1143:BQ1181" si="1410">LOG(N1143)</f>
        <v>-6.1520803549269258</v>
      </c>
      <c r="BR1143">
        <f t="shared" ref="BR1143:BR1181" si="1411">(((BM1143^4)*PI())/(8*0.00001781*0.000134))*E1143</f>
        <v>3.8418272515454889E-12</v>
      </c>
      <c r="BS1143">
        <f t="shared" ref="BS1143:BS1181" si="1412">BR1143*60000</f>
        <v>2.3050963509272932E-7</v>
      </c>
      <c r="BT1143">
        <f t="shared" ref="BT1143:BT1181" si="1413">BS1143*51200000</f>
        <v>11.802093316747742</v>
      </c>
      <c r="BU1143">
        <f t="shared" ref="BU1143:BU1181" si="1414">LOG(BT1143)</f>
        <v>1.0719590441945575</v>
      </c>
      <c r="BV1143">
        <f t="shared" ref="BV1143:BV1181" si="1415">LOG(B1143)</f>
        <v>0.94569502887801005</v>
      </c>
    </row>
    <row r="1144" spans="1:74" x14ac:dyDescent="0.2">
      <c r="A1144">
        <v>0.75629000000000002</v>
      </c>
      <c r="B1144">
        <v>9.7779000000000007</v>
      </c>
      <c r="C1144">
        <f t="shared" si="1352"/>
        <v>1.7562899999999999</v>
      </c>
      <c r="D1144">
        <f t="shared" si="1353"/>
        <v>0.75628999999999991</v>
      </c>
      <c r="E1144">
        <f t="shared" si="1354"/>
        <v>75628.999999999985</v>
      </c>
      <c r="F1144">
        <f t="shared" si="1355"/>
        <v>564395522.38805962</v>
      </c>
      <c r="G1144">
        <f t="shared" si="1356"/>
        <v>2.1953624999999999</v>
      </c>
      <c r="H1144">
        <f t="shared" si="1357"/>
        <v>1.5586074955642055</v>
      </c>
      <c r="I1144">
        <f t="shared" si="1358"/>
        <v>1.6296500000000002E-4</v>
      </c>
      <c r="J1144">
        <f t="shared" si="1359"/>
        <v>3.1829101562500005E-12</v>
      </c>
      <c r="K1144" s="4">
        <f t="shared" si="1360"/>
        <v>0.28341988111683991</v>
      </c>
      <c r="L1144">
        <f t="shared" si="1361"/>
        <v>2.8341988111683991E-7</v>
      </c>
      <c r="M1144">
        <f t="shared" si="1362"/>
        <v>0.71658011888316009</v>
      </c>
      <c r="N1144">
        <f t="shared" si="1363"/>
        <v>7.165801188831601E-7</v>
      </c>
      <c r="O1144">
        <f t="shared" si="1364"/>
        <v>202.2173052649795</v>
      </c>
      <c r="P1144">
        <f t="shared" si="1365"/>
        <v>2.8981234254151606E-4</v>
      </c>
      <c r="Q1144">
        <f t="shared" si="1366"/>
        <v>3.6064543636570597E-14</v>
      </c>
      <c r="R1144">
        <f t="shared" si="1367"/>
        <v>8.3494904622275612E-18</v>
      </c>
      <c r="S1144">
        <f t="shared" si="1368"/>
        <v>6.6711217529366226E-13</v>
      </c>
      <c r="T1144">
        <f t="shared" si="1369"/>
        <v>6.605071042511508E-16</v>
      </c>
      <c r="U1144">
        <f t="shared" si="1370"/>
        <v>1.5284254568847597E-12</v>
      </c>
      <c r="V1144">
        <f t="shared" si="1371"/>
        <v>4.3214871963556396E-4</v>
      </c>
      <c r="W1144">
        <f t="shared" si="1372"/>
        <v>0.43647020683191956</v>
      </c>
      <c r="X1144">
        <f t="shared" si="1373"/>
        <v>1.9730813785150343</v>
      </c>
      <c r="Y1144">
        <f t="shared" si="1374"/>
        <v>1.2370433413134519E-5</v>
      </c>
      <c r="Z1144">
        <f t="shared" si="1375"/>
        <v>0.19846587433779514</v>
      </c>
      <c r="AA1144">
        <f t="shared" si="1376"/>
        <v>3.9786376953125007E-12</v>
      </c>
      <c r="AC1144">
        <f t="shared" si="1377"/>
        <v>0.85640376820230757</v>
      </c>
      <c r="AD1144">
        <f t="shared" si="1378"/>
        <v>1.4787881125510081</v>
      </c>
      <c r="AE1144">
        <f t="shared" si="1379"/>
        <v>0.81254563163961857</v>
      </c>
      <c r="AF1144">
        <f t="shared" si="1380"/>
        <v>2.1024594117776893E-4</v>
      </c>
      <c r="AG1144">
        <f t="shared" si="1381"/>
        <v>0.14221669982722757</v>
      </c>
      <c r="AH1144">
        <f t="shared" si="1382"/>
        <v>2.123484005895466E-5</v>
      </c>
      <c r="AI1144">
        <f t="shared" si="1383"/>
        <v>80.618393733360421</v>
      </c>
      <c r="AJ1144">
        <f t="shared" si="1384"/>
        <v>1293406.5821017821</v>
      </c>
      <c r="AK1144">
        <f t="shared" si="1385"/>
        <v>10057.801335740553</v>
      </c>
      <c r="AL1144">
        <f t="shared" si="1386"/>
        <v>7737.7818179230844</v>
      </c>
      <c r="AM1144">
        <f t="shared" si="1387"/>
        <v>0.87711535379451555</v>
      </c>
      <c r="AN1144">
        <f t="shared" si="1388"/>
        <v>721.88039110901593</v>
      </c>
      <c r="AO1144">
        <f t="shared" si="1389"/>
        <v>6.8063412382383628E-2</v>
      </c>
      <c r="AP1144">
        <f t="shared" si="1390"/>
        <v>1.8290308078943145</v>
      </c>
      <c r="AQ1144">
        <f t="shared" si="1391"/>
        <v>2.3774292084766717</v>
      </c>
      <c r="AR1144">
        <f t="shared" si="1392"/>
        <v>18396.028502750058</v>
      </c>
      <c r="AS1144">
        <f t="shared" si="1393"/>
        <v>18396.028502750061</v>
      </c>
      <c r="AU1144" s="3">
        <f t="shared" si="1394"/>
        <v>0.56439552238805957</v>
      </c>
      <c r="AV1144">
        <f t="shared" si="1395"/>
        <v>0.13728379479664224</v>
      </c>
      <c r="AW1144">
        <f t="shared" si="1396"/>
        <v>-0.24841644036395399</v>
      </c>
      <c r="AX1144">
        <f t="shared" si="1397"/>
        <v>-0.86238072456774995</v>
      </c>
      <c r="AY1144">
        <f t="shared" si="1398"/>
        <v>0.2432404038497146</v>
      </c>
      <c r="BA1144">
        <f t="shared" si="1399"/>
        <v>68.641897398321106</v>
      </c>
      <c r="BG1144">
        <f t="shared" si="1400"/>
        <v>6.1258779010066024E-14</v>
      </c>
      <c r="BH1144">
        <f t="shared" si="1401"/>
        <v>0.2475051090585122</v>
      </c>
      <c r="BI1144" s="2">
        <f t="shared" si="1402"/>
        <v>0.8732806890017647</v>
      </c>
      <c r="BJ1144" s="4">
        <f t="shared" si="1403"/>
        <v>0.28341988111683991</v>
      </c>
      <c r="BK1144">
        <f t="shared" si="1404"/>
        <v>-0.54756968846930676</v>
      </c>
      <c r="BL1144">
        <f t="shared" si="1405"/>
        <v>-0.60641583182932746</v>
      </c>
      <c r="BM1144">
        <f t="shared" si="1406"/>
        <v>7.524948909414878E-7</v>
      </c>
      <c r="BN1144">
        <f t="shared" si="1407"/>
        <v>12.67193109982353</v>
      </c>
      <c r="BO1144">
        <f t="shared" si="1408"/>
        <v>-6.1234964443632913</v>
      </c>
      <c r="BP1144">
        <f t="shared" si="1409"/>
        <v>-0.12131164199914626</v>
      </c>
      <c r="BQ1144">
        <f t="shared" si="1410"/>
        <v>-6.1447352452616091</v>
      </c>
      <c r="BR1144">
        <f t="shared" si="1411"/>
        <v>3.9901915852352709E-12</v>
      </c>
      <c r="BS1144">
        <f t="shared" si="1412"/>
        <v>2.3941149511411627E-7</v>
      </c>
      <c r="BT1144">
        <f t="shared" si="1413"/>
        <v>12.257868549842753</v>
      </c>
      <c r="BU1144">
        <f t="shared" si="1414"/>
        <v>1.0884149597813029</v>
      </c>
      <c r="BV1144">
        <f t="shared" si="1415"/>
        <v>0.99024559135793855</v>
      </c>
    </row>
    <row r="1145" spans="1:74" x14ac:dyDescent="0.2">
      <c r="A1145">
        <v>0.77685999999999999</v>
      </c>
      <c r="B1145">
        <v>10.544</v>
      </c>
      <c r="C1145">
        <f t="shared" si="1352"/>
        <v>1.7768600000000001</v>
      </c>
      <c r="D1145">
        <f t="shared" si="1353"/>
        <v>0.77686000000000011</v>
      </c>
      <c r="E1145">
        <f t="shared" si="1354"/>
        <v>77686.000000000015</v>
      </c>
      <c r="F1145">
        <f t="shared" si="1355"/>
        <v>579746268.65671647</v>
      </c>
      <c r="G1145">
        <f t="shared" si="1356"/>
        <v>2.2210749999999999</v>
      </c>
      <c r="H1145">
        <f t="shared" si="1357"/>
        <v>1.570239274580113</v>
      </c>
      <c r="I1145">
        <f t="shared" si="1358"/>
        <v>1.7573333333333334E-4</v>
      </c>
      <c r="J1145">
        <f t="shared" si="1359"/>
        <v>3.4322916666666669E-12</v>
      </c>
      <c r="K1145" s="4">
        <f t="shared" si="1360"/>
        <v>0.27561157621916765</v>
      </c>
      <c r="L1145">
        <f t="shared" si="1361"/>
        <v>2.7561157621916762E-7</v>
      </c>
      <c r="M1145">
        <f t="shared" si="1362"/>
        <v>0.72438842378083235</v>
      </c>
      <c r="N1145">
        <f t="shared" si="1363"/>
        <v>7.2438842378083228E-7</v>
      </c>
      <c r="O1145">
        <f t="shared" si="1364"/>
        <v>209.98074287252888</v>
      </c>
      <c r="P1145">
        <f t="shared" si="1365"/>
        <v>3.0421783563879337E-4</v>
      </c>
      <c r="Q1145">
        <f t="shared" si="1366"/>
        <v>3.4220268454225561E-14</v>
      </c>
      <c r="R1145">
        <f t="shared" si="1367"/>
        <v>8.184468868662093E-18</v>
      </c>
      <c r="S1145">
        <f t="shared" si="1368"/>
        <v>7.062949359723587E-13</v>
      </c>
      <c r="T1145">
        <f t="shared" si="1369"/>
        <v>6.9930191680431559E-16</v>
      </c>
      <c r="U1145">
        <f t="shared" si="1370"/>
        <v>1.4930777588789923E-12</v>
      </c>
      <c r="V1145">
        <f t="shared" si="1371"/>
        <v>4.6836269085499859E-4</v>
      </c>
      <c r="W1145">
        <f t="shared" si="1372"/>
        <v>0.47304631776354855</v>
      </c>
      <c r="X1145">
        <f t="shared" si="1373"/>
        <v>2.0820507462074187</v>
      </c>
      <c r="Y1145">
        <f t="shared" si="1374"/>
        <v>1.3037704126348484E-5</v>
      </c>
      <c r="Z1145">
        <f t="shared" si="1375"/>
        <v>0.21170879537856507</v>
      </c>
      <c r="AA1145">
        <f t="shared" si="1376"/>
        <v>4.2903645833333335E-12</v>
      </c>
      <c r="AC1145">
        <f t="shared" si="1377"/>
        <v>0.85864657512815645</v>
      </c>
      <c r="AD1145">
        <f t="shared" si="1378"/>
        <v>1.5904861228893492</v>
      </c>
      <c r="AE1145">
        <f t="shared" si="1379"/>
        <v>0.86971806419310405</v>
      </c>
      <c r="AF1145">
        <f t="shared" si="1380"/>
        <v>2.2259471354608846E-4</v>
      </c>
      <c r="AG1145">
        <f t="shared" si="1381"/>
        <v>0.15335940058481748</v>
      </c>
      <c r="AH1145">
        <f t="shared" si="1382"/>
        <v>2.2482066068154934E-5</v>
      </c>
      <c r="AI1145">
        <f t="shared" si="1383"/>
        <v>75.575509139286126</v>
      </c>
      <c r="AJ1145">
        <f t="shared" si="1384"/>
        <v>1227209.9324347205</v>
      </c>
      <c r="AK1145">
        <f t="shared" si="1385"/>
        <v>10882.797055262645</v>
      </c>
      <c r="AL1145">
        <f t="shared" si="1386"/>
        <v>8229.5241806902213</v>
      </c>
      <c r="AM1145">
        <f t="shared" si="1387"/>
        <v>0.86959512741394418</v>
      </c>
      <c r="AN1145">
        <f t="shared" si="1388"/>
        <v>721.88455437813946</v>
      </c>
      <c r="AO1145">
        <f t="shared" si="1389"/>
        <v>6.8063022007644386E-2</v>
      </c>
      <c r="AP1145">
        <f t="shared" si="1390"/>
        <v>1.8153829579169893</v>
      </c>
      <c r="AQ1145">
        <f t="shared" si="1391"/>
        <v>2.4006788089826117</v>
      </c>
      <c r="AR1145">
        <f t="shared" si="1392"/>
        <v>19756.444308593</v>
      </c>
      <c r="AS1145">
        <f t="shared" si="1393"/>
        <v>19756.444308593003</v>
      </c>
      <c r="AU1145" s="3">
        <f t="shared" si="1394"/>
        <v>0.57974626865671641</v>
      </c>
      <c r="AV1145">
        <f t="shared" si="1395"/>
        <v>0.1474361515566642</v>
      </c>
      <c r="AW1145">
        <f t="shared" si="1396"/>
        <v>-0.23676203787240377</v>
      </c>
      <c r="AX1145">
        <f t="shared" si="1397"/>
        <v>-0.83139601378679673</v>
      </c>
      <c r="AY1145">
        <f t="shared" si="1398"/>
        <v>0.25431151441177308</v>
      </c>
      <c r="BA1145">
        <f t="shared" si="1399"/>
        <v>73.718075778332093</v>
      </c>
      <c r="BG1145">
        <f t="shared" si="1400"/>
        <v>6.0390809498452916E-14</v>
      </c>
      <c r="BH1145">
        <f t="shared" si="1401"/>
        <v>0.24574541602734506</v>
      </c>
      <c r="BI1145" s="2">
        <f t="shared" si="1402"/>
        <v>0.89163677156988186</v>
      </c>
      <c r="BJ1145" s="4">
        <f t="shared" si="1403"/>
        <v>0.27561157621916765</v>
      </c>
      <c r="BK1145">
        <f t="shared" si="1404"/>
        <v>-0.55970254517325713</v>
      </c>
      <c r="BL1145">
        <f t="shared" si="1405"/>
        <v>-0.60951457446264912</v>
      </c>
      <c r="BM1145">
        <f t="shared" si="1406"/>
        <v>7.5425458397265484E-7</v>
      </c>
      <c r="BN1145">
        <f t="shared" si="1407"/>
        <v>10.836322843011818</v>
      </c>
      <c r="BO1145">
        <f t="shared" si="1408"/>
        <v>-6.1224820417257551</v>
      </c>
      <c r="BP1145">
        <f t="shared" si="1409"/>
        <v>-0.10965723950759612</v>
      </c>
      <c r="BQ1145">
        <f t="shared" si="1410"/>
        <v>-6.1400284986234084</v>
      </c>
      <c r="BR1145">
        <f t="shared" si="1411"/>
        <v>4.1371928119850511E-12</v>
      </c>
      <c r="BS1145">
        <f t="shared" si="1412"/>
        <v>2.4823156871910309E-7</v>
      </c>
      <c r="BT1145">
        <f t="shared" si="1413"/>
        <v>12.709456318418079</v>
      </c>
      <c r="BU1145">
        <f t="shared" si="1414"/>
        <v>1.1041269728229963</v>
      </c>
      <c r="BV1145">
        <f t="shared" si="1415"/>
        <v>1.0230053972499347</v>
      </c>
    </row>
    <row r="1146" spans="1:74" x14ac:dyDescent="0.2">
      <c r="A1146">
        <v>0.79527000000000003</v>
      </c>
      <c r="B1146">
        <v>11.33</v>
      </c>
      <c r="C1146">
        <f t="shared" si="1352"/>
        <v>1.7952699999999999</v>
      </c>
      <c r="D1146">
        <f t="shared" si="1353"/>
        <v>0.79526999999999992</v>
      </c>
      <c r="E1146">
        <f t="shared" si="1354"/>
        <v>79526.999999999985</v>
      </c>
      <c r="F1146">
        <f t="shared" si="1355"/>
        <v>593485074.62686551</v>
      </c>
      <c r="G1146">
        <f t="shared" si="1356"/>
        <v>2.2440875</v>
      </c>
      <c r="H1146">
        <f t="shared" si="1357"/>
        <v>1.5806496319784047</v>
      </c>
      <c r="I1146">
        <f t="shared" si="1358"/>
        <v>1.8883333333333333E-4</v>
      </c>
      <c r="J1146">
        <f t="shared" si="1359"/>
        <v>3.6881510416666671E-12</v>
      </c>
      <c r="K1146" s="4">
        <f t="shared" si="1360"/>
        <v>0.26823357989541574</v>
      </c>
      <c r="L1146">
        <f t="shared" si="1361"/>
        <v>2.6823357989541571E-7</v>
      </c>
      <c r="M1146">
        <f t="shared" si="1362"/>
        <v>0.73176642010458426</v>
      </c>
      <c r="N1146">
        <f t="shared" si="1363"/>
        <v>7.3176642010458419E-7</v>
      </c>
      <c r="O1146">
        <f t="shared" si="1364"/>
        <v>217.14622422260169</v>
      </c>
      <c r="P1146">
        <f t="shared" si="1365"/>
        <v>3.1780328037808237E-4</v>
      </c>
      <c r="Q1146">
        <f t="shared" si="1366"/>
        <v>3.2515577116164077E-14</v>
      </c>
      <c r="R1146">
        <f t="shared" si="1367"/>
        <v>8.0039060423739466E-18</v>
      </c>
      <c r="S1146">
        <f t="shared" si="1368"/>
        <v>7.3920027022227585E-13</v>
      </c>
      <c r="T1146">
        <f t="shared" si="1369"/>
        <v>7.3188145566561964E-16</v>
      </c>
      <c r="U1146">
        <f t="shared" si="1370"/>
        <v>1.4593260422301513E-12</v>
      </c>
      <c r="V1146">
        <f t="shared" si="1371"/>
        <v>5.0152017745613159E-4</v>
      </c>
      <c r="W1146">
        <f t="shared" si="1372"/>
        <v>0.50653537923069292</v>
      </c>
      <c r="X1146">
        <f t="shared" si="1373"/>
        <v>2.1923701134898166</v>
      </c>
      <c r="Y1146">
        <f t="shared" si="1374"/>
        <v>1.3586979811473076E-5</v>
      </c>
      <c r="Z1146">
        <f t="shared" si="1375"/>
        <v>0.22519691598718755</v>
      </c>
      <c r="AA1146">
        <f t="shared" si="1376"/>
        <v>4.6101888020833334E-12</v>
      </c>
      <c r="AC1146">
        <f t="shared" si="1377"/>
        <v>0.86181594566579589</v>
      </c>
      <c r="AD1146">
        <f t="shared" si="1378"/>
        <v>1.7027634267584122</v>
      </c>
      <c r="AE1146">
        <f t="shared" si="1379"/>
        <v>0.92839592227670931</v>
      </c>
      <c r="AF1146">
        <f t="shared" si="1380"/>
        <v>2.3296510285295051E-4</v>
      </c>
      <c r="AG1146">
        <f t="shared" si="1381"/>
        <v>0.164791541030537</v>
      </c>
      <c r="AH1146">
        <f t="shared" si="1382"/>
        <v>2.3529475388148004E-5</v>
      </c>
      <c r="AI1146">
        <f t="shared" si="1383"/>
        <v>71.048930354402856</v>
      </c>
      <c r="AJ1146">
        <f t="shared" si="1384"/>
        <v>1177597.9814505449</v>
      </c>
      <c r="AK1146">
        <f t="shared" si="1385"/>
        <v>11735.355199606005</v>
      </c>
      <c r="AL1146">
        <f t="shared" si="1386"/>
        <v>8649.7780882738207</v>
      </c>
      <c r="AM1146">
        <f t="shared" si="1387"/>
        <v>0.85852780131143991</v>
      </c>
      <c r="AN1146">
        <f t="shared" si="1388"/>
        <v>721.88828053472969</v>
      </c>
      <c r="AO1146">
        <f t="shared" si="1389"/>
        <v>6.8062672619908157E-2</v>
      </c>
      <c r="AP1146">
        <f t="shared" si="1390"/>
        <v>1.7955036823004054</v>
      </c>
      <c r="AQ1146">
        <f t="shared" si="1391"/>
        <v>2.4360016244302014</v>
      </c>
      <c r="AR1146">
        <f t="shared" si="1392"/>
        <v>21070.873473995791</v>
      </c>
      <c r="AS1146">
        <f t="shared" si="1393"/>
        <v>21070.873473995791</v>
      </c>
      <c r="AU1146" s="3">
        <f t="shared" si="1394"/>
        <v>0.59348507462686551</v>
      </c>
      <c r="AV1146">
        <f t="shared" si="1395"/>
        <v>0.1572453244328044</v>
      </c>
      <c r="AW1146">
        <f t="shared" si="1396"/>
        <v>-0.22659019851006221</v>
      </c>
      <c r="AX1146">
        <f t="shared" si="1397"/>
        <v>-0.803422259098727</v>
      </c>
      <c r="AY1146">
        <f t="shared" si="1398"/>
        <v>0.26495244978429711</v>
      </c>
      <c r="BA1146">
        <f t="shared" si="1399"/>
        <v>78.622662216402205</v>
      </c>
      <c r="BG1146">
        <f t="shared" si="1400"/>
        <v>5.9261565631480107E-14</v>
      </c>
      <c r="BH1146">
        <f t="shared" si="1401"/>
        <v>0.24343698492932439</v>
      </c>
      <c r="BI1146" s="2">
        <f t="shared" si="1402"/>
        <v>0.90755596306860786</v>
      </c>
      <c r="BJ1146" s="4">
        <f t="shared" si="1403"/>
        <v>0.26823357989541574</v>
      </c>
      <c r="BK1146">
        <f t="shared" si="1404"/>
        <v>-0.5714868541861613</v>
      </c>
      <c r="BL1146">
        <f t="shared" si="1405"/>
        <v>-0.61361343953859226</v>
      </c>
      <c r="BM1146">
        <f t="shared" si="1406"/>
        <v>7.5656301507067555E-7</v>
      </c>
      <c r="BN1146">
        <f t="shared" si="1407"/>
        <v>9.2444036931392191</v>
      </c>
      <c r="BO1146">
        <f t="shared" si="1408"/>
        <v>-6.121154893208911</v>
      </c>
      <c r="BP1146">
        <f t="shared" si="1409"/>
        <v>-9.9485400145254449E-2</v>
      </c>
      <c r="BQ1146">
        <f t="shared" si="1410"/>
        <v>-6.13562752365221</v>
      </c>
      <c r="BR1146">
        <f t="shared" si="1411"/>
        <v>4.2873229121816356E-12</v>
      </c>
      <c r="BS1146">
        <f t="shared" si="1412"/>
        <v>2.5723937473089816E-7</v>
      </c>
      <c r="BT1146">
        <f t="shared" si="1413"/>
        <v>13.170655986221986</v>
      </c>
      <c r="BU1146">
        <f t="shared" si="1414"/>
        <v>1.1196074062527146</v>
      </c>
      <c r="BV1146">
        <f t="shared" si="1415"/>
        <v>1.0542299098633972</v>
      </c>
    </row>
    <row r="1147" spans="1:74" x14ac:dyDescent="0.2">
      <c r="A1147" s="4">
        <v>0.81566000000000005</v>
      </c>
      <c r="B1147" s="4">
        <v>12.236000000000001</v>
      </c>
      <c r="C1147" s="4">
        <f t="shared" si="1352"/>
        <v>1.8156600000000001</v>
      </c>
      <c r="D1147" s="4">
        <f t="shared" si="1353"/>
        <v>0.81566000000000005</v>
      </c>
      <c r="E1147" s="4">
        <f t="shared" si="1354"/>
        <v>81566</v>
      </c>
      <c r="F1147" s="4">
        <f t="shared" si="1355"/>
        <v>608701492.53731346</v>
      </c>
      <c r="G1147" s="4">
        <f t="shared" si="1356"/>
        <v>2.2695750000000001</v>
      </c>
      <c r="H1147" s="4">
        <f t="shared" si="1357"/>
        <v>1.5921796258595109</v>
      </c>
      <c r="I1147" s="4">
        <f t="shared" si="1358"/>
        <v>2.0393333333333335E-4</v>
      </c>
      <c r="J1147" s="4">
        <f t="shared" si="1359"/>
        <v>3.983072916666667E-12</v>
      </c>
      <c r="K1147" s="4">
        <f t="shared" si="1360"/>
        <v>0.2592549283533947</v>
      </c>
      <c r="L1147" s="4">
        <f t="shared" si="1361"/>
        <v>2.5925492835339467E-7</v>
      </c>
      <c r="M1147" s="4">
        <f t="shared" si="1362"/>
        <v>0.7407450716466053</v>
      </c>
      <c r="N1147" s="4">
        <f t="shared" si="1363"/>
        <v>7.4074507164660523E-7</v>
      </c>
      <c r="O1147" s="4">
        <f t="shared" si="1364"/>
        <v>225.4463153504739</v>
      </c>
      <c r="P1147" s="4">
        <f t="shared" si="1365"/>
        <v>3.3399920956593944E-4</v>
      </c>
      <c r="Q1147" s="4">
        <f t="shared" si="1366"/>
        <v>3.0491604476485877E-14</v>
      </c>
      <c r="R1147" s="4">
        <f t="shared" si="1367"/>
        <v>7.7484678674169645E-18</v>
      </c>
      <c r="S1147" s="4">
        <f t="shared" si="1368"/>
        <v>7.7285094562454679E-13</v>
      </c>
      <c r="T1147" s="4">
        <f t="shared" si="1369"/>
        <v>7.6519895606390769E-16</v>
      </c>
      <c r="U1147" s="4">
        <f t="shared" si="1370"/>
        <v>1.4177905193013357E-12</v>
      </c>
      <c r="V1147" s="4">
        <f t="shared" si="1371"/>
        <v>5.3971228164297882E-4</v>
      </c>
      <c r="W1147" s="4">
        <f t="shared" si="1372"/>
        <v>0.54510940445940859</v>
      </c>
      <c r="X1147" s="4">
        <f t="shared" si="1373"/>
        <v>2.3106323152980552</v>
      </c>
      <c r="Y1147" s="4">
        <f t="shared" si="1374"/>
        <v>1.4132229959788561E-5</v>
      </c>
      <c r="Z1147" s="4">
        <f t="shared" si="1375"/>
        <v>0.2402568079652469</v>
      </c>
      <c r="AA1147" s="4">
        <f t="shared" si="1376"/>
        <v>4.9788411458333338E-12</v>
      </c>
      <c r="AB1147" s="4"/>
      <c r="AC1147" s="4">
        <f t="shared" si="1377"/>
        <v>0.86563068166108093</v>
      </c>
      <c r="AD1147" s="4">
        <f t="shared" si="1378"/>
        <v>1.8308204549961671</v>
      </c>
      <c r="AE1147" s="4">
        <f t="shared" si="1379"/>
        <v>0.99537409769444041</v>
      </c>
      <c r="AF1147" s="4">
        <f t="shared" si="1380"/>
        <v>2.4357039261265804E-4</v>
      </c>
      <c r="AG1147" s="4">
        <f t="shared" si="1381"/>
        <v>0.17796904642980149</v>
      </c>
      <c r="AH1147" s="4">
        <f t="shared" si="1382"/>
        <v>2.4600609653878462E-5</v>
      </c>
      <c r="AI1147" s="4">
        <f t="shared" si="1383"/>
        <v>66.595407370576552</v>
      </c>
      <c r="AJ1147" s="4">
        <f t="shared" si="1384"/>
        <v>1132163.8584657861</v>
      </c>
      <c r="AK1147" s="4">
        <f t="shared" si="1385"/>
        <v>12736.369329582074</v>
      </c>
      <c r="AL1147" s="4">
        <f t="shared" si="1386"/>
        <v>9090.4305139671724</v>
      </c>
      <c r="AM1147" s="4">
        <f t="shared" si="1387"/>
        <v>0.84483014843027449</v>
      </c>
      <c r="AN1147" s="4">
        <f t="shared" si="1388"/>
        <v>721.89240750771489</v>
      </c>
      <c r="AO1147" s="4">
        <f t="shared" si="1389"/>
        <v>6.8062285649014009E-2</v>
      </c>
      <c r="AP1147" s="4">
        <f t="shared" si="1390"/>
        <v>1.7712390505840798</v>
      </c>
      <c r="AQ1147" s="4">
        <f t="shared" si="1391"/>
        <v>2.4816376611157951</v>
      </c>
      <c r="AR1147" s="4">
        <f t="shared" si="1392"/>
        <v>22559.154719217146</v>
      </c>
      <c r="AS1147" s="4">
        <f t="shared" si="1393"/>
        <v>22559.154719217149</v>
      </c>
      <c r="AT1147" s="4"/>
      <c r="AU1147" s="4">
        <f t="shared" si="1394"/>
        <v>0.60870149253731343</v>
      </c>
      <c r="AV1147" s="4">
        <f t="shared" si="1395"/>
        <v>0.16835190088968022</v>
      </c>
      <c r="AW1147" s="4">
        <f t="shared" si="1396"/>
        <v>-0.21559563335472187</v>
      </c>
      <c r="AX1147" s="4">
        <f t="shared" si="1397"/>
        <v>-0.77378197555603445</v>
      </c>
      <c r="AY1147" s="4">
        <f t="shared" si="1398"/>
        <v>0.27657546918099635</v>
      </c>
      <c r="AZ1147" s="4"/>
      <c r="BA1147" s="4">
        <f t="shared" si="1399"/>
        <v>84.175950444840097</v>
      </c>
      <c r="BB1147" s="4"/>
      <c r="BC1147" s="4"/>
      <c r="BD1147" s="4"/>
      <c r="BE1147" s="4"/>
      <c r="BF1147" s="4"/>
      <c r="BG1147" s="4">
        <f t="shared" si="1400"/>
        <v>5.7871729710321E-14</v>
      </c>
      <c r="BH1147" s="4">
        <f t="shared" si="1401"/>
        <v>0.24056543748078402</v>
      </c>
      <c r="BI1147" s="4">
        <f t="shared" si="1402"/>
        <v>0.92791075953188928</v>
      </c>
      <c r="BJ1147" s="4">
        <f t="shared" si="1403"/>
        <v>0.2592549283533947</v>
      </c>
      <c r="BK1147" s="4">
        <f t="shared" si="1404"/>
        <v>-0.5862729790610417</v>
      </c>
      <c r="BL1147" s="4">
        <f t="shared" si="1405"/>
        <v>-0.61876676847416789</v>
      </c>
      <c r="BM1147" s="4">
        <f t="shared" si="1406"/>
        <v>7.5943456251921605E-7</v>
      </c>
      <c r="BN1147" s="4">
        <f t="shared" si="1407"/>
        <v>7.2089240468110702</v>
      </c>
      <c r="BO1147" s="4">
        <f t="shared" si="1408"/>
        <v>-6.1195096416315584</v>
      </c>
      <c r="BP1147" s="4">
        <f t="shared" si="1409"/>
        <v>-8.8490834989914224E-2</v>
      </c>
      <c r="BQ1147" s="4">
        <f t="shared" si="1410"/>
        <v>-6.1303312293029286</v>
      </c>
      <c r="BR1147" s="4">
        <f t="shared" si="1411"/>
        <v>4.4643862961611327E-12</v>
      </c>
      <c r="BS1147" s="4">
        <f t="shared" si="1412"/>
        <v>2.6786317776966798E-7</v>
      </c>
      <c r="BT1147" s="4">
        <f t="shared" si="1413"/>
        <v>13.714594701807</v>
      </c>
      <c r="BU1147" s="4">
        <f t="shared" si="1414"/>
        <v>1.1371829777174638</v>
      </c>
      <c r="BV1147" s="4">
        <f t="shared" si="1415"/>
        <v>1.0876394683126411</v>
      </c>
    </row>
    <row r="1148" spans="1:74" x14ac:dyDescent="0.2">
      <c r="A1148">
        <v>0.83574000000000004</v>
      </c>
      <c r="B1148">
        <v>13.257999999999999</v>
      </c>
      <c r="C1148">
        <f t="shared" si="1352"/>
        <v>1.8357399999999999</v>
      </c>
      <c r="D1148">
        <f t="shared" si="1353"/>
        <v>0.83573999999999993</v>
      </c>
      <c r="E1148">
        <f t="shared" si="1354"/>
        <v>83574</v>
      </c>
      <c r="F1148">
        <f t="shared" si="1355"/>
        <v>623686567.16417909</v>
      </c>
      <c r="G1148">
        <f t="shared" si="1356"/>
        <v>2.2946749999999998</v>
      </c>
      <c r="H1148">
        <f t="shared" si="1357"/>
        <v>1.6035343231195702</v>
      </c>
      <c r="I1148">
        <f t="shared" si="1358"/>
        <v>2.2096666666666665E-4</v>
      </c>
      <c r="J1148">
        <f t="shared" si="1359"/>
        <v>4.3157552083333332E-12</v>
      </c>
      <c r="K1148" s="4">
        <f t="shared" si="1360"/>
        <v>0.24996049550447241</v>
      </c>
      <c r="L1148">
        <f t="shared" si="1361"/>
        <v>2.4996049550447238E-7</v>
      </c>
      <c r="M1148">
        <f t="shared" si="1362"/>
        <v>0.75003950449552759</v>
      </c>
      <c r="N1148">
        <f t="shared" si="1363"/>
        <v>7.5003950449552757E-7</v>
      </c>
      <c r="O1148">
        <f t="shared" si="1364"/>
        <v>233.89478189816873</v>
      </c>
      <c r="P1148">
        <f t="shared" si="1365"/>
        <v>3.5086343674375328E-4</v>
      </c>
      <c r="Q1148">
        <f t="shared" si="1366"/>
        <v>2.8455894127415432E-14</v>
      </c>
      <c r="R1148">
        <f t="shared" si="1367"/>
        <v>7.4591915268832794E-18</v>
      </c>
      <c r="S1148">
        <f t="shared" si="1368"/>
        <v>8.0116603529819278E-13</v>
      </c>
      <c r="T1148">
        <f t="shared" si="1369"/>
        <v>7.9323369831504231E-16</v>
      </c>
      <c r="U1148">
        <f t="shared" si="1370"/>
        <v>1.374260620493349E-12</v>
      </c>
      <c r="V1148">
        <f t="shared" si="1371"/>
        <v>5.7720761730790016E-4</v>
      </c>
      <c r="W1148">
        <f t="shared" si="1372"/>
        <v>0.58297969348097911</v>
      </c>
      <c r="X1148">
        <f t="shared" si="1373"/>
        <v>2.4419606092760842</v>
      </c>
      <c r="Y1148">
        <f t="shared" si="1374"/>
        <v>1.4572189305155097E-5</v>
      </c>
      <c r="Z1148">
        <f t="shared" si="1375"/>
        <v>0.25709810855966175</v>
      </c>
      <c r="AA1148">
        <f t="shared" si="1376"/>
        <v>5.3946940104166667E-12</v>
      </c>
      <c r="AC1148">
        <f t="shared" si="1377"/>
        <v>0.87069332919288744</v>
      </c>
      <c r="AD1148">
        <f t="shared" si="1378"/>
        <v>1.972203505962193</v>
      </c>
      <c r="AE1148">
        <f t="shared" si="1379"/>
        <v>1.0708747618893728</v>
      </c>
      <c r="AF1148">
        <f t="shared" si="1380"/>
        <v>2.5249412822780844E-4</v>
      </c>
      <c r="AG1148">
        <f t="shared" si="1381"/>
        <v>0.19283373795082612</v>
      </c>
      <c r="AH1148">
        <f t="shared" si="1382"/>
        <v>2.5501906951008651E-5</v>
      </c>
      <c r="AI1148">
        <f t="shared" si="1383"/>
        <v>62.233052159102392</v>
      </c>
      <c r="AJ1148">
        <f t="shared" si="1384"/>
        <v>1097981.8931078392</v>
      </c>
      <c r="AK1148">
        <f t="shared" si="1385"/>
        <v>13874.37281335045</v>
      </c>
      <c r="AL1148">
        <f t="shared" si="1386"/>
        <v>9473.79354767111</v>
      </c>
      <c r="AM1148">
        <f t="shared" si="1387"/>
        <v>0.82633334492717292</v>
      </c>
      <c r="AN1148">
        <f t="shared" si="1388"/>
        <v>721.89647180531324</v>
      </c>
      <c r="AO1148">
        <f t="shared" si="1389"/>
        <v>6.8061904552654123E-2</v>
      </c>
      <c r="AP1148">
        <f t="shared" si="1390"/>
        <v>1.7390686181896386</v>
      </c>
      <c r="AQ1148">
        <f t="shared" si="1391"/>
        <v>2.5468663883532301</v>
      </c>
      <c r="AR1148">
        <f t="shared" si="1392"/>
        <v>24128.486356761256</v>
      </c>
      <c r="AS1148">
        <f t="shared" si="1393"/>
        <v>24128.486356761256</v>
      </c>
      <c r="AU1148" s="3">
        <f t="shared" si="1394"/>
        <v>0.62368656716417903</v>
      </c>
      <c r="AV1148">
        <f t="shared" si="1395"/>
        <v>0.18006333102060637</v>
      </c>
      <c r="AW1148">
        <f t="shared" si="1396"/>
        <v>-0.20503360959532754</v>
      </c>
      <c r="AX1148">
        <f t="shared" si="1397"/>
        <v>-0.74457472003351466</v>
      </c>
      <c r="AY1148">
        <f t="shared" si="1398"/>
        <v>0.28870804744012801</v>
      </c>
      <c r="BA1148">
        <f t="shared" si="1399"/>
        <v>90.031665510303185</v>
      </c>
      <c r="BG1148">
        <f t="shared" si="1400"/>
        <v>5.6090071597956412E-14</v>
      </c>
      <c r="BH1148">
        <f t="shared" si="1401"/>
        <v>0.23683342584600767</v>
      </c>
      <c r="BI1148" s="2">
        <f t="shared" si="1402"/>
        <v>0.94748342280258491</v>
      </c>
      <c r="BJ1148" s="4">
        <f t="shared" si="1403"/>
        <v>0.24996049550447241</v>
      </c>
      <c r="BK1148">
        <f t="shared" si="1404"/>
        <v>-0.60212862308830339</v>
      </c>
      <c r="BL1148">
        <f t="shared" si="1405"/>
        <v>-0.62555700281056037</v>
      </c>
      <c r="BM1148">
        <f t="shared" si="1406"/>
        <v>7.6316657415399232E-7</v>
      </c>
      <c r="BN1148">
        <f t="shared" si="1407"/>
        <v>5.2516577197415062</v>
      </c>
      <c r="BO1148">
        <f t="shared" si="1408"/>
        <v>-6.117380659502043</v>
      </c>
      <c r="BP1148">
        <f t="shared" si="1409"/>
        <v>-7.7928811230519854E-2</v>
      </c>
      <c r="BQ1148">
        <f t="shared" si="1410"/>
        <v>-6.1249158617648432</v>
      </c>
      <c r="BR1148">
        <f t="shared" si="1411"/>
        <v>4.6648718608948624E-12</v>
      </c>
      <c r="BS1148">
        <f t="shared" si="1412"/>
        <v>2.7989231165369177E-7</v>
      </c>
      <c r="BT1148">
        <f t="shared" si="1413"/>
        <v>14.330486356669018</v>
      </c>
      <c r="BU1148">
        <f t="shared" si="1414"/>
        <v>1.1562609299949203</v>
      </c>
      <c r="BV1148">
        <f t="shared" si="1415"/>
        <v>1.1224780146815114</v>
      </c>
    </row>
    <row r="1149" spans="1:74" x14ac:dyDescent="0.2">
      <c r="A1149">
        <v>0.8548</v>
      </c>
      <c r="B1149">
        <v>14.206</v>
      </c>
      <c r="C1149">
        <f t="shared" si="1352"/>
        <v>1.8548</v>
      </c>
      <c r="D1149">
        <f t="shared" si="1353"/>
        <v>0.8548</v>
      </c>
      <c r="E1149">
        <f t="shared" si="1354"/>
        <v>85480</v>
      </c>
      <c r="F1149">
        <f t="shared" si="1355"/>
        <v>637910447.76119399</v>
      </c>
      <c r="G1149">
        <f t="shared" si="1356"/>
        <v>2.3185000000000002</v>
      </c>
      <c r="H1149">
        <f t="shared" si="1357"/>
        <v>1.6143122379490888</v>
      </c>
      <c r="I1149">
        <f t="shared" si="1358"/>
        <v>2.3676666666666666E-4</v>
      </c>
      <c r="J1149">
        <f t="shared" si="1359"/>
        <v>4.6243489583333333E-12</v>
      </c>
      <c r="K1149" s="4">
        <f t="shared" si="1360"/>
        <v>0.24154864690181377</v>
      </c>
      <c r="L1149">
        <f t="shared" si="1361"/>
        <v>2.4154864690181375E-7</v>
      </c>
      <c r="M1149">
        <f t="shared" si="1362"/>
        <v>0.75845135309818623</v>
      </c>
      <c r="N1149">
        <f t="shared" si="1363"/>
        <v>7.5845135309818621E-7</v>
      </c>
      <c r="O1149">
        <f t="shared" si="1364"/>
        <v>241.91202112997371</v>
      </c>
      <c r="P1149">
        <f t="shared" si="1365"/>
        <v>3.6695984641809504E-4</v>
      </c>
      <c r="Q1149">
        <f t="shared" si="1366"/>
        <v>2.6666512593930117E-14</v>
      </c>
      <c r="R1149">
        <f t="shared" si="1367"/>
        <v>7.1931050936475775E-18</v>
      </c>
      <c r="S1149">
        <f t="shared" si="1368"/>
        <v>8.2258161895061567E-13</v>
      </c>
      <c r="T1149">
        <f t="shared" si="1369"/>
        <v>8.1443724648575806E-16</v>
      </c>
      <c r="U1149">
        <f t="shared" si="1370"/>
        <v>1.3343963333211738E-12</v>
      </c>
      <c r="V1149">
        <f t="shared" si="1371"/>
        <v>6.103413402363812E-4</v>
      </c>
      <c r="W1149">
        <f t="shared" si="1372"/>
        <v>0.61644475363874507</v>
      </c>
      <c r="X1149">
        <f t="shared" si="1373"/>
        <v>2.5588525753781837</v>
      </c>
      <c r="Y1149">
        <f t="shared" si="1374"/>
        <v>1.4890139613116078E-5</v>
      </c>
      <c r="Z1149">
        <f t="shared" si="1375"/>
        <v>0.27242633326422822</v>
      </c>
      <c r="AA1149">
        <f t="shared" si="1376"/>
        <v>5.7804361979166662E-12</v>
      </c>
      <c r="AC1149">
        <f t="shared" si="1377"/>
        <v>0.87542338340366932</v>
      </c>
      <c r="AD1149">
        <f t="shared" si="1378"/>
        <v>2.1018058497565666</v>
      </c>
      <c r="AE1149">
        <f t="shared" si="1379"/>
        <v>1.1397856901519354</v>
      </c>
      <c r="AF1149">
        <f t="shared" si="1380"/>
        <v>2.5924342723272157E-4</v>
      </c>
      <c r="AG1149">
        <f t="shared" si="1381"/>
        <v>0.20662212108383129</v>
      </c>
      <c r="AH1149">
        <f t="shared" si="1382"/>
        <v>2.6183586150504879E-5</v>
      </c>
      <c r="AI1149">
        <f t="shared" si="1383"/>
        <v>58.731473599806108</v>
      </c>
      <c r="AJ1149">
        <f t="shared" si="1384"/>
        <v>1074536.6004430405</v>
      </c>
      <c r="AK1149">
        <f t="shared" si="1385"/>
        <v>14932.807587231944</v>
      </c>
      <c r="AL1149">
        <f t="shared" si="1386"/>
        <v>9773.787523758645</v>
      </c>
      <c r="AM1149">
        <f t="shared" si="1387"/>
        <v>0.80902270879266469</v>
      </c>
      <c r="AN1149">
        <f t="shared" si="1388"/>
        <v>721.90032971305288</v>
      </c>
      <c r="AO1149">
        <f t="shared" si="1389"/>
        <v>6.8061542805983505E-2</v>
      </c>
      <c r="AP1149">
        <f t="shared" si="1390"/>
        <v>1.7095810770677253</v>
      </c>
      <c r="AQ1149">
        <f t="shared" si="1391"/>
        <v>2.6119705607031269</v>
      </c>
      <c r="AR1149">
        <f t="shared" si="1392"/>
        <v>25528.845278625089</v>
      </c>
      <c r="AS1149">
        <f t="shared" si="1393"/>
        <v>25528.845278625093</v>
      </c>
      <c r="AU1149" s="3">
        <f t="shared" si="1394"/>
        <v>0.63791044776119399</v>
      </c>
      <c r="AV1149">
        <f t="shared" si="1395"/>
        <v>0.19051377073600814</v>
      </c>
      <c r="AW1149">
        <f t="shared" si="1396"/>
        <v>-0.19524028487277587</v>
      </c>
      <c r="AX1149">
        <f t="shared" si="1397"/>
        <v>-0.720073627135284</v>
      </c>
      <c r="AY1149">
        <f t="shared" si="1398"/>
        <v>0.29865284602977415</v>
      </c>
      <c r="BA1149">
        <f t="shared" si="1399"/>
        <v>95.256885368004049</v>
      </c>
      <c r="BG1149">
        <f t="shared" si="1400"/>
        <v>5.4430380802645722E-14</v>
      </c>
      <c r="BH1149">
        <f t="shared" si="1401"/>
        <v>0.23330319501165372</v>
      </c>
      <c r="BI1149" s="2">
        <f t="shared" si="1402"/>
        <v>0.96586421826030056</v>
      </c>
      <c r="BJ1149" s="4">
        <f t="shared" si="1403"/>
        <v>0.24154864690181377</v>
      </c>
      <c r="BK1149">
        <f t="shared" si="1404"/>
        <v>-0.61699539098525136</v>
      </c>
      <c r="BL1149">
        <f t="shared" si="1405"/>
        <v>-0.63207931364332592</v>
      </c>
      <c r="BM1149">
        <f t="shared" si="1406"/>
        <v>7.6669680498834626E-7</v>
      </c>
      <c r="BN1149">
        <f t="shared" si="1407"/>
        <v>3.4135781739699445</v>
      </c>
      <c r="BO1149">
        <f t="shared" si="1408"/>
        <v>-6.115376346550498</v>
      </c>
      <c r="BP1149">
        <f t="shared" si="1409"/>
        <v>-6.813548650796819E-2</v>
      </c>
      <c r="BQ1149">
        <f t="shared" si="1410"/>
        <v>-6.1200722695358509</v>
      </c>
      <c r="BR1149">
        <f t="shared" si="1411"/>
        <v>4.8601569602809778E-12</v>
      </c>
      <c r="BS1149">
        <f t="shared" si="1412"/>
        <v>2.9160941761685868E-7</v>
      </c>
      <c r="BT1149">
        <f t="shared" si="1413"/>
        <v>14.930402181983165</v>
      </c>
      <c r="BU1149">
        <f t="shared" si="1414"/>
        <v>1.1740715065236522</v>
      </c>
      <c r="BV1149">
        <f t="shared" si="1415"/>
        <v>1.1524718103360363</v>
      </c>
    </row>
    <row r="1150" spans="1:74" x14ac:dyDescent="0.2">
      <c r="A1150">
        <v>0.87426999999999999</v>
      </c>
      <c r="B1150">
        <v>15.096</v>
      </c>
      <c r="C1150">
        <f t="shared" si="1352"/>
        <v>1.8742700000000001</v>
      </c>
      <c r="D1150">
        <f t="shared" si="1353"/>
        <v>0.8742700000000001</v>
      </c>
      <c r="E1150">
        <f t="shared" si="1354"/>
        <v>87427.000000000015</v>
      </c>
      <c r="F1150">
        <f t="shared" si="1355"/>
        <v>652440298.50746274</v>
      </c>
      <c r="G1150">
        <f t="shared" si="1356"/>
        <v>2.3428374999999999</v>
      </c>
      <c r="H1150">
        <f t="shared" si="1357"/>
        <v>1.625321996696766</v>
      </c>
      <c r="I1150">
        <f t="shared" si="1358"/>
        <v>2.5159999999999999E-4</v>
      </c>
      <c r="J1150">
        <f t="shared" si="1359"/>
        <v>4.9140625E-12</v>
      </c>
      <c r="K1150" s="4">
        <f t="shared" si="1360"/>
        <v>0.23536222929789907</v>
      </c>
      <c r="L1150">
        <f t="shared" si="1361"/>
        <v>2.3536222929789905E-7</v>
      </c>
      <c r="M1150">
        <f t="shared" si="1362"/>
        <v>0.76463777070210093</v>
      </c>
      <c r="N1150">
        <f t="shared" si="1363"/>
        <v>7.6463777070210091E-7</v>
      </c>
      <c r="O1150">
        <f t="shared" si="1364"/>
        <v>249.44024768347978</v>
      </c>
      <c r="P1150">
        <f t="shared" si="1365"/>
        <v>3.8146576336053672E-4</v>
      </c>
      <c r="Q1150">
        <f t="shared" si="1366"/>
        <v>2.5383154719098567E-14</v>
      </c>
      <c r="R1150">
        <f t="shared" si="1367"/>
        <v>7.0341570899560709E-18</v>
      </c>
      <c r="S1150">
        <f t="shared" si="1368"/>
        <v>8.4041809305712191E-13</v>
      </c>
      <c r="T1150">
        <f t="shared" si="1369"/>
        <v>8.3209712183873456E-16</v>
      </c>
      <c r="U1150">
        <f t="shared" si="1370"/>
        <v>1.3047947853429602E-12</v>
      </c>
      <c r="V1150">
        <f t="shared" si="1371"/>
        <v>6.3772259912888991E-4</v>
      </c>
      <c r="W1150">
        <f t="shared" si="1372"/>
        <v>0.64409982512017883</v>
      </c>
      <c r="X1150">
        <f t="shared" si="1373"/>
        <v>2.6753420095648965</v>
      </c>
      <c r="Y1150">
        <f t="shared" si="1374"/>
        <v>1.5159677073067221E-5</v>
      </c>
      <c r="Z1150">
        <f t="shared" si="1375"/>
        <v>0.28715153706616808</v>
      </c>
      <c r="AA1150">
        <f t="shared" si="1376"/>
        <v>6.1425781250000004E-12</v>
      </c>
      <c r="AC1150">
        <f t="shared" si="1377"/>
        <v>0.87964792378321643</v>
      </c>
      <c r="AD1150">
        <f t="shared" si="1378"/>
        <v>2.2227567313916037</v>
      </c>
      <c r="AE1150">
        <f t="shared" si="1379"/>
        <v>1.2029882988217377</v>
      </c>
      <c r="AF1150">
        <f t="shared" si="1380"/>
        <v>2.6486474014634755E-4</v>
      </c>
      <c r="AG1150">
        <f t="shared" si="1381"/>
        <v>0.21956691115595647</v>
      </c>
      <c r="AH1150">
        <f t="shared" si="1382"/>
        <v>2.6751338754781098E-5</v>
      </c>
      <c r="AI1150">
        <f t="shared" si="1383"/>
        <v>55.719708706671952</v>
      </c>
      <c r="AJ1150">
        <f t="shared" si="1384"/>
        <v>1055431.4529842923</v>
      </c>
      <c r="AK1150">
        <f t="shared" si="1385"/>
        <v>15889.406969015665</v>
      </c>
      <c r="AL1150">
        <f t="shared" si="1386"/>
        <v>10020.848559197642</v>
      </c>
      <c r="AM1150">
        <f t="shared" si="1387"/>
        <v>0.79414243861061973</v>
      </c>
      <c r="AN1150">
        <f t="shared" si="1388"/>
        <v>721.90427067217695</v>
      </c>
      <c r="AO1150">
        <f t="shared" si="1389"/>
        <v>6.8061173271996969E-2</v>
      </c>
      <c r="AP1150">
        <f t="shared" si="1390"/>
        <v>1.6847124789193455</v>
      </c>
      <c r="AQ1150">
        <f t="shared" si="1391"/>
        <v>2.6713388636892113</v>
      </c>
      <c r="AR1150">
        <f t="shared" si="1392"/>
        <v>26769.082203328704</v>
      </c>
      <c r="AS1150">
        <f t="shared" si="1393"/>
        <v>26769.0822033287</v>
      </c>
      <c r="AU1150" s="3">
        <f t="shared" si="1394"/>
        <v>0.65244029850746266</v>
      </c>
      <c r="AV1150">
        <f t="shared" si="1395"/>
        <v>0.19976927017409477</v>
      </c>
      <c r="AW1150">
        <f t="shared" si="1396"/>
        <v>-0.18545922225022576</v>
      </c>
      <c r="AX1150">
        <f t="shared" si="1397"/>
        <v>-0.69947131701212284</v>
      </c>
      <c r="AY1150">
        <f t="shared" si="1398"/>
        <v>0.30618781615895202</v>
      </c>
      <c r="BA1150">
        <f t="shared" si="1399"/>
        <v>99.8846350870474</v>
      </c>
      <c r="BG1150">
        <f t="shared" si="1400"/>
        <v>5.303413080811145E-14</v>
      </c>
      <c r="BH1150">
        <f t="shared" si="1401"/>
        <v>0.23029140411251015</v>
      </c>
      <c r="BI1150" s="2">
        <f t="shared" si="1402"/>
        <v>0.9784552296240755</v>
      </c>
      <c r="BJ1150" s="4">
        <f t="shared" si="1403"/>
        <v>0.23536222929789907</v>
      </c>
      <c r="BK1150">
        <f t="shared" si="1404"/>
        <v>-0.62826323105778015</v>
      </c>
      <c r="BL1150">
        <f t="shared" si="1405"/>
        <v>-0.63772227226666334</v>
      </c>
      <c r="BM1150">
        <f t="shared" si="1406"/>
        <v>7.6970859588748985E-7</v>
      </c>
      <c r="BN1150">
        <f t="shared" si="1407"/>
        <v>2.1544770375924509</v>
      </c>
      <c r="BO1150">
        <f t="shared" si="1408"/>
        <v>-6.113673663335728</v>
      </c>
      <c r="BP1150">
        <f t="shared" si="1409"/>
        <v>-5.8354423885418116E-2</v>
      </c>
      <c r="BQ1150">
        <f t="shared" si="1410"/>
        <v>-6.1165442530049976</v>
      </c>
      <c r="BR1150">
        <f t="shared" si="1411"/>
        <v>5.0494269150885871E-12</v>
      </c>
      <c r="BS1150">
        <f t="shared" si="1412"/>
        <v>3.0296561490531521E-7</v>
      </c>
      <c r="BT1150">
        <f t="shared" si="1413"/>
        <v>15.511839483152139</v>
      </c>
      <c r="BU1150">
        <f t="shared" si="1414"/>
        <v>1.1906633020052824</v>
      </c>
      <c r="BV1150">
        <f t="shared" si="1415"/>
        <v>1.178861887156875</v>
      </c>
    </row>
    <row r="1151" spans="1:74" x14ac:dyDescent="0.2">
      <c r="A1151">
        <v>0.89476</v>
      </c>
      <c r="B1151">
        <v>16.074999999999999</v>
      </c>
      <c r="C1151">
        <f t="shared" si="1352"/>
        <v>1.89476</v>
      </c>
      <c r="D1151">
        <f t="shared" si="1353"/>
        <v>0.89476</v>
      </c>
      <c r="E1151">
        <f t="shared" si="1354"/>
        <v>89476</v>
      </c>
      <c r="F1151">
        <f t="shared" si="1355"/>
        <v>667731343.28358209</v>
      </c>
      <c r="G1151">
        <f t="shared" si="1356"/>
        <v>2.3684500000000002</v>
      </c>
      <c r="H1151">
        <f t="shared" si="1357"/>
        <v>1.6369085378749839</v>
      </c>
      <c r="I1151">
        <f t="shared" si="1358"/>
        <v>2.6791666666666663E-4</v>
      </c>
      <c r="J1151">
        <f t="shared" si="1359"/>
        <v>5.2327473958333325E-12</v>
      </c>
      <c r="K1151" s="4">
        <f t="shared" si="1360"/>
        <v>0.22854666568608784</v>
      </c>
      <c r="L1151">
        <f t="shared" si="1361"/>
        <v>2.2854666568608784E-7</v>
      </c>
      <c r="M1151">
        <f t="shared" si="1362"/>
        <v>0.77145333431391216</v>
      </c>
      <c r="N1151">
        <f t="shared" si="1363"/>
        <v>7.7145333431391217E-7</v>
      </c>
      <c r="O1151">
        <f t="shared" si="1364"/>
        <v>257.56178560101347</v>
      </c>
      <c r="P1151">
        <f t="shared" si="1365"/>
        <v>3.9739674193657614E-4</v>
      </c>
      <c r="Q1151">
        <f t="shared" si="1366"/>
        <v>2.4001711609271646E-14</v>
      </c>
      <c r="R1151">
        <f t="shared" si="1367"/>
        <v>6.8406509231708121E-18</v>
      </c>
      <c r="S1151">
        <f t="shared" si="1368"/>
        <v>8.5593526944194787E-13</v>
      </c>
      <c r="T1151">
        <f t="shared" si="1369"/>
        <v>8.474606628138098E-16</v>
      </c>
      <c r="U1151">
        <f t="shared" si="1370"/>
        <v>1.2719044256834144E-12</v>
      </c>
      <c r="V1151">
        <f t="shared" si="1371"/>
        <v>6.6629272270867033E-4</v>
      </c>
      <c r="W1151">
        <f t="shared" si="1372"/>
        <v>0.67295564993575707</v>
      </c>
      <c r="X1151">
        <f t="shared" si="1373"/>
        <v>2.7987272518118207</v>
      </c>
      <c r="Y1151">
        <f t="shared" si="1374"/>
        <v>1.538017699474314E-5</v>
      </c>
      <c r="Z1151">
        <f t="shared" si="1375"/>
        <v>0.30307235685646278</v>
      </c>
      <c r="AA1151">
        <f t="shared" si="1376"/>
        <v>6.5409342447916659E-12</v>
      </c>
      <c r="AC1151">
        <f t="shared" si="1377"/>
        <v>0.88428411941093554</v>
      </c>
      <c r="AD1151">
        <f t="shared" si="1378"/>
        <v>2.3544966931920528</v>
      </c>
      <c r="AE1151">
        <f t="shared" si="1379"/>
        <v>1.2719366945804926</v>
      </c>
      <c r="AF1151">
        <f t="shared" si="1380"/>
        <v>2.6975510712550372E-4</v>
      </c>
      <c r="AG1151">
        <f t="shared" si="1381"/>
        <v>0.23380618023529406</v>
      </c>
      <c r="AH1151">
        <f t="shared" si="1382"/>
        <v>2.7245265819675869E-5</v>
      </c>
      <c r="AI1151">
        <f t="shared" si="1383"/>
        <v>52.792673558076146</v>
      </c>
      <c r="AJ1151">
        <f t="shared" si="1384"/>
        <v>1040300.1217390874</v>
      </c>
      <c r="AK1151">
        <f t="shared" si="1385"/>
        <v>16949.843614508722</v>
      </c>
      <c r="AL1151">
        <f t="shared" si="1386"/>
        <v>10245.288040224186</v>
      </c>
      <c r="AM1151">
        <f t="shared" si="1387"/>
        <v>0.77746212067644516</v>
      </c>
      <c r="AN1151">
        <f t="shared" si="1388"/>
        <v>721.90841816111333</v>
      </c>
      <c r="AO1151">
        <f t="shared" si="1389"/>
        <v>6.8060784372256711E-2</v>
      </c>
      <c r="AP1151">
        <f t="shared" si="1390"/>
        <v>1.6573620308396722</v>
      </c>
      <c r="AQ1151">
        <f t="shared" si="1391"/>
        <v>2.7419460658465118</v>
      </c>
      <c r="AR1151">
        <f t="shared" si="1392"/>
        <v>28092.027235357025</v>
      </c>
      <c r="AS1151">
        <f t="shared" si="1393"/>
        <v>28092.027235357025</v>
      </c>
      <c r="AU1151" s="3">
        <f t="shared" si="1394"/>
        <v>0.66773134328358208</v>
      </c>
      <c r="AV1151">
        <f t="shared" si="1395"/>
        <v>0.20964199429370911</v>
      </c>
      <c r="AW1151">
        <f t="shared" si="1396"/>
        <v>-0.17539823752176525</v>
      </c>
      <c r="AX1151">
        <f t="shared" si="1397"/>
        <v>-0.67852171756974211</v>
      </c>
      <c r="AY1151">
        <f t="shared" si="1398"/>
        <v>0.31396159009518776</v>
      </c>
      <c r="BA1151">
        <f t="shared" si="1399"/>
        <v>104.82099714685457</v>
      </c>
      <c r="BG1151">
        <f t="shared" si="1400"/>
        <v>5.1469670098172386E-14</v>
      </c>
      <c r="BH1151">
        <f t="shared" si="1401"/>
        <v>0.22686927975857021</v>
      </c>
      <c r="BI1151" s="2">
        <f t="shared" si="1402"/>
        <v>0.99266064143844679</v>
      </c>
      <c r="BJ1151" s="4">
        <f t="shared" si="1403"/>
        <v>0.22854666568608784</v>
      </c>
      <c r="BK1151">
        <f t="shared" si="1404"/>
        <v>-0.64102511033919241</v>
      </c>
      <c r="BL1151">
        <f t="shared" si="1405"/>
        <v>-0.6442243077051315</v>
      </c>
      <c r="BM1151">
        <f t="shared" si="1406"/>
        <v>7.7313072024142981E-7</v>
      </c>
      <c r="BN1151">
        <f t="shared" si="1407"/>
        <v>0.7339358561553182</v>
      </c>
      <c r="BO1151">
        <f t="shared" si="1408"/>
        <v>-6.1117470697558609</v>
      </c>
      <c r="BP1151">
        <f t="shared" si="1409"/>
        <v>-4.8293439156957607E-2</v>
      </c>
      <c r="BQ1151">
        <f t="shared" si="1410"/>
        <v>-6.1126903395462913</v>
      </c>
      <c r="BR1151">
        <f t="shared" si="1411"/>
        <v>5.2602871197970913E-12</v>
      </c>
      <c r="BS1151">
        <f t="shared" si="1412"/>
        <v>3.156172271878255E-7</v>
      </c>
      <c r="BT1151">
        <f t="shared" si="1413"/>
        <v>16.159602032016664</v>
      </c>
      <c r="BU1151">
        <f t="shared" si="1414"/>
        <v>1.2084306610532112</v>
      </c>
      <c r="BV1151">
        <f t="shared" si="1415"/>
        <v>1.2061509815962597</v>
      </c>
    </row>
    <row r="1152" spans="1:74" x14ac:dyDescent="0.2">
      <c r="A1152">
        <v>0.91483000000000003</v>
      </c>
      <c r="B1152">
        <v>17.106000000000002</v>
      </c>
      <c r="C1152">
        <f t="shared" si="1352"/>
        <v>1.91483</v>
      </c>
      <c r="D1152">
        <f t="shared" si="1353"/>
        <v>0.91483000000000003</v>
      </c>
      <c r="E1152">
        <f t="shared" si="1354"/>
        <v>91483</v>
      </c>
      <c r="F1152">
        <f t="shared" si="1355"/>
        <v>682708955.22388053</v>
      </c>
      <c r="G1152">
        <f t="shared" si="1356"/>
        <v>2.3935374999999999</v>
      </c>
      <c r="H1152">
        <f t="shared" si="1357"/>
        <v>1.6482575804053321</v>
      </c>
      <c r="I1152">
        <f t="shared" si="1358"/>
        <v>2.8510000000000005E-4</v>
      </c>
      <c r="J1152">
        <f t="shared" si="1359"/>
        <v>5.5683593750000012E-12</v>
      </c>
      <c r="K1152" s="4">
        <f t="shared" si="1360"/>
        <v>0.22165942544450989</v>
      </c>
      <c r="L1152">
        <f t="shared" si="1361"/>
        <v>2.2165942544450989E-7</v>
      </c>
      <c r="M1152">
        <f t="shared" si="1362"/>
        <v>0.77834057455549011</v>
      </c>
      <c r="N1152">
        <f t="shared" si="1363"/>
        <v>7.7834057455549007E-7</v>
      </c>
      <c r="O1152">
        <f t="shared" si="1364"/>
        <v>265.69004023156674</v>
      </c>
      <c r="P1152">
        <f t="shared" si="1365"/>
        <v>4.1359767530875133E-4</v>
      </c>
      <c r="Q1152">
        <f t="shared" si="1366"/>
        <v>2.2640684696997682E-14</v>
      </c>
      <c r="R1152">
        <f t="shared" si="1367"/>
        <v>6.6301628339876429E-18</v>
      </c>
      <c r="S1152">
        <f t="shared" si="1368"/>
        <v>8.6749157383554878E-13</v>
      </c>
      <c r="T1152">
        <f t="shared" si="1369"/>
        <v>8.589025483520285E-16</v>
      </c>
      <c r="U1152">
        <f t="shared" si="1370"/>
        <v>1.2383716846702917E-12</v>
      </c>
      <c r="V1152">
        <f t="shared" si="1371"/>
        <v>6.9357411751602314E-4</v>
      </c>
      <c r="W1152">
        <f t="shared" si="1372"/>
        <v>0.70050985869118343</v>
      </c>
      <c r="X1152">
        <f t="shared" si="1373"/>
        <v>2.9257555827378656</v>
      </c>
      <c r="Y1152">
        <f t="shared" si="1374"/>
        <v>1.5527461279570251E-5</v>
      </c>
      <c r="Z1152">
        <f t="shared" si="1375"/>
        <v>0.31965669304844513</v>
      </c>
      <c r="AA1152">
        <f t="shared" si="1376"/>
        <v>6.9604492187500013E-12</v>
      </c>
      <c r="AC1152">
        <f t="shared" si="1377"/>
        <v>0.88918010536599656</v>
      </c>
      <c r="AD1152">
        <f t="shared" si="1378"/>
        <v>2.4917109427413586</v>
      </c>
      <c r="AE1152">
        <f t="shared" si="1379"/>
        <v>1.3441951215316252</v>
      </c>
      <c r="AF1152">
        <f t="shared" si="1380"/>
        <v>2.733971724089017E-4</v>
      </c>
      <c r="AG1152">
        <f t="shared" si="1381"/>
        <v>0.24880177412783466</v>
      </c>
      <c r="AH1152">
        <f t="shared" si="1382"/>
        <v>2.7613114413299071E-5</v>
      </c>
      <c r="AI1152">
        <f t="shared" si="1383"/>
        <v>50.053699321650498</v>
      </c>
      <c r="AJ1152">
        <f t="shared" si="1384"/>
        <v>1030432.4520230152</v>
      </c>
      <c r="AK1152">
        <f t="shared" si="1385"/>
        <v>18072.678547894211</v>
      </c>
      <c r="AL1152">
        <f t="shared" si="1386"/>
        <v>10423.984023185278</v>
      </c>
      <c r="AM1152">
        <f t="shared" si="1387"/>
        <v>0.75946122685917494</v>
      </c>
      <c r="AN1152">
        <f t="shared" si="1388"/>
        <v>721.91248070493759</v>
      </c>
      <c r="AO1152">
        <f t="shared" si="1389"/>
        <v>6.8060403437238917E-2</v>
      </c>
      <c r="AP1152">
        <f t="shared" si="1390"/>
        <v>1.628470592597419</v>
      </c>
      <c r="AQ1152">
        <f t="shared" si="1391"/>
        <v>2.8233759260615896</v>
      </c>
      <c r="AR1152">
        <f t="shared" si="1392"/>
        <v>29430.825544711948</v>
      </c>
      <c r="AS1152">
        <f t="shared" si="1393"/>
        <v>29430.825544711948</v>
      </c>
      <c r="AU1152" s="3">
        <f t="shared" si="1394"/>
        <v>0.68270895522388053</v>
      </c>
      <c r="AV1152">
        <f t="shared" si="1395"/>
        <v>0.21963302645307423</v>
      </c>
      <c r="AW1152">
        <f t="shared" si="1396"/>
        <v>-0.16576440038721571</v>
      </c>
      <c r="AX1152">
        <f t="shared" si="1397"/>
        <v>-0.65830235398573766</v>
      </c>
      <c r="AY1152">
        <f t="shared" si="1398"/>
        <v>0.32170813751966976</v>
      </c>
      <c r="BA1152">
        <f t="shared" si="1399"/>
        <v>109.81651322653711</v>
      </c>
      <c r="BG1152">
        <f t="shared" si="1400"/>
        <v>4.9791632310328248E-14</v>
      </c>
      <c r="BH1152">
        <f t="shared" si="1401"/>
        <v>0.22314038699959327</v>
      </c>
      <c r="BI1152" s="2">
        <f t="shared" si="1402"/>
        <v>1.0066812478292475</v>
      </c>
      <c r="BJ1152" s="4">
        <f t="shared" si="1403"/>
        <v>0.22165942544450989</v>
      </c>
      <c r="BK1152">
        <f t="shared" si="1404"/>
        <v>-0.65431379681892898</v>
      </c>
      <c r="BL1152">
        <f t="shared" si="1405"/>
        <v>-0.65142181804575827</v>
      </c>
      <c r="BM1152">
        <f t="shared" si="1406"/>
        <v>7.7685961300040674E-7</v>
      </c>
      <c r="BN1152">
        <f t="shared" si="1407"/>
        <v>-0.66812478292474597</v>
      </c>
      <c r="BO1152">
        <f t="shared" si="1408"/>
        <v>-6.1096574558552392</v>
      </c>
      <c r="BP1152">
        <f t="shared" si="1409"/>
        <v>-3.8659602022408014E-2</v>
      </c>
      <c r="BQ1152">
        <f t="shared" si="1410"/>
        <v>-6.108830329378736</v>
      </c>
      <c r="BR1152">
        <f t="shared" si="1411"/>
        <v>5.4827916466460719E-12</v>
      </c>
      <c r="BS1152">
        <f t="shared" si="1412"/>
        <v>3.2896749879876429E-7</v>
      </c>
      <c r="BT1152">
        <f t="shared" si="1413"/>
        <v>16.843135938496733</v>
      </c>
      <c r="BU1152">
        <f t="shared" si="1414"/>
        <v>1.22642295379025</v>
      </c>
      <c r="BV1152">
        <f t="shared" si="1415"/>
        <v>1.2331484676931037</v>
      </c>
    </row>
    <row r="1153" spans="1:74" x14ac:dyDescent="0.2">
      <c r="A1153">
        <v>0.93698000000000004</v>
      </c>
      <c r="B1153">
        <v>18.024000000000001</v>
      </c>
      <c r="C1153">
        <f t="shared" si="1352"/>
        <v>1.9369800000000001</v>
      </c>
      <c r="D1153">
        <f t="shared" si="1353"/>
        <v>0.93698000000000015</v>
      </c>
      <c r="E1153">
        <f t="shared" si="1354"/>
        <v>93698.000000000015</v>
      </c>
      <c r="F1153">
        <f t="shared" si="1355"/>
        <v>699238805.9701494</v>
      </c>
      <c r="G1153">
        <f t="shared" si="1356"/>
        <v>2.4212250000000002</v>
      </c>
      <c r="H1153">
        <f t="shared" si="1357"/>
        <v>1.660782806715607</v>
      </c>
      <c r="I1153">
        <f t="shared" si="1358"/>
        <v>3.0040000000000004E-4</v>
      </c>
      <c r="J1153">
        <f t="shared" si="1359"/>
        <v>5.8671875000000007E-12</v>
      </c>
      <c r="K1153" s="4">
        <f t="shared" si="1360"/>
        <v>0.21590330218016474</v>
      </c>
      <c r="L1153">
        <f t="shared" si="1361"/>
        <v>2.1590330218016474E-7</v>
      </c>
      <c r="M1153">
        <f t="shared" si="1362"/>
        <v>0.78409669781983526</v>
      </c>
      <c r="N1153">
        <f t="shared" si="1363"/>
        <v>7.8409669781983527E-7</v>
      </c>
      <c r="O1153">
        <f t="shared" si="1364"/>
        <v>274.13541937433934</v>
      </c>
      <c r="P1153">
        <f t="shared" si="1365"/>
        <v>4.2990039685671881E-4</v>
      </c>
      <c r="Q1153">
        <f t="shared" si="1366"/>
        <v>2.1530436219656547E-14</v>
      </c>
      <c r="R1153">
        <f t="shared" si="1367"/>
        <v>6.4843587713510955E-18</v>
      </c>
      <c r="S1153">
        <f t="shared" si="1368"/>
        <v>8.7942607770623797E-13</v>
      </c>
      <c r="T1153">
        <f t="shared" si="1369"/>
        <v>8.7071888881805738E-16</v>
      </c>
      <c r="U1153">
        <f t="shared" si="1370"/>
        <v>1.2101175149980154E-12</v>
      </c>
      <c r="V1153">
        <f t="shared" si="1371"/>
        <v>7.1953250657601242E-4</v>
      </c>
      <c r="W1153">
        <f t="shared" si="1372"/>
        <v>0.72672783164177257</v>
      </c>
      <c r="X1153">
        <f t="shared" si="1373"/>
        <v>3.0376717684690044</v>
      </c>
      <c r="Y1153">
        <f t="shared" si="1374"/>
        <v>1.5690293863768948E-5</v>
      </c>
      <c r="Z1153">
        <f t="shared" si="1375"/>
        <v>0.33433863036455436</v>
      </c>
      <c r="AA1153">
        <f t="shared" si="1376"/>
        <v>7.3339843750000007E-12</v>
      </c>
      <c r="AC1153">
        <f t="shared" si="1377"/>
        <v>0.89292802511574521</v>
      </c>
      <c r="AD1153">
        <f t="shared" si="1378"/>
        <v>2.6144097463816798</v>
      </c>
      <c r="AE1153">
        <f t="shared" si="1379"/>
        <v>1.405650228458625</v>
      </c>
      <c r="AF1153">
        <f t="shared" si="1380"/>
        <v>2.7715843039775265E-4</v>
      </c>
      <c r="AG1153">
        <f t="shared" si="1381"/>
        <v>0.26215381602245363</v>
      </c>
      <c r="AH1153">
        <f t="shared" si="1382"/>
        <v>2.7993001470173014E-5</v>
      </c>
      <c r="AI1153">
        <f t="shared" si="1383"/>
        <v>47.855672503515393</v>
      </c>
      <c r="AJ1153">
        <f t="shared" si="1384"/>
        <v>1019738.7084601523</v>
      </c>
      <c r="AK1153">
        <f t="shared" si="1385"/>
        <v>19038.706151003844</v>
      </c>
      <c r="AL1153">
        <f t="shared" si="1386"/>
        <v>10601.596323152795</v>
      </c>
      <c r="AM1153">
        <f t="shared" si="1387"/>
        <v>0.74622005435466376</v>
      </c>
      <c r="AN1153">
        <f t="shared" si="1388"/>
        <v>721.91696435932874</v>
      </c>
      <c r="AO1153">
        <f t="shared" si="1389"/>
        <v>6.8059983020662296E-2</v>
      </c>
      <c r="AP1153">
        <f t="shared" si="1390"/>
        <v>1.6076320937501336</v>
      </c>
      <c r="AQ1153">
        <f t="shared" si="1391"/>
        <v>2.887040224780943</v>
      </c>
      <c r="AR1153">
        <f t="shared" si="1392"/>
        <v>30607.235031831857</v>
      </c>
      <c r="AS1153">
        <f t="shared" si="1393"/>
        <v>30607.235031831864</v>
      </c>
      <c r="AU1153" s="3">
        <f t="shared" si="1394"/>
        <v>0.6992388059701492</v>
      </c>
      <c r="AV1153">
        <f t="shared" si="1395"/>
        <v>0.22841220173008853</v>
      </c>
      <c r="AW1153">
        <f t="shared" si="1396"/>
        <v>-0.15537447746885258</v>
      </c>
      <c r="AX1153">
        <f t="shared" si="1397"/>
        <v>-0.64128069988982772</v>
      </c>
      <c r="AY1153">
        <f t="shared" si="1398"/>
        <v>0.32665836017665123</v>
      </c>
      <c r="BA1153">
        <f t="shared" si="1399"/>
        <v>114.20610086504425</v>
      </c>
      <c r="BG1153">
        <f t="shared" si="1400"/>
        <v>4.8536536717117571E-14</v>
      </c>
      <c r="BH1153">
        <f t="shared" si="1401"/>
        <v>0.22031009218171912</v>
      </c>
      <c r="BI1153" s="2">
        <f t="shared" si="1402"/>
        <v>1.0204109430335486</v>
      </c>
      <c r="BJ1153" s="4">
        <f t="shared" si="1403"/>
        <v>0.21590330218016474</v>
      </c>
      <c r="BK1153">
        <f t="shared" si="1404"/>
        <v>-0.66574071520325639</v>
      </c>
      <c r="BL1153">
        <f t="shared" si="1405"/>
        <v>-0.65696560780411417</v>
      </c>
      <c r="BM1153">
        <f t="shared" si="1406"/>
        <v>7.7968990781828078E-7</v>
      </c>
      <c r="BN1153">
        <f t="shared" si="1407"/>
        <v>-2.0410943033548681</v>
      </c>
      <c r="BO1153">
        <f t="shared" si="1408"/>
        <v>-6.1080780871813989</v>
      </c>
      <c r="BP1153">
        <f t="shared" si="1409"/>
        <v>-2.8269679104044893E-2</v>
      </c>
      <c r="BQ1153">
        <f t="shared" si="1410"/>
        <v>-6.1056303751472614</v>
      </c>
      <c r="BR1153">
        <f t="shared" si="1411"/>
        <v>5.6978254411965425E-12</v>
      </c>
      <c r="BS1153">
        <f t="shared" si="1412"/>
        <v>3.4186952647179254E-7</v>
      </c>
      <c r="BT1153">
        <f t="shared" si="1413"/>
        <v>17.503719755355778</v>
      </c>
      <c r="BU1153">
        <f t="shared" si="1414"/>
        <v>1.2431303514039722</v>
      </c>
      <c r="BV1153">
        <f t="shared" si="1415"/>
        <v>1.2558511787157745</v>
      </c>
    </row>
    <row r="1154" spans="1:74" x14ac:dyDescent="0.2">
      <c r="A1154">
        <v>0.95555999999999996</v>
      </c>
      <c r="B1154">
        <v>18.838000000000001</v>
      </c>
      <c r="C1154">
        <f t="shared" si="1352"/>
        <v>1.95556</v>
      </c>
      <c r="D1154">
        <f t="shared" si="1353"/>
        <v>0.95555999999999996</v>
      </c>
      <c r="E1154">
        <f t="shared" si="1354"/>
        <v>95556</v>
      </c>
      <c r="F1154">
        <f t="shared" si="1355"/>
        <v>713104477.61194026</v>
      </c>
      <c r="G1154">
        <f t="shared" si="1356"/>
        <v>2.4444499999999998</v>
      </c>
      <c r="H1154">
        <f t="shared" si="1357"/>
        <v>1.6712892945189888</v>
      </c>
      <c r="I1154">
        <f t="shared" si="1358"/>
        <v>3.1396666666666669E-4</v>
      </c>
      <c r="J1154">
        <f t="shared" si="1359"/>
        <v>6.1321614583333338E-12</v>
      </c>
      <c r="K1154" s="4">
        <f t="shared" si="1360"/>
        <v>0.21242139324367992</v>
      </c>
      <c r="L1154">
        <f t="shared" si="1361"/>
        <v>2.1242139324367991E-7</v>
      </c>
      <c r="M1154">
        <f t="shared" si="1362"/>
        <v>0.78757860675632008</v>
      </c>
      <c r="N1154">
        <f t="shared" si="1363"/>
        <v>7.8757860675632005E-7</v>
      </c>
      <c r="O1154">
        <f t="shared" si="1364"/>
        <v>280.81291547465264</v>
      </c>
      <c r="P1154">
        <f t="shared" si="1365"/>
        <v>4.423275592234404E-4</v>
      </c>
      <c r="Q1154">
        <f t="shared" si="1366"/>
        <v>2.0870996770750275E-14</v>
      </c>
      <c r="R1154">
        <f t="shared" si="1367"/>
        <v>6.4263742204733306E-18</v>
      </c>
      <c r="S1154">
        <f t="shared" si="1368"/>
        <v>8.9016942013978995E-13</v>
      </c>
      <c r="T1154">
        <f t="shared" si="1369"/>
        <v>8.8135586152454454E-16</v>
      </c>
      <c r="U1154">
        <f t="shared" si="1370"/>
        <v>1.1929253682071476E-12</v>
      </c>
      <c r="V1154">
        <f t="shared" si="1371"/>
        <v>7.3881894459930711E-4</v>
      </c>
      <c r="W1154">
        <f t="shared" si="1372"/>
        <v>0.74620713404530015</v>
      </c>
      <c r="X1154">
        <f t="shared" si="1373"/>
        <v>3.1468488768359482</v>
      </c>
      <c r="Y1154">
        <f t="shared" si="1374"/>
        <v>1.5851035906227608E-5</v>
      </c>
      <c r="Z1154">
        <f t="shared" si="1375"/>
        <v>0.34789315750858318</v>
      </c>
      <c r="AA1154">
        <f t="shared" si="1376"/>
        <v>7.6652018229166676E-12</v>
      </c>
      <c r="AC1154">
        <f t="shared" si="1377"/>
        <v>0.89595198211155924</v>
      </c>
      <c r="AD1154">
        <f t="shared" si="1378"/>
        <v>2.7232592466373768</v>
      </c>
      <c r="AE1154">
        <f t="shared" si="1379"/>
        <v>1.459896576750715</v>
      </c>
      <c r="AF1154">
        <f t="shared" si="1380"/>
        <v>2.8054428396929456E-4</v>
      </c>
      <c r="AG1154">
        <f t="shared" si="1381"/>
        <v>0.27399320829066698</v>
      </c>
      <c r="AH1154">
        <f t="shared" si="1382"/>
        <v>2.8334972680898747E-5</v>
      </c>
      <c r="AI1154">
        <f t="shared" si="1383"/>
        <v>45.991131629558566</v>
      </c>
      <c r="AJ1154">
        <f t="shared" si="1384"/>
        <v>1009397.7513301744</v>
      </c>
      <c r="AK1154">
        <f t="shared" si="1385"/>
        <v>19861.248236027193</v>
      </c>
      <c r="AL1154">
        <f t="shared" si="1386"/>
        <v>10752.051948216264</v>
      </c>
      <c r="AM1154">
        <f t="shared" si="1387"/>
        <v>0.73577056103952809</v>
      </c>
      <c r="AN1154">
        <f t="shared" si="1388"/>
        <v>721.92072543046697</v>
      </c>
      <c r="AO1154">
        <f t="shared" si="1389"/>
        <v>6.8059630363837581E-2</v>
      </c>
      <c r="AP1154">
        <f t="shared" si="1390"/>
        <v>1.5914345909093655</v>
      </c>
      <c r="AQ1154">
        <f t="shared" si="1391"/>
        <v>2.9397065428701694</v>
      </c>
      <c r="AR1154">
        <f t="shared" si="1392"/>
        <v>31607.877461451291</v>
      </c>
      <c r="AS1154">
        <f t="shared" si="1393"/>
        <v>31607.877461451302</v>
      </c>
      <c r="AU1154" s="3">
        <f t="shared" si="1394"/>
        <v>0.71310447761194029</v>
      </c>
      <c r="AV1154">
        <f t="shared" si="1395"/>
        <v>0.23587968254814401</v>
      </c>
      <c r="AW1154">
        <f t="shared" si="1396"/>
        <v>-0.14684683659092795</v>
      </c>
      <c r="AX1154">
        <f t="shared" si="1397"/>
        <v>-0.62730946537651899</v>
      </c>
      <c r="AY1154">
        <f t="shared" si="1398"/>
        <v>0.33077857446367886</v>
      </c>
      <c r="BA1154">
        <f t="shared" si="1399"/>
        <v>117.93984127407198</v>
      </c>
      <c r="BG1154">
        <f t="shared" si="1400"/>
        <v>4.7574132869546211E-14</v>
      </c>
      <c r="BH1154">
        <f t="shared" si="1401"/>
        <v>0.2181149533377898</v>
      </c>
      <c r="BI1154" s="2">
        <f t="shared" si="1402"/>
        <v>1.0268031388325303</v>
      </c>
      <c r="BJ1154" s="4">
        <f t="shared" si="1403"/>
        <v>0.21242139324367992</v>
      </c>
      <c r="BK1154">
        <f t="shared" si="1404"/>
        <v>-0.6728017470076515</v>
      </c>
      <c r="BL1154">
        <f t="shared" si="1405"/>
        <v>-0.66131455941225437</v>
      </c>
      <c r="BM1154">
        <f t="shared" si="1406"/>
        <v>7.818850466622102E-7</v>
      </c>
      <c r="BN1154">
        <f t="shared" si="1407"/>
        <v>-2.6803138832530329</v>
      </c>
      <c r="BO1154">
        <f t="shared" si="1408"/>
        <v>-6.1068570925539651</v>
      </c>
      <c r="BP1154">
        <f t="shared" si="1409"/>
        <v>-1.9742038226120334E-2</v>
      </c>
      <c r="BQ1154">
        <f t="shared" si="1410"/>
        <v>-6.1037060892503563</v>
      </c>
      <c r="BR1154">
        <f t="shared" si="1411"/>
        <v>5.8765273186778088E-12</v>
      </c>
      <c r="BS1154">
        <f t="shared" si="1412"/>
        <v>3.5259163912066855E-7</v>
      </c>
      <c r="BT1154">
        <f t="shared" si="1413"/>
        <v>18.05269192297823</v>
      </c>
      <c r="BU1154">
        <f t="shared" si="1414"/>
        <v>1.2565419707916341</v>
      </c>
      <c r="BV1154">
        <f t="shared" si="1415"/>
        <v>1.2750347925613958</v>
      </c>
    </row>
    <row r="1155" spans="1:74" x14ac:dyDescent="0.2">
      <c r="A1155">
        <v>0.97353000000000001</v>
      </c>
      <c r="B1155">
        <v>19.98</v>
      </c>
      <c r="C1155">
        <f t="shared" si="1352"/>
        <v>1.97353</v>
      </c>
      <c r="D1155">
        <f t="shared" si="1353"/>
        <v>0.97353000000000001</v>
      </c>
      <c r="E1155">
        <f t="shared" si="1354"/>
        <v>97353</v>
      </c>
      <c r="F1155">
        <f t="shared" si="1355"/>
        <v>726514925.37313426</v>
      </c>
      <c r="G1155">
        <f t="shared" si="1356"/>
        <v>2.4669124999999998</v>
      </c>
      <c r="H1155">
        <f t="shared" si="1357"/>
        <v>1.681450843809988</v>
      </c>
      <c r="I1155">
        <f t="shared" si="1358"/>
        <v>3.3300000000000002E-4</v>
      </c>
      <c r="J1155">
        <f t="shared" si="1359"/>
        <v>6.5039062500000006E-12</v>
      </c>
      <c r="K1155" s="4">
        <f t="shared" si="1360"/>
        <v>0.20623070437846047</v>
      </c>
      <c r="L1155">
        <f t="shared" si="1361"/>
        <v>2.0623070437846046E-7</v>
      </c>
      <c r="M1155">
        <f t="shared" si="1362"/>
        <v>0.79376929562153953</v>
      </c>
      <c r="N1155">
        <f t="shared" si="1363"/>
        <v>7.9376929562153947E-7</v>
      </c>
      <c r="O1155">
        <f t="shared" si="1364"/>
        <v>288.34262028598403</v>
      </c>
      <c r="P1155">
        <f t="shared" si="1365"/>
        <v>4.5775815541906808E-4</v>
      </c>
      <c r="Q1155">
        <f t="shared" si="1366"/>
        <v>1.9721365724869673E-14</v>
      </c>
      <c r="R1155">
        <f t="shared" si="1367"/>
        <v>6.2139863760106376E-18</v>
      </c>
      <c r="S1155">
        <f t="shared" si="1368"/>
        <v>8.927670927302645E-13</v>
      </c>
      <c r="T1155">
        <f t="shared" si="1369"/>
        <v>8.8392781458442033E-16</v>
      </c>
      <c r="U1155">
        <f t="shared" si="1370"/>
        <v>1.1621703295601977E-12</v>
      </c>
      <c r="V1155">
        <f t="shared" si="1371"/>
        <v>7.6058370455811476E-4</v>
      </c>
      <c r="W1155">
        <f t="shared" si="1372"/>
        <v>0.7681895416036959</v>
      </c>
      <c r="X1155">
        <f t="shared" si="1373"/>
        <v>3.285759774983096</v>
      </c>
      <c r="Y1155">
        <f t="shared" si="1374"/>
        <v>1.5842427026109685E-5</v>
      </c>
      <c r="Z1155">
        <f t="shared" si="1375"/>
        <v>0.3661054494904436</v>
      </c>
      <c r="AA1155">
        <f t="shared" si="1376"/>
        <v>8.1298828125000001E-12</v>
      </c>
      <c r="AC1155">
        <f t="shared" si="1377"/>
        <v>0.90105267276160816</v>
      </c>
      <c r="AD1155">
        <f t="shared" si="1378"/>
        <v>2.8719986644100355</v>
      </c>
      <c r="AE1155">
        <f t="shared" si="1379"/>
        <v>1.5390411692742103</v>
      </c>
      <c r="AF1155">
        <f t="shared" si="1380"/>
        <v>2.8136296205505352E-4</v>
      </c>
      <c r="AG1155">
        <f t="shared" si="1381"/>
        <v>0.29060326476523651</v>
      </c>
      <c r="AH1155">
        <f t="shared" si="1382"/>
        <v>2.8417659167560402E-5</v>
      </c>
      <c r="AI1155">
        <f t="shared" si="1383"/>
        <v>43.703255502668078</v>
      </c>
      <c r="AJ1155">
        <f t="shared" si="1384"/>
        <v>1009946.2647756319</v>
      </c>
      <c r="AK1155">
        <f t="shared" si="1385"/>
        <v>21102.556488504091</v>
      </c>
      <c r="AL1155">
        <f t="shared" si="1386"/>
        <v>10820.773194043322</v>
      </c>
      <c r="AM1155">
        <f t="shared" si="1387"/>
        <v>0.71608011087679557</v>
      </c>
      <c r="AN1155">
        <f t="shared" si="1388"/>
        <v>721.92436307779576</v>
      </c>
      <c r="AO1155">
        <f t="shared" si="1389"/>
        <v>6.8059289272156001E-2</v>
      </c>
      <c r="AP1155">
        <f t="shared" si="1390"/>
        <v>1.5615066286015251</v>
      </c>
      <c r="AQ1155">
        <f t="shared" si="1391"/>
        <v>3.0452335749331416</v>
      </c>
      <c r="AR1155">
        <f t="shared" si="1392"/>
        <v>32951.781837237264</v>
      </c>
      <c r="AS1155">
        <f t="shared" si="1393"/>
        <v>32951.781837237257</v>
      </c>
      <c r="AU1155" s="3">
        <f t="shared" si="1394"/>
        <v>0.72651492537313422</v>
      </c>
      <c r="AV1155">
        <f t="shared" si="1395"/>
        <v>0.24590881968087505</v>
      </c>
      <c r="AW1155">
        <f t="shared" si="1396"/>
        <v>-0.13875545921783913</v>
      </c>
      <c r="AX1155">
        <f t="shared" si="1397"/>
        <v>-0.60922589472591659</v>
      </c>
      <c r="AY1155">
        <f t="shared" si="1398"/>
        <v>0.33847731284333571</v>
      </c>
      <c r="BA1155">
        <f t="shared" si="1399"/>
        <v>122.95440984043753</v>
      </c>
      <c r="BG1155">
        <f t="shared" si="1400"/>
        <v>4.576703876179611E-14</v>
      </c>
      <c r="BH1155">
        <f t="shared" si="1401"/>
        <v>0.21393232285420571</v>
      </c>
      <c r="BI1155" s="2">
        <f t="shared" si="1402"/>
        <v>1.0373446742518599</v>
      </c>
      <c r="BJ1155" s="4">
        <f t="shared" si="1403"/>
        <v>0.20623070437846047</v>
      </c>
      <c r="BK1155">
        <f t="shared" si="1404"/>
        <v>-0.68564667489428743</v>
      </c>
      <c r="BL1155">
        <f t="shared" si="1405"/>
        <v>-0.66972359328401143</v>
      </c>
      <c r="BM1155">
        <f t="shared" si="1406"/>
        <v>7.8606767714579421E-7</v>
      </c>
      <c r="BN1155">
        <f t="shared" si="1407"/>
        <v>-3.7344674251859993</v>
      </c>
      <c r="BO1155">
        <f t="shared" si="1408"/>
        <v>-6.1045400614088399</v>
      </c>
      <c r="BP1155">
        <f t="shared" si="1409"/>
        <v>-1.165066085303143E-2</v>
      </c>
      <c r="BQ1155">
        <f t="shared" si="1410"/>
        <v>-6.1003057043707019</v>
      </c>
      <c r="BR1155">
        <f t="shared" si="1411"/>
        <v>6.1161800438315695E-12</v>
      </c>
      <c r="BS1155">
        <f t="shared" si="1412"/>
        <v>3.6697080262989415E-7</v>
      </c>
      <c r="BT1155">
        <f t="shared" si="1413"/>
        <v>18.78890509465058</v>
      </c>
      <c r="BU1155">
        <f t="shared" si="1414"/>
        <v>1.2739014727452209</v>
      </c>
      <c r="BV1155">
        <f t="shared" si="1415"/>
        <v>1.3005954838899636</v>
      </c>
    </row>
    <row r="1156" spans="1:74" x14ac:dyDescent="0.2">
      <c r="A1156">
        <v>0.99439</v>
      </c>
      <c r="B1156">
        <v>21.202000000000002</v>
      </c>
      <c r="C1156">
        <f t="shared" si="1352"/>
        <v>1.9943900000000001</v>
      </c>
      <c r="D1156">
        <f t="shared" si="1353"/>
        <v>0.99439000000000011</v>
      </c>
      <c r="E1156">
        <f t="shared" si="1354"/>
        <v>99439.000000000015</v>
      </c>
      <c r="F1156">
        <f t="shared" si="1355"/>
        <v>742082089.55223894</v>
      </c>
      <c r="G1156">
        <f t="shared" si="1356"/>
        <v>2.4929874999999999</v>
      </c>
      <c r="H1156">
        <f t="shared" si="1357"/>
        <v>1.6932466099875199</v>
      </c>
      <c r="I1156">
        <f t="shared" si="1358"/>
        <v>3.5336666666666667E-4</v>
      </c>
      <c r="J1156">
        <f t="shared" si="1359"/>
        <v>6.9016927083333331E-12</v>
      </c>
      <c r="K1156" s="4">
        <f t="shared" si="1360"/>
        <v>0.19972274456995509</v>
      </c>
      <c r="L1156">
        <f t="shared" si="1361"/>
        <v>1.9972274456995507E-7</v>
      </c>
      <c r="M1156">
        <f t="shared" si="1362"/>
        <v>0.80027725543004491</v>
      </c>
      <c r="N1156">
        <f t="shared" si="1363"/>
        <v>8.0027725543004483E-7</v>
      </c>
      <c r="O1156">
        <f t="shared" si="1364"/>
        <v>296.93570896532924</v>
      </c>
      <c r="P1156">
        <f t="shared" si="1365"/>
        <v>4.7526495797569636E-4</v>
      </c>
      <c r="Q1156">
        <f t="shared" si="1366"/>
        <v>1.8544599233567957E-14</v>
      </c>
      <c r="R1156">
        <f t="shared" si="1367"/>
        <v>5.9961377321296378E-18</v>
      </c>
      <c r="S1156">
        <f t="shared" si="1368"/>
        <v>8.9398261607180879E-13</v>
      </c>
      <c r="T1156">
        <f t="shared" si="1369"/>
        <v>8.8513130304139485E-16</v>
      </c>
      <c r="U1156">
        <f t="shared" si="1370"/>
        <v>1.1295794760007817E-12</v>
      </c>
      <c r="V1156">
        <f t="shared" si="1371"/>
        <v>7.8359364865158217E-4</v>
      </c>
      <c r="W1156">
        <f t="shared" si="1372"/>
        <v>0.79142958513809802</v>
      </c>
      <c r="X1156">
        <f t="shared" si="1373"/>
        <v>3.4302422992097936</v>
      </c>
      <c r="Y1156">
        <f t="shared" si="1374"/>
        <v>1.5806648887764187E-5</v>
      </c>
      <c r="Z1156">
        <f t="shared" si="1375"/>
        <v>0.38533757617513481</v>
      </c>
      <c r="AA1156">
        <f t="shared" si="1376"/>
        <v>8.6271158854166662E-12</v>
      </c>
      <c r="AC1156">
        <f t="shared" si="1377"/>
        <v>0.9061050974389091</v>
      </c>
      <c r="AD1156">
        <f t="shared" si="1378"/>
        <v>3.0306597803534565</v>
      </c>
      <c r="AE1156">
        <f t="shared" si="1379"/>
        <v>1.6217934584269398</v>
      </c>
      <c r="AF1156">
        <f t="shared" si="1380"/>
        <v>2.817460443288168E-4</v>
      </c>
      <c r="AG1156">
        <f t="shared" si="1381"/>
        <v>0.30837689787550265</v>
      </c>
      <c r="AH1156">
        <f t="shared" si="1382"/>
        <v>2.8456350477210496E-5</v>
      </c>
      <c r="AI1156">
        <f t="shared" si="1383"/>
        <v>41.522034157208815</v>
      </c>
      <c r="AJ1156">
        <f t="shared" si="1384"/>
        <v>1012232.2646380464</v>
      </c>
      <c r="AK1156">
        <f t="shared" si="1385"/>
        <v>22419.532737967547</v>
      </c>
      <c r="AL1156">
        <f t="shared" si="1386"/>
        <v>10874.818141645164</v>
      </c>
      <c r="AM1156">
        <f t="shared" si="1387"/>
        <v>0.69646247694414509</v>
      </c>
      <c r="AN1156">
        <f t="shared" si="1388"/>
        <v>721.92858581361043</v>
      </c>
      <c r="AO1156">
        <f t="shared" si="1389"/>
        <v>6.8058893320949373E-2</v>
      </c>
      <c r="AP1156">
        <f t="shared" si="1390"/>
        <v>1.5324604472115595</v>
      </c>
      <c r="AQ1156">
        <f t="shared" si="1391"/>
        <v>3.1593215370038679</v>
      </c>
      <c r="AR1156">
        <f t="shared" si="1392"/>
        <v>34357.047165899945</v>
      </c>
      <c r="AS1156">
        <f t="shared" si="1393"/>
        <v>34357.047165899945</v>
      </c>
      <c r="AU1156" s="3">
        <f t="shared" si="1394"/>
        <v>0.74208208955223887</v>
      </c>
      <c r="AV1156">
        <f t="shared" si="1395"/>
        <v>0.25639587437238759</v>
      </c>
      <c r="AW1156">
        <f t="shared" si="1396"/>
        <v>-0.12954805015545112</v>
      </c>
      <c r="AX1156">
        <f t="shared" si="1397"/>
        <v>-0.59108896726445914</v>
      </c>
      <c r="AY1156">
        <f t="shared" si="1398"/>
        <v>0.34550877589175205</v>
      </c>
      <c r="BA1156">
        <f t="shared" si="1399"/>
        <v>128.19793718619383</v>
      </c>
      <c r="BG1156">
        <f t="shared" si="1400"/>
        <v>4.3954848340439471E-14</v>
      </c>
      <c r="BH1156">
        <f t="shared" si="1401"/>
        <v>0.20965411596350658</v>
      </c>
      <c r="BI1156" s="2">
        <f t="shared" si="1402"/>
        <v>1.0497257906951751</v>
      </c>
      <c r="BJ1156" s="4">
        <f t="shared" si="1403"/>
        <v>0.19972274456995509</v>
      </c>
      <c r="BK1156">
        <f t="shared" si="1404"/>
        <v>-0.69957247454464255</v>
      </c>
      <c r="BL1156">
        <f t="shared" si="1405"/>
        <v>-0.67849660703722259</v>
      </c>
      <c r="BM1156">
        <f t="shared" si="1406"/>
        <v>7.9034588403649333E-7</v>
      </c>
      <c r="BN1156">
        <f t="shared" si="1407"/>
        <v>-4.9725790695175025</v>
      </c>
      <c r="BO1156">
        <f t="shared" si="1408"/>
        <v>-6.1021828040845607</v>
      </c>
      <c r="BP1156">
        <f t="shared" si="1409"/>
        <v>-2.4432517906435415E-3</v>
      </c>
      <c r="BQ1156">
        <f t="shared" si="1410"/>
        <v>-6.0967595259544636</v>
      </c>
      <c r="BR1156">
        <f t="shared" si="1411"/>
        <v>6.3843501771522081E-12</v>
      </c>
      <c r="BS1156">
        <f t="shared" si="1412"/>
        <v>3.8306101062913251E-7</v>
      </c>
      <c r="BT1156">
        <f t="shared" si="1413"/>
        <v>19.612723744211586</v>
      </c>
      <c r="BU1156">
        <f t="shared" si="1414"/>
        <v>1.2925379111047282</v>
      </c>
      <c r="BV1156">
        <f t="shared" si="1415"/>
        <v>1.3263768301738084</v>
      </c>
    </row>
    <row r="1157" spans="1:74" x14ac:dyDescent="0.2">
      <c r="A1157">
        <v>1.0144</v>
      </c>
      <c r="B1157">
        <v>22.173999999999999</v>
      </c>
      <c r="C1157">
        <f t="shared" si="1352"/>
        <v>2.0144000000000002</v>
      </c>
      <c r="D1157">
        <f t="shared" si="1353"/>
        <v>1.0144000000000002</v>
      </c>
      <c r="E1157">
        <f t="shared" si="1354"/>
        <v>101440.00000000001</v>
      </c>
      <c r="F1157">
        <f t="shared" si="1355"/>
        <v>757014925.37313437</v>
      </c>
      <c r="G1157">
        <f t="shared" si="1356"/>
        <v>2.5180000000000002</v>
      </c>
      <c r="H1157">
        <f t="shared" si="1357"/>
        <v>1.7045617241396012</v>
      </c>
      <c r="I1157">
        <f t="shared" si="1358"/>
        <v>3.6956666666666663E-4</v>
      </c>
      <c r="J1157">
        <f t="shared" si="1359"/>
        <v>7.2180989583333324E-12</v>
      </c>
      <c r="K1157" s="4">
        <f t="shared" si="1360"/>
        <v>0.19579371386418776</v>
      </c>
      <c r="L1157">
        <f t="shared" si="1361"/>
        <v>1.9579371386418775E-7</v>
      </c>
      <c r="M1157">
        <f t="shared" si="1362"/>
        <v>0.80420628613581224</v>
      </c>
      <c r="N1157">
        <f t="shared" si="1363"/>
        <v>8.042062861358122E-7</v>
      </c>
      <c r="O1157">
        <f t="shared" si="1364"/>
        <v>304.3980808418537</v>
      </c>
      <c r="P1157">
        <f t="shared" si="1365"/>
        <v>4.8960090095600986E-4</v>
      </c>
      <c r="Q1157">
        <f t="shared" si="1366"/>
        <v>1.7850066962184951E-14</v>
      </c>
      <c r="R1157">
        <f t="shared" si="1367"/>
        <v>5.9041857154569575E-18</v>
      </c>
      <c r="S1157">
        <f t="shared" si="1368"/>
        <v>8.9961873858169237E-13</v>
      </c>
      <c r="T1157">
        <f t="shared" si="1369"/>
        <v>8.9071162235811127E-16</v>
      </c>
      <c r="U1157">
        <f t="shared" si="1370"/>
        <v>1.1097746713894959E-12</v>
      </c>
      <c r="V1157">
        <f t="shared" si="1371"/>
        <v>8.0260583100431892E-4</v>
      </c>
      <c r="W1157">
        <f t="shared" si="1372"/>
        <v>0.81063188931436203</v>
      </c>
      <c r="X1157">
        <f t="shared" si="1373"/>
        <v>3.5525322748235082</v>
      </c>
      <c r="Y1157">
        <f t="shared" si="1374"/>
        <v>1.5871662818560211E-5</v>
      </c>
      <c r="Z1157">
        <f t="shared" si="1375"/>
        <v>0.401034360908678</v>
      </c>
      <c r="AA1157">
        <f t="shared" si="1376"/>
        <v>9.0226236979166655E-12</v>
      </c>
      <c r="AC1157">
        <f t="shared" si="1377"/>
        <v>0.90933312259409227</v>
      </c>
      <c r="AD1157">
        <f t="shared" si="1378"/>
        <v>3.1583478606497701</v>
      </c>
      <c r="AE1157">
        <f t="shared" si="1379"/>
        <v>1.6848849071820495</v>
      </c>
      <c r="AF1157">
        <f t="shared" si="1380"/>
        <v>2.8352231513538976E-4</v>
      </c>
      <c r="AG1157">
        <f t="shared" si="1381"/>
        <v>0.32251435399921685</v>
      </c>
      <c r="AH1157">
        <f t="shared" si="1382"/>
        <v>2.8635753828674361E-5</v>
      </c>
      <c r="AI1157">
        <f t="shared" si="1383"/>
        <v>39.896830694872698</v>
      </c>
      <c r="AJ1157">
        <f t="shared" si="1384"/>
        <v>1008085.931695179</v>
      </c>
      <c r="AK1157">
        <f t="shared" si="1385"/>
        <v>23406.056119601504</v>
      </c>
      <c r="AL1157">
        <f t="shared" si="1386"/>
        <v>10967.262014787926</v>
      </c>
      <c r="AM1157">
        <f t="shared" si="1387"/>
        <v>0.68451818254354091</v>
      </c>
      <c r="AN1157">
        <f t="shared" si="1388"/>
        <v>721.93263655168323</v>
      </c>
      <c r="AO1157">
        <f t="shared" si="1389"/>
        <v>6.8058513508462204E-2</v>
      </c>
      <c r="AP1157">
        <f t="shared" si="1390"/>
        <v>1.51515243220614</v>
      </c>
      <c r="AQ1157">
        <f t="shared" si="1391"/>
        <v>3.2336004018276738</v>
      </c>
      <c r="AR1157">
        <f t="shared" si="1392"/>
        <v>35463.742857967627</v>
      </c>
      <c r="AS1157">
        <f t="shared" si="1393"/>
        <v>35463.74285796762</v>
      </c>
      <c r="AU1157" s="3">
        <f t="shared" si="1394"/>
        <v>0.75701492537313442</v>
      </c>
      <c r="AV1157">
        <f t="shared" si="1395"/>
        <v>0.26465479744751952</v>
      </c>
      <c r="AW1157">
        <f t="shared" si="1396"/>
        <v>-0.12089555782715011</v>
      </c>
      <c r="AX1157">
        <f t="shared" si="1397"/>
        <v>-0.57732022906322611</v>
      </c>
      <c r="AY1157">
        <f t="shared" si="1398"/>
        <v>0.34960314331592679</v>
      </c>
      <c r="BA1157">
        <f t="shared" si="1399"/>
        <v>132.32739872375979</v>
      </c>
      <c r="BG1157">
        <f t="shared" si="1400"/>
        <v>4.2851641892735619E-14</v>
      </c>
      <c r="BH1157">
        <f t="shared" si="1401"/>
        <v>0.20700638128505996</v>
      </c>
      <c r="BI1157" s="2">
        <f t="shared" si="1402"/>
        <v>1.0572677600295679</v>
      </c>
      <c r="BJ1157" s="4">
        <f t="shared" si="1403"/>
        <v>0.19579371386418776</v>
      </c>
      <c r="BK1157">
        <f t="shared" si="1404"/>
        <v>-0.70820125572961434</v>
      </c>
      <c r="BL1157">
        <f t="shared" si="1405"/>
        <v>-0.68401626655190872</v>
      </c>
      <c r="BM1157">
        <f t="shared" si="1406"/>
        <v>7.9299361871493996E-7</v>
      </c>
      <c r="BN1157">
        <f t="shared" si="1407"/>
        <v>-5.7267760029568011</v>
      </c>
      <c r="BO1157">
        <f t="shared" si="1408"/>
        <v>-6.1007303074718537</v>
      </c>
      <c r="BP1157">
        <f t="shared" si="1409"/>
        <v>6.2092405376574572E-3</v>
      </c>
      <c r="BQ1157">
        <f t="shared" si="1410"/>
        <v>-6.0946325365260376</v>
      </c>
      <c r="BR1157">
        <f t="shared" si="1411"/>
        <v>6.6005356115088482E-12</v>
      </c>
      <c r="BS1157">
        <f t="shared" si="1412"/>
        <v>3.960321366905309E-7</v>
      </c>
      <c r="BT1157">
        <f t="shared" si="1413"/>
        <v>20.276845398555182</v>
      </c>
      <c r="BU1157">
        <f t="shared" si="1414"/>
        <v>1.3070003898838569</v>
      </c>
      <c r="BV1157">
        <f t="shared" si="1415"/>
        <v>1.3458440431926193</v>
      </c>
    </row>
    <row r="1158" spans="1:74" x14ac:dyDescent="0.2">
      <c r="A1158">
        <v>1.0350999999999999</v>
      </c>
      <c r="B1158">
        <v>23.273</v>
      </c>
      <c r="C1158">
        <f t="shared" si="1352"/>
        <v>2.0350999999999999</v>
      </c>
      <c r="D1158">
        <f t="shared" si="1353"/>
        <v>1.0350999999999999</v>
      </c>
      <c r="E1158">
        <f t="shared" si="1354"/>
        <v>103509.99999999999</v>
      </c>
      <c r="F1158">
        <f t="shared" si="1355"/>
        <v>772462686.56716406</v>
      </c>
      <c r="G1158">
        <f t="shared" si="1356"/>
        <v>2.5438749999999999</v>
      </c>
      <c r="H1158">
        <f t="shared" si="1357"/>
        <v>1.7162670146417538</v>
      </c>
      <c r="I1158">
        <f t="shared" si="1358"/>
        <v>3.8788333333333332E-4</v>
      </c>
      <c r="J1158">
        <f t="shared" si="1359"/>
        <v>7.5758463541666665E-12</v>
      </c>
      <c r="K1158" s="4">
        <f t="shared" si="1360"/>
        <v>0.19038715074150969</v>
      </c>
      <c r="L1158">
        <f t="shared" si="1361"/>
        <v>1.9038715074150967E-7</v>
      </c>
      <c r="M1158">
        <f t="shared" si="1362"/>
        <v>0.80961284925849031</v>
      </c>
      <c r="N1158">
        <f t="shared" si="1363"/>
        <v>8.0961284925849028E-7</v>
      </c>
      <c r="O1158">
        <f t="shared" si="1364"/>
        <v>312.69785830875492</v>
      </c>
      <c r="P1158">
        <f t="shared" si="1365"/>
        <v>5.0633165198046468E-4</v>
      </c>
      <c r="Q1158">
        <f t="shared" si="1366"/>
        <v>1.6914105266628498E-14</v>
      </c>
      <c r="R1158">
        <f t="shared" si="1367"/>
        <v>5.7307267869075819E-18</v>
      </c>
      <c r="S1158">
        <f t="shared" si="1368"/>
        <v>8.9904662075393344E-13</v>
      </c>
      <c r="T1158">
        <f t="shared" si="1369"/>
        <v>8.9014516906330041E-16</v>
      </c>
      <c r="U1158">
        <f t="shared" si="1370"/>
        <v>1.0823635999688074E-12</v>
      </c>
      <c r="V1158">
        <f t="shared" si="1371"/>
        <v>8.2240863337325234E-4</v>
      </c>
      <c r="W1158">
        <f t="shared" si="1372"/>
        <v>0.83063271970698482</v>
      </c>
      <c r="X1158">
        <f t="shared" si="1373"/>
        <v>3.6789721574902807</v>
      </c>
      <c r="Y1158">
        <f t="shared" si="1374"/>
        <v>1.5814179681768387E-5</v>
      </c>
      <c r="Z1158">
        <f t="shared" si="1375"/>
        <v>0.41809982183722083</v>
      </c>
      <c r="AA1158">
        <f t="shared" si="1376"/>
        <v>9.4698079427083331E-12</v>
      </c>
      <c r="AC1158">
        <f t="shared" si="1377"/>
        <v>0.91329354508240568</v>
      </c>
      <c r="AD1158">
        <f t="shared" si="1378"/>
        <v>3.3005089159519527</v>
      </c>
      <c r="AE1158">
        <f t="shared" si="1379"/>
        <v>1.75633130667319</v>
      </c>
      <c r="AF1158">
        <f t="shared" si="1380"/>
        <v>2.8334200745159019E-4</v>
      </c>
      <c r="AG1158">
        <f t="shared" si="1381"/>
        <v>0.33849898803209949</v>
      </c>
      <c r="AH1158">
        <f t="shared" si="1382"/>
        <v>2.8617542752610603E-5</v>
      </c>
      <c r="AI1158">
        <f t="shared" si="1383"/>
        <v>38.268373159530533</v>
      </c>
      <c r="AJ1158">
        <f t="shared" si="1384"/>
        <v>1011750.2344080382</v>
      </c>
      <c r="AK1158">
        <f t="shared" si="1385"/>
        <v>24562.602125077516</v>
      </c>
      <c r="AL1158">
        <f t="shared" si="1386"/>
        <v>10993.13139426534</v>
      </c>
      <c r="AM1158">
        <f t="shared" si="1387"/>
        <v>0.66899600253212221</v>
      </c>
      <c r="AN1158">
        <f t="shared" si="1388"/>
        <v>721.93682704213347</v>
      </c>
      <c r="AO1158">
        <f t="shared" si="1389"/>
        <v>6.8058120588234516E-2</v>
      </c>
      <c r="AP1158">
        <f t="shared" si="1390"/>
        <v>1.4930862620173371</v>
      </c>
      <c r="AQ1158">
        <f t="shared" si="1391"/>
        <v>3.3360907349367657</v>
      </c>
      <c r="AR1158">
        <f t="shared" si="1392"/>
        <v>36674.083792351084</v>
      </c>
      <c r="AS1158">
        <f t="shared" si="1393"/>
        <v>36674.083792351092</v>
      </c>
      <c r="AU1158" s="3">
        <f t="shared" si="1394"/>
        <v>0.77246268656716399</v>
      </c>
      <c r="AV1158">
        <f t="shared" si="1395"/>
        <v>0.27368719248023199</v>
      </c>
      <c r="AW1158">
        <f t="shared" si="1396"/>
        <v>-0.11212248977932579</v>
      </c>
      <c r="AX1158">
        <f t="shared" si="1397"/>
        <v>-0.56274552544448286</v>
      </c>
      <c r="AY1158">
        <f t="shared" si="1398"/>
        <v>0.35430474149696739</v>
      </c>
      <c r="BA1158">
        <f t="shared" si="1399"/>
        <v>136.843596240116</v>
      </c>
      <c r="BG1158">
        <f t="shared" si="1400"/>
        <v>4.1411072967479916E-14</v>
      </c>
      <c r="BH1158">
        <f t="shared" si="1401"/>
        <v>0.20349710800765675</v>
      </c>
      <c r="BI1158" s="2">
        <f t="shared" si="1402"/>
        <v>1.0688594645966762</v>
      </c>
      <c r="BJ1158" s="4">
        <f t="shared" si="1403"/>
        <v>0.19038715074150969</v>
      </c>
      <c r="BK1158">
        <f t="shared" si="1404"/>
        <v>-0.72036236556480293</v>
      </c>
      <c r="BL1158">
        <f t="shared" si="1405"/>
        <v>-0.6914417583564072</v>
      </c>
      <c r="BM1158">
        <f t="shared" si="1406"/>
        <v>7.9650289199234317E-7</v>
      </c>
      <c r="BN1158">
        <f t="shared" si="1407"/>
        <v>-6.8859464596676272</v>
      </c>
      <c r="BO1158">
        <f t="shared" si="1408"/>
        <v>-6.0988126429965144</v>
      </c>
      <c r="BP1158">
        <f t="shared" si="1409"/>
        <v>1.4982308585481911E-2</v>
      </c>
      <c r="BQ1158">
        <f t="shared" si="1410"/>
        <v>-6.0917226078192757</v>
      </c>
      <c r="BR1158">
        <f t="shared" si="1411"/>
        <v>6.8552437971190749E-12</v>
      </c>
      <c r="BS1158">
        <f t="shared" si="1412"/>
        <v>4.1131462782714451E-7</v>
      </c>
      <c r="BT1158">
        <f t="shared" si="1413"/>
        <v>21.059308944749798</v>
      </c>
      <c r="BU1158">
        <f t="shared" si="1414"/>
        <v>1.3234441158330386</v>
      </c>
      <c r="BV1158">
        <f t="shared" si="1415"/>
        <v>1.3668523695122639</v>
      </c>
    </row>
    <row r="1159" spans="1:74" x14ac:dyDescent="0.2">
      <c r="A1159">
        <v>1.0531999999999999</v>
      </c>
      <c r="B1159">
        <v>24.146000000000001</v>
      </c>
      <c r="C1159">
        <f t="shared" si="1352"/>
        <v>2.0531999999999999</v>
      </c>
      <c r="D1159">
        <f t="shared" si="1353"/>
        <v>1.0531999999999999</v>
      </c>
      <c r="E1159">
        <f t="shared" si="1354"/>
        <v>105319.99999999999</v>
      </c>
      <c r="F1159">
        <f t="shared" si="1355"/>
        <v>785970149.25373125</v>
      </c>
      <c r="G1159">
        <f t="shared" si="1356"/>
        <v>2.5665</v>
      </c>
      <c r="H1159">
        <f t="shared" si="1357"/>
        <v>1.7265020754189988</v>
      </c>
      <c r="I1159">
        <f t="shared" si="1358"/>
        <v>4.0243333333333332E-4</v>
      </c>
      <c r="J1159">
        <f t="shared" si="1359"/>
        <v>7.8600260416666672E-12</v>
      </c>
      <c r="K1159" s="4">
        <f t="shared" si="1360"/>
        <v>0.18820109790735595</v>
      </c>
      <c r="L1159">
        <f t="shared" si="1361"/>
        <v>1.8820109790735595E-7</v>
      </c>
      <c r="M1159">
        <f t="shared" si="1362"/>
        <v>0.81179890209264405</v>
      </c>
      <c r="N1159">
        <f t="shared" si="1363"/>
        <v>8.1179890209264406E-7</v>
      </c>
      <c r="O1159">
        <f t="shared" si="1364"/>
        <v>319.02485212088533</v>
      </c>
      <c r="P1159">
        <f t="shared" si="1365"/>
        <v>5.1797131086140258E-4</v>
      </c>
      <c r="Q1159">
        <f t="shared" si="1366"/>
        <v>1.6542200078246589E-14</v>
      </c>
      <c r="R1159">
        <f t="shared" si="1367"/>
        <v>5.7115742660505857E-18</v>
      </c>
      <c r="S1159">
        <f t="shared" si="1368"/>
        <v>9.0646851580176646E-13</v>
      </c>
      <c r="T1159">
        <f t="shared" si="1369"/>
        <v>8.9749358000174897E-16</v>
      </c>
      <c r="U1159">
        <f t="shared" si="1370"/>
        <v>1.0712282507125647E-12</v>
      </c>
      <c r="V1159">
        <f t="shared" si="1371"/>
        <v>8.3781731802232617E-4</v>
      </c>
      <c r="W1159">
        <f t="shared" si="1372"/>
        <v>0.84619549120254944</v>
      </c>
      <c r="X1159">
        <f t="shared" si="1373"/>
        <v>3.7964457033474037</v>
      </c>
      <c r="Y1159">
        <f t="shared" si="1374"/>
        <v>1.5925492048857416E-5</v>
      </c>
      <c r="Z1159">
        <f t="shared" si="1375"/>
        <v>0.43261516757885421</v>
      </c>
      <c r="AA1159">
        <f t="shared" si="1376"/>
        <v>9.8250325520833336E-12</v>
      </c>
      <c r="AC1159">
        <f t="shared" si="1377"/>
        <v>0.91553199220988302</v>
      </c>
      <c r="AD1159">
        <f t="shared" si="1378"/>
        <v>3.4159428834997345</v>
      </c>
      <c r="AE1159">
        <f t="shared" si="1379"/>
        <v>1.8114110825188003</v>
      </c>
      <c r="AF1159">
        <f t="shared" si="1380"/>
        <v>2.8568107930103983E-4</v>
      </c>
      <c r="AG1159">
        <f t="shared" si="1381"/>
        <v>0.35119651806913915</v>
      </c>
      <c r="AH1159">
        <f t="shared" si="1382"/>
        <v>2.8853789009405022E-5</v>
      </c>
      <c r="AI1159">
        <f t="shared" si="1383"/>
        <v>36.984371328320627</v>
      </c>
      <c r="AJ1159">
        <f t="shared" si="1384"/>
        <v>1004678.5336939043</v>
      </c>
      <c r="AK1159">
        <f t="shared" si="1385"/>
        <v>25401.304382033268</v>
      </c>
      <c r="AL1159">
        <f t="shared" si="1386"/>
        <v>11097.272515315142</v>
      </c>
      <c r="AM1159">
        <f t="shared" si="1387"/>
        <v>0.66096751618950766</v>
      </c>
      <c r="AN1159">
        <f t="shared" si="1388"/>
        <v>721.94049125058768</v>
      </c>
      <c r="AO1159">
        <f t="shared" si="1389"/>
        <v>6.8057777029414512E-2</v>
      </c>
      <c r="AP1159">
        <f t="shared" si="1390"/>
        <v>1.4818620372982385</v>
      </c>
      <c r="AQ1159">
        <f t="shared" si="1391"/>
        <v>3.3919351452930906</v>
      </c>
      <c r="AR1159">
        <f t="shared" si="1392"/>
        <v>37641.22866159249</v>
      </c>
      <c r="AS1159">
        <f t="shared" si="1393"/>
        <v>37641.22866159249</v>
      </c>
      <c r="AU1159" s="3">
        <f t="shared" si="1394"/>
        <v>0.78597014925373121</v>
      </c>
      <c r="AV1159">
        <f t="shared" si="1395"/>
        <v>0.28090469150442154</v>
      </c>
      <c r="AW1159">
        <f t="shared" si="1396"/>
        <v>-0.10459394793077716</v>
      </c>
      <c r="AX1159">
        <f t="shared" si="1397"/>
        <v>-0.55144100740765123</v>
      </c>
      <c r="AY1159">
        <f t="shared" si="1398"/>
        <v>0.35739867699954891</v>
      </c>
      <c r="BA1159">
        <f t="shared" si="1399"/>
        <v>140.45234575221076</v>
      </c>
      <c r="BG1159">
        <f t="shared" si="1400"/>
        <v>4.0680143542072974E-14</v>
      </c>
      <c r="BH1159">
        <f t="shared" si="1401"/>
        <v>0.20169319161060686</v>
      </c>
      <c r="BI1159" s="2">
        <f t="shared" si="1402"/>
        <v>1.0716897714905602</v>
      </c>
      <c r="BJ1159" s="4">
        <f t="shared" si="1403"/>
        <v>0.18820109790735595</v>
      </c>
      <c r="BK1159">
        <f t="shared" si="1404"/>
        <v>-0.72537784736085786</v>
      </c>
      <c r="BL1159">
        <f t="shared" si="1405"/>
        <v>-0.69530876165758371</v>
      </c>
      <c r="BM1159">
        <f t="shared" si="1406"/>
        <v>7.9830680838939308E-7</v>
      </c>
      <c r="BN1159">
        <f t="shared" si="1407"/>
        <v>-7.1689771490560288</v>
      </c>
      <c r="BO1159">
        <f t="shared" si="1408"/>
        <v>-6.0978301668164656</v>
      </c>
      <c r="BP1159">
        <f t="shared" si="1409"/>
        <v>2.2510850434030512E-2</v>
      </c>
      <c r="BQ1159">
        <f t="shared" si="1410"/>
        <v>-6.0905515403745216</v>
      </c>
      <c r="BR1159">
        <f t="shared" si="1411"/>
        <v>7.0385200331098793E-12</v>
      </c>
      <c r="BS1159">
        <f t="shared" si="1412"/>
        <v>4.2231120198659273E-7</v>
      </c>
      <c r="BT1159">
        <f t="shared" si="1413"/>
        <v>21.622333541713548</v>
      </c>
      <c r="BU1159">
        <f t="shared" si="1414"/>
        <v>1.3349025624017814</v>
      </c>
      <c r="BV1159">
        <f t="shared" si="1415"/>
        <v>1.3828451962962611</v>
      </c>
    </row>
    <row r="1160" spans="1:74" x14ac:dyDescent="0.2">
      <c r="A1160">
        <v>1.0737000000000001</v>
      </c>
      <c r="B1160">
        <v>25.129000000000001</v>
      </c>
      <c r="C1160">
        <f t="shared" si="1352"/>
        <v>2.0737000000000001</v>
      </c>
      <c r="D1160">
        <f t="shared" si="1353"/>
        <v>1.0737000000000001</v>
      </c>
      <c r="E1160">
        <f t="shared" si="1354"/>
        <v>107370.00000000001</v>
      </c>
      <c r="F1160">
        <f t="shared" si="1355"/>
        <v>801268656.71641803</v>
      </c>
      <c r="G1160">
        <f t="shared" si="1356"/>
        <v>2.5921250000000002</v>
      </c>
      <c r="H1160">
        <f t="shared" si="1357"/>
        <v>1.7380942713269281</v>
      </c>
      <c r="I1160">
        <f t="shared" si="1358"/>
        <v>4.1881666666666666E-4</v>
      </c>
      <c r="J1160">
        <f t="shared" si="1359"/>
        <v>8.1800130208333327E-12</v>
      </c>
      <c r="K1160" s="4">
        <f t="shared" si="1360"/>
        <v>0.18463939172553212</v>
      </c>
      <c r="L1160">
        <f t="shared" si="1361"/>
        <v>1.8463939172553211E-7</v>
      </c>
      <c r="M1160">
        <f t="shared" si="1362"/>
        <v>0.81536060827446788</v>
      </c>
      <c r="N1160">
        <f t="shared" si="1363"/>
        <v>8.1536060827446779E-7</v>
      </c>
      <c r="O1160">
        <f t="shared" si="1364"/>
        <v>326.66144966578219</v>
      </c>
      <c r="P1160">
        <f t="shared" si="1365"/>
        <v>5.3269704675777186E-4</v>
      </c>
      <c r="Q1160">
        <f t="shared" si="1366"/>
        <v>1.5944367476406955E-14</v>
      </c>
      <c r="R1160">
        <f t="shared" si="1367"/>
        <v>5.6264967603778193E-18</v>
      </c>
      <c r="S1160">
        <f t="shared" si="1368"/>
        <v>9.0970813018359203E-13</v>
      </c>
      <c r="T1160">
        <f t="shared" si="1369"/>
        <v>9.0070111899365549E-16</v>
      </c>
      <c r="U1160">
        <f t="shared" si="1370"/>
        <v>1.0530212633130545E-12</v>
      </c>
      <c r="V1160">
        <f t="shared" si="1371"/>
        <v>8.5534941256536093E-4</v>
      </c>
      <c r="W1160">
        <f t="shared" si="1372"/>
        <v>0.86390290669101455</v>
      </c>
      <c r="X1160">
        <f t="shared" si="1373"/>
        <v>3.9165589737152677</v>
      </c>
      <c r="Y1160">
        <f t="shared" si="1374"/>
        <v>1.5951050720134805E-5</v>
      </c>
      <c r="Z1160">
        <f t="shared" si="1375"/>
        <v>0.44826051476014961</v>
      </c>
      <c r="AA1160">
        <f t="shared" si="1376"/>
        <v>1.0225016276041665E-11</v>
      </c>
      <c r="AC1160">
        <f t="shared" si="1377"/>
        <v>0.91829989706121617</v>
      </c>
      <c r="AD1160">
        <f t="shared" si="1378"/>
        <v>3.5442928584334381</v>
      </c>
      <c r="AE1160">
        <f t="shared" si="1379"/>
        <v>1.8725818390560878</v>
      </c>
      <c r="AF1160">
        <f t="shared" si="1380"/>
        <v>2.8670207067248344E-4</v>
      </c>
      <c r="AG1160">
        <f t="shared" si="1381"/>
        <v>0.36549396598026157</v>
      </c>
      <c r="AH1160">
        <f t="shared" si="1382"/>
        <v>2.8956909137920828E-5</v>
      </c>
      <c r="AI1160">
        <f t="shared" si="1383"/>
        <v>35.693529706851621</v>
      </c>
      <c r="AJ1160">
        <f t="shared" si="1384"/>
        <v>1003068.7182132402</v>
      </c>
      <c r="AK1160">
        <f t="shared" si="1385"/>
        <v>26374.307880728935</v>
      </c>
      <c r="AL1160">
        <f t="shared" si="1386"/>
        <v>11158.826317580737</v>
      </c>
      <c r="AM1160">
        <f t="shared" si="1387"/>
        <v>0.65045719683103875</v>
      </c>
      <c r="AN1160">
        <f t="shared" si="1388"/>
        <v>721.9446413883179</v>
      </c>
      <c r="AO1160">
        <f t="shared" si="1389"/>
        <v>6.8057387906863429E-2</v>
      </c>
      <c r="AP1160">
        <f t="shared" si="1390"/>
        <v>1.4673629826708339</v>
      </c>
      <c r="AQ1160">
        <f t="shared" si="1391"/>
        <v>3.4681678857903124</v>
      </c>
      <c r="AR1160">
        <f t="shared" si="1392"/>
        <v>38700.683077745292</v>
      </c>
      <c r="AS1160">
        <f t="shared" si="1393"/>
        <v>38700.683077745285</v>
      </c>
      <c r="AU1160" s="3">
        <f t="shared" si="1394"/>
        <v>0.80126865671641789</v>
      </c>
      <c r="AV1160">
        <f t="shared" si="1395"/>
        <v>0.28881106774436777</v>
      </c>
      <c r="AW1160">
        <f t="shared" si="1396"/>
        <v>-9.6221845255140895E-2</v>
      </c>
      <c r="AX1160">
        <f t="shared" si="1397"/>
        <v>-0.53938616786069127</v>
      </c>
      <c r="AY1160">
        <f t="shared" si="1398"/>
        <v>0.36044223784805141</v>
      </c>
      <c r="BA1160">
        <f t="shared" si="1399"/>
        <v>144.4055338721839</v>
      </c>
      <c r="BG1160">
        <f t="shared" si="1400"/>
        <v>3.9707906336366434E-14</v>
      </c>
      <c r="BH1160">
        <f t="shared" si="1401"/>
        <v>0.19926842784637619</v>
      </c>
      <c r="BI1160" s="2">
        <f t="shared" si="1402"/>
        <v>1.0792303093296052</v>
      </c>
      <c r="BJ1160" s="4">
        <f t="shared" si="1403"/>
        <v>0.18463939172553212</v>
      </c>
      <c r="BK1160">
        <f t="shared" si="1404"/>
        <v>-0.73367563925811485</v>
      </c>
      <c r="BL1160">
        <f t="shared" si="1405"/>
        <v>-0.70056150560598185</v>
      </c>
      <c r="BM1160">
        <f t="shared" si="1406"/>
        <v>8.007315721536237E-7</v>
      </c>
      <c r="BN1160">
        <f t="shared" si="1407"/>
        <v>-7.9230309329605273</v>
      </c>
      <c r="BO1160">
        <f t="shared" si="1408"/>
        <v>-6.0965130472992763</v>
      </c>
      <c r="BP1160">
        <f t="shared" si="1409"/>
        <v>3.0882953109666787E-2</v>
      </c>
      <c r="BQ1160">
        <f t="shared" si="1410"/>
        <v>-6.0886502740247455</v>
      </c>
      <c r="BR1160">
        <f t="shared" si="1411"/>
        <v>7.2630984634026842E-12</v>
      </c>
      <c r="BS1160">
        <f t="shared" si="1412"/>
        <v>4.3578590780416105E-7</v>
      </c>
      <c r="BT1160">
        <f t="shared" si="1413"/>
        <v>22.312238479573047</v>
      </c>
      <c r="BU1160">
        <f t="shared" si="1414"/>
        <v>1.3485431431461758</v>
      </c>
      <c r="BV1160">
        <f t="shared" si="1415"/>
        <v>1.4001752063353898</v>
      </c>
    </row>
    <row r="1161" spans="1:74" x14ac:dyDescent="0.2">
      <c r="A1161">
        <v>1.0931</v>
      </c>
      <c r="B1161">
        <v>26.324999999999999</v>
      </c>
      <c r="C1161">
        <f t="shared" si="1352"/>
        <v>2.0930999999999997</v>
      </c>
      <c r="D1161">
        <f t="shared" si="1353"/>
        <v>1.0930999999999997</v>
      </c>
      <c r="E1161">
        <f t="shared" si="1354"/>
        <v>109309.99999999997</v>
      </c>
      <c r="F1161">
        <f t="shared" si="1355"/>
        <v>815746268.65671623</v>
      </c>
      <c r="G1161">
        <f t="shared" si="1356"/>
        <v>2.6163749999999997</v>
      </c>
      <c r="H1161">
        <f t="shared" si="1357"/>
        <v>1.7490644469666268</v>
      </c>
      <c r="I1161">
        <f t="shared" si="1358"/>
        <v>4.3875000000000001E-4</v>
      </c>
      <c r="J1161">
        <f t="shared" si="1359"/>
        <v>8.5693359375000008E-12</v>
      </c>
      <c r="K1161" s="4">
        <f t="shared" si="1360"/>
        <v>0.17770442894867566</v>
      </c>
      <c r="L1161">
        <f t="shared" si="1361"/>
        <v>1.7770442894867566E-7</v>
      </c>
      <c r="M1161">
        <f t="shared" si="1362"/>
        <v>0.82229557105132434</v>
      </c>
      <c r="N1161">
        <f t="shared" si="1363"/>
        <v>8.2229557105132435E-7</v>
      </c>
      <c r="O1161">
        <f t="shared" si="1364"/>
        <v>335.39227190903074</v>
      </c>
      <c r="P1161">
        <f t="shared" si="1365"/>
        <v>5.5158650587663546E-4</v>
      </c>
      <c r="Q1161">
        <f t="shared" si="1366"/>
        <v>1.4809351049483994E-14</v>
      </c>
      <c r="R1161">
        <f t="shared" si="1367"/>
        <v>5.3465609979279947E-18</v>
      </c>
      <c r="S1161">
        <f t="shared" si="1368"/>
        <v>8.9544751749532218E-13</v>
      </c>
      <c r="T1161">
        <f t="shared" si="1369"/>
        <v>8.8658170049041795E-16</v>
      </c>
      <c r="U1161">
        <f t="shared" si="1370"/>
        <v>1.017341929626397E-12</v>
      </c>
      <c r="V1161">
        <f t="shared" si="1371"/>
        <v>8.7146875074342145E-4</v>
      </c>
      <c r="W1161">
        <f t="shared" si="1372"/>
        <v>0.88018343825085565</v>
      </c>
      <c r="X1161">
        <f t="shared" si="1373"/>
        <v>4.0340510848509723</v>
      </c>
      <c r="Y1161">
        <f t="shared" si="1374"/>
        <v>1.5641249526445023E-5</v>
      </c>
      <c r="Z1161">
        <f t="shared" si="1375"/>
        <v>0.46563480354684794</v>
      </c>
      <c r="AA1161">
        <f t="shared" si="1376"/>
        <v>1.0711669921875E-11</v>
      </c>
      <c r="AC1161">
        <f t="shared" si="1377"/>
        <v>0.92285358340064316</v>
      </c>
      <c r="AD1161">
        <f t="shared" si="1378"/>
        <v>3.6946602310478593</v>
      </c>
      <c r="AE1161">
        <f t="shared" si="1379"/>
        <v>1.9494024017146026</v>
      </c>
      <c r="AF1161">
        <f t="shared" si="1380"/>
        <v>2.8220772017573673E-4</v>
      </c>
      <c r="AG1161">
        <f t="shared" si="1381"/>
        <v>0.38288943668392644</v>
      </c>
      <c r="AH1161">
        <f t="shared" si="1382"/>
        <v>2.8502979737749411E-5</v>
      </c>
      <c r="AI1161">
        <f t="shared" si="1383"/>
        <v>34.361692635783022</v>
      </c>
      <c r="AJ1161">
        <f t="shared" si="1384"/>
        <v>1022936.1773781838</v>
      </c>
      <c r="AK1161">
        <f t="shared" si="1385"/>
        <v>27689.81068114092</v>
      </c>
      <c r="AL1161">
        <f t="shared" si="1386"/>
        <v>11025.860437028281</v>
      </c>
      <c r="AM1161">
        <f t="shared" si="1387"/>
        <v>0.6310245448847307</v>
      </c>
      <c r="AN1161">
        <f t="shared" si="1388"/>
        <v>721.94856890164635</v>
      </c>
      <c r="AO1161">
        <f t="shared" si="1389"/>
        <v>6.8057019639246596E-2</v>
      </c>
      <c r="AP1161">
        <f t="shared" si="1390"/>
        <v>1.4411376260910482</v>
      </c>
      <c r="AQ1161">
        <f t="shared" si="1391"/>
        <v>3.6192030780579367</v>
      </c>
      <c r="AR1161">
        <f t="shared" si="1392"/>
        <v>39904.828031929974</v>
      </c>
      <c r="AS1161">
        <f t="shared" si="1393"/>
        <v>39904.828031929981</v>
      </c>
      <c r="AU1161" s="3">
        <f t="shared" si="1394"/>
        <v>0.81574626865671607</v>
      </c>
      <c r="AV1161">
        <f t="shared" si="1395"/>
        <v>0.29779722411888038</v>
      </c>
      <c r="AW1161">
        <f t="shared" si="1396"/>
        <v>-8.8444904062311813E-2</v>
      </c>
      <c r="AX1161">
        <f t="shared" si="1397"/>
        <v>-0.52607935478891765</v>
      </c>
      <c r="AY1161">
        <f t="shared" si="1398"/>
        <v>0.36506109259838981</v>
      </c>
      <c r="BA1161">
        <f t="shared" si="1399"/>
        <v>148.89861205944018</v>
      </c>
      <c r="BG1161">
        <f t="shared" si="1400"/>
        <v>3.7906024276852188E-14</v>
      </c>
      <c r="BH1161">
        <f t="shared" si="1401"/>
        <v>0.19469469504034306</v>
      </c>
      <c r="BI1161" s="2">
        <f t="shared" si="1402"/>
        <v>1.0956096940981392</v>
      </c>
      <c r="BJ1161" s="4">
        <f t="shared" si="1403"/>
        <v>0.17770442894867566</v>
      </c>
      <c r="BK1161">
        <f t="shared" si="1404"/>
        <v>-0.75030174808664629</v>
      </c>
      <c r="BL1161">
        <f t="shared" si="1405"/>
        <v>-0.7106458817932374</v>
      </c>
      <c r="BM1161">
        <f t="shared" si="1406"/>
        <v>8.053053049596569E-7</v>
      </c>
      <c r="BN1161">
        <f t="shared" si="1407"/>
        <v>-9.5609694098139251</v>
      </c>
      <c r="BO1161">
        <f t="shared" si="1408"/>
        <v>-6.0940394399773394</v>
      </c>
      <c r="BP1161">
        <f t="shared" si="1409"/>
        <v>3.8659894302495987E-2</v>
      </c>
      <c r="BQ1161">
        <f t="shared" si="1410"/>
        <v>-6.0849720488788064</v>
      </c>
      <c r="BR1161">
        <f t="shared" si="1411"/>
        <v>7.5647277434490879E-12</v>
      </c>
      <c r="BS1161">
        <f t="shared" si="1412"/>
        <v>4.5388366460694526E-7</v>
      </c>
      <c r="BT1161">
        <f t="shared" si="1413"/>
        <v>23.238843627875596</v>
      </c>
      <c r="BU1161">
        <f t="shared" si="1414"/>
        <v>1.3662145136267521</v>
      </c>
      <c r="BV1161">
        <f t="shared" si="1415"/>
        <v>1.4203683798575242</v>
      </c>
    </row>
    <row r="1162" spans="1:74" x14ac:dyDescent="0.2">
      <c r="A1162">
        <v>1.1141000000000001</v>
      </c>
      <c r="B1162">
        <v>27.372</v>
      </c>
      <c r="C1162">
        <f t="shared" si="1352"/>
        <v>2.1141000000000001</v>
      </c>
      <c r="D1162">
        <f t="shared" si="1353"/>
        <v>1.1141000000000001</v>
      </c>
      <c r="E1162">
        <f t="shared" si="1354"/>
        <v>111410.00000000001</v>
      </c>
      <c r="F1162">
        <f t="shared" si="1355"/>
        <v>831417910.4477613</v>
      </c>
      <c r="G1162">
        <f t="shared" si="1356"/>
        <v>2.6426250000000002</v>
      </c>
      <c r="H1162">
        <f t="shared" si="1357"/>
        <v>1.7609393793601154</v>
      </c>
      <c r="I1162">
        <f t="shared" si="1358"/>
        <v>4.5619999999999998E-4</v>
      </c>
      <c r="J1162">
        <f t="shared" si="1359"/>
        <v>8.9101562499999995E-12</v>
      </c>
      <c r="K1162" s="4">
        <f t="shared" si="1360"/>
        <v>0.1759403544795809</v>
      </c>
      <c r="L1162">
        <f t="shared" si="1361"/>
        <v>1.7594035447958088E-7</v>
      </c>
      <c r="M1162">
        <f t="shared" si="1362"/>
        <v>0.8240596455204191</v>
      </c>
      <c r="N1162">
        <f t="shared" si="1363"/>
        <v>8.2405964552041907E-7</v>
      </c>
      <c r="O1162">
        <f t="shared" si="1364"/>
        <v>342.56897428145487</v>
      </c>
      <c r="P1162">
        <f t="shared" si="1365"/>
        <v>5.6459789576404607E-4</v>
      </c>
      <c r="Q1162">
        <f t="shared" si="1366"/>
        <v>1.4526787855711143E-14</v>
      </c>
      <c r="R1162">
        <f t="shared" si="1367"/>
        <v>5.3519686330150508E-18</v>
      </c>
      <c r="S1162">
        <f t="shared" si="1368"/>
        <v>9.042519882946803E-13</v>
      </c>
      <c r="T1162">
        <f t="shared" si="1369"/>
        <v>8.9529899831156467E-16</v>
      </c>
      <c r="U1162">
        <f t="shared" si="1370"/>
        <v>1.0082178234309073E-12</v>
      </c>
      <c r="V1162">
        <f t="shared" si="1371"/>
        <v>8.880015582990922E-4</v>
      </c>
      <c r="W1162">
        <f t="shared" si="1372"/>
        <v>0.89688157388208312</v>
      </c>
      <c r="X1162">
        <f t="shared" si="1373"/>
        <v>4.1765545013655219</v>
      </c>
      <c r="Y1162">
        <f t="shared" si="1374"/>
        <v>1.5779766203501808E-5</v>
      </c>
      <c r="Z1162">
        <f t="shared" si="1375"/>
        <v>0.48311763361762811</v>
      </c>
      <c r="AA1162">
        <f t="shared" si="1376"/>
        <v>1.1137695312499999E-11</v>
      </c>
      <c r="AC1162">
        <f t="shared" si="1377"/>
        <v>0.92490815931115999</v>
      </c>
      <c r="AD1162">
        <f t="shared" si="1378"/>
        <v>3.8330708747471598</v>
      </c>
      <c r="AE1162">
        <f t="shared" si="1379"/>
        <v>2.0132655154545245</v>
      </c>
      <c r="AF1162">
        <f t="shared" si="1380"/>
        <v>2.8498252225301615E-4</v>
      </c>
      <c r="AG1162">
        <f t="shared" si="1381"/>
        <v>0.39811774590360616</v>
      </c>
      <c r="AH1162">
        <f t="shared" si="1382"/>
        <v>2.8783234747554632E-5</v>
      </c>
      <c r="AI1162">
        <f t="shared" si="1383"/>
        <v>33.118228122187482</v>
      </c>
      <c r="AJ1162">
        <f t="shared" si="1384"/>
        <v>1013956.7211362941</v>
      </c>
      <c r="AK1162">
        <f t="shared" si="1385"/>
        <v>28658.287839102097</v>
      </c>
      <c r="AL1162">
        <f t="shared" si="1386"/>
        <v>11145.050541076351</v>
      </c>
      <c r="AM1162">
        <f t="shared" si="1387"/>
        <v>0.62361406393210217</v>
      </c>
      <c r="AN1162">
        <f t="shared" si="1388"/>
        <v>721.95282040584755</v>
      </c>
      <c r="AO1162">
        <f t="shared" si="1389"/>
        <v>6.8056621029010264E-2</v>
      </c>
      <c r="AP1162">
        <f t="shared" si="1390"/>
        <v>1.4313355667512999</v>
      </c>
      <c r="AQ1162">
        <f t="shared" si="1391"/>
        <v>3.6805240599960123</v>
      </c>
      <c r="AR1162">
        <f t="shared" si="1392"/>
        <v>41019.626666303084</v>
      </c>
      <c r="AS1162">
        <f t="shared" si="1393"/>
        <v>41019.626666303084</v>
      </c>
      <c r="AU1162" s="3">
        <f t="shared" si="1394"/>
        <v>0.83141791044776125</v>
      </c>
      <c r="AV1162">
        <f t="shared" si="1395"/>
        <v>0.30611661691270953</v>
      </c>
      <c r="AW1162">
        <f t="shared" si="1396"/>
        <v>-8.0180624134772657E-2</v>
      </c>
      <c r="AX1162">
        <f t="shared" si="1397"/>
        <v>-0.51411309497756774</v>
      </c>
      <c r="AY1162">
        <f t="shared" si="1398"/>
        <v>0.36818621906743626</v>
      </c>
      <c r="BA1162">
        <f t="shared" si="1399"/>
        <v>153.05830845635478</v>
      </c>
      <c r="BG1162">
        <f t="shared" si="1400"/>
        <v>3.7238425685892135E-14</v>
      </c>
      <c r="BH1162">
        <f t="shared" si="1401"/>
        <v>0.19297260345938264</v>
      </c>
      <c r="BI1162" s="2">
        <f t="shared" si="1402"/>
        <v>1.0968069493220127</v>
      </c>
      <c r="BJ1162" s="4">
        <f t="shared" si="1403"/>
        <v>0.1759403544795809</v>
      </c>
      <c r="BK1162">
        <f t="shared" si="1404"/>
        <v>-0.75463453736028707</v>
      </c>
      <c r="BL1162">
        <f t="shared" si="1405"/>
        <v>-0.71450434389881445</v>
      </c>
      <c r="BM1162">
        <f t="shared" si="1406"/>
        <v>8.0702739654061732E-7</v>
      </c>
      <c r="BN1162">
        <f t="shared" si="1407"/>
        <v>-9.6806949322012716</v>
      </c>
      <c r="BO1162">
        <f t="shared" si="1408"/>
        <v>-6.0931117218275519</v>
      </c>
      <c r="BP1162">
        <f t="shared" si="1409"/>
        <v>4.6924174230034969E-2</v>
      </c>
      <c r="BQ1162">
        <f t="shared" si="1410"/>
        <v>-6.0840413528867332</v>
      </c>
      <c r="BR1162">
        <f t="shared" si="1411"/>
        <v>7.7762184943601478E-12</v>
      </c>
      <c r="BS1162">
        <f t="shared" si="1412"/>
        <v>4.6657310966160889E-7</v>
      </c>
      <c r="BT1162">
        <f t="shared" si="1413"/>
        <v>23.888543214674375</v>
      </c>
      <c r="BU1162">
        <f t="shared" si="1414"/>
        <v>1.3781896661534405</v>
      </c>
      <c r="BV1162">
        <f t="shared" si="1415"/>
        <v>1.4373065313242734</v>
      </c>
    </row>
    <row r="1163" spans="1:74" x14ac:dyDescent="0.2">
      <c r="A1163">
        <v>1.1329</v>
      </c>
      <c r="B1163">
        <v>28.574999999999999</v>
      </c>
      <c r="C1163">
        <f t="shared" si="1352"/>
        <v>2.1329000000000002</v>
      </c>
      <c r="D1163">
        <f t="shared" si="1353"/>
        <v>1.1329000000000002</v>
      </c>
      <c r="E1163">
        <f t="shared" si="1354"/>
        <v>113290.00000000003</v>
      </c>
      <c r="F1163">
        <f t="shared" si="1355"/>
        <v>845447761.19403005</v>
      </c>
      <c r="G1163">
        <f t="shared" si="1356"/>
        <v>2.6661250000000001</v>
      </c>
      <c r="H1163">
        <f t="shared" si="1357"/>
        <v>1.7715702712171433</v>
      </c>
      <c r="I1163">
        <f t="shared" si="1358"/>
        <v>4.7625E-4</v>
      </c>
      <c r="J1163">
        <f t="shared" si="1359"/>
        <v>9.3017578124999993E-12</v>
      </c>
      <c r="K1163" s="4">
        <f t="shared" si="1360"/>
        <v>0.17170492627998035</v>
      </c>
      <c r="L1163">
        <f t="shared" si="1361"/>
        <v>1.7170492627998035E-7</v>
      </c>
      <c r="M1163">
        <f t="shared" si="1362"/>
        <v>0.82829507372001965</v>
      </c>
      <c r="N1163">
        <f t="shared" si="1363"/>
        <v>8.2829507372001961E-7</v>
      </c>
      <c r="O1163">
        <f t="shared" si="1364"/>
        <v>350.14010784231732</v>
      </c>
      <c r="P1163">
        <f t="shared" si="1365"/>
        <v>5.8004204824911219E-4</v>
      </c>
      <c r="Q1163">
        <f t="shared" si="1366"/>
        <v>1.3858631275654876E-14</v>
      </c>
      <c r="R1163">
        <f t="shared" si="1367"/>
        <v>5.207508280297158E-18</v>
      </c>
      <c r="S1163">
        <f t="shared" si="1368"/>
        <v>8.9830430055179972E-13</v>
      </c>
      <c r="T1163">
        <f t="shared" si="1369"/>
        <v>8.8941019856613837E-16</v>
      </c>
      <c r="U1163">
        <f t="shared" si="1370"/>
        <v>9.8623160786745743E-13</v>
      </c>
      <c r="V1163">
        <f t="shared" si="1371"/>
        <v>9.018269050302724E-4</v>
      </c>
      <c r="W1163">
        <f t="shared" si="1372"/>
        <v>0.91084517408057508</v>
      </c>
      <c r="X1163">
        <f t="shared" si="1373"/>
        <v>4.3156378978644199</v>
      </c>
      <c r="Y1163">
        <f t="shared" si="1374"/>
        <v>1.56396603467981E-5</v>
      </c>
      <c r="Z1163">
        <f t="shared" si="1375"/>
        <v>0.50177170280186967</v>
      </c>
      <c r="AA1163">
        <f t="shared" si="1376"/>
        <v>1.1627197265625E-11</v>
      </c>
      <c r="AC1163">
        <f t="shared" si="1377"/>
        <v>0.92828196972346932</v>
      </c>
      <c r="AD1163">
        <f t="shared" si="1378"/>
        <v>3.9869909779246293</v>
      </c>
      <c r="AE1163">
        <f t="shared" si="1379"/>
        <v>2.0891363432706496</v>
      </c>
      <c r="AF1163">
        <f t="shared" si="1380"/>
        <v>2.8310805907629031E-4</v>
      </c>
      <c r="AG1163">
        <f t="shared" si="1381"/>
        <v>0.41561502956289448</v>
      </c>
      <c r="AH1163">
        <f t="shared" si="1382"/>
        <v>2.8593913966705319E-5</v>
      </c>
      <c r="AI1163">
        <f t="shared" si="1383"/>
        <v>31.887011385171284</v>
      </c>
      <c r="AJ1163">
        <f t="shared" si="1384"/>
        <v>1023040.1201312324</v>
      </c>
      <c r="AK1163">
        <f t="shared" si="1385"/>
        <v>29891.134667894101</v>
      </c>
      <c r="AL1163">
        <f t="shared" si="1386"/>
        <v>11097.452695217413</v>
      </c>
      <c r="AM1163">
        <f t="shared" si="1387"/>
        <v>0.6093130091477128</v>
      </c>
      <c r="AN1163">
        <f t="shared" si="1388"/>
        <v>721.95662657809078</v>
      </c>
      <c r="AO1163">
        <f t="shared" si="1389"/>
        <v>6.8056264157954335E-2</v>
      </c>
      <c r="AP1163">
        <f t="shared" si="1390"/>
        <v>1.4127299102220756</v>
      </c>
      <c r="AQ1163">
        <f t="shared" si="1391"/>
        <v>3.8052065780833404</v>
      </c>
      <c r="AR1163">
        <f t="shared" si="1392"/>
        <v>42228.099995810007</v>
      </c>
      <c r="AS1163">
        <f t="shared" si="1393"/>
        <v>42228.099995809993</v>
      </c>
      <c r="AU1163" s="3">
        <f t="shared" si="1394"/>
        <v>0.84544776119402998</v>
      </c>
      <c r="AV1163">
        <f t="shared" si="1395"/>
        <v>0.31513507459559692</v>
      </c>
      <c r="AW1163">
        <f t="shared" si="1396"/>
        <v>-7.2913221568375777E-2</v>
      </c>
      <c r="AX1163">
        <f t="shared" si="1397"/>
        <v>-0.50150325707484245</v>
      </c>
      <c r="AY1163">
        <f t="shared" si="1398"/>
        <v>0.37274340185197263</v>
      </c>
      <c r="BA1163">
        <f t="shared" si="1399"/>
        <v>157.56753729779854</v>
      </c>
      <c r="BG1163">
        <f t="shared" si="1400"/>
        <v>3.5934820576807446E-14</v>
      </c>
      <c r="BH1163">
        <f t="shared" si="1401"/>
        <v>0.18956481893222552</v>
      </c>
      <c r="BI1163" s="2">
        <f t="shared" si="1402"/>
        <v>1.1040150276359748</v>
      </c>
      <c r="BJ1163" s="4">
        <f t="shared" si="1403"/>
        <v>0.17170492627998035</v>
      </c>
      <c r="BK1163">
        <f t="shared" si="1404"/>
        <v>-0.7652172445856148</v>
      </c>
      <c r="BL1163">
        <f t="shared" si="1405"/>
        <v>-0.7222422596209116</v>
      </c>
      <c r="BM1163">
        <f t="shared" si="1406"/>
        <v>8.1043518106777443E-7</v>
      </c>
      <c r="BN1163">
        <f t="shared" si="1407"/>
        <v>-10.401502763597474</v>
      </c>
      <c r="BO1163">
        <f t="shared" si="1408"/>
        <v>-6.0912817144740758</v>
      </c>
      <c r="BP1163">
        <f t="shared" si="1409"/>
        <v>5.4191576796431794E-2</v>
      </c>
      <c r="BQ1163">
        <f t="shared" si="1410"/>
        <v>-6.0818149215972186</v>
      </c>
      <c r="BR1163">
        <f t="shared" si="1411"/>
        <v>8.0418484922843869E-12</v>
      </c>
      <c r="BS1163">
        <f t="shared" si="1412"/>
        <v>4.8251090953706316E-7</v>
      </c>
      <c r="BT1163">
        <f t="shared" si="1413"/>
        <v>24.704558568297635</v>
      </c>
      <c r="BU1163">
        <f t="shared" si="1414"/>
        <v>1.3927770981337435</v>
      </c>
      <c r="BV1163">
        <f t="shared" si="1415"/>
        <v>1.4559862390673193</v>
      </c>
    </row>
    <row r="1164" spans="1:74" x14ac:dyDescent="0.2">
      <c r="A1164">
        <v>1.1551</v>
      </c>
      <c r="B1164">
        <v>29.398</v>
      </c>
      <c r="C1164">
        <f t="shared" si="1352"/>
        <v>2.1551</v>
      </c>
      <c r="D1164">
        <f t="shared" si="1353"/>
        <v>1.1551</v>
      </c>
      <c r="E1164">
        <f t="shared" si="1354"/>
        <v>115510</v>
      </c>
      <c r="F1164">
        <f t="shared" si="1355"/>
        <v>862014925.37313426</v>
      </c>
      <c r="G1164">
        <f t="shared" si="1356"/>
        <v>2.6938750000000002</v>
      </c>
      <c r="H1164">
        <f t="shared" si="1357"/>
        <v>1.7841237711759736</v>
      </c>
      <c r="I1164">
        <f t="shared" si="1358"/>
        <v>4.8996666666666663E-4</v>
      </c>
      <c r="J1164">
        <f t="shared" si="1359"/>
        <v>9.5696614583333332E-12</v>
      </c>
      <c r="K1164" s="4">
        <f t="shared" si="1360"/>
        <v>0.16945013305981937</v>
      </c>
      <c r="L1164">
        <f t="shared" si="1361"/>
        <v>1.6945013305981938E-7</v>
      </c>
      <c r="M1164">
        <f t="shared" si="1362"/>
        <v>0.83054986694018063</v>
      </c>
      <c r="N1164">
        <f t="shared" si="1363"/>
        <v>8.305498669401806E-7</v>
      </c>
      <c r="O1164">
        <f t="shared" si="1364"/>
        <v>357.9731907845532</v>
      </c>
      <c r="P1164">
        <f t="shared" si="1365"/>
        <v>5.9463258583346528E-4</v>
      </c>
      <c r="Q1164">
        <f t="shared" si="1366"/>
        <v>1.3508860959159681E-14</v>
      </c>
      <c r="R1164">
        <f t="shared" si="1367"/>
        <v>5.1837822036036442E-18</v>
      </c>
      <c r="S1164">
        <f t="shared" si="1368"/>
        <v>9.0399862282217017E-13</v>
      </c>
      <c r="T1164">
        <f t="shared" si="1369"/>
        <v>8.9504814140808926E-16</v>
      </c>
      <c r="U1164">
        <f t="shared" si="1370"/>
        <v>9.7448094447983265E-13</v>
      </c>
      <c r="V1164">
        <f t="shared" si="1371"/>
        <v>9.1848706378333165E-4</v>
      </c>
      <c r="W1164">
        <f t="shared" si="1372"/>
        <v>0.92767193442116491</v>
      </c>
      <c r="X1164">
        <f t="shared" si="1373"/>
        <v>4.4158597907551442</v>
      </c>
      <c r="Y1164">
        <f t="shared" si="1374"/>
        <v>1.5719413272352642E-5</v>
      </c>
      <c r="Z1164">
        <f t="shared" si="1375"/>
        <v>0.51482197664769491</v>
      </c>
      <c r="AA1164">
        <f t="shared" si="1376"/>
        <v>1.1962076822916667E-11</v>
      </c>
      <c r="AC1164">
        <f t="shared" si="1377"/>
        <v>0.92973781114259135</v>
      </c>
      <c r="AD1164">
        <f t="shared" si="1378"/>
        <v>4.0953990107651936</v>
      </c>
      <c r="AE1164">
        <f t="shared" si="1379"/>
        <v>2.13418338656775</v>
      </c>
      <c r="AF1164">
        <f t="shared" si="1380"/>
        <v>2.8490267202062233E-4</v>
      </c>
      <c r="AG1164">
        <f t="shared" si="1381"/>
        <v>0.4275853242026238</v>
      </c>
      <c r="AH1164">
        <f t="shared" si="1382"/>
        <v>2.8775169874082853E-5</v>
      </c>
      <c r="AI1164">
        <f t="shared" si="1383"/>
        <v>31.078704340061975</v>
      </c>
      <c r="AJ1164">
        <f t="shared" si="1384"/>
        <v>1017849.694691904</v>
      </c>
      <c r="AK1164">
        <f t="shared" si="1385"/>
        <v>30618.787334274639</v>
      </c>
      <c r="AL1164">
        <f t="shared" si="1386"/>
        <v>11181.572076800932</v>
      </c>
      <c r="AM1164">
        <f t="shared" si="1387"/>
        <v>0.60430674355369707</v>
      </c>
      <c r="AN1164">
        <f t="shared" si="1388"/>
        <v>721.96112117814835</v>
      </c>
      <c r="AO1164">
        <f t="shared" si="1389"/>
        <v>6.805584276062758E-2</v>
      </c>
      <c r="AP1164">
        <f t="shared" si="1390"/>
        <v>1.4063132450229512</v>
      </c>
      <c r="AQ1164">
        <f t="shared" si="1391"/>
        <v>3.8509438457289669</v>
      </c>
      <c r="AR1164">
        <f t="shared" si="1392"/>
        <v>43059.606174731402</v>
      </c>
      <c r="AS1164">
        <f t="shared" si="1393"/>
        <v>43059.606174731416</v>
      </c>
      <c r="AU1164" s="3">
        <f t="shared" si="1394"/>
        <v>0.86201492537313429</v>
      </c>
      <c r="AV1164">
        <f t="shared" si="1395"/>
        <v>0.32134034458754784</v>
      </c>
      <c r="AW1164">
        <f t="shared" si="1396"/>
        <v>-6.4485214510466057E-2</v>
      </c>
      <c r="AX1164">
        <f t="shared" si="1397"/>
        <v>-0.49303474493779287</v>
      </c>
      <c r="AY1164">
        <f t="shared" si="1398"/>
        <v>0.37277816790521523</v>
      </c>
      <c r="BA1164">
        <f t="shared" si="1399"/>
        <v>160.67017229377387</v>
      </c>
      <c r="BG1164">
        <f t="shared" si="1400"/>
        <v>3.5464289102733796E-14</v>
      </c>
      <c r="BH1164">
        <f t="shared" si="1401"/>
        <v>0.18831964608806431</v>
      </c>
      <c r="BI1164" s="2">
        <f t="shared" si="1402"/>
        <v>1.1113573219891402</v>
      </c>
      <c r="BJ1164" s="4">
        <f t="shared" si="1403"/>
        <v>0.16945013305981937</v>
      </c>
      <c r="BK1164">
        <f t="shared" si="1404"/>
        <v>-0.77095808579902769</v>
      </c>
      <c r="BL1164">
        <f t="shared" si="1405"/>
        <v>-0.72510437067600786</v>
      </c>
      <c r="BM1164">
        <f t="shared" si="1406"/>
        <v>8.1168035391193567E-7</v>
      </c>
      <c r="BN1164">
        <f t="shared" si="1407"/>
        <v>-11.13573219891401</v>
      </c>
      <c r="BO1164">
        <f t="shared" si="1408"/>
        <v>-6.0906149656639084</v>
      </c>
      <c r="BP1164">
        <f t="shared" si="1409"/>
        <v>6.2619583854341604E-2</v>
      </c>
      <c r="BQ1164">
        <f t="shared" si="1410"/>
        <v>-6.0806342870093522</v>
      </c>
      <c r="BR1164">
        <f t="shared" si="1411"/>
        <v>8.2499418813776451E-12</v>
      </c>
      <c r="BS1164">
        <f t="shared" si="1412"/>
        <v>4.949965128826587E-7</v>
      </c>
      <c r="BT1164">
        <f t="shared" si="1413"/>
        <v>25.343821459592125</v>
      </c>
      <c r="BU1164">
        <f t="shared" si="1414"/>
        <v>1.4038721004323218</v>
      </c>
      <c r="BV1164">
        <f t="shared" si="1415"/>
        <v>1.4683177855649128</v>
      </c>
    </row>
    <row r="1165" spans="1:74" x14ac:dyDescent="0.2">
      <c r="A1165">
        <v>1.173</v>
      </c>
      <c r="B1165">
        <v>30.555</v>
      </c>
      <c r="C1165">
        <f t="shared" si="1352"/>
        <v>2.173</v>
      </c>
      <c r="D1165">
        <f t="shared" si="1353"/>
        <v>1.173</v>
      </c>
      <c r="E1165">
        <f t="shared" si="1354"/>
        <v>117300</v>
      </c>
      <c r="F1165">
        <f t="shared" si="1355"/>
        <v>875373134.32835817</v>
      </c>
      <c r="G1165">
        <f t="shared" si="1356"/>
        <v>2.7162500000000001</v>
      </c>
      <c r="H1165">
        <f t="shared" si="1357"/>
        <v>1.7942457373589951</v>
      </c>
      <c r="I1165">
        <f t="shared" si="1358"/>
        <v>5.0925000000000005E-4</v>
      </c>
      <c r="J1165">
        <f t="shared" si="1359"/>
        <v>9.9462890625000015E-12</v>
      </c>
      <c r="K1165" s="4">
        <f t="shared" si="1360"/>
        <v>0.16648622062973029</v>
      </c>
      <c r="L1165">
        <f t="shared" si="1361"/>
        <v>1.6648622062973027E-7</v>
      </c>
      <c r="M1165">
        <f t="shared" si="1362"/>
        <v>0.83351377937026971</v>
      </c>
      <c r="N1165">
        <f t="shared" si="1363"/>
        <v>8.3351377937026971E-7</v>
      </c>
      <c r="O1165">
        <f t="shared" si="1364"/>
        <v>364.8177847766143</v>
      </c>
      <c r="P1165">
        <f t="shared" si="1365"/>
        <v>6.0816473943538663E-4</v>
      </c>
      <c r="Q1165">
        <f t="shared" si="1366"/>
        <v>1.3055390091196391E-14</v>
      </c>
      <c r="R1165">
        <f t="shared" si="1367"/>
        <v>5.0980382216497692E-18</v>
      </c>
      <c r="S1165">
        <f t="shared" si="1368"/>
        <v>9.0170230736932461E-13</v>
      </c>
      <c r="T1165">
        <f t="shared" si="1369"/>
        <v>8.9277456175180653E-16</v>
      </c>
      <c r="U1165">
        <f t="shared" si="1370"/>
        <v>9.5898617306418406E-13</v>
      </c>
      <c r="V1165">
        <f t="shared" si="1371"/>
        <v>9.3095665696532831E-4</v>
      </c>
      <c r="W1165">
        <f t="shared" si="1372"/>
        <v>0.94026622353498157</v>
      </c>
      <c r="X1165">
        <f t="shared" si="1373"/>
        <v>4.5570693348737628</v>
      </c>
      <c r="Y1165">
        <f t="shared" si="1374"/>
        <v>1.5654136994212825E-5</v>
      </c>
      <c r="Z1165">
        <f t="shared" si="1375"/>
        <v>0.53318080911889265</v>
      </c>
      <c r="AA1165">
        <f t="shared" si="1376"/>
        <v>1.2432861328125002E-11</v>
      </c>
      <c r="AC1165">
        <f t="shared" si="1377"/>
        <v>0.93237856655697771</v>
      </c>
      <c r="AD1165">
        <f t="shared" si="1378"/>
        <v>4.244523433124713</v>
      </c>
      <c r="AE1165">
        <f t="shared" si="1379"/>
        <v>2.2056636902587772</v>
      </c>
      <c r="AF1165">
        <f t="shared" si="1380"/>
        <v>2.8417896913900131E-4</v>
      </c>
      <c r="AG1165">
        <f t="shared" si="1381"/>
        <v>0.44441355129638638</v>
      </c>
      <c r="AH1165">
        <f t="shared" si="1382"/>
        <v>2.8702075883039128E-5</v>
      </c>
      <c r="AI1165">
        <f t="shared" si="1383"/>
        <v>30.00858194135078</v>
      </c>
      <c r="AJ1165">
        <f t="shared" si="1384"/>
        <v>1022094.0321344471</v>
      </c>
      <c r="AK1165">
        <f t="shared" si="1385"/>
        <v>31757.230132759767</v>
      </c>
      <c r="AL1165">
        <f t="shared" si="1386"/>
        <v>11171.227434713937</v>
      </c>
      <c r="AM1165">
        <f t="shared" si="1387"/>
        <v>0.59310165887704647</v>
      </c>
      <c r="AN1165">
        <f t="shared" si="1388"/>
        <v>721.96474526364966</v>
      </c>
      <c r="AO1165">
        <f t="shared" si="1389"/>
        <v>6.8055502974554774E-2</v>
      </c>
      <c r="AP1165">
        <f t="shared" si="1390"/>
        <v>1.3921334094726245</v>
      </c>
      <c r="AQ1165">
        <f t="shared" si="1391"/>
        <v>3.9575150822500222</v>
      </c>
      <c r="AR1165">
        <f t="shared" si="1392"/>
        <v>44210.301060125625</v>
      </c>
      <c r="AS1165">
        <f t="shared" si="1393"/>
        <v>44210.301060125632</v>
      </c>
      <c r="AU1165" s="3">
        <f t="shared" si="1394"/>
        <v>0.87537313432835817</v>
      </c>
      <c r="AV1165">
        <f t="shared" si="1395"/>
        <v>0.32992761985168378</v>
      </c>
      <c r="AW1165">
        <f t="shared" si="1396"/>
        <v>-5.7806786249278402E-2</v>
      </c>
      <c r="AX1165">
        <f t="shared" si="1397"/>
        <v>-0.48158132602156428</v>
      </c>
      <c r="AY1165">
        <f t="shared" si="1398"/>
        <v>0.37689941227728585</v>
      </c>
      <c r="BA1165">
        <f t="shared" si="1399"/>
        <v>164.96380992584187</v>
      </c>
      <c r="BG1165">
        <f t="shared" si="1400"/>
        <v>3.4453492468045157E-14</v>
      </c>
      <c r="BH1165">
        <f t="shared" si="1401"/>
        <v>0.18561651992224495</v>
      </c>
      <c r="BI1165" s="2">
        <f t="shared" si="1402"/>
        <v>1.114906201967675</v>
      </c>
      <c r="BJ1165" s="4">
        <f t="shared" si="1403"/>
        <v>0.16648622062973029</v>
      </c>
      <c r="BK1165">
        <f t="shared" si="1404"/>
        <v>-0.77862170541359743</v>
      </c>
      <c r="BL1165">
        <f t="shared" si="1405"/>
        <v>-0.73138337406653042</v>
      </c>
      <c r="BM1165">
        <f t="shared" si="1406"/>
        <v>8.1438348007775507E-7</v>
      </c>
      <c r="BN1165">
        <f t="shared" si="1407"/>
        <v>-11.490620196767489</v>
      </c>
      <c r="BO1165">
        <f t="shared" si="1408"/>
        <v>-6.0891710446633089</v>
      </c>
      <c r="BP1165">
        <f t="shared" si="1409"/>
        <v>6.9298012115529259E-2</v>
      </c>
      <c r="BQ1165">
        <f t="shared" si="1410"/>
        <v>-6.0790872161659015</v>
      </c>
      <c r="BR1165">
        <f t="shared" si="1411"/>
        <v>8.4899474348509625E-12</v>
      </c>
      <c r="BS1165">
        <f t="shared" si="1412"/>
        <v>5.0939684609105778E-7</v>
      </c>
      <c r="BT1165">
        <f t="shared" si="1413"/>
        <v>26.081118519862159</v>
      </c>
      <c r="BU1165">
        <f t="shared" si="1414"/>
        <v>1.4163262126959077</v>
      </c>
      <c r="BV1165">
        <f t="shared" si="1415"/>
        <v>1.4850822880558454</v>
      </c>
    </row>
    <row r="1166" spans="1:74" x14ac:dyDescent="0.2">
      <c r="A1166">
        <v>1.1929000000000001</v>
      </c>
      <c r="B1166">
        <v>31.587</v>
      </c>
      <c r="C1166">
        <f t="shared" si="1352"/>
        <v>2.1928999999999998</v>
      </c>
      <c r="D1166">
        <f t="shared" si="1353"/>
        <v>1.1928999999999998</v>
      </c>
      <c r="E1166">
        <f t="shared" si="1354"/>
        <v>119289.99999999999</v>
      </c>
      <c r="F1166">
        <f t="shared" si="1355"/>
        <v>890223880.59701478</v>
      </c>
      <c r="G1166">
        <f t="shared" si="1356"/>
        <v>2.7411249999999998</v>
      </c>
      <c r="H1166">
        <f t="shared" si="1357"/>
        <v>1.8054986494842533</v>
      </c>
      <c r="I1166">
        <f t="shared" si="1358"/>
        <v>5.2645000000000003E-4</v>
      </c>
      <c r="J1166">
        <f t="shared" si="1359"/>
        <v>1.0282226562500001E-11</v>
      </c>
      <c r="K1166" s="4">
        <f t="shared" si="1360"/>
        <v>0.16387040431166711</v>
      </c>
      <c r="L1166">
        <f t="shared" si="1361"/>
        <v>1.638704043116671E-7</v>
      </c>
      <c r="M1166">
        <f t="shared" si="1362"/>
        <v>0.83612959568833289</v>
      </c>
      <c r="N1166">
        <f t="shared" si="1363"/>
        <v>8.3612959568833288E-7</v>
      </c>
      <c r="O1166">
        <f t="shared" si="1364"/>
        <v>372.17126667784032</v>
      </c>
      <c r="P1166">
        <f t="shared" si="1365"/>
        <v>6.2237028137707086E-4</v>
      </c>
      <c r="Q1166">
        <f t="shared" si="1366"/>
        <v>1.2661144808787155E-14</v>
      </c>
      <c r="R1166">
        <f t="shared" si="1367"/>
        <v>5.0372301996213719E-18</v>
      </c>
      <c r="S1166">
        <f t="shared" si="1368"/>
        <v>9.0198799433372065E-13</v>
      </c>
      <c r="T1166">
        <f t="shared" si="1369"/>
        <v>8.9305742013239673E-16</v>
      </c>
      <c r="U1166">
        <f t="shared" si="1370"/>
        <v>9.4526532876938066E-13</v>
      </c>
      <c r="V1166">
        <f t="shared" si="1371"/>
        <v>9.4476904309507236E-4</v>
      </c>
      <c r="W1166">
        <f t="shared" si="1372"/>
        <v>0.95421673352602299</v>
      </c>
      <c r="X1166">
        <f t="shared" si="1373"/>
        <v>4.6815547237890645</v>
      </c>
      <c r="Y1166">
        <f t="shared" si="1374"/>
        <v>1.5636788192386769E-5</v>
      </c>
      <c r="Z1166">
        <f t="shared" si="1375"/>
        <v>0.54946469095937045</v>
      </c>
      <c r="AA1166">
        <f t="shared" si="1376"/>
        <v>1.2852783203125001E-11</v>
      </c>
      <c r="AC1166">
        <f t="shared" si="1377"/>
        <v>0.93442362788990863</v>
      </c>
      <c r="AD1166">
        <f t="shared" si="1378"/>
        <v>4.3782796543471685</v>
      </c>
      <c r="AE1166">
        <f t="shared" si="1379"/>
        <v>2.2659490549606955</v>
      </c>
      <c r="AF1166">
        <f t="shared" si="1380"/>
        <v>2.8426900575793284E-4</v>
      </c>
      <c r="AG1166">
        <f t="shared" si="1381"/>
        <v>0.45942368989687321</v>
      </c>
      <c r="AH1166">
        <f t="shared" si="1382"/>
        <v>2.8711169581551214E-5</v>
      </c>
      <c r="AI1166">
        <f t="shared" si="1383"/>
        <v>29.119250541948112</v>
      </c>
      <c r="AJ1166">
        <f t="shared" si="1384"/>
        <v>1023228.0314310372</v>
      </c>
      <c r="AK1166">
        <f t="shared" si="1385"/>
        <v>32727.608850775487</v>
      </c>
      <c r="AL1166">
        <f t="shared" si="1386"/>
        <v>11190.709510017767</v>
      </c>
      <c r="AM1166">
        <f t="shared" si="1387"/>
        <v>0.58475194255180385</v>
      </c>
      <c r="AN1166">
        <f t="shared" si="1388"/>
        <v>721.96877433896975</v>
      </c>
      <c r="AO1166">
        <f t="shared" si="1389"/>
        <v>6.8055125225291363E-2</v>
      </c>
      <c r="AP1166">
        <f t="shared" si="1390"/>
        <v>1.3817302009942034</v>
      </c>
      <c r="AQ1166">
        <f t="shared" si="1391"/>
        <v>4.0409167546490892</v>
      </c>
      <c r="AR1166">
        <f t="shared" si="1392"/>
        <v>45220.725555441684</v>
      </c>
      <c r="AS1166">
        <f t="shared" si="1393"/>
        <v>45220.725555441692</v>
      </c>
      <c r="AU1166" s="3">
        <f t="shared" si="1394"/>
        <v>0.89022388059701474</v>
      </c>
      <c r="AV1166">
        <f t="shared" si="1395"/>
        <v>0.33746810116001258</v>
      </c>
      <c r="AW1166">
        <f t="shared" si="1396"/>
        <v>-5.0500759781196856E-2</v>
      </c>
      <c r="AX1166">
        <f t="shared" si="1397"/>
        <v>-0.47176727215120451</v>
      </c>
      <c r="AY1166">
        <f t="shared" si="1398"/>
        <v>0.37908228313724279</v>
      </c>
      <c r="BA1166">
        <f t="shared" si="1399"/>
        <v>168.73405058000625</v>
      </c>
      <c r="BG1166">
        <f t="shared" si="1400"/>
        <v>3.369432604513278E-14</v>
      </c>
      <c r="BH1166">
        <f t="shared" si="1401"/>
        <v>0.18356014285550329</v>
      </c>
      <c r="BI1166" s="2">
        <f t="shared" si="1402"/>
        <v>1.1201543294321044</v>
      </c>
      <c r="BJ1166" s="4">
        <f t="shared" si="1403"/>
        <v>0.16387040431166711</v>
      </c>
      <c r="BK1166">
        <f t="shared" si="1404"/>
        <v>-0.78549947476834392</v>
      </c>
      <c r="BL1166">
        <f t="shared" si="1405"/>
        <v>-0.73622161298798705</v>
      </c>
      <c r="BM1166">
        <f t="shared" si="1406"/>
        <v>8.1643985714449671E-7</v>
      </c>
      <c r="BN1166">
        <f t="shared" si="1407"/>
        <v>-12.015432943210435</v>
      </c>
      <c r="BO1166">
        <f t="shared" si="1408"/>
        <v>-6.0880758019527859</v>
      </c>
      <c r="BP1166">
        <f t="shared" si="1409"/>
        <v>7.6604038583610895E-2</v>
      </c>
      <c r="BQ1166">
        <f t="shared" si="1410"/>
        <v>-6.0777264039840277</v>
      </c>
      <c r="BR1166">
        <f t="shared" si="1411"/>
        <v>8.7215163371037983E-12</v>
      </c>
      <c r="BS1166">
        <f t="shared" si="1412"/>
        <v>5.2329098022622792E-7</v>
      </c>
      <c r="BT1166">
        <f t="shared" si="1413"/>
        <v>26.792498187582868</v>
      </c>
      <c r="BU1166">
        <f t="shared" si="1414"/>
        <v>1.4280132100060807</v>
      </c>
      <c r="BV1166">
        <f t="shared" si="1415"/>
        <v>1.4995083804061007</v>
      </c>
    </row>
    <row r="1167" spans="1:74" x14ac:dyDescent="0.2">
      <c r="A1167">
        <v>1.2124999999999999</v>
      </c>
      <c r="B1167">
        <v>32.902000000000001</v>
      </c>
      <c r="C1167">
        <f t="shared" si="1352"/>
        <v>2.2124999999999999</v>
      </c>
      <c r="D1167">
        <f t="shared" si="1353"/>
        <v>1.2124999999999999</v>
      </c>
      <c r="E1167">
        <f t="shared" si="1354"/>
        <v>121249.99999999999</v>
      </c>
      <c r="F1167">
        <f t="shared" si="1355"/>
        <v>904850746.26865661</v>
      </c>
      <c r="G1167">
        <f t="shared" si="1356"/>
        <v>2.765625</v>
      </c>
      <c r="H1167">
        <f t="shared" si="1357"/>
        <v>1.8165819197181756</v>
      </c>
      <c r="I1167">
        <f t="shared" si="1358"/>
        <v>5.4836666666666664E-4</v>
      </c>
      <c r="J1167">
        <f t="shared" si="1359"/>
        <v>1.0710286458333332E-11</v>
      </c>
      <c r="K1167" s="4">
        <f t="shared" si="1360"/>
        <v>0.15870697461004213</v>
      </c>
      <c r="L1167">
        <f t="shared" si="1361"/>
        <v>1.5870697461004213E-7</v>
      </c>
      <c r="M1167">
        <f t="shared" si="1362"/>
        <v>0.84129302538995787</v>
      </c>
      <c r="N1167">
        <f t="shared" si="1363"/>
        <v>8.4129302538995787E-7</v>
      </c>
      <c r="O1167">
        <f t="shared" si="1364"/>
        <v>380.62231092735965</v>
      </c>
      <c r="P1167">
        <f t="shared" si="1365"/>
        <v>6.4043329375529237E-4</v>
      </c>
      <c r="Q1167">
        <f t="shared" si="1366"/>
        <v>1.1899443230050367E-14</v>
      </c>
      <c r="R1167">
        <f t="shared" si="1367"/>
        <v>4.829470958907438E-18</v>
      </c>
      <c r="S1167">
        <f t="shared" si="1368"/>
        <v>8.8569097969131051E-13</v>
      </c>
      <c r="T1167">
        <f t="shared" si="1369"/>
        <v>8.7692176207060451E-16</v>
      </c>
      <c r="U1167">
        <f t="shared" si="1370"/>
        <v>9.1805519751114994E-13</v>
      </c>
      <c r="V1167">
        <f t="shared" si="1371"/>
        <v>9.5519503015498598E-4</v>
      </c>
      <c r="W1167">
        <f t="shared" si="1372"/>
        <v>0.96474698045653584</v>
      </c>
      <c r="X1167">
        <f t="shared" si="1373"/>
        <v>4.8167780709310106</v>
      </c>
      <c r="Y1167">
        <f t="shared" si="1374"/>
        <v>1.5311207453243026E-5</v>
      </c>
      <c r="Z1167">
        <f t="shared" si="1375"/>
        <v>0.56882675406029692</v>
      </c>
      <c r="AA1167">
        <f t="shared" si="1376"/>
        <v>1.3387858072916665E-11</v>
      </c>
      <c r="AC1167">
        <f t="shared" si="1377"/>
        <v>0.93794879070181336</v>
      </c>
      <c r="AD1167">
        <f t="shared" si="1378"/>
        <v>4.5434117743743982</v>
      </c>
      <c r="AE1167">
        <f t="shared" si="1379"/>
        <v>2.3458824142078729</v>
      </c>
      <c r="AF1167">
        <f t="shared" si="1380"/>
        <v>2.7913286627678346E-4</v>
      </c>
      <c r="AG1167">
        <f t="shared" si="1381"/>
        <v>0.47854998084613654</v>
      </c>
      <c r="AH1167">
        <f t="shared" si="1382"/>
        <v>2.8192419493955127E-5</v>
      </c>
      <c r="AI1167">
        <f t="shared" si="1383"/>
        <v>28.128072186815537</v>
      </c>
      <c r="AJ1167">
        <f t="shared" si="1384"/>
        <v>1044986.1677376125</v>
      </c>
      <c r="AK1167">
        <f t="shared" si="1385"/>
        <v>34091.339574618411</v>
      </c>
      <c r="AL1167">
        <f t="shared" si="1386"/>
        <v>11019.418172409856</v>
      </c>
      <c r="AM1167">
        <f t="shared" si="1387"/>
        <v>0.56853512184307453</v>
      </c>
      <c r="AN1167">
        <f t="shared" si="1388"/>
        <v>721.97274274039921</v>
      </c>
      <c r="AO1167">
        <f t="shared" si="1389"/>
        <v>6.8054753147664016E-2</v>
      </c>
      <c r="AP1167">
        <f t="shared" si="1390"/>
        <v>1.361923702141927</v>
      </c>
      <c r="AQ1167">
        <f t="shared" si="1391"/>
        <v>4.2134532584208193</v>
      </c>
      <c r="AR1167">
        <f t="shared" si="1392"/>
        <v>46429.803404441896</v>
      </c>
      <c r="AS1167">
        <f t="shared" si="1393"/>
        <v>46429.803404441896</v>
      </c>
      <c r="AU1167" s="3">
        <f t="shared" si="1394"/>
        <v>0.90485074626865658</v>
      </c>
      <c r="AV1167">
        <f t="shared" si="1395"/>
        <v>0.34649107018240216</v>
      </c>
      <c r="AW1167">
        <f t="shared" si="1396"/>
        <v>-4.3423051090506426E-2</v>
      </c>
      <c r="AX1167">
        <f t="shared" si="1397"/>
        <v>-0.46030795360767546</v>
      </c>
      <c r="AY1167">
        <f t="shared" si="1398"/>
        <v>0.38292621364488161</v>
      </c>
      <c r="BA1167">
        <f t="shared" si="1399"/>
        <v>173.24553509120108</v>
      </c>
      <c r="BG1167">
        <f t="shared" si="1400"/>
        <v>3.2223960765261917E-14</v>
      </c>
      <c r="BH1167">
        <f t="shared" si="1401"/>
        <v>0.17951033609589703</v>
      </c>
      <c r="BI1167" s="2">
        <f t="shared" si="1402"/>
        <v>1.1310803229471844</v>
      </c>
      <c r="BJ1167" s="4">
        <f t="shared" si="1403"/>
        <v>0.15870697461004213</v>
      </c>
      <c r="BK1167">
        <f t="shared" si="1404"/>
        <v>-0.79940398711978278</v>
      </c>
      <c r="BL1167">
        <f t="shared" si="1405"/>
        <v>-0.74591053995376411</v>
      </c>
      <c r="BM1167">
        <f t="shared" si="1406"/>
        <v>8.2048966390410286E-7</v>
      </c>
      <c r="BN1167">
        <f t="shared" si="1407"/>
        <v>-13.108032294718432</v>
      </c>
      <c r="BO1167">
        <f t="shared" si="1408"/>
        <v>-6.0859268855891777</v>
      </c>
      <c r="BP1167">
        <f t="shared" si="1409"/>
        <v>8.3681747274301235E-2</v>
      </c>
      <c r="BQ1167">
        <f t="shared" si="1410"/>
        <v>-6.0750527115208692</v>
      </c>
      <c r="BR1167">
        <f t="shared" si="1411"/>
        <v>9.042018115341577E-12</v>
      </c>
      <c r="BS1167">
        <f t="shared" si="1412"/>
        <v>5.4252108692049467E-7</v>
      </c>
      <c r="BT1167">
        <f t="shared" si="1413"/>
        <v>27.777079650329327</v>
      </c>
      <c r="BU1167">
        <f t="shared" si="1414"/>
        <v>1.443686584151203</v>
      </c>
      <c r="BV1167">
        <f t="shared" si="1415"/>
        <v>1.5172222980279073</v>
      </c>
    </row>
    <row r="1168" spans="1:74" x14ac:dyDescent="0.2">
      <c r="A1168" s="4">
        <v>1.2343</v>
      </c>
      <c r="B1168" s="4">
        <v>34.473999999999997</v>
      </c>
      <c r="C1168">
        <f t="shared" si="1352"/>
        <v>2.2343000000000002</v>
      </c>
      <c r="D1168">
        <f t="shared" si="1353"/>
        <v>1.2343000000000002</v>
      </c>
      <c r="E1168">
        <f t="shared" si="1354"/>
        <v>123430.00000000001</v>
      </c>
      <c r="F1168">
        <f t="shared" si="1355"/>
        <v>921119402.98507476</v>
      </c>
      <c r="G1168">
        <f t="shared" si="1356"/>
        <v>2.7928750000000004</v>
      </c>
      <c r="H1168">
        <f t="shared" si="1357"/>
        <v>1.8289092304885588</v>
      </c>
      <c r="I1168">
        <f t="shared" si="1358"/>
        <v>5.7456666666666663E-4</v>
      </c>
      <c r="J1168">
        <f t="shared" si="1359"/>
        <v>1.1222005208333333E-11</v>
      </c>
      <c r="K1168" s="4">
        <f t="shared" si="1360"/>
        <v>0.15436337429411673</v>
      </c>
      <c r="L1168">
        <f t="shared" si="1361"/>
        <v>1.5436337429411673E-7</v>
      </c>
      <c r="M1168">
        <f t="shared" si="1362"/>
        <v>0.84563662570588327</v>
      </c>
      <c r="N1168">
        <f t="shared" si="1363"/>
        <v>8.4563662570588325E-7</v>
      </c>
      <c r="O1168">
        <f t="shared" si="1364"/>
        <v>389.46615190625818</v>
      </c>
      <c r="P1168">
        <f t="shared" si="1365"/>
        <v>6.5869722408567338E-4</v>
      </c>
      <c r="Q1168">
        <f t="shared" si="1366"/>
        <v>1.1275754106065313E-14</v>
      </c>
      <c r="R1168">
        <f t="shared" si="1367"/>
        <v>4.6728467851426188E-18</v>
      </c>
      <c r="S1168">
        <f t="shared" si="1368"/>
        <v>8.7399288435197126E-13</v>
      </c>
      <c r="T1168">
        <f t="shared" si="1369"/>
        <v>8.6533948945739728E-16</v>
      </c>
      <c r="U1168">
        <f t="shared" si="1370"/>
        <v>8.9503565434429735E-13</v>
      </c>
      <c r="V1168">
        <f t="shared" si="1371"/>
        <v>9.6682124925106421E-4</v>
      </c>
      <c r="W1168">
        <f t="shared" si="1372"/>
        <v>0.97648946174357487</v>
      </c>
      <c r="X1168">
        <f t="shared" si="1373"/>
        <v>4.9952016406003645</v>
      </c>
      <c r="Y1168">
        <f t="shared" si="1374"/>
        <v>1.5073420827738404E-5</v>
      </c>
      <c r="Z1168">
        <f t="shared" si="1375"/>
        <v>0.5929429337560056</v>
      </c>
      <c r="AA1168">
        <f t="shared" si="1376"/>
        <v>1.4027506510416667E-11</v>
      </c>
      <c r="AC1168">
        <f t="shared" si="1377"/>
        <v>0.94134866155423269</v>
      </c>
      <c r="AD1168">
        <f t="shared" si="1378"/>
        <v>4.7432945763166314</v>
      </c>
      <c r="AE1168">
        <f t="shared" si="1379"/>
        <v>2.4413972691145234</v>
      </c>
      <c r="AF1168">
        <f t="shared" si="1380"/>
        <v>2.7544611439952392E-4</v>
      </c>
      <c r="AG1168">
        <f t="shared" si="1381"/>
        <v>0.50141426173757564</v>
      </c>
      <c r="AH1168">
        <f t="shared" si="1382"/>
        <v>2.7820057554351917E-5</v>
      </c>
      <c r="AI1168">
        <f t="shared" si="1383"/>
        <v>26.984047012159785</v>
      </c>
      <c r="AJ1168">
        <f t="shared" si="1384"/>
        <v>1061471.0610717167</v>
      </c>
      <c r="AK1168">
        <f t="shared" si="1385"/>
        <v>35662.581533425946</v>
      </c>
      <c r="AL1168">
        <f t="shared" si="1386"/>
        <v>10899.526492370247</v>
      </c>
      <c r="AM1168">
        <f t="shared" si="1387"/>
        <v>0.55283741407737308</v>
      </c>
      <c r="AN1168">
        <f t="shared" si="1388"/>
        <v>721.97715665151179</v>
      </c>
      <c r="AO1168">
        <f t="shared" si="1389"/>
        <v>6.8054339312257697E-2</v>
      </c>
      <c r="AP1168">
        <f t="shared" si="1390"/>
        <v>1.3432521913658895</v>
      </c>
      <c r="AQ1168">
        <f t="shared" si="1391"/>
        <v>4.3950387044861232</v>
      </c>
      <c r="AR1168">
        <f t="shared" si="1392"/>
        <v>47903.840794539108</v>
      </c>
      <c r="AS1168">
        <f t="shared" si="1393"/>
        <v>47903.840794539108</v>
      </c>
      <c r="AU1168" s="3">
        <f t="shared" si="1394"/>
        <v>0.92111940298507466</v>
      </c>
      <c r="AV1168">
        <f t="shared" si="1395"/>
        <v>0.35749134921297837</v>
      </c>
      <c r="AW1168">
        <f t="shared" si="1396"/>
        <v>-3.568406937275629E-2</v>
      </c>
      <c r="AX1168">
        <f t="shared" si="1397"/>
        <v>-0.44673446305038078</v>
      </c>
      <c r="AY1168">
        <f t="shared" si="1398"/>
        <v>0.38810532929222313</v>
      </c>
      <c r="BA1168">
        <f t="shared" si="1399"/>
        <v>178.74567460648922</v>
      </c>
      <c r="BG1168">
        <f t="shared" si="1400"/>
        <v>3.0819891446987114E-14</v>
      </c>
      <c r="BH1168">
        <f t="shared" si="1401"/>
        <v>0.17555594962002033</v>
      </c>
      <c r="BI1168" s="2">
        <f t="shared" si="1402"/>
        <v>1.1372901792463039</v>
      </c>
      <c r="BJ1168" s="4">
        <f t="shared" si="1403"/>
        <v>0.15436337429411673</v>
      </c>
      <c r="BK1168">
        <f t="shared" si="1404"/>
        <v>-0.81145573657059245</v>
      </c>
      <c r="BL1168">
        <f t="shared" si="1405"/>
        <v>-0.75558444763776655</v>
      </c>
      <c r="BM1168">
        <f t="shared" si="1406"/>
        <v>8.2444405037997963E-7</v>
      </c>
      <c r="BN1168">
        <f t="shared" si="1407"/>
        <v>-13.7290179246304</v>
      </c>
      <c r="BO1168">
        <f t="shared" si="1408"/>
        <v>-6.0838388117425852</v>
      </c>
      <c r="BP1168">
        <f t="shared" si="1409"/>
        <v>9.1420728992051309E-2</v>
      </c>
      <c r="BQ1168">
        <f t="shared" si="1410"/>
        <v>-6.0728162153913905</v>
      </c>
      <c r="BR1168">
        <f t="shared" si="1411"/>
        <v>9.3833226476578312E-12</v>
      </c>
      <c r="BS1168">
        <f t="shared" si="1412"/>
        <v>5.6299935885946988E-7</v>
      </c>
      <c r="BT1168">
        <f t="shared" si="1413"/>
        <v>28.825567173604856</v>
      </c>
      <c r="BU1168">
        <f t="shared" si="1414"/>
        <v>1.4597778612553245</v>
      </c>
      <c r="BV1168">
        <f t="shared" si="1415"/>
        <v>1.5374916772907963</v>
      </c>
    </row>
    <row r="1169" spans="1:74" x14ac:dyDescent="0.2">
      <c r="A1169">
        <v>1.2542</v>
      </c>
      <c r="B1169">
        <v>35.301000000000002</v>
      </c>
      <c r="C1169">
        <f t="shared" si="1352"/>
        <v>2.2542</v>
      </c>
      <c r="D1169">
        <f t="shared" si="1353"/>
        <v>1.2542</v>
      </c>
      <c r="E1169">
        <f t="shared" si="1354"/>
        <v>125420</v>
      </c>
      <c r="F1169">
        <f t="shared" si="1355"/>
        <v>935970149.25373137</v>
      </c>
      <c r="G1169">
        <f t="shared" si="1356"/>
        <v>2.8177500000000002</v>
      </c>
      <c r="H1169">
        <f t="shared" si="1357"/>
        <v>1.8401621426138171</v>
      </c>
      <c r="I1169">
        <f t="shared" si="1358"/>
        <v>5.8835000000000007E-4</v>
      </c>
      <c r="J1169">
        <f t="shared" si="1359"/>
        <v>1.1491210937500002E-11</v>
      </c>
      <c r="K1169" s="4">
        <f t="shared" si="1360"/>
        <v>0.1526884410925603</v>
      </c>
      <c r="L1169">
        <f t="shared" si="1361"/>
        <v>1.526884410925603E-7</v>
      </c>
      <c r="M1169">
        <f t="shared" si="1362"/>
        <v>0.8473115589074397</v>
      </c>
      <c r="N1169">
        <f t="shared" si="1363"/>
        <v>8.4731155890743965E-7</v>
      </c>
      <c r="O1169">
        <f t="shared" si="1364"/>
        <v>396.52916312750403</v>
      </c>
      <c r="P1169">
        <f t="shared" si="1365"/>
        <v>6.7197103979326433E-4</v>
      </c>
      <c r="Q1169">
        <f t="shared" si="1366"/>
        <v>1.1039443626440139E-14</v>
      </c>
      <c r="R1169">
        <f t="shared" si="1367"/>
        <v>4.6541376704976159E-18</v>
      </c>
      <c r="S1169">
        <f t="shared" si="1368"/>
        <v>8.7703503739358726E-13</v>
      </c>
      <c r="T1169">
        <f t="shared" si="1369"/>
        <v>8.6835152217186859E-16</v>
      </c>
      <c r="U1169">
        <f t="shared" si="1370"/>
        <v>8.8612743236941883E-13</v>
      </c>
      <c r="V1169">
        <f t="shared" si="1371"/>
        <v>9.7993978117795174E-4</v>
      </c>
      <c r="W1169">
        <f t="shared" si="1372"/>
        <v>0.98973917898973129</v>
      </c>
      <c r="X1169">
        <f t="shared" si="1373"/>
        <v>5.0948295852163055</v>
      </c>
      <c r="Y1169">
        <f t="shared" si="1374"/>
        <v>1.511217323281726E-5</v>
      </c>
      <c r="Z1169">
        <f t="shared" si="1375"/>
        <v>0.60596687229328638</v>
      </c>
      <c r="AA1169">
        <f t="shared" si="1376"/>
        <v>1.4364013671875003E-11</v>
      </c>
      <c r="AC1169">
        <f t="shared" si="1377"/>
        <v>0.94245572899060204</v>
      </c>
      <c r="AD1169">
        <f t="shared" si="1378"/>
        <v>4.851376479968895</v>
      </c>
      <c r="AE1169">
        <f t="shared" si="1379"/>
        <v>2.4846764592942101</v>
      </c>
      <c r="AF1169">
        <f t="shared" si="1380"/>
        <v>2.7640487419004875E-4</v>
      </c>
      <c r="AG1169">
        <f t="shared" si="1381"/>
        <v>0.5134427352090899</v>
      </c>
      <c r="AH1169">
        <f t="shared" si="1382"/>
        <v>2.791689229319492E-5</v>
      </c>
      <c r="AI1169">
        <f t="shared" si="1383"/>
        <v>26.404083674488465</v>
      </c>
      <c r="AJ1169">
        <f t="shared" si="1384"/>
        <v>1058749.1126196699</v>
      </c>
      <c r="AK1169">
        <f t="shared" si="1385"/>
        <v>36366.668259840691</v>
      </c>
      <c r="AL1169">
        <f t="shared" si="1386"/>
        <v>10947.390903995343</v>
      </c>
      <c r="AM1169">
        <f t="shared" si="1387"/>
        <v>0.5486603238725134</v>
      </c>
      <c r="AN1169">
        <f t="shared" si="1388"/>
        <v>721.98118593462982</v>
      </c>
      <c r="AO1169">
        <f t="shared" si="1389"/>
        <v>6.8053961560248372E-2</v>
      </c>
      <c r="AP1169">
        <f t="shared" si="1390"/>
        <v>1.3383666595823447</v>
      </c>
      <c r="AQ1169">
        <f t="shared" si="1391"/>
        <v>4.4459850521368542</v>
      </c>
      <c r="AR1169">
        <f t="shared" si="1392"/>
        <v>48671.936319062268</v>
      </c>
      <c r="AS1169">
        <f t="shared" si="1393"/>
        <v>48671.936319062261</v>
      </c>
      <c r="AU1169" s="3">
        <f t="shared" si="1394"/>
        <v>0.93597014925373134</v>
      </c>
      <c r="AV1169">
        <f t="shared" si="1395"/>
        <v>0.36322340536613629</v>
      </c>
      <c r="AW1169">
        <f t="shared" si="1396"/>
        <v>-2.8738001925476601E-2</v>
      </c>
      <c r="AX1169">
        <f t="shared" si="1397"/>
        <v>-0.43982617420972775</v>
      </c>
      <c r="AY1169">
        <f t="shared" si="1398"/>
        <v>0.38807157007703924</v>
      </c>
      <c r="BA1169">
        <f t="shared" si="1399"/>
        <v>181.61170268306816</v>
      </c>
      <c r="BG1169">
        <f t="shared" si="1400"/>
        <v>3.0439103880040678E-14</v>
      </c>
      <c r="BH1169">
        <f t="shared" si="1401"/>
        <v>0.17446805977037941</v>
      </c>
      <c r="BI1169" s="2">
        <f t="shared" si="1402"/>
        <v>1.1426409132346582</v>
      </c>
      <c r="BJ1169" s="4">
        <f t="shared" si="1403"/>
        <v>0.1526884410925603</v>
      </c>
      <c r="BK1169">
        <f t="shared" si="1404"/>
        <v>-0.81619383890772679</v>
      </c>
      <c r="BL1169">
        <f t="shared" si="1405"/>
        <v>-0.75828406861962339</v>
      </c>
      <c r="BM1169">
        <f t="shared" si="1406"/>
        <v>8.2553194022962058E-7</v>
      </c>
      <c r="BN1169">
        <f t="shared" si="1407"/>
        <v>-14.264091323465816</v>
      </c>
      <c r="BO1169">
        <f t="shared" si="1408"/>
        <v>-6.0832661190127872</v>
      </c>
      <c r="BP1169">
        <f t="shared" si="1409"/>
        <v>9.8366796439331022E-2</v>
      </c>
      <c r="BQ1169">
        <f t="shared" si="1410"/>
        <v>-6.0719568689672743</v>
      </c>
      <c r="BR1169">
        <f t="shared" si="1411"/>
        <v>9.5850302594637424E-12</v>
      </c>
      <c r="BS1169">
        <f t="shared" si="1412"/>
        <v>5.7510181556782455E-7</v>
      </c>
      <c r="BT1169">
        <f t="shared" si="1413"/>
        <v>29.445212957072616</v>
      </c>
      <c r="BU1169">
        <f t="shared" si="1414"/>
        <v>1.4690146996217963</v>
      </c>
      <c r="BV1169">
        <f t="shared" si="1415"/>
        <v>1.5477870081733902</v>
      </c>
    </row>
    <row r="1170" spans="1:74" x14ac:dyDescent="0.2">
      <c r="A1170">
        <v>1.2725</v>
      </c>
      <c r="B1170">
        <v>36.335000000000001</v>
      </c>
      <c r="C1170">
        <f t="shared" si="1352"/>
        <v>2.2725</v>
      </c>
      <c r="D1170">
        <f t="shared" si="1353"/>
        <v>1.2725</v>
      </c>
      <c r="E1170">
        <f t="shared" si="1354"/>
        <v>127250</v>
      </c>
      <c r="F1170">
        <f t="shared" si="1355"/>
        <v>949626865.67164171</v>
      </c>
      <c r="G1170">
        <f t="shared" si="1356"/>
        <v>2.8406250000000002</v>
      </c>
      <c r="H1170">
        <f t="shared" si="1357"/>
        <v>1.8505102979852854</v>
      </c>
      <c r="I1170">
        <f t="shared" si="1358"/>
        <v>6.055833333333333E-4</v>
      </c>
      <c r="J1170">
        <f t="shared" si="1359"/>
        <v>1.1827799479166665E-11</v>
      </c>
      <c r="K1170" s="4">
        <f t="shared" si="1360"/>
        <v>0.15113357163736063</v>
      </c>
      <c r="L1170">
        <f t="shared" si="1361"/>
        <v>1.5113357163736062E-7</v>
      </c>
      <c r="M1170">
        <f t="shared" si="1362"/>
        <v>0.84886642836263937</v>
      </c>
      <c r="N1170">
        <f t="shared" si="1363"/>
        <v>8.4886642836263928E-7</v>
      </c>
      <c r="O1170">
        <f t="shared" si="1364"/>
        <v>403.05318286994714</v>
      </c>
      <c r="P1170">
        <f t="shared" si="1365"/>
        <v>6.8428019768779257E-4</v>
      </c>
      <c r="Q1170">
        <f t="shared" si="1366"/>
        <v>1.0822167330045386E-14</v>
      </c>
      <c r="R1170">
        <f t="shared" si="1367"/>
        <v>4.6341544228684419E-18</v>
      </c>
      <c r="S1170">
        <f t="shared" si="1368"/>
        <v>8.7931694942730636E-13</v>
      </c>
      <c r="T1170">
        <f t="shared" si="1369"/>
        <v>8.7061084101713497E-16</v>
      </c>
      <c r="U1170">
        <f t="shared" si="1370"/>
        <v>8.7784199903083408E-13</v>
      </c>
      <c r="V1170">
        <f t="shared" si="1371"/>
        <v>9.9176257456161528E-4</v>
      </c>
      <c r="W1170">
        <f t="shared" si="1372"/>
        <v>1.0016802003072314</v>
      </c>
      <c r="X1170">
        <f t="shared" si="1373"/>
        <v>5.2248684966017365</v>
      </c>
      <c r="Y1170">
        <f t="shared" si="1374"/>
        <v>1.513875063108587E-5</v>
      </c>
      <c r="Z1170">
        <f t="shared" si="1375"/>
        <v>0.62257375903632639</v>
      </c>
      <c r="AA1170">
        <f t="shared" si="1376"/>
        <v>1.478474934895833E-11</v>
      </c>
      <c r="AC1170">
        <f t="shared" si="1377"/>
        <v>0.94386406871133266</v>
      </c>
      <c r="AD1170">
        <f t="shared" si="1378"/>
        <v>4.9860271606144835</v>
      </c>
      <c r="AE1170">
        <f t="shared" si="1379"/>
        <v>2.5431535764197197</v>
      </c>
      <c r="AF1170">
        <f t="shared" si="1380"/>
        <v>2.7712403771453837E-4</v>
      </c>
      <c r="AG1170">
        <f t="shared" si="1381"/>
        <v>0.52848196322546881</v>
      </c>
      <c r="AH1170">
        <f t="shared" si="1382"/>
        <v>2.7989527809168373E-5</v>
      </c>
      <c r="AI1170">
        <f t="shared" si="1383"/>
        <v>25.699766120509459</v>
      </c>
      <c r="AJ1170">
        <f t="shared" si="1384"/>
        <v>1056890.3861290668</v>
      </c>
      <c r="AK1170">
        <f t="shared" si="1385"/>
        <v>37290.867271383075</v>
      </c>
      <c r="AL1170">
        <f t="shared" si="1386"/>
        <v>10985.112671398938</v>
      </c>
      <c r="AM1170">
        <f t="shared" si="1387"/>
        <v>0.54275147944989965</v>
      </c>
      <c r="AN1170">
        <f t="shared" si="1388"/>
        <v>721.98489131482961</v>
      </c>
      <c r="AO1170">
        <f t="shared" si="1389"/>
        <v>6.8053614177764246E-2</v>
      </c>
      <c r="AP1170">
        <f t="shared" si="1390"/>
        <v>1.3315153682219489</v>
      </c>
      <c r="AQ1170">
        <f t="shared" si="1391"/>
        <v>4.5200594979284983</v>
      </c>
      <c r="AR1170">
        <f t="shared" si="1392"/>
        <v>49653.362866171461</v>
      </c>
      <c r="AS1170">
        <f t="shared" si="1393"/>
        <v>49653.362866171468</v>
      </c>
      <c r="AU1170" s="3">
        <f t="shared" si="1394"/>
        <v>0.94962686567164178</v>
      </c>
      <c r="AV1170">
        <f t="shared" si="1395"/>
        <v>0.37054748407590643</v>
      </c>
      <c r="AW1170">
        <f t="shared" si="1396"/>
        <v>-2.2447007356011277E-2</v>
      </c>
      <c r="AX1170">
        <f t="shared" si="1397"/>
        <v>-0.43115613113735801</v>
      </c>
      <c r="AY1170">
        <f t="shared" si="1398"/>
        <v>0.39020324452787003</v>
      </c>
      <c r="BA1170">
        <f t="shared" si="1399"/>
        <v>185.27374203795318</v>
      </c>
      <c r="BG1170">
        <f t="shared" si="1400"/>
        <v>2.9915090467355027E-14</v>
      </c>
      <c r="BH1170">
        <f t="shared" si="1401"/>
        <v>0.1729597943666534</v>
      </c>
      <c r="BI1170" s="2">
        <f t="shared" si="1402"/>
        <v>1.144416773141999</v>
      </c>
      <c r="BJ1170" s="4">
        <f t="shared" si="1403"/>
        <v>0.15113357163736063</v>
      </c>
      <c r="BK1170">
        <f t="shared" si="1404"/>
        <v>-0.8206390541428219</v>
      </c>
      <c r="BL1170">
        <f t="shared" si="1405"/>
        <v>-0.76205483972680099</v>
      </c>
      <c r="BM1170">
        <f t="shared" si="1406"/>
        <v>8.2704020563334657E-7</v>
      </c>
      <c r="BN1170">
        <f t="shared" si="1407"/>
        <v>-14.441677314199906</v>
      </c>
      <c r="BO1170">
        <f t="shared" si="1408"/>
        <v>-6.0824733771944048</v>
      </c>
      <c r="BP1170">
        <f t="shared" si="1409"/>
        <v>0.10465779100879634</v>
      </c>
      <c r="BQ1170">
        <f t="shared" si="1410"/>
        <v>-6.0711606418983113</v>
      </c>
      <c r="BR1170">
        <f t="shared" si="1411"/>
        <v>9.7961505328902314E-12</v>
      </c>
      <c r="BS1170">
        <f t="shared" si="1412"/>
        <v>5.8776903197341387E-7</v>
      </c>
      <c r="BT1170">
        <f t="shared" si="1413"/>
        <v>30.093774437038789</v>
      </c>
      <c r="BU1170">
        <f t="shared" si="1414"/>
        <v>1.478476661464792</v>
      </c>
      <c r="BV1170">
        <f t="shared" si="1415"/>
        <v>1.5603251645292788</v>
      </c>
    </row>
    <row r="1171" spans="1:74" x14ac:dyDescent="0.2">
      <c r="A1171">
        <v>1.2923</v>
      </c>
      <c r="B1171">
        <v>37.621000000000002</v>
      </c>
      <c r="C1171">
        <f t="shared" si="1352"/>
        <v>2.2923</v>
      </c>
      <c r="D1171">
        <f t="shared" si="1353"/>
        <v>1.2923</v>
      </c>
      <c r="E1171">
        <f t="shared" si="1354"/>
        <v>129230</v>
      </c>
      <c r="F1171">
        <f t="shared" si="1355"/>
        <v>964402985.0746268</v>
      </c>
      <c r="G1171">
        <f t="shared" si="1356"/>
        <v>2.8653750000000002</v>
      </c>
      <c r="H1171">
        <f t="shared" si="1357"/>
        <v>1.8617066628134316</v>
      </c>
      <c r="I1171">
        <f t="shared" si="1358"/>
        <v>6.2701666666666674E-4</v>
      </c>
      <c r="J1171">
        <f t="shared" si="1359"/>
        <v>1.2246419270833334E-11</v>
      </c>
      <c r="K1171" s="4">
        <f t="shared" si="1360"/>
        <v>0.14782483490036458</v>
      </c>
      <c r="L1171">
        <f t="shared" si="1361"/>
        <v>1.4782483490036457E-7</v>
      </c>
      <c r="M1171">
        <f t="shared" si="1362"/>
        <v>0.85217516509963542</v>
      </c>
      <c r="N1171">
        <f t="shared" si="1363"/>
        <v>8.5217516509963541E-7</v>
      </c>
      <c r="O1171">
        <f t="shared" si="1364"/>
        <v>410.92013651427567</v>
      </c>
      <c r="P1171">
        <f t="shared" si="1365"/>
        <v>7.0035546432986714E-4</v>
      </c>
      <c r="Q1171">
        <f t="shared" si="1366"/>
        <v>1.0366540262806892E-14</v>
      </c>
      <c r="R1171">
        <f t="shared" si="1367"/>
        <v>4.5185796196931487E-18</v>
      </c>
      <c r="S1171">
        <f t="shared" si="1368"/>
        <v>8.6993852680904853E-13</v>
      </c>
      <c r="T1171">
        <f t="shared" si="1369"/>
        <v>8.6132527406836483E-16</v>
      </c>
      <c r="U1171">
        <f t="shared" si="1370"/>
        <v>8.6016017683258385E-13</v>
      </c>
      <c r="V1171">
        <f t="shared" si="1371"/>
        <v>1.0013545119469159E-3</v>
      </c>
      <c r="W1171">
        <f t="shared" si="1372"/>
        <v>1.011368057066385</v>
      </c>
      <c r="X1171">
        <f t="shared" si="1373"/>
        <v>5.3678640045661989</v>
      </c>
      <c r="Y1171">
        <f t="shared" si="1374"/>
        <v>1.4950531605934084E-5</v>
      </c>
      <c r="Z1171">
        <f t="shared" si="1375"/>
        <v>0.64210561402633226</v>
      </c>
      <c r="AA1171">
        <f t="shared" si="1376"/>
        <v>1.5308024088541668E-11</v>
      </c>
      <c r="AC1171">
        <f t="shared" si="1377"/>
        <v>0.94622694170503308</v>
      </c>
      <c r="AD1171">
        <f t="shared" si="1378"/>
        <v>5.1496054387779076</v>
      </c>
      <c r="AE1171">
        <f t="shared" si="1379"/>
        <v>2.6173271561260645</v>
      </c>
      <c r="AF1171">
        <f t="shared" si="1380"/>
        <v>2.7416834995592392E-4</v>
      </c>
      <c r="AG1171">
        <f t="shared" si="1381"/>
        <v>0.54718645764429252</v>
      </c>
      <c r="AH1171">
        <f t="shared" si="1382"/>
        <v>2.7691003345548315E-5</v>
      </c>
      <c r="AI1171">
        <f t="shared" si="1383"/>
        <v>24.918019170821097</v>
      </c>
      <c r="AJ1171">
        <f t="shared" si="1384"/>
        <v>1070196.0586906064</v>
      </c>
      <c r="AK1171">
        <f t="shared" si="1385"/>
        <v>38528.084981110725</v>
      </c>
      <c r="AL1171">
        <f t="shared" si="1386"/>
        <v>10887.399421630553</v>
      </c>
      <c r="AM1171">
        <f t="shared" si="1387"/>
        <v>0.53158579399671257</v>
      </c>
      <c r="AN1171">
        <f t="shared" si="1388"/>
        <v>721.98890047897567</v>
      </c>
      <c r="AO1171">
        <f t="shared" si="1389"/>
        <v>6.8053238304508434E-2</v>
      </c>
      <c r="AP1171">
        <f t="shared" si="1390"/>
        <v>1.3187595910972649</v>
      </c>
      <c r="AQ1171">
        <f t="shared" si="1391"/>
        <v>4.6667968747894797</v>
      </c>
      <c r="AR1171">
        <f t="shared" si="1392"/>
        <v>50809.281595450251</v>
      </c>
      <c r="AS1171">
        <f t="shared" si="1393"/>
        <v>50809.281595450251</v>
      </c>
      <c r="AU1171" s="3">
        <f t="shared" si="1394"/>
        <v>0.96440298507462674</v>
      </c>
      <c r="AV1171">
        <f t="shared" si="1395"/>
        <v>0.37917374324962871</v>
      </c>
      <c r="AW1171">
        <f t="shared" si="1396"/>
        <v>-1.5741454039677145E-2</v>
      </c>
      <c r="AX1171">
        <f t="shared" si="1397"/>
        <v>-0.42116174400435324</v>
      </c>
      <c r="AY1171">
        <f t="shared" si="1398"/>
        <v>0.39316940025884278</v>
      </c>
      <c r="BA1171">
        <f t="shared" si="1399"/>
        <v>189.58687162481436</v>
      </c>
      <c r="BG1171">
        <f t="shared" si="1400"/>
        <v>2.8922714701310467E-14</v>
      </c>
      <c r="BH1171">
        <f t="shared" si="1401"/>
        <v>0.17006679482282971</v>
      </c>
      <c r="BI1171" s="2">
        <f t="shared" si="1402"/>
        <v>1.1504615915008898</v>
      </c>
      <c r="BJ1171" s="4">
        <f t="shared" si="1403"/>
        <v>0.14782483490036458</v>
      </c>
      <c r="BK1171">
        <f t="shared" si="1404"/>
        <v>-0.83025259737469248</v>
      </c>
      <c r="BL1171">
        <f t="shared" si="1405"/>
        <v>-0.76938047317721148</v>
      </c>
      <c r="BM1171">
        <f t="shared" si="1406"/>
        <v>8.2993320517717023E-7</v>
      </c>
      <c r="BN1171">
        <f t="shared" si="1407"/>
        <v>-15.046159150088984</v>
      </c>
      <c r="BO1171">
        <f t="shared" si="1408"/>
        <v>-6.0809568591784826</v>
      </c>
      <c r="BP1171">
        <f t="shared" si="1409"/>
        <v>0.11136334432513054</v>
      </c>
      <c r="BQ1171">
        <f t="shared" si="1410"/>
        <v>-6.0694711265746042</v>
      </c>
      <c r="BR1171">
        <f t="shared" si="1411"/>
        <v>1.0088511084077163E-11</v>
      </c>
      <c r="BS1171">
        <f t="shared" si="1412"/>
        <v>6.0531066504462984E-7</v>
      </c>
      <c r="BT1171">
        <f t="shared" si="1413"/>
        <v>30.991906050285049</v>
      </c>
      <c r="BU1171">
        <f t="shared" si="1414"/>
        <v>1.491248286844814</v>
      </c>
      <c r="BV1171">
        <f t="shared" si="1415"/>
        <v>1.5754303353055319</v>
      </c>
    </row>
    <row r="1172" spans="1:74" x14ac:dyDescent="0.2">
      <c r="A1172">
        <v>1.3128</v>
      </c>
      <c r="B1172">
        <v>38.832000000000001</v>
      </c>
      <c r="C1172">
        <f t="shared" si="1352"/>
        <v>2.3128000000000002</v>
      </c>
      <c r="D1172">
        <f t="shared" si="1353"/>
        <v>1.3128000000000002</v>
      </c>
      <c r="E1172">
        <f t="shared" si="1354"/>
        <v>131280.00000000003</v>
      </c>
      <c r="F1172">
        <f t="shared" si="1355"/>
        <v>979701492.53731358</v>
      </c>
      <c r="G1172">
        <f t="shared" si="1356"/>
        <v>2.891</v>
      </c>
      <c r="H1172">
        <f t="shared" si="1357"/>
        <v>1.8732988587213608</v>
      </c>
      <c r="I1172">
        <f t="shared" si="1358"/>
        <v>6.4720000000000001E-4</v>
      </c>
      <c r="J1172">
        <f t="shared" si="1359"/>
        <v>1.2640625E-11</v>
      </c>
      <c r="K1172" s="4">
        <f t="shared" si="1360"/>
        <v>0.14573087815598484</v>
      </c>
      <c r="L1172">
        <f t="shared" si="1361"/>
        <v>1.4573087815598483E-7</v>
      </c>
      <c r="M1172">
        <f t="shared" si="1362"/>
        <v>0.85426912184401516</v>
      </c>
      <c r="N1172">
        <f t="shared" si="1363"/>
        <v>8.542691218440151E-7</v>
      </c>
      <c r="O1172">
        <f t="shared" si="1364"/>
        <v>418.46436684956092</v>
      </c>
      <c r="P1172">
        <f t="shared" si="1365"/>
        <v>7.1496598604327266E-4</v>
      </c>
      <c r="Q1172">
        <f t="shared" si="1366"/>
        <v>1.0082942525095941E-14</v>
      </c>
      <c r="R1172">
        <f t="shared" si="1367"/>
        <v>4.4712285647262088E-18</v>
      </c>
      <c r="S1172">
        <f t="shared" si="1368"/>
        <v>8.6868483316586657E-13</v>
      </c>
      <c r="T1172">
        <f t="shared" si="1369"/>
        <v>8.6008399323353122E-16</v>
      </c>
      <c r="U1172">
        <f t="shared" si="1370"/>
        <v>8.4893457348613095E-13</v>
      </c>
      <c r="V1172">
        <f t="shared" si="1371"/>
        <v>1.013133426409547E-3</v>
      </c>
      <c r="W1172">
        <f t="shared" si="1372"/>
        <v>1.0232647606736425</v>
      </c>
      <c r="X1172">
        <f t="shared" si="1373"/>
        <v>5.5135238480168205</v>
      </c>
      <c r="Y1172">
        <f t="shared" si="1374"/>
        <v>1.4912127215904358E-5</v>
      </c>
      <c r="Z1172">
        <f t="shared" si="1375"/>
        <v>0.66115008084101123</v>
      </c>
      <c r="AA1172">
        <f t="shared" si="1376"/>
        <v>1.580078125E-11</v>
      </c>
      <c r="AC1172">
        <f t="shared" si="1377"/>
        <v>0.94788766305819872</v>
      </c>
      <c r="AD1172">
        <f t="shared" si="1378"/>
        <v>5.3060558516770868</v>
      </c>
      <c r="AE1172">
        <f t="shared" si="1379"/>
        <v>2.6848598438454401</v>
      </c>
      <c r="AF1172">
        <f t="shared" si="1380"/>
        <v>2.7377323799466607E-4</v>
      </c>
      <c r="AG1172">
        <f t="shared" si="1381"/>
        <v>0.56480009896715033</v>
      </c>
      <c r="AH1172">
        <f t="shared" si="1382"/>
        <v>2.7651097037461278E-5</v>
      </c>
      <c r="AI1172">
        <f t="shared" si="1383"/>
        <v>24.200254168686349</v>
      </c>
      <c r="AJ1172">
        <f t="shared" si="1384"/>
        <v>1072952.2199177181</v>
      </c>
      <c r="AK1172">
        <f t="shared" si="1385"/>
        <v>39619.306258602279</v>
      </c>
      <c r="AL1172">
        <f t="shared" si="1386"/>
        <v>10884.000168720366</v>
      </c>
      <c r="AM1172">
        <f t="shared" si="1387"/>
        <v>0.52413219423283475</v>
      </c>
      <c r="AN1172">
        <f t="shared" si="1388"/>
        <v>721.99305145162066</v>
      </c>
      <c r="AO1172">
        <f t="shared" si="1389"/>
        <v>6.8052849151232941E-2</v>
      </c>
      <c r="AP1172">
        <f t="shared" si="1390"/>
        <v>1.3103832461807579</v>
      </c>
      <c r="AQ1172">
        <f t="shared" si="1391"/>
        <v>4.769981104537294</v>
      </c>
      <c r="AR1172">
        <f t="shared" si="1392"/>
        <v>51916.475146576871</v>
      </c>
      <c r="AS1172">
        <f t="shared" si="1393"/>
        <v>51916.475146576864</v>
      </c>
      <c r="AU1172" s="3">
        <f t="shared" si="1394"/>
        <v>0.97970149253731365</v>
      </c>
      <c r="AV1172">
        <f t="shared" si="1395"/>
        <v>0.38743638169087208</v>
      </c>
      <c r="AW1172">
        <f t="shared" si="1396"/>
        <v>-8.9062303197707388E-3</v>
      </c>
      <c r="AX1172">
        <f t="shared" si="1397"/>
        <v>-0.41179959986443321</v>
      </c>
      <c r="AY1172">
        <f t="shared" si="1398"/>
        <v>0.39546370465095099</v>
      </c>
      <c r="BA1172">
        <f t="shared" si="1399"/>
        <v>193.71819084543608</v>
      </c>
      <c r="BG1172">
        <f t="shared" si="1400"/>
        <v>2.8265103736499831E-14</v>
      </c>
      <c r="BH1172">
        <f t="shared" si="1401"/>
        <v>0.16812228804206725</v>
      </c>
      <c r="BI1172" s="2">
        <f t="shared" si="1402"/>
        <v>1.1536490424638455</v>
      </c>
      <c r="BJ1172" s="4">
        <f t="shared" si="1403"/>
        <v>0.14573087815598484</v>
      </c>
      <c r="BK1172">
        <f t="shared" si="1404"/>
        <v>-0.83644841808625436</v>
      </c>
      <c r="BL1172">
        <f t="shared" si="1405"/>
        <v>-0.77437470814267473</v>
      </c>
      <c r="BM1172">
        <f t="shared" si="1406"/>
        <v>8.3187771195793282E-7</v>
      </c>
      <c r="BN1172">
        <f t="shared" si="1407"/>
        <v>-15.364904246384544</v>
      </c>
      <c r="BO1172">
        <f t="shared" si="1408"/>
        <v>-6.0799405113598279</v>
      </c>
      <c r="BP1172">
        <f t="shared" si="1409"/>
        <v>0.11819856804503678</v>
      </c>
      <c r="BQ1172">
        <f t="shared" si="1410"/>
        <v>-6.0684052912316924</v>
      </c>
      <c r="BR1172">
        <f t="shared" si="1411"/>
        <v>1.0344933195823437E-11</v>
      </c>
      <c r="BS1172">
        <f t="shared" si="1412"/>
        <v>6.2069599174940616E-7</v>
      </c>
      <c r="BT1172">
        <f t="shared" si="1413"/>
        <v>31.779634777569594</v>
      </c>
      <c r="BU1172">
        <f t="shared" si="1414"/>
        <v>1.5021489018393401</v>
      </c>
      <c r="BV1172">
        <f t="shared" si="1415"/>
        <v>1.5891897589878596</v>
      </c>
    </row>
    <row r="1173" spans="1:74" x14ac:dyDescent="0.2">
      <c r="A1173">
        <v>1.3328</v>
      </c>
      <c r="B1173">
        <v>40.021000000000001</v>
      </c>
      <c r="C1173">
        <f t="shared" si="1352"/>
        <v>2.3327999999999998</v>
      </c>
      <c r="D1173">
        <f t="shared" si="1353"/>
        <v>1.3327999999999998</v>
      </c>
      <c r="E1173">
        <f t="shared" si="1354"/>
        <v>133279.99999999997</v>
      </c>
      <c r="F1173">
        <f t="shared" si="1355"/>
        <v>994626865.67164159</v>
      </c>
      <c r="G1173">
        <f t="shared" si="1356"/>
        <v>2.9159999999999995</v>
      </c>
      <c r="H1173">
        <f t="shared" si="1357"/>
        <v>1.884608318143731</v>
      </c>
      <c r="I1173">
        <f t="shared" si="1358"/>
        <v>6.6701666666666663E-4</v>
      </c>
      <c r="J1173">
        <f t="shared" si="1359"/>
        <v>1.3027669270833333E-11</v>
      </c>
      <c r="K1173" s="4">
        <f t="shared" si="1360"/>
        <v>0.14304823790721244</v>
      </c>
      <c r="L1173">
        <f t="shared" si="1361"/>
        <v>1.4304823790721243E-7</v>
      </c>
      <c r="M1173">
        <f t="shared" si="1362"/>
        <v>0.85695176209278756</v>
      </c>
      <c r="N1173">
        <f t="shared" si="1363"/>
        <v>8.5695176209278753E-7</v>
      </c>
      <c r="O1173">
        <f t="shared" si="1364"/>
        <v>426.17362258106976</v>
      </c>
      <c r="P1173">
        <f t="shared" si="1365"/>
        <v>7.3042410803555893E-4</v>
      </c>
      <c r="Q1173">
        <f t="shared" si="1366"/>
        <v>9.7250149375807511E-15</v>
      </c>
      <c r="R1173">
        <f t="shared" si="1367"/>
        <v>4.3864258706852054E-18</v>
      </c>
      <c r="S1173">
        <f t="shared" si="1368"/>
        <v>8.6209357759392709E-13</v>
      </c>
      <c r="T1173">
        <f t="shared" si="1369"/>
        <v>8.5355799761774959E-16</v>
      </c>
      <c r="U1173">
        <f t="shared" si="1370"/>
        <v>8.3451280961060304E-13</v>
      </c>
      <c r="V1173">
        <f t="shared" si="1371"/>
        <v>1.022821924106873E-3</v>
      </c>
      <c r="W1173">
        <f t="shared" si="1372"/>
        <v>1.0330501433479418</v>
      </c>
      <c r="X1173">
        <f t="shared" si="1373"/>
        <v>5.6468220225805252</v>
      </c>
      <c r="Y1173">
        <f t="shared" si="1374"/>
        <v>1.4777600267571627E-5</v>
      </c>
      <c r="Z1173">
        <f t="shared" si="1375"/>
        <v>0.67926082011155797</v>
      </c>
      <c r="AA1173">
        <f t="shared" si="1376"/>
        <v>1.6284586588541667E-11</v>
      </c>
      <c r="AC1173">
        <f t="shared" si="1377"/>
        <v>0.94972242036119925</v>
      </c>
      <c r="AD1173">
        <f t="shared" si="1378"/>
        <v>5.4579578121124825</v>
      </c>
      <c r="AE1173">
        <f t="shared" si="1379"/>
        <v>2.7504627108164215</v>
      </c>
      <c r="AF1173">
        <f t="shared" si="1380"/>
        <v>2.7169594907297035E-4</v>
      </c>
      <c r="AG1173">
        <f t="shared" si="1381"/>
        <v>0.58209375671519181</v>
      </c>
      <c r="AH1173">
        <f t="shared" si="1382"/>
        <v>2.7441290856370005E-5</v>
      </c>
      <c r="AI1173">
        <f t="shared" si="1383"/>
        <v>23.555016756850851</v>
      </c>
      <c r="AJ1173">
        <f t="shared" si="1384"/>
        <v>1082719.7725134601</v>
      </c>
      <c r="AK1173">
        <f t="shared" si="1385"/>
        <v>40714.834712629912</v>
      </c>
      <c r="AL1173">
        <f t="shared" si="1386"/>
        <v>10817.043258484213</v>
      </c>
      <c r="AM1173">
        <f t="shared" si="1387"/>
        <v>0.51543979453835453</v>
      </c>
      <c r="AN1173">
        <f t="shared" si="1388"/>
        <v>721.99710125002946</v>
      </c>
      <c r="AO1173">
        <f t="shared" si="1389"/>
        <v>6.8052469480712696E-2</v>
      </c>
      <c r="AP1173">
        <f t="shared" si="1390"/>
        <v>1.3007551326807074</v>
      </c>
      <c r="AQ1173">
        <f t="shared" si="1391"/>
        <v>4.8959802566344965</v>
      </c>
      <c r="AR1173">
        <f t="shared" si="1392"/>
        <v>52960.030228699994</v>
      </c>
      <c r="AS1173">
        <f t="shared" si="1393"/>
        <v>52960.030228699987</v>
      </c>
      <c r="AU1173" s="3">
        <f t="shared" si="1394"/>
        <v>0.99462686567164138</v>
      </c>
      <c r="AV1173">
        <f t="shared" si="1395"/>
        <v>0.39522410618432824</v>
      </c>
      <c r="AW1173">
        <f t="shared" si="1396"/>
        <v>-2.339814302095438E-3</v>
      </c>
      <c r="AX1173">
        <f t="shared" si="1397"/>
        <v>-0.40315657404506267</v>
      </c>
      <c r="AY1173">
        <f t="shared" si="1398"/>
        <v>0.3973591703834034</v>
      </c>
      <c r="BA1173">
        <f t="shared" si="1399"/>
        <v>197.61205309216416</v>
      </c>
      <c r="BG1173">
        <f t="shared" si="1400"/>
        <v>2.7497912685139126E-14</v>
      </c>
      <c r="BH1173">
        <f t="shared" si="1401"/>
        <v>0.16582494590724015</v>
      </c>
      <c r="BI1173" s="2">
        <f t="shared" si="1402"/>
        <v>1.1592239676157472</v>
      </c>
      <c r="BJ1173" s="4">
        <f t="shared" si="1403"/>
        <v>0.14304823790721244</v>
      </c>
      <c r="BK1173">
        <f t="shared" si="1404"/>
        <v>-0.844517487539862</v>
      </c>
      <c r="BL1173">
        <f t="shared" si="1405"/>
        <v>-0.78035013569815803</v>
      </c>
      <c r="BM1173">
        <f t="shared" si="1406"/>
        <v>8.3417505409275977E-7</v>
      </c>
      <c r="BN1173">
        <f t="shared" si="1407"/>
        <v>-15.922396761574728</v>
      </c>
      <c r="BO1173">
        <f t="shared" si="1408"/>
        <v>-6.0787428018215852</v>
      </c>
      <c r="BP1173">
        <f t="shared" si="1409"/>
        <v>0.12476498406271237</v>
      </c>
      <c r="BQ1173">
        <f t="shared" si="1410"/>
        <v>-6.0670436238720571</v>
      </c>
      <c r="BR1173">
        <f t="shared" si="1411"/>
        <v>1.0619032369694104E-11</v>
      </c>
      <c r="BS1173">
        <f t="shared" si="1412"/>
        <v>6.3714194218164622E-7</v>
      </c>
      <c r="BT1173">
        <f t="shared" si="1413"/>
        <v>32.621667439700289</v>
      </c>
      <c r="BU1173">
        <f t="shared" si="1414"/>
        <v>1.5135061560099865</v>
      </c>
      <c r="BV1173">
        <f t="shared" si="1415"/>
        <v>1.602287936100693</v>
      </c>
    </row>
    <row r="1174" spans="1:74" x14ac:dyDescent="0.2">
      <c r="A1174">
        <v>1.3525</v>
      </c>
      <c r="B1174">
        <v>41.198</v>
      </c>
      <c r="C1174">
        <f t="shared" si="1352"/>
        <v>2.3525</v>
      </c>
      <c r="D1174">
        <f t="shared" si="1353"/>
        <v>1.3525</v>
      </c>
      <c r="E1174">
        <f t="shared" si="1354"/>
        <v>135250</v>
      </c>
      <c r="F1174">
        <f t="shared" si="1355"/>
        <v>1009328358.2089552</v>
      </c>
      <c r="G1174">
        <f t="shared" si="1356"/>
        <v>2.9406249999999998</v>
      </c>
      <c r="H1174">
        <f t="shared" si="1357"/>
        <v>1.8957481356747654</v>
      </c>
      <c r="I1174">
        <f t="shared" si="1358"/>
        <v>6.8663333333333334E-4</v>
      </c>
      <c r="J1174">
        <f t="shared" si="1359"/>
        <v>1.3410807291666667E-11</v>
      </c>
      <c r="K1174" s="4">
        <f t="shared" si="1360"/>
        <v>0.14129074344704307</v>
      </c>
      <c r="L1174">
        <f t="shared" si="1361"/>
        <v>1.4129074344704306E-7</v>
      </c>
      <c r="M1174">
        <f t="shared" si="1362"/>
        <v>0.85870925655295693</v>
      </c>
      <c r="N1174">
        <f t="shared" si="1363"/>
        <v>8.5870925655295692E-7</v>
      </c>
      <c r="O1174">
        <f t="shared" si="1364"/>
        <v>433.35980204771425</v>
      </c>
      <c r="P1174">
        <f t="shared" si="1365"/>
        <v>7.44263796174134E-4</v>
      </c>
      <c r="Q1174">
        <f t="shared" si="1366"/>
        <v>9.4938216763661523E-15</v>
      </c>
      <c r="R1174">
        <f t="shared" si="1367"/>
        <v>4.350779723163443E-18</v>
      </c>
      <c r="S1174">
        <f t="shared" si="1368"/>
        <v>8.6151245603619798E-13</v>
      </c>
      <c r="T1174">
        <f t="shared" si="1369"/>
        <v>8.5298262973880986E-16</v>
      </c>
      <c r="U1174">
        <f t="shared" si="1370"/>
        <v>8.2504007606799027E-13</v>
      </c>
      <c r="V1174">
        <f t="shared" si="1371"/>
        <v>1.0338681168119606E-3</v>
      </c>
      <c r="W1174">
        <f t="shared" si="1372"/>
        <v>1.0442067979800802</v>
      </c>
      <c r="X1174">
        <f t="shared" si="1373"/>
        <v>5.7891227774390748</v>
      </c>
      <c r="Y1174">
        <f t="shared" si="1374"/>
        <v>1.4753675479906183E-5</v>
      </c>
      <c r="Z1174">
        <f t="shared" si="1375"/>
        <v>0.69780647337289403</v>
      </c>
      <c r="AA1174">
        <f t="shared" si="1376"/>
        <v>1.6763509114583335E-11</v>
      </c>
      <c r="AC1174">
        <f t="shared" si="1377"/>
        <v>0.95111992047304394</v>
      </c>
      <c r="AD1174">
        <f t="shared" si="1378"/>
        <v>5.6102186101307598</v>
      </c>
      <c r="AE1174">
        <f t="shared" si="1379"/>
        <v>2.8147149813256638</v>
      </c>
      <c r="AF1174">
        <f t="shared" si="1380"/>
        <v>2.7151280378891126E-4</v>
      </c>
      <c r="AG1174">
        <f t="shared" si="1381"/>
        <v>0.59921287796787859</v>
      </c>
      <c r="AH1174">
        <f t="shared" si="1382"/>
        <v>2.7422793182680035E-5</v>
      </c>
      <c r="AI1174">
        <f t="shared" si="1383"/>
        <v>22.928993367835833</v>
      </c>
      <c r="AJ1174">
        <f t="shared" si="1384"/>
        <v>1084475.5275925144</v>
      </c>
      <c r="AK1174">
        <f t="shared" si="1385"/>
        <v>41751.40623713821</v>
      </c>
      <c r="AL1174">
        <f t="shared" si="1386"/>
        <v>10819.982474314073</v>
      </c>
      <c r="AM1174">
        <f t="shared" si="1387"/>
        <v>0.50907025842185483</v>
      </c>
      <c r="AN1174">
        <f t="shared" si="1388"/>
        <v>722.00109036808544</v>
      </c>
      <c r="AO1174">
        <f t="shared" si="1389"/>
        <v>6.8052095510536897E-2</v>
      </c>
      <c r="AP1174">
        <f t="shared" si="1390"/>
        <v>1.2937958258573918</v>
      </c>
      <c r="AQ1174">
        <f t="shared" si="1391"/>
        <v>4.992410592301824</v>
      </c>
      <c r="AR1174">
        <f t="shared" si="1392"/>
        <v>54017.795113285691</v>
      </c>
      <c r="AS1174">
        <f t="shared" si="1393"/>
        <v>54017.795113285676</v>
      </c>
      <c r="AU1174" s="3">
        <f t="shared" si="1394"/>
        <v>1.0093283582089549</v>
      </c>
      <c r="AV1174">
        <f t="shared" si="1395"/>
        <v>0.4031178739797438</v>
      </c>
      <c r="AW1174">
        <f t="shared" si="1396"/>
        <v>4.0324754137992976E-3</v>
      </c>
      <c r="AX1174">
        <f t="shared" si="1397"/>
        <v>-0.39456794509012372</v>
      </c>
      <c r="AY1174">
        <f t="shared" si="1398"/>
        <v>0.39939220046791635</v>
      </c>
      <c r="BA1174">
        <f t="shared" si="1399"/>
        <v>201.55893698987197</v>
      </c>
      <c r="BG1174">
        <f t="shared" si="1400"/>
        <v>2.6941281576867449E-14</v>
      </c>
      <c r="BH1174">
        <f t="shared" si="1401"/>
        <v>0.16413799553079553</v>
      </c>
      <c r="BI1174" s="2">
        <f t="shared" si="1402"/>
        <v>1.1617038138971632</v>
      </c>
      <c r="BJ1174" s="4">
        <f t="shared" si="1403"/>
        <v>0.14129074344704307</v>
      </c>
      <c r="BK1174">
        <f t="shared" si="1404"/>
        <v>-0.84988628968402202</v>
      </c>
      <c r="BL1174">
        <f t="shared" si="1405"/>
        <v>-0.78479087452694407</v>
      </c>
      <c r="BM1174">
        <f t="shared" si="1406"/>
        <v>8.3586200446920441E-7</v>
      </c>
      <c r="BN1174">
        <f t="shared" si="1407"/>
        <v>-16.170381389716304</v>
      </c>
      <c r="BO1174">
        <f t="shared" si="1408"/>
        <v>-6.0778654159154923</v>
      </c>
      <c r="BP1174">
        <f t="shared" si="1409"/>
        <v>0.13113727377860707</v>
      </c>
      <c r="BQ1174">
        <f t="shared" si="1410"/>
        <v>-6.0661538555498602</v>
      </c>
      <c r="BR1174">
        <f t="shared" si="1411"/>
        <v>1.0863425190345221E-11</v>
      </c>
      <c r="BS1174">
        <f t="shared" si="1412"/>
        <v>6.5180551142071325E-7</v>
      </c>
      <c r="BT1174">
        <f t="shared" si="1413"/>
        <v>33.372442184740521</v>
      </c>
      <c r="BU1174">
        <f t="shared" si="1414"/>
        <v>1.5233879893502515</v>
      </c>
      <c r="BV1174">
        <f t="shared" si="1415"/>
        <v>1.6148761332650097</v>
      </c>
    </row>
    <row r="1175" spans="1:74" x14ac:dyDescent="0.2">
      <c r="A1175">
        <v>1.3708</v>
      </c>
      <c r="B1175">
        <v>42.093000000000004</v>
      </c>
      <c r="C1175">
        <f t="shared" si="1352"/>
        <v>2.3708</v>
      </c>
      <c r="D1175">
        <f t="shared" si="1353"/>
        <v>1.3708</v>
      </c>
      <c r="E1175">
        <f t="shared" si="1354"/>
        <v>137080</v>
      </c>
      <c r="F1175">
        <f t="shared" si="1355"/>
        <v>1022985074.6268656</v>
      </c>
      <c r="G1175">
        <f t="shared" si="1356"/>
        <v>2.9634999999999998</v>
      </c>
      <c r="H1175">
        <f t="shared" si="1357"/>
        <v>1.9060962910462338</v>
      </c>
      <c r="I1175">
        <f t="shared" si="1358"/>
        <v>7.0155000000000011E-4</v>
      </c>
      <c r="J1175">
        <f t="shared" si="1359"/>
        <v>1.3702148437500002E-11</v>
      </c>
      <c r="K1175" s="4">
        <f t="shared" si="1360"/>
        <v>0.14015270650434608</v>
      </c>
      <c r="L1175">
        <f t="shared" si="1361"/>
        <v>1.4015270650434606E-7</v>
      </c>
      <c r="M1175">
        <f t="shared" si="1362"/>
        <v>0.85984729349565392</v>
      </c>
      <c r="N1175">
        <f t="shared" si="1363"/>
        <v>8.5984729349565386E-7</v>
      </c>
      <c r="O1175">
        <f t="shared" si="1364"/>
        <v>439.80547385217994</v>
      </c>
      <c r="P1175">
        <f t="shared" si="1365"/>
        <v>7.5633475169337584E-4</v>
      </c>
      <c r="Q1175">
        <f t="shared" si="1366"/>
        <v>9.3455124837481363E-15</v>
      </c>
      <c r="R1175">
        <f t="shared" si="1367"/>
        <v>4.3442125777222861E-18</v>
      </c>
      <c r="S1175">
        <f t="shared" si="1368"/>
        <v>8.6436665601811869E-13</v>
      </c>
      <c r="T1175">
        <f t="shared" si="1369"/>
        <v>8.5580857031496904E-16</v>
      </c>
      <c r="U1175">
        <f t="shared" si="1370"/>
        <v>8.1889580934251436E-13</v>
      </c>
      <c r="V1175">
        <f t="shared" si="1371"/>
        <v>1.0450762606809426E-3</v>
      </c>
      <c r="W1175">
        <f t="shared" si="1372"/>
        <v>1.0555270232877521</v>
      </c>
      <c r="X1175">
        <f t="shared" si="1373"/>
        <v>5.8992409928298182</v>
      </c>
      <c r="Y1175">
        <f t="shared" si="1374"/>
        <v>1.4793496910225438E-5</v>
      </c>
      <c r="Z1175">
        <f t="shared" si="1375"/>
        <v>0.71202223489097871</v>
      </c>
      <c r="AA1175">
        <f t="shared" si="1376"/>
        <v>1.7127685546875002E-11</v>
      </c>
      <c r="AC1175">
        <f t="shared" si="1377"/>
        <v>0.95195841773518586</v>
      </c>
      <c r="AD1175">
        <f t="shared" si="1378"/>
        <v>5.7270480889157298</v>
      </c>
      <c r="AE1175">
        <f t="shared" si="1379"/>
        <v>2.8602498533927938</v>
      </c>
      <c r="AF1175">
        <f t="shared" si="1380"/>
        <v>2.7241232861207091E-4</v>
      </c>
      <c r="AG1175">
        <f t="shared" si="1381"/>
        <v>0.61223039157973469</v>
      </c>
      <c r="AH1175">
        <f t="shared" si="1382"/>
        <v>2.7513645189819162E-5</v>
      </c>
      <c r="AI1175">
        <f t="shared" si="1383"/>
        <v>22.471208363949252</v>
      </c>
      <c r="AJ1175">
        <f t="shared" si="1384"/>
        <v>1081556.3147169494</v>
      </c>
      <c r="AK1175">
        <f t="shared" si="1385"/>
        <v>42483.064719764909</v>
      </c>
      <c r="AL1175">
        <f t="shared" si="1386"/>
        <v>10862.475919881175</v>
      </c>
      <c r="AM1175">
        <f t="shared" si="1387"/>
        <v>0.50565754731487256</v>
      </c>
      <c r="AN1175">
        <f t="shared" si="1388"/>
        <v>722.00479605475846</v>
      </c>
      <c r="AO1175">
        <f t="shared" si="1389"/>
        <v>6.8051748119272559E-2</v>
      </c>
      <c r="AP1175">
        <f t="shared" si="1390"/>
        <v>1.2901004352009735</v>
      </c>
      <c r="AQ1175">
        <f t="shared" si="1391"/>
        <v>5.0455734666649903</v>
      </c>
      <c r="AR1175">
        <f t="shared" si="1392"/>
        <v>54807.420283639833</v>
      </c>
      <c r="AS1175">
        <f t="shared" si="1393"/>
        <v>54807.42028363984</v>
      </c>
      <c r="AU1175" s="3">
        <f t="shared" si="1394"/>
        <v>1.0229850746268656</v>
      </c>
      <c r="AV1175">
        <f t="shared" si="1395"/>
        <v>0.40901059913164056</v>
      </c>
      <c r="AW1175">
        <f t="shared" si="1396"/>
        <v>9.8692973930216525E-3</v>
      </c>
      <c r="AX1175">
        <f t="shared" si="1397"/>
        <v>-0.38826543750673931</v>
      </c>
      <c r="AY1175">
        <f t="shared" si="1398"/>
        <v>0.39982069071811965</v>
      </c>
      <c r="BA1175">
        <f t="shared" si="1399"/>
        <v>204.50529956582028</v>
      </c>
      <c r="BG1175">
        <f t="shared" si="1400"/>
        <v>2.6641102131868685E-14</v>
      </c>
      <c r="BH1175">
        <f t="shared" si="1401"/>
        <v>0.1632210223343448</v>
      </c>
      <c r="BI1175" s="2">
        <f t="shared" si="1402"/>
        <v>1.1645941516604488</v>
      </c>
      <c r="BJ1175" s="4">
        <f t="shared" si="1403"/>
        <v>0.14015270650434608</v>
      </c>
      <c r="BK1175">
        <f t="shared" si="1404"/>
        <v>-0.85339851111415999</v>
      </c>
      <c r="BL1175">
        <f t="shared" si="1405"/>
        <v>-0.78722390626948713</v>
      </c>
      <c r="BM1175">
        <f t="shared" si="1406"/>
        <v>8.3677897766565519E-7</v>
      </c>
      <c r="BN1175">
        <f t="shared" si="1407"/>
        <v>-16.459415166044884</v>
      </c>
      <c r="BO1175">
        <f t="shared" si="1408"/>
        <v>-6.0773892390868465</v>
      </c>
      <c r="BP1175">
        <f t="shared" si="1409"/>
        <v>0.13697409575782932</v>
      </c>
      <c r="BQ1175">
        <f t="shared" si="1410"/>
        <v>-6.0655786714086739</v>
      </c>
      <c r="BR1175">
        <f t="shared" si="1411"/>
        <v>1.105880772651675E-11</v>
      </c>
      <c r="BS1175">
        <f t="shared" si="1412"/>
        <v>6.6352846359100495E-7</v>
      </c>
      <c r="BT1175">
        <f t="shared" si="1413"/>
        <v>33.972657335859452</v>
      </c>
      <c r="BU1175">
        <f t="shared" si="1414"/>
        <v>1.5311295186440552</v>
      </c>
      <c r="BV1175">
        <f t="shared" si="1415"/>
        <v>1.624209879347829</v>
      </c>
    </row>
    <row r="1176" spans="1:74" x14ac:dyDescent="0.2">
      <c r="A1176">
        <v>1.3908</v>
      </c>
      <c r="B1176">
        <v>42.738999999999997</v>
      </c>
      <c r="C1176">
        <f t="shared" si="1352"/>
        <v>2.3908</v>
      </c>
      <c r="D1176">
        <f t="shared" si="1353"/>
        <v>1.3908</v>
      </c>
      <c r="E1176">
        <f t="shared" si="1354"/>
        <v>139080</v>
      </c>
      <c r="F1176">
        <f t="shared" si="1355"/>
        <v>1037910447.761194</v>
      </c>
      <c r="G1176">
        <f t="shared" si="1356"/>
        <v>2.9885000000000002</v>
      </c>
      <c r="H1176">
        <f t="shared" si="1357"/>
        <v>1.917405750468604</v>
      </c>
      <c r="I1176">
        <f t="shared" si="1358"/>
        <v>7.1231666666666659E-4</v>
      </c>
      <c r="J1176">
        <f t="shared" si="1359"/>
        <v>1.3912434895833332E-11</v>
      </c>
      <c r="K1176" s="4">
        <f t="shared" si="1360"/>
        <v>0.14080084410299287</v>
      </c>
      <c r="L1176">
        <f t="shared" si="1361"/>
        <v>1.4080084410299286E-7</v>
      </c>
      <c r="M1176">
        <f t="shared" si="1362"/>
        <v>0.85919915589700713</v>
      </c>
      <c r="N1176">
        <f t="shared" si="1363"/>
        <v>8.5919915589700712E-7</v>
      </c>
      <c r="O1176">
        <f t="shared" si="1364"/>
        <v>445.88589030655129</v>
      </c>
      <c r="P1176">
        <f t="shared" si="1365"/>
        <v>7.6621321462211366E-4</v>
      </c>
      <c r="Q1176">
        <f t="shared" si="1366"/>
        <v>9.4298432217833278E-15</v>
      </c>
      <c r="R1176">
        <f t="shared" si="1367"/>
        <v>4.4453543617790055E-18</v>
      </c>
      <c r="S1176">
        <f t="shared" si="1368"/>
        <v>8.8206977216241605E-13</v>
      </c>
      <c r="T1176">
        <f t="shared" si="1369"/>
        <v>8.7333640808160009E-16</v>
      </c>
      <c r="U1176">
        <f t="shared" si="1370"/>
        <v>8.223961047654097E-13</v>
      </c>
      <c r="V1176">
        <f t="shared" si="1371"/>
        <v>1.061941323677258E-3</v>
      </c>
      <c r="W1176">
        <f t="shared" si="1372"/>
        <v>1.0725607369140304</v>
      </c>
      <c r="X1176">
        <f t="shared" si="1373"/>
        <v>5.9988166604014825</v>
      </c>
      <c r="Y1176">
        <f t="shared" si="1374"/>
        <v>1.5101745710922357E-5</v>
      </c>
      <c r="Z1176">
        <f t="shared" si="1375"/>
        <v>0.72349497627707138</v>
      </c>
      <c r="AA1176">
        <f t="shared" si="1376"/>
        <v>1.7390543619791664E-11</v>
      </c>
      <c r="AC1176">
        <f t="shared" si="1377"/>
        <v>0.95172722405702437</v>
      </c>
      <c r="AD1176">
        <f t="shared" si="1378"/>
        <v>5.8163534890733128</v>
      </c>
      <c r="AE1176">
        <f t="shared" si="1379"/>
        <v>2.8870164590552965</v>
      </c>
      <c r="AF1176">
        <f t="shared" si="1380"/>
        <v>2.7799161265661446E-4</v>
      </c>
      <c r="AG1176">
        <f t="shared" si="1381"/>
        <v>0.62162627291298511</v>
      </c>
      <c r="AH1176">
        <f t="shared" si="1382"/>
        <v>2.807715287831806E-5</v>
      </c>
      <c r="AI1176">
        <f t="shared" si="1383"/>
        <v>22.11487366827631</v>
      </c>
      <c r="AJ1176">
        <f t="shared" si="1384"/>
        <v>1059480.1625104824</v>
      </c>
      <c r="AK1176">
        <f t="shared" si="1385"/>
        <v>42848.304341374307</v>
      </c>
      <c r="AL1176">
        <f t="shared" si="1386"/>
        <v>11081.087583053075</v>
      </c>
      <c r="AM1176">
        <f t="shared" si="1387"/>
        <v>0.50853912765815623</v>
      </c>
      <c r="AN1176">
        <f t="shared" si="1388"/>
        <v>722.00884605080466</v>
      </c>
      <c r="AO1176">
        <f t="shared" si="1389"/>
        <v>6.8051368472643217E-2</v>
      </c>
      <c r="AP1176">
        <f t="shared" si="1390"/>
        <v>1.2932188279183403</v>
      </c>
      <c r="AQ1176">
        <f t="shared" si="1391"/>
        <v>5.0006132975056925</v>
      </c>
      <c r="AR1176">
        <f t="shared" si="1392"/>
        <v>55412.233918640413</v>
      </c>
      <c r="AS1176">
        <f t="shared" si="1393"/>
        <v>55412.233918640421</v>
      </c>
      <c r="AU1176" s="3">
        <f t="shared" si="1394"/>
        <v>1.0379104477611938</v>
      </c>
      <c r="AV1176">
        <f t="shared" si="1395"/>
        <v>0.41352413372119712</v>
      </c>
      <c r="AW1176">
        <f t="shared" si="1396"/>
        <v>1.6159883646413093E-2</v>
      </c>
      <c r="AX1176">
        <f t="shared" si="1397"/>
        <v>-0.3834991394703407</v>
      </c>
      <c r="AY1176">
        <f t="shared" si="1398"/>
        <v>0.3984198584889303</v>
      </c>
      <c r="BA1176">
        <f t="shared" si="1399"/>
        <v>206.76206686059854</v>
      </c>
      <c r="BG1176">
        <f t="shared" si="1400"/>
        <v>2.6890001331244164E-14</v>
      </c>
      <c r="BH1176">
        <f t="shared" si="1401"/>
        <v>0.16398171035589354</v>
      </c>
      <c r="BI1176" s="2">
        <f t="shared" si="1402"/>
        <v>1.1646358471824525</v>
      </c>
      <c r="BJ1176" s="4">
        <f t="shared" si="1403"/>
        <v>0.14080084410299287</v>
      </c>
      <c r="BK1176">
        <f t="shared" si="1404"/>
        <v>-0.85139474158472261</v>
      </c>
      <c r="BL1176">
        <f t="shared" si="1405"/>
        <v>-0.78520458813803351</v>
      </c>
      <c r="BM1176">
        <f t="shared" si="1406"/>
        <v>8.3601828964410638E-7</v>
      </c>
      <c r="BN1176">
        <f t="shared" si="1407"/>
        <v>-16.463584718245261</v>
      </c>
      <c r="BO1176">
        <f t="shared" si="1408"/>
        <v>-6.0777842213592788</v>
      </c>
      <c r="BP1176">
        <f t="shared" si="1409"/>
        <v>0.14326468201122083</v>
      </c>
      <c r="BQ1176">
        <f t="shared" si="1410"/>
        <v>-6.0659061583082208</v>
      </c>
      <c r="BR1176">
        <f t="shared" si="1411"/>
        <v>1.1179412070705806E-11</v>
      </c>
      <c r="BS1176">
        <f t="shared" si="1412"/>
        <v>6.7076472424234834E-7</v>
      </c>
      <c r="BT1176">
        <f t="shared" si="1413"/>
        <v>34.343153881208238</v>
      </c>
      <c r="BU1176">
        <f t="shared" si="1414"/>
        <v>1.5358401758077174</v>
      </c>
      <c r="BV1176">
        <f t="shared" si="1415"/>
        <v>1.6308243563970108</v>
      </c>
    </row>
    <row r="1177" spans="1:74" x14ac:dyDescent="0.2">
      <c r="A1177">
        <v>1.4148000000000001</v>
      </c>
      <c r="B1177">
        <v>43.56</v>
      </c>
      <c r="C1177">
        <f t="shared" si="1352"/>
        <v>2.4148000000000001</v>
      </c>
      <c r="D1177">
        <f t="shared" si="1353"/>
        <v>1.4148000000000001</v>
      </c>
      <c r="E1177">
        <f t="shared" si="1354"/>
        <v>141480</v>
      </c>
      <c r="F1177">
        <f t="shared" si="1355"/>
        <v>1055820895.522388</v>
      </c>
      <c r="G1177">
        <f t="shared" si="1356"/>
        <v>3.0185</v>
      </c>
      <c r="H1177">
        <f t="shared" si="1357"/>
        <v>1.9309771017754476</v>
      </c>
      <c r="I1177">
        <f t="shared" si="1358"/>
        <v>7.2600000000000008E-4</v>
      </c>
      <c r="J1177">
        <f t="shared" si="1359"/>
        <v>1.4179687500000002E-11</v>
      </c>
      <c r="K1177" s="4">
        <f t="shared" si="1360"/>
        <v>0.14071887346988143</v>
      </c>
      <c r="L1177">
        <f t="shared" si="1361"/>
        <v>1.4071887346988144E-7</v>
      </c>
      <c r="M1177">
        <f t="shared" si="1362"/>
        <v>0.85928112653011857</v>
      </c>
      <c r="N1177">
        <f t="shared" si="1363"/>
        <v>8.5928112653011855E-7</v>
      </c>
      <c r="O1177">
        <f t="shared" si="1364"/>
        <v>453.62348425925808</v>
      </c>
      <c r="P1177">
        <f t="shared" si="1365"/>
        <v>7.7958385131333095E-4</v>
      </c>
      <c r="Q1177">
        <f t="shared" si="1366"/>
        <v>9.419158136326536E-15</v>
      </c>
      <c r="R1177">
        <f t="shared" si="1367"/>
        <v>4.5171983675247579E-18</v>
      </c>
      <c r="S1177">
        <f t="shared" si="1368"/>
        <v>8.9663676325757138E-13</v>
      </c>
      <c r="T1177">
        <f t="shared" si="1369"/>
        <v>8.8775917154214991E-16</v>
      </c>
      <c r="U1177">
        <f t="shared" si="1370"/>
        <v>8.2195356457783063E-13</v>
      </c>
      <c r="V1177">
        <f t="shared" si="1371"/>
        <v>1.0800600055772228E-3</v>
      </c>
      <c r="W1177">
        <f t="shared" si="1372"/>
        <v>1.090860605632995</v>
      </c>
      <c r="X1177">
        <f t="shared" si="1373"/>
        <v>6.1128852187258849</v>
      </c>
      <c r="Y1177">
        <f t="shared" si="1374"/>
        <v>1.5350467553734767E-5</v>
      </c>
      <c r="Z1177">
        <f t="shared" si="1375"/>
        <v>0.73732269751489166</v>
      </c>
      <c r="AA1177">
        <f t="shared" si="1376"/>
        <v>1.7724609375000004E-11</v>
      </c>
      <c r="AC1177">
        <f t="shared" si="1377"/>
        <v>0.95184872394681352</v>
      </c>
      <c r="AD1177">
        <f t="shared" si="1378"/>
        <v>5.9273267388691213</v>
      </c>
      <c r="AE1177">
        <f t="shared" si="1379"/>
        <v>2.921794560702407</v>
      </c>
      <c r="AF1177">
        <f t="shared" si="1380"/>
        <v>2.8258252085219864E-4</v>
      </c>
      <c r="AG1177">
        <f t="shared" si="1381"/>
        <v>0.63356747813682202</v>
      </c>
      <c r="AH1177">
        <f t="shared" si="1382"/>
        <v>2.854083460607206E-5</v>
      </c>
      <c r="AI1177">
        <f t="shared" si="1383"/>
        <v>21.700132186256003</v>
      </c>
      <c r="AJ1177">
        <f t="shared" si="1384"/>
        <v>1042313.5284962185</v>
      </c>
      <c r="AK1177">
        <f t="shared" si="1385"/>
        <v>43368.608485547418</v>
      </c>
      <c r="AL1177">
        <f t="shared" si="1386"/>
        <v>11264.583454855181</v>
      </c>
      <c r="AM1177">
        <f t="shared" si="1387"/>
        <v>0.50964741363328447</v>
      </c>
      <c r="AN1177">
        <f t="shared" si="1388"/>
        <v>722.01370613602455</v>
      </c>
      <c r="AO1177">
        <f t="shared" si="1389"/>
        <v>6.8050912885599973E-2</v>
      </c>
      <c r="AP1177">
        <f t="shared" si="1390"/>
        <v>1.2944224579706261</v>
      </c>
      <c r="AQ1177">
        <f t="shared" si="1391"/>
        <v>4.9835221177603461</v>
      </c>
      <c r="AR1177">
        <f t="shared" si="1392"/>
        <v>56137.300794628041</v>
      </c>
      <c r="AS1177">
        <f t="shared" si="1393"/>
        <v>56137.300794628049</v>
      </c>
      <c r="AU1177" s="3">
        <f t="shared" si="1394"/>
        <v>1.055820895522388</v>
      </c>
      <c r="AV1177">
        <f t="shared" si="1395"/>
        <v>0.41893508055692569</v>
      </c>
      <c r="AW1177">
        <f t="shared" si="1396"/>
        <v>2.3590252777906311E-2</v>
      </c>
      <c r="AX1177">
        <f t="shared" si="1397"/>
        <v>-0.37785327140198222</v>
      </c>
      <c r="AY1177">
        <f t="shared" si="1398"/>
        <v>0.3967861237957877</v>
      </c>
      <c r="BA1177">
        <f t="shared" si="1399"/>
        <v>209.46754027846282</v>
      </c>
      <c r="BG1177">
        <f t="shared" si="1400"/>
        <v>2.6981032046926025E-14</v>
      </c>
      <c r="BH1177">
        <f t="shared" si="1401"/>
        <v>0.16425903946792708</v>
      </c>
      <c r="BI1177" s="2">
        <f t="shared" si="1402"/>
        <v>1.1672850657313145</v>
      </c>
      <c r="BJ1177" s="4">
        <f t="shared" si="1403"/>
        <v>0.14071887346988143</v>
      </c>
      <c r="BK1177">
        <f t="shared" si="1404"/>
        <v>-0.85164765029713096</v>
      </c>
      <c r="BL1177">
        <f t="shared" si="1405"/>
        <v>-0.78447072111054716</v>
      </c>
      <c r="BM1177">
        <f t="shared" si="1406"/>
        <v>8.3574096053207288E-7</v>
      </c>
      <c r="BN1177">
        <f t="shared" si="1407"/>
        <v>-16.728506573131451</v>
      </c>
      <c r="BO1177">
        <f t="shared" si="1408"/>
        <v>-6.0779283120877974</v>
      </c>
      <c r="BP1177">
        <f t="shared" si="1409"/>
        <v>0.15069505114271398</v>
      </c>
      <c r="BQ1177">
        <f t="shared" si="1410"/>
        <v>-6.0658647270575639</v>
      </c>
      <c r="BR1177">
        <f t="shared" si="1411"/>
        <v>1.1357244375568258E-11</v>
      </c>
      <c r="BS1177">
        <f t="shared" si="1412"/>
        <v>6.8143466253409547E-7</v>
      </c>
      <c r="BT1177">
        <f t="shared" si="1413"/>
        <v>34.889454721745686</v>
      </c>
      <c r="BU1177">
        <f t="shared" si="1414"/>
        <v>1.5426941820251394</v>
      </c>
      <c r="BV1177">
        <f t="shared" si="1415"/>
        <v>1.6390878710837373</v>
      </c>
    </row>
    <row r="1178" spans="1:74" x14ac:dyDescent="0.2">
      <c r="A1178">
        <v>1.4343999999999999</v>
      </c>
      <c r="B1178">
        <v>44.582000000000001</v>
      </c>
      <c r="C1178">
        <f t="shared" si="1352"/>
        <v>2.4344000000000001</v>
      </c>
      <c r="D1178">
        <f t="shared" si="1353"/>
        <v>1.4344000000000001</v>
      </c>
      <c r="E1178">
        <f t="shared" si="1354"/>
        <v>143440</v>
      </c>
      <c r="F1178">
        <f t="shared" si="1355"/>
        <v>1070447761.1940298</v>
      </c>
      <c r="G1178">
        <f t="shared" si="1356"/>
        <v>3.0430000000000001</v>
      </c>
      <c r="H1178">
        <f t="shared" si="1357"/>
        <v>1.9420603720093705</v>
      </c>
      <c r="I1178">
        <f t="shared" si="1358"/>
        <v>7.4303333333333331E-4</v>
      </c>
      <c r="J1178">
        <f t="shared" si="1359"/>
        <v>1.4512369791666666E-11</v>
      </c>
      <c r="K1178" s="4">
        <f t="shared" si="1360"/>
        <v>0.13933519368738334</v>
      </c>
      <c r="L1178">
        <f t="shared" si="1361"/>
        <v>1.3933519368738334E-7</v>
      </c>
      <c r="M1178">
        <f t="shared" si="1362"/>
        <v>0.86066480631261666</v>
      </c>
      <c r="N1178">
        <f t="shared" si="1363"/>
        <v>8.6066480631261667E-7</v>
      </c>
      <c r="O1178">
        <f t="shared" si="1364"/>
        <v>460.64835752791691</v>
      </c>
      <c r="P1178">
        <f t="shared" si="1365"/>
        <v>7.9293132476158392E-4</v>
      </c>
      <c r="Q1178">
        <f t="shared" si="1366"/>
        <v>9.2396525994991992E-15</v>
      </c>
      <c r="R1178">
        <f t="shared" si="1367"/>
        <v>4.4968401403345998E-18</v>
      </c>
      <c r="S1178">
        <f t="shared" si="1368"/>
        <v>8.9782493668142767E-13</v>
      </c>
      <c r="T1178">
        <f t="shared" si="1369"/>
        <v>8.8893558087270066E-16</v>
      </c>
      <c r="U1178">
        <f t="shared" si="1370"/>
        <v>8.1447703143336478E-13</v>
      </c>
      <c r="V1178">
        <f t="shared" si="1371"/>
        <v>1.0914188449345213E-3</v>
      </c>
      <c r="W1178">
        <f t="shared" si="1372"/>
        <v>1.1023330333838663</v>
      </c>
      <c r="X1178">
        <f t="shared" si="1373"/>
        <v>6.2362048767558598</v>
      </c>
      <c r="Y1178">
        <f t="shared" si="1374"/>
        <v>1.5359378671454185E-5</v>
      </c>
      <c r="Z1178">
        <f t="shared" si="1375"/>
        <v>0.75340848713909003</v>
      </c>
      <c r="AA1178">
        <f t="shared" si="1376"/>
        <v>1.8140462239583332E-11</v>
      </c>
      <c r="AC1178">
        <f t="shared" si="1377"/>
        <v>0.95284108657627797</v>
      </c>
      <c r="AD1178">
        <f t="shared" si="1378"/>
        <v>6.0600750242111578</v>
      </c>
      <c r="AE1178">
        <f t="shared" si="1379"/>
        <v>2.9732795921419806</v>
      </c>
      <c r="AF1178">
        <f t="shared" si="1380"/>
        <v>2.8295698357231106E-4</v>
      </c>
      <c r="AG1178">
        <f t="shared" si="1381"/>
        <v>0.64843216965784656</v>
      </c>
      <c r="AH1178">
        <f t="shared" si="1382"/>
        <v>2.8578655340803413E-5</v>
      </c>
      <c r="AI1178">
        <f t="shared" si="1383"/>
        <v>21.236819432120587</v>
      </c>
      <c r="AJ1178">
        <f t="shared" si="1384"/>
        <v>1041708.8049099556</v>
      </c>
      <c r="AK1178">
        <f t="shared" si="1385"/>
        <v>44203.874065923606</v>
      </c>
      <c r="AL1178">
        <f t="shared" si="1386"/>
        <v>11287.904886155582</v>
      </c>
      <c r="AM1178">
        <f t="shared" si="1387"/>
        <v>0.50533165500167199</v>
      </c>
      <c r="AN1178">
        <f t="shared" si="1388"/>
        <v>722.01767527842583</v>
      </c>
      <c r="AO1178">
        <f t="shared" si="1389"/>
        <v>6.8050540807332069E-2</v>
      </c>
      <c r="AP1178">
        <f t="shared" si="1390"/>
        <v>1.289748173956657</v>
      </c>
      <c r="AQ1178">
        <f t="shared" si="1391"/>
        <v>5.0507039555461732</v>
      </c>
      <c r="AR1178">
        <f t="shared" si="1392"/>
        <v>57011.865858334997</v>
      </c>
      <c r="AS1178">
        <f t="shared" si="1393"/>
        <v>57011.865858334975</v>
      </c>
      <c r="AU1178" s="3">
        <f t="shared" si="1394"/>
        <v>1.0704477611940297</v>
      </c>
      <c r="AV1178">
        <f t="shared" si="1395"/>
        <v>0.4254616855099625</v>
      </c>
      <c r="AW1178">
        <f t="shared" si="1396"/>
        <v>2.9565478189318758E-2</v>
      </c>
      <c r="AX1178">
        <f t="shared" si="1397"/>
        <v>-0.37113954373642272</v>
      </c>
      <c r="AY1178">
        <f t="shared" si="1398"/>
        <v>0.39746141842118643</v>
      </c>
      <c r="BA1178">
        <f t="shared" si="1399"/>
        <v>212.73084275498132</v>
      </c>
      <c r="BG1178">
        <f t="shared" si="1400"/>
        <v>2.6602346881896635E-14</v>
      </c>
      <c r="BH1178">
        <f t="shared" si="1401"/>
        <v>0.16310225897239017</v>
      </c>
      <c r="BI1178" s="2">
        <f t="shared" si="1402"/>
        <v>1.1705747460927305</v>
      </c>
      <c r="BJ1178" s="4">
        <f t="shared" si="1403"/>
        <v>0.13933519368738334</v>
      </c>
      <c r="BK1178">
        <f t="shared" si="1404"/>
        <v>-0.85593917436014444</v>
      </c>
      <c r="BL1178">
        <f t="shared" si="1405"/>
        <v>-0.78754002392324385</v>
      </c>
      <c r="BM1178">
        <f t="shared" si="1406"/>
        <v>8.3689774102760983E-7</v>
      </c>
      <c r="BN1178">
        <f t="shared" si="1407"/>
        <v>-17.05747460927304</v>
      </c>
      <c r="BO1178">
        <f t="shared" si="1408"/>
        <v>-6.0773276043968742</v>
      </c>
      <c r="BP1178">
        <f t="shared" si="1409"/>
        <v>0.15667027655412641</v>
      </c>
      <c r="BQ1178">
        <f t="shared" si="1410"/>
        <v>-6.0651659555294293</v>
      </c>
      <c r="BR1178">
        <f t="shared" si="1411"/>
        <v>1.1578466057393145E-11</v>
      </c>
      <c r="BS1178">
        <f t="shared" si="1412"/>
        <v>6.9470796344358869E-7</v>
      </c>
      <c r="BT1178">
        <f t="shared" si="1413"/>
        <v>35.569047728311745</v>
      </c>
      <c r="BU1178">
        <f t="shared" si="1414"/>
        <v>1.551072238200244</v>
      </c>
      <c r="BV1178">
        <f t="shared" si="1415"/>
        <v>1.6491595475331953</v>
      </c>
    </row>
    <row r="1179" spans="1:74" x14ac:dyDescent="0.2">
      <c r="A1179">
        <v>1.4508000000000001</v>
      </c>
      <c r="B1179">
        <v>45.645000000000003</v>
      </c>
      <c r="C1179">
        <f t="shared" si="1352"/>
        <v>2.4508000000000001</v>
      </c>
      <c r="D1179">
        <f t="shared" si="1353"/>
        <v>1.4508000000000001</v>
      </c>
      <c r="E1179">
        <f t="shared" si="1354"/>
        <v>145080</v>
      </c>
      <c r="F1179">
        <f t="shared" si="1355"/>
        <v>1082686567.1641791</v>
      </c>
      <c r="G1179">
        <f t="shared" si="1356"/>
        <v>3.0635000000000003</v>
      </c>
      <c r="H1179">
        <f t="shared" si="1357"/>
        <v>1.9513341287357135</v>
      </c>
      <c r="I1179">
        <f t="shared" si="1358"/>
        <v>7.6075000000000003E-4</v>
      </c>
      <c r="J1179">
        <f t="shared" si="1359"/>
        <v>1.4858398437500001E-11</v>
      </c>
      <c r="K1179" s="4">
        <f t="shared" si="1360"/>
        <v>0.13801280913503877</v>
      </c>
      <c r="L1179">
        <f t="shared" si="1361"/>
        <v>1.3801280913503876E-7</v>
      </c>
      <c r="M1179">
        <f t="shared" si="1362"/>
        <v>0.86198719086496123</v>
      </c>
      <c r="N1179">
        <f t="shared" si="1363"/>
        <v>8.6198719086496122E-7</v>
      </c>
      <c r="O1179">
        <f t="shared" si="1364"/>
        <v>466.63097630853946</v>
      </c>
      <c r="P1179">
        <f t="shared" si="1365"/>
        <v>8.0446352609301274E-4</v>
      </c>
      <c r="Q1179">
        <f t="shared" si="1366"/>
        <v>9.0696196384098758E-15</v>
      </c>
      <c r="R1179">
        <f t="shared" si="1367"/>
        <v>4.468676392893046E-18</v>
      </c>
      <c r="S1179">
        <f t="shared" si="1368"/>
        <v>8.9716874772564609E-13</v>
      </c>
      <c r="T1179">
        <f t="shared" si="1369"/>
        <v>8.8828588883727329E-16</v>
      </c>
      <c r="U1179">
        <f t="shared" si="1370"/>
        <v>8.0732045701010658E-13</v>
      </c>
      <c r="V1179">
        <f t="shared" si="1371"/>
        <v>1.1002890873433586E-3</v>
      </c>
      <c r="W1179">
        <f t="shared" si="1372"/>
        <v>1.111291978216792</v>
      </c>
      <c r="X1179">
        <f t="shared" si="1373"/>
        <v>6.3653238295308512</v>
      </c>
      <c r="Y1179">
        <f t="shared" si="1374"/>
        <v>1.5337252768293379E-5</v>
      </c>
      <c r="Z1179">
        <f t="shared" si="1375"/>
        <v>0.77018916434069284</v>
      </c>
      <c r="AA1179">
        <f t="shared" si="1376"/>
        <v>1.8572998046875E-11</v>
      </c>
      <c r="AC1179">
        <f t="shared" si="1377"/>
        <v>0.95392084941077948</v>
      </c>
      <c r="AD1179">
        <f t="shared" si="1378"/>
        <v>6.1975465763687518</v>
      </c>
      <c r="AE1179">
        <f t="shared" si="1379"/>
        <v>3.0297060904802424</v>
      </c>
      <c r="AF1179">
        <f t="shared" si="1380"/>
        <v>2.8275018017445919E-4</v>
      </c>
      <c r="AG1179">
        <f t="shared" si="1381"/>
        <v>0.66389319420466575</v>
      </c>
      <c r="AH1179">
        <f t="shared" si="1382"/>
        <v>2.8557768197620371E-5</v>
      </c>
      <c r="AI1179">
        <f t="shared" si="1383"/>
        <v>20.774117243906598</v>
      </c>
      <c r="AJ1179">
        <f t="shared" si="1384"/>
        <v>1043211.599998972</v>
      </c>
      <c r="AK1179">
        <f t="shared" si="1385"/>
        <v>45111.976020853464</v>
      </c>
      <c r="AL1179">
        <f t="shared" si="1386"/>
        <v>11287.671461719461</v>
      </c>
      <c r="AM1179">
        <f t="shared" si="1387"/>
        <v>0.50021447478550429</v>
      </c>
      <c r="AN1179">
        <f t="shared" si="1388"/>
        <v>722.02099644787904</v>
      </c>
      <c r="AO1179">
        <f t="shared" si="1389"/>
        <v>6.805022947293636E-2</v>
      </c>
      <c r="AP1179">
        <f t="shared" si="1390"/>
        <v>1.2842542305797759</v>
      </c>
      <c r="AQ1179">
        <f t="shared" si="1391"/>
        <v>5.1326127138864424</v>
      </c>
      <c r="AR1179">
        <f t="shared" si="1392"/>
        <v>57935.24605459447</v>
      </c>
      <c r="AS1179">
        <f t="shared" si="1393"/>
        <v>57935.24605459447</v>
      </c>
      <c r="AU1179" s="3">
        <f t="shared" si="1394"/>
        <v>1.082686567164179</v>
      </c>
      <c r="AV1179">
        <f t="shared" si="1395"/>
        <v>0.43235258249697361</v>
      </c>
      <c r="AW1179">
        <f t="shared" si="1396"/>
        <v>3.4502748543589042E-2</v>
      </c>
      <c r="AX1179">
        <f t="shared" si="1397"/>
        <v>-0.36416194258442536</v>
      </c>
      <c r="AY1179">
        <f t="shared" si="1398"/>
        <v>0.39933309935617917</v>
      </c>
      <c r="BA1179">
        <f t="shared" si="1399"/>
        <v>216.17629124848682</v>
      </c>
      <c r="BG1179">
        <f t="shared" si="1400"/>
        <v>2.6159222044331219E-14</v>
      </c>
      <c r="BH1179">
        <f t="shared" si="1401"/>
        <v>0.16173812798573878</v>
      </c>
      <c r="BI1179" s="2">
        <f t="shared" si="1402"/>
        <v>1.1719066440237873</v>
      </c>
      <c r="BJ1179" s="4">
        <f t="shared" si="1403"/>
        <v>0.13801280913503877</v>
      </c>
      <c r="BK1179">
        <f t="shared" si="1404"/>
        <v>-0.86008060433422817</v>
      </c>
      <c r="BL1179">
        <f t="shared" si="1405"/>
        <v>-0.79118758787415178</v>
      </c>
      <c r="BM1179">
        <f t="shared" si="1406"/>
        <v>8.3826187201426113E-7</v>
      </c>
      <c r="BN1179">
        <f t="shared" si="1407"/>
        <v>-17.190664402378726</v>
      </c>
      <c r="BO1179">
        <f t="shared" si="1408"/>
        <v>-6.0766202870923767</v>
      </c>
      <c r="BP1179">
        <f t="shared" si="1409"/>
        <v>0.16160754690839674</v>
      </c>
      <c r="BQ1179">
        <f t="shared" si="1410"/>
        <v>-6.0644991877460503</v>
      </c>
      <c r="BR1179">
        <f t="shared" si="1411"/>
        <v>1.1787387651928261E-11</v>
      </c>
      <c r="BS1179">
        <f t="shared" si="1412"/>
        <v>7.0724325911569569E-7</v>
      </c>
      <c r="BT1179">
        <f t="shared" si="1413"/>
        <v>36.210854866723622</v>
      </c>
      <c r="BU1179">
        <f t="shared" si="1414"/>
        <v>1.5588387777725043</v>
      </c>
      <c r="BV1179">
        <f t="shared" si="1415"/>
        <v>1.6593932114138483</v>
      </c>
    </row>
    <row r="1180" spans="1:74" x14ac:dyDescent="0.2">
      <c r="A1180">
        <v>1.4703999999999999</v>
      </c>
      <c r="B1180">
        <v>47.758000000000003</v>
      </c>
      <c r="C1180">
        <f t="shared" si="1352"/>
        <v>2.4703999999999997</v>
      </c>
      <c r="D1180">
        <f t="shared" si="1353"/>
        <v>1.4703999999999997</v>
      </c>
      <c r="E1180">
        <f t="shared" si="1354"/>
        <v>147039.99999999997</v>
      </c>
      <c r="F1180">
        <f t="shared" si="1355"/>
        <v>1097313432.8358207</v>
      </c>
      <c r="G1180">
        <f t="shared" si="1356"/>
        <v>3.0879999999999996</v>
      </c>
      <c r="H1180">
        <f t="shared" si="1357"/>
        <v>1.9624173989696361</v>
      </c>
      <c r="I1180">
        <f t="shared" si="1358"/>
        <v>7.959666666666667E-4</v>
      </c>
      <c r="J1180">
        <f t="shared" si="1359"/>
        <v>1.5546223958333334E-11</v>
      </c>
      <c r="K1180" s="4">
        <f t="shared" si="1360"/>
        <v>0.13146484519451029</v>
      </c>
      <c r="L1180">
        <f t="shared" si="1361"/>
        <v>1.3146484519451028E-7</v>
      </c>
      <c r="M1180">
        <f t="shared" si="1362"/>
        <v>0.86853515480548971</v>
      </c>
      <c r="N1180">
        <f t="shared" si="1363"/>
        <v>8.6853515480548965E-7</v>
      </c>
      <c r="O1180">
        <f t="shared" si="1364"/>
        <v>476.52764612910141</v>
      </c>
      <c r="P1180">
        <f t="shared" si="1365"/>
        <v>8.277657590942259E-4</v>
      </c>
      <c r="Q1180">
        <f t="shared" si="1366"/>
        <v>8.249671200665343E-15</v>
      </c>
      <c r="R1180">
        <f t="shared" si="1367"/>
        <v>4.1384379254806823E-18</v>
      </c>
      <c r="S1180">
        <f t="shared" si="1368"/>
        <v>8.5365271716036592E-13</v>
      </c>
      <c r="T1180">
        <f t="shared" si="1369"/>
        <v>8.4520071005976822E-16</v>
      </c>
      <c r="U1180">
        <f t="shared" si="1370"/>
        <v>7.7172182055686731E-13</v>
      </c>
      <c r="V1180">
        <f t="shared" si="1371"/>
        <v>1.0952142177992055E-3</v>
      </c>
      <c r="W1180">
        <f t="shared" si="1372"/>
        <v>1.1061663599771976</v>
      </c>
      <c r="X1180">
        <f t="shared" si="1373"/>
        <v>6.5599456905579556</v>
      </c>
      <c r="Y1180">
        <f t="shared" si="1374"/>
        <v>1.4542198927377719E-5</v>
      </c>
      <c r="Z1180">
        <f t="shared" si="1375"/>
        <v>0.79976746853795044</v>
      </c>
      <c r="AA1180">
        <f t="shared" si="1376"/>
        <v>1.943277994791667E-11</v>
      </c>
      <c r="AC1180">
        <f t="shared" si="1377"/>
        <v>0.9579200182085279</v>
      </c>
      <c r="AD1180">
        <f t="shared" si="1378"/>
        <v>6.4573720726958053</v>
      </c>
      <c r="AE1180">
        <f t="shared" si="1379"/>
        <v>3.1520541841423584</v>
      </c>
      <c r="AF1180">
        <f t="shared" si="1380"/>
        <v>2.6903574182158413E-4</v>
      </c>
      <c r="AG1180">
        <f t="shared" si="1381"/>
        <v>0.69462616209500339</v>
      </c>
      <c r="AH1180">
        <f t="shared" si="1382"/>
        <v>2.7172609923979994E-5</v>
      </c>
      <c r="AI1180">
        <f t="shared" si="1383"/>
        <v>20.005814976757549</v>
      </c>
      <c r="AJ1180">
        <f t="shared" si="1384"/>
        <v>1100246.2612361715</v>
      </c>
      <c r="AK1180">
        <f t="shared" si="1385"/>
        <v>47290.250509076126</v>
      </c>
      <c r="AL1180">
        <f t="shared" si="1386"/>
        <v>10777.946777605721</v>
      </c>
      <c r="AM1180">
        <f t="shared" si="1387"/>
        <v>0.47739977506320591</v>
      </c>
      <c r="AN1180">
        <f t="shared" si="1388"/>
        <v>722.02496571051381</v>
      </c>
      <c r="AO1180">
        <f t="shared" si="1389"/>
        <v>6.8049857336160008E-2</v>
      </c>
      <c r="AP1180">
        <f t="shared" si="1390"/>
        <v>1.2603975318157656</v>
      </c>
      <c r="AQ1180">
        <f t="shared" si="1391"/>
        <v>5.5302291104678947</v>
      </c>
      <c r="AR1180">
        <f t="shared" si="1392"/>
        <v>59604.515020588806</v>
      </c>
      <c r="AS1180">
        <f t="shared" si="1393"/>
        <v>59604.515020588799</v>
      </c>
      <c r="AU1180" s="3">
        <f t="shared" si="1394"/>
        <v>1.0973134328358207</v>
      </c>
      <c r="AV1180">
        <f t="shared" si="1395"/>
        <v>0.44480981358648353</v>
      </c>
      <c r="AW1180">
        <f t="shared" si="1396"/>
        <v>4.033069567722835E-2</v>
      </c>
      <c r="AX1180">
        <f t="shared" si="1397"/>
        <v>-0.3518256397276126</v>
      </c>
      <c r="AY1180">
        <f t="shared" si="1398"/>
        <v>0.40536258855133844</v>
      </c>
      <c r="BA1180">
        <f t="shared" si="1399"/>
        <v>222.40490679324179</v>
      </c>
      <c r="BG1180">
        <f t="shared" si="1400"/>
        <v>2.4193327899162993E-14</v>
      </c>
      <c r="BH1180">
        <f t="shared" si="1401"/>
        <v>0.15554204543840547</v>
      </c>
      <c r="BI1180" s="2">
        <f t="shared" si="1402"/>
        <v>1.183145541367135</v>
      </c>
      <c r="BJ1180" s="4">
        <f t="shared" si="1403"/>
        <v>0.13146484519451029</v>
      </c>
      <c r="BK1180">
        <f t="shared" si="1404"/>
        <v>-0.88119036564714104</v>
      </c>
      <c r="BL1180">
        <f t="shared" si="1405"/>
        <v>-0.80815219420195872</v>
      </c>
      <c r="BM1180">
        <f t="shared" si="1406"/>
        <v>8.4445795456159457E-7</v>
      </c>
      <c r="BN1180">
        <f t="shared" si="1407"/>
        <v>-18.314554136713493</v>
      </c>
      <c r="BO1180">
        <f t="shared" si="1408"/>
        <v>-6.0734219690135944</v>
      </c>
      <c r="BP1180">
        <f t="shared" si="1409"/>
        <v>0.16743549404203603</v>
      </c>
      <c r="BQ1180">
        <f t="shared" si="1410"/>
        <v>-6.061212598369389</v>
      </c>
      <c r="BR1180">
        <f t="shared" si="1411"/>
        <v>1.2303786482511275E-11</v>
      </c>
      <c r="BS1180">
        <f t="shared" si="1412"/>
        <v>7.3822718895067646E-7</v>
      </c>
      <c r="BT1180">
        <f t="shared" si="1413"/>
        <v>37.797232074274632</v>
      </c>
      <c r="BU1180">
        <f t="shared" si="1414"/>
        <v>1.5774599972212724</v>
      </c>
      <c r="BV1180">
        <f t="shared" si="1415"/>
        <v>1.6790461312044189</v>
      </c>
    </row>
    <row r="1181" spans="1:74" x14ac:dyDescent="0.2">
      <c r="A1181">
        <v>1.4914000000000001</v>
      </c>
      <c r="B1181">
        <v>49.215000000000003</v>
      </c>
      <c r="C1181">
        <f t="shared" si="1352"/>
        <v>2.4914000000000001</v>
      </c>
      <c r="D1181">
        <f t="shared" si="1353"/>
        <v>1.4914000000000001</v>
      </c>
      <c r="E1181">
        <f t="shared" si="1354"/>
        <v>149140</v>
      </c>
      <c r="F1181">
        <f t="shared" si="1355"/>
        <v>1112985074.6268656</v>
      </c>
      <c r="G1181">
        <f t="shared" si="1356"/>
        <v>3.1142500000000002</v>
      </c>
      <c r="H1181">
        <f t="shared" si="1357"/>
        <v>1.9742923313631249</v>
      </c>
      <c r="I1181">
        <f t="shared" si="1358"/>
        <v>8.2025000000000002E-4</v>
      </c>
      <c r="J1181">
        <f t="shared" si="1359"/>
        <v>1.60205078125E-11</v>
      </c>
      <c r="K1181" s="4">
        <f t="shared" si="1360"/>
        <v>0.12881001388576074</v>
      </c>
      <c r="L1181">
        <f t="shared" si="1361"/>
        <v>1.2881001388576074E-7</v>
      </c>
      <c r="M1181">
        <f t="shared" si="1362"/>
        <v>0.87118998611423926</v>
      </c>
      <c r="N1181">
        <f t="shared" si="1363"/>
        <v>8.7118998611423924E-7</v>
      </c>
      <c r="O1181">
        <f t="shared" si="1364"/>
        <v>484.81072585476727</v>
      </c>
      <c r="P1181">
        <f t="shared" si="1365"/>
        <v>8.447282552032858E-4</v>
      </c>
      <c r="Q1181">
        <f t="shared" si="1366"/>
        <v>7.9277040356708141E-15</v>
      </c>
      <c r="R1181">
        <f t="shared" si="1367"/>
        <v>4.0411804500416322E-18</v>
      </c>
      <c r="S1181">
        <f t="shared" si="1368"/>
        <v>8.4261627290701168E-13</v>
      </c>
      <c r="T1181">
        <f t="shared" si="1369"/>
        <v>8.3427353753169475E-16</v>
      </c>
      <c r="U1181">
        <f t="shared" si="1370"/>
        <v>7.5721181953834493E-13</v>
      </c>
      <c r="V1181">
        <f t="shared" si="1371"/>
        <v>1.1017703580489969E-3</v>
      </c>
      <c r="W1181">
        <f t="shared" si="1372"/>
        <v>1.112788061629487</v>
      </c>
      <c r="X1181">
        <f t="shared" si="1373"/>
        <v>6.7189383439551351</v>
      </c>
      <c r="Y1181">
        <f t="shared" si="1374"/>
        <v>1.4333824567040298E-5</v>
      </c>
      <c r="Z1181">
        <f t="shared" si="1375"/>
        <v>0.82165522214664566</v>
      </c>
      <c r="AA1181">
        <f t="shared" si="1376"/>
        <v>2.0025634765624999E-11</v>
      </c>
      <c r="AC1181">
        <f t="shared" si="1377"/>
        <v>0.9596220942832645</v>
      </c>
      <c r="AD1181">
        <f t="shared" si="1378"/>
        <v>6.6425706129298963</v>
      </c>
      <c r="AE1181">
        <f t="shared" si="1379"/>
        <v>3.2286796751133413</v>
      </c>
      <c r="AF1181">
        <f t="shared" si="1380"/>
        <v>2.6555751477786262E-4</v>
      </c>
      <c r="AG1181">
        <f t="shared" si="1381"/>
        <v>0.7158178015726282</v>
      </c>
      <c r="AH1181">
        <f t="shared" si="1382"/>
        <v>2.6821308992564123E-5</v>
      </c>
      <c r="AI1181">
        <f t="shared" si="1383"/>
        <v>19.472887859458385</v>
      </c>
      <c r="AJ1181">
        <f t="shared" si="1384"/>
        <v>1116240.8138293365</v>
      </c>
      <c r="AK1181">
        <f t="shared" si="1385"/>
        <v>48587.927308579143</v>
      </c>
      <c r="AL1181">
        <f t="shared" si="1386"/>
        <v>10653.719577635629</v>
      </c>
      <c r="AM1181">
        <f t="shared" si="1387"/>
        <v>0.46825933509048495</v>
      </c>
      <c r="AN1181">
        <f t="shared" si="1388"/>
        <v>722.02921856455202</v>
      </c>
      <c r="AO1181">
        <f t="shared" si="1389"/>
        <v>6.8049458659679721E-2</v>
      </c>
      <c r="AP1181">
        <f t="shared" si="1390"/>
        <v>1.2511315991646321</v>
      </c>
      <c r="AQ1181">
        <f t="shared" si="1391"/>
        <v>5.7059781563321916</v>
      </c>
      <c r="AR1181">
        <f t="shared" si="1392"/>
        <v>60789.891193677526</v>
      </c>
      <c r="AS1181">
        <f t="shared" si="1393"/>
        <v>60789.891193677526</v>
      </c>
      <c r="AU1181" s="3">
        <f t="shared" si="1394"/>
        <v>1.1129850746268655</v>
      </c>
      <c r="AV1181">
        <f t="shared" si="1395"/>
        <v>0.45365590443042925</v>
      </c>
      <c r="AW1181">
        <f t="shared" si="1396"/>
        <v>4.6489340389825072E-2</v>
      </c>
      <c r="AX1181">
        <f t="shared" si="1397"/>
        <v>-0.34327343231262086</v>
      </c>
      <c r="AY1181">
        <f t="shared" si="1398"/>
        <v>0.40760286438029725</v>
      </c>
      <c r="BA1181">
        <f t="shared" si="1399"/>
        <v>226.82795221521462</v>
      </c>
      <c r="BG1181">
        <f t="shared" si="1400"/>
        <v>2.3414884469432702E-14</v>
      </c>
      <c r="BH1181">
        <f t="shared" si="1401"/>
        <v>0.15301922908390536</v>
      </c>
      <c r="BI1181" s="2">
        <f t="shared" si="1402"/>
        <v>1.1879451330516533</v>
      </c>
      <c r="BJ1181" s="4">
        <f t="shared" si="1403"/>
        <v>0.12881001388576074</v>
      </c>
      <c r="BK1181">
        <f t="shared" si="1404"/>
        <v>-0.89005037295232514</v>
      </c>
      <c r="BL1181">
        <f t="shared" si="1405"/>
        <v>-0.81525399035695845</v>
      </c>
      <c r="BM1181">
        <f t="shared" si="1406"/>
        <v>8.4698077091609453E-7</v>
      </c>
      <c r="BN1181">
        <f t="shared" si="1407"/>
        <v>-18.794513305165335</v>
      </c>
      <c r="BO1181">
        <f t="shared" si="1408"/>
        <v>-6.0721264493857383</v>
      </c>
      <c r="BP1181">
        <f t="shared" si="1409"/>
        <v>0.17359413875463281</v>
      </c>
      <c r="BQ1181">
        <f t="shared" si="1410"/>
        <v>-6.0598871252177577</v>
      </c>
      <c r="BR1181">
        <f t="shared" si="1411"/>
        <v>1.2629306669765766E-11</v>
      </c>
      <c r="BS1181">
        <f t="shared" si="1412"/>
        <v>7.5775840018594602E-7</v>
      </c>
      <c r="BT1181">
        <f t="shared" si="1413"/>
        <v>38.797230089520433</v>
      </c>
      <c r="BU1181">
        <f t="shared" si="1414"/>
        <v>1.5888007204452923</v>
      </c>
      <c r="BV1181">
        <f t="shared" si="1415"/>
        <v>1.6920974894417289</v>
      </c>
    </row>
    <row r="1182" spans="1:74" x14ac:dyDescent="0.2">
      <c r="BH1182" s="4" t="s">
        <v>89</v>
      </c>
      <c r="BI1182" s="2">
        <f>AVERAGE(BI1147:BI1181)</f>
        <v>1.0932511608385262</v>
      </c>
      <c r="BM1182" s="4" t="s">
        <v>89</v>
      </c>
      <c r="BN1182">
        <f>AVERAGE(BN1147:BN1181)</f>
        <v>-9.3251160838526506</v>
      </c>
    </row>
    <row r="1183" spans="1:74" x14ac:dyDescent="0.2">
      <c r="A1183" s="4" t="s">
        <v>133</v>
      </c>
      <c r="BH1183" s="4" t="s">
        <v>91</v>
      </c>
      <c r="BI1183" s="2">
        <f>_xlfn.VAR.S(BI1147:BI1181)</f>
        <v>5.4064105827699325E-3</v>
      </c>
      <c r="BM1183" s="4" t="s">
        <v>91</v>
      </c>
      <c r="BN1183">
        <f>_xlfn.VAR.S(BN1147:BN1181)</f>
        <v>54.064105827699301</v>
      </c>
    </row>
    <row r="1184" spans="1:74" x14ac:dyDescent="0.2">
      <c r="A1184" t="s">
        <v>3</v>
      </c>
      <c r="B1184" t="s">
        <v>4</v>
      </c>
      <c r="C1184" t="s">
        <v>25</v>
      </c>
      <c r="D1184" t="s">
        <v>26</v>
      </c>
      <c r="E1184" t="s">
        <v>27</v>
      </c>
      <c r="F1184" s="5" t="s">
        <v>28</v>
      </c>
      <c r="G1184" t="s">
        <v>29</v>
      </c>
      <c r="H1184" t="s">
        <v>30</v>
      </c>
      <c r="I1184" t="s">
        <v>31</v>
      </c>
      <c r="J1184" t="s">
        <v>32</v>
      </c>
      <c r="BH1184" s="4" t="s">
        <v>92</v>
      </c>
      <c r="BI1184">
        <f>BI1183^0.5</f>
        <v>7.35282978367508E-2</v>
      </c>
      <c r="BM1184" s="4" t="s">
        <v>92</v>
      </c>
      <c r="BN1184">
        <f>BN1183^0.5</f>
        <v>7.3528297836750784</v>
      </c>
    </row>
    <row r="1185" spans="1:61" x14ac:dyDescent="0.2">
      <c r="A1185">
        <v>0.71706000000000003</v>
      </c>
      <c r="B1185">
        <v>34.652000000000001</v>
      </c>
      <c r="C1185">
        <f>A1185+1</f>
        <v>1.71706</v>
      </c>
      <c r="D1185">
        <f>C1185-1</f>
        <v>0.71706000000000003</v>
      </c>
      <c r="E1185">
        <f>D1185*100000</f>
        <v>71706</v>
      </c>
      <c r="F1185">
        <f>E1185/(0.000134)</f>
        <v>535119402.98507458</v>
      </c>
      <c r="G1185">
        <f>1.25*C1185/1</f>
        <v>2.146325</v>
      </c>
      <c r="H1185">
        <f t="shared" ref="H1185:H1224" si="1416">(((((C1185+1)*100000)/2)*28.02)/(8.314*298))/1000</f>
        <v>1.5364239909072268</v>
      </c>
      <c r="I1185">
        <f t="shared" ref="I1185:I1224" si="1417">B1185/60000</f>
        <v>5.7753333333333335E-4</v>
      </c>
      <c r="J1185">
        <f>I1185/51200000</f>
        <v>1.1279947916666668E-11</v>
      </c>
      <c r="BH1185" s="4" t="s">
        <v>93</v>
      </c>
      <c r="BI1185">
        <f>BI1184*100</f>
        <v>7.3528297836750802</v>
      </c>
    </row>
    <row r="1186" spans="1:61" x14ac:dyDescent="0.2">
      <c r="A1186">
        <v>0.73579000000000006</v>
      </c>
      <c r="B1186">
        <v>35.811</v>
      </c>
      <c r="C1186">
        <f t="shared" ref="C1186:C1224" si="1418">A1186+1</f>
        <v>1.7357900000000002</v>
      </c>
      <c r="D1186">
        <f t="shared" ref="D1186:D1224" si="1419">C1186-1</f>
        <v>0.73579000000000017</v>
      </c>
      <c r="E1186">
        <f t="shared" ref="E1186:E1224" si="1420">D1186*100000</f>
        <v>73579.000000000015</v>
      </c>
      <c r="F1186">
        <f t="shared" ref="F1186:F1224" si="1421">E1186/(0.000134)</f>
        <v>549097014.9253732</v>
      </c>
      <c r="G1186">
        <f t="shared" ref="G1186:G1224" si="1422">1.25*C1186/1</f>
        <v>2.1697375000000001</v>
      </c>
      <c r="H1186">
        <f t="shared" si="1416"/>
        <v>1.5470152996562763</v>
      </c>
      <c r="I1186">
        <f t="shared" si="1417"/>
        <v>5.9685000000000001E-4</v>
      </c>
      <c r="J1186">
        <f t="shared" ref="J1186:J1224" si="1423">I1186/51200000</f>
        <v>1.16572265625E-11</v>
      </c>
    </row>
    <row r="1187" spans="1:61" x14ac:dyDescent="0.2">
      <c r="A1187">
        <v>0.75521000000000005</v>
      </c>
      <c r="B1187">
        <v>37.084000000000003</v>
      </c>
      <c r="C1187">
        <f t="shared" si="1418"/>
        <v>1.7552099999999999</v>
      </c>
      <c r="D1187">
        <f t="shared" si="1419"/>
        <v>0.75520999999999994</v>
      </c>
      <c r="E1187">
        <f t="shared" si="1420"/>
        <v>75521</v>
      </c>
      <c r="F1187">
        <f t="shared" si="1421"/>
        <v>563589552.23880601</v>
      </c>
      <c r="G1187">
        <f t="shared" si="1422"/>
        <v>2.1940124999999999</v>
      </c>
      <c r="H1187">
        <f t="shared" si="1416"/>
        <v>1.5579967847553975</v>
      </c>
      <c r="I1187">
        <f t="shared" si="1417"/>
        <v>6.1806666666666676E-4</v>
      </c>
      <c r="J1187">
        <f t="shared" si="1423"/>
        <v>1.2071614583333335E-11</v>
      </c>
    </row>
    <row r="1188" spans="1:61" x14ac:dyDescent="0.2">
      <c r="A1188">
        <v>0.77646999999999999</v>
      </c>
      <c r="B1188">
        <v>38.292999999999999</v>
      </c>
      <c r="C1188">
        <f t="shared" si="1418"/>
        <v>1.77647</v>
      </c>
      <c r="D1188">
        <f t="shared" si="1419"/>
        <v>0.77646999999999999</v>
      </c>
      <c r="E1188">
        <f t="shared" si="1420"/>
        <v>77647</v>
      </c>
      <c r="F1188">
        <f t="shared" si="1421"/>
        <v>579455223.880597</v>
      </c>
      <c r="G1188">
        <f t="shared" si="1422"/>
        <v>2.2205875000000002</v>
      </c>
      <c r="H1188">
        <f t="shared" si="1416"/>
        <v>1.5700187401213768</v>
      </c>
      <c r="I1188">
        <f t="shared" si="1417"/>
        <v>6.3821666666666668E-4</v>
      </c>
      <c r="J1188">
        <f t="shared" si="1423"/>
        <v>1.2465169270833334E-11</v>
      </c>
    </row>
    <row r="1189" spans="1:61" x14ac:dyDescent="0.2">
      <c r="A1189">
        <v>0.79542000000000002</v>
      </c>
      <c r="B1189">
        <v>39.512999999999998</v>
      </c>
      <c r="C1189">
        <f t="shared" si="1418"/>
        <v>1.79542</v>
      </c>
      <c r="D1189">
        <f t="shared" si="1419"/>
        <v>0.79542000000000002</v>
      </c>
      <c r="E1189">
        <f t="shared" si="1420"/>
        <v>79542</v>
      </c>
      <c r="F1189">
        <f t="shared" si="1421"/>
        <v>593597014.92537308</v>
      </c>
      <c r="G1189">
        <f t="shared" si="1422"/>
        <v>2.244275</v>
      </c>
      <c r="H1189">
        <f t="shared" si="1416"/>
        <v>1.5807344529240723</v>
      </c>
      <c r="I1189">
        <f t="shared" si="1417"/>
        <v>6.5854999999999993E-4</v>
      </c>
      <c r="J1189">
        <f t="shared" si="1423"/>
        <v>1.2862304687499999E-11</v>
      </c>
    </row>
    <row r="1190" spans="1:61" x14ac:dyDescent="0.2">
      <c r="A1190">
        <v>0.81530000000000002</v>
      </c>
      <c r="B1190">
        <v>40.640999999999998</v>
      </c>
      <c r="C1190">
        <f t="shared" si="1418"/>
        <v>1.8153000000000001</v>
      </c>
      <c r="D1190">
        <f t="shared" si="1419"/>
        <v>0.81530000000000014</v>
      </c>
      <c r="E1190">
        <f t="shared" si="1420"/>
        <v>81530.000000000015</v>
      </c>
      <c r="F1190">
        <f t="shared" si="1421"/>
        <v>608432835.82089555</v>
      </c>
      <c r="G1190">
        <f t="shared" si="1422"/>
        <v>2.2691250000000003</v>
      </c>
      <c r="H1190">
        <f t="shared" si="1416"/>
        <v>1.5919760555899081</v>
      </c>
      <c r="I1190">
        <f t="shared" si="1417"/>
        <v>6.7734999999999996E-4</v>
      </c>
      <c r="J1190">
        <f t="shared" si="1423"/>
        <v>1.3229492187499999E-11</v>
      </c>
    </row>
    <row r="1191" spans="1:61" x14ac:dyDescent="0.2">
      <c r="A1191">
        <v>0.83543000000000001</v>
      </c>
      <c r="B1191">
        <v>41.893000000000001</v>
      </c>
      <c r="C1191">
        <f t="shared" si="1418"/>
        <v>1.8354300000000001</v>
      </c>
      <c r="D1191">
        <f t="shared" si="1419"/>
        <v>0.83543000000000012</v>
      </c>
      <c r="E1191">
        <f t="shared" si="1420"/>
        <v>83543.000000000015</v>
      </c>
      <c r="F1191">
        <f t="shared" si="1421"/>
        <v>623455223.88059711</v>
      </c>
      <c r="G1191">
        <f t="shared" si="1422"/>
        <v>2.2942875000000003</v>
      </c>
      <c r="H1191">
        <f t="shared" si="1416"/>
        <v>1.6033590264985234</v>
      </c>
      <c r="I1191">
        <f t="shared" si="1417"/>
        <v>6.9821666666666663E-4</v>
      </c>
      <c r="J1191">
        <f t="shared" si="1423"/>
        <v>1.3637044270833333E-11</v>
      </c>
    </row>
    <row r="1192" spans="1:61" x14ac:dyDescent="0.2">
      <c r="A1192">
        <v>0.85567000000000004</v>
      </c>
      <c r="B1192">
        <v>42.93</v>
      </c>
      <c r="C1192">
        <f t="shared" si="1418"/>
        <v>1.8556699999999999</v>
      </c>
      <c r="D1192">
        <f t="shared" si="1419"/>
        <v>0.85566999999999993</v>
      </c>
      <c r="E1192">
        <f t="shared" si="1420"/>
        <v>85567</v>
      </c>
      <c r="F1192">
        <f t="shared" si="1421"/>
        <v>638559701.49253726</v>
      </c>
      <c r="G1192">
        <f t="shared" si="1422"/>
        <v>2.3195874999999999</v>
      </c>
      <c r="H1192">
        <f t="shared" si="1416"/>
        <v>1.6148041994339619</v>
      </c>
      <c r="I1192">
        <f t="shared" si="1417"/>
        <v>7.1549999999999999E-4</v>
      </c>
      <c r="J1192">
        <f t="shared" si="1423"/>
        <v>1.3974609375E-11</v>
      </c>
    </row>
    <row r="1193" spans="1:61" x14ac:dyDescent="0.2">
      <c r="A1193">
        <v>0.87465999999999999</v>
      </c>
      <c r="B1193">
        <v>44.161000000000001</v>
      </c>
      <c r="C1193">
        <f t="shared" si="1418"/>
        <v>1.87466</v>
      </c>
      <c r="D1193">
        <f t="shared" si="1419"/>
        <v>0.87465999999999999</v>
      </c>
      <c r="E1193">
        <f t="shared" si="1420"/>
        <v>87466</v>
      </c>
      <c r="F1193">
        <f t="shared" si="1421"/>
        <v>652731343.28358209</v>
      </c>
      <c r="G1193">
        <f t="shared" si="1422"/>
        <v>2.3433250000000001</v>
      </c>
      <c r="H1193">
        <f t="shared" si="1416"/>
        <v>1.6255425311555023</v>
      </c>
      <c r="I1193">
        <f t="shared" si="1417"/>
        <v>7.3601666666666668E-4</v>
      </c>
      <c r="J1193">
        <f t="shared" si="1423"/>
        <v>1.4375325520833333E-11</v>
      </c>
    </row>
    <row r="1194" spans="1:61" x14ac:dyDescent="0.2">
      <c r="A1194">
        <v>0.89471000000000001</v>
      </c>
      <c r="B1194">
        <v>45.384999999999998</v>
      </c>
      <c r="C1194">
        <f t="shared" si="1418"/>
        <v>1.8947099999999999</v>
      </c>
      <c r="D1194">
        <f t="shared" si="1419"/>
        <v>0.89470999999999989</v>
      </c>
      <c r="E1194">
        <f t="shared" si="1420"/>
        <v>89470.999999999985</v>
      </c>
      <c r="F1194">
        <f t="shared" si="1421"/>
        <v>667694029.85074615</v>
      </c>
      <c r="G1194">
        <f t="shared" si="1422"/>
        <v>2.3683874999999999</v>
      </c>
      <c r="H1194">
        <f t="shared" si="1416"/>
        <v>1.6368802642264282</v>
      </c>
      <c r="I1194">
        <f t="shared" si="1417"/>
        <v>7.5641666666666663E-4</v>
      </c>
      <c r="J1194">
        <f t="shared" si="1423"/>
        <v>1.4773763020833334E-11</v>
      </c>
    </row>
    <row r="1195" spans="1:61" x14ac:dyDescent="0.2">
      <c r="A1195">
        <v>0.91571999999999998</v>
      </c>
      <c r="B1195">
        <v>46.609000000000002</v>
      </c>
      <c r="C1195">
        <f t="shared" si="1418"/>
        <v>1.9157199999999999</v>
      </c>
      <c r="D1195">
        <f t="shared" si="1419"/>
        <v>0.91571999999999987</v>
      </c>
      <c r="E1195">
        <f t="shared" si="1420"/>
        <v>91571.999999999985</v>
      </c>
      <c r="F1195">
        <f t="shared" si="1421"/>
        <v>683373134.32835805</v>
      </c>
      <c r="G1195">
        <f t="shared" si="1422"/>
        <v>2.3946499999999999</v>
      </c>
      <c r="H1195">
        <f t="shared" si="1416"/>
        <v>1.6487608513496275</v>
      </c>
      <c r="I1195">
        <f t="shared" si="1417"/>
        <v>7.7681666666666669E-4</v>
      </c>
      <c r="J1195">
        <f t="shared" si="1423"/>
        <v>1.5172200520833334E-11</v>
      </c>
    </row>
    <row r="1196" spans="1:61" x14ac:dyDescent="0.2">
      <c r="A1196">
        <v>0.93459999999999999</v>
      </c>
      <c r="B1196">
        <v>47.683999999999997</v>
      </c>
      <c r="C1196">
        <f t="shared" si="1418"/>
        <v>1.9346000000000001</v>
      </c>
      <c r="D1196">
        <f t="shared" si="1419"/>
        <v>0.9346000000000001</v>
      </c>
      <c r="E1196">
        <f t="shared" si="1420"/>
        <v>93460.000000000015</v>
      </c>
      <c r="F1196">
        <f t="shared" si="1421"/>
        <v>697462686.5671643</v>
      </c>
      <c r="G1196">
        <f t="shared" si="1422"/>
        <v>2.41825</v>
      </c>
      <c r="H1196">
        <f t="shared" si="1416"/>
        <v>1.659436981044345</v>
      </c>
      <c r="I1196">
        <f t="shared" si="1417"/>
        <v>7.9473333333333332E-4</v>
      </c>
      <c r="J1196">
        <f t="shared" si="1423"/>
        <v>1.5522135416666665E-11</v>
      </c>
    </row>
    <row r="1197" spans="1:61" x14ac:dyDescent="0.2">
      <c r="A1197">
        <v>0.95667000000000002</v>
      </c>
      <c r="B1197">
        <v>48.962000000000003</v>
      </c>
      <c r="C1197">
        <f t="shared" si="1418"/>
        <v>1.9566699999999999</v>
      </c>
      <c r="D1197">
        <f t="shared" si="1419"/>
        <v>0.95666999999999991</v>
      </c>
      <c r="E1197">
        <f t="shared" si="1420"/>
        <v>95666.999999999985</v>
      </c>
      <c r="F1197">
        <f t="shared" si="1421"/>
        <v>713932835.82089543</v>
      </c>
      <c r="G1197">
        <f t="shared" si="1422"/>
        <v>2.4458374999999997</v>
      </c>
      <c r="H1197">
        <f t="shared" si="1416"/>
        <v>1.67191696951693</v>
      </c>
      <c r="I1197">
        <f t="shared" si="1417"/>
        <v>8.1603333333333335E-4</v>
      </c>
      <c r="J1197">
        <f t="shared" si="1423"/>
        <v>1.5938151041666668E-11</v>
      </c>
    </row>
    <row r="1198" spans="1:61" x14ac:dyDescent="0.2">
      <c r="A1198">
        <v>0.97497</v>
      </c>
      <c r="B1198">
        <v>50.329000000000001</v>
      </c>
      <c r="C1198">
        <f t="shared" si="1418"/>
        <v>1.9749699999999999</v>
      </c>
      <c r="D1198">
        <f t="shared" si="1419"/>
        <v>0.97496999999999989</v>
      </c>
      <c r="E1198">
        <f t="shared" si="1420"/>
        <v>97496.999999999985</v>
      </c>
      <c r="F1198">
        <f t="shared" si="1421"/>
        <v>727589552.23880589</v>
      </c>
      <c r="G1198">
        <f t="shared" si="1422"/>
        <v>2.4687124999999996</v>
      </c>
      <c r="H1198">
        <f t="shared" si="1416"/>
        <v>1.6822651248883986</v>
      </c>
      <c r="I1198">
        <f t="shared" si="1417"/>
        <v>8.3881666666666668E-4</v>
      </c>
      <c r="J1198">
        <f t="shared" si="1423"/>
        <v>1.6383138020833333E-11</v>
      </c>
    </row>
    <row r="1199" spans="1:61" x14ac:dyDescent="0.2">
      <c r="A1199">
        <v>0.99428000000000005</v>
      </c>
      <c r="B1199">
        <v>51.691000000000003</v>
      </c>
      <c r="C1199">
        <f t="shared" si="1418"/>
        <v>1.9942800000000001</v>
      </c>
      <c r="D1199">
        <f t="shared" si="1419"/>
        <v>0.99428000000000005</v>
      </c>
      <c r="E1199">
        <f t="shared" si="1420"/>
        <v>99428</v>
      </c>
      <c r="F1199">
        <f t="shared" si="1421"/>
        <v>742000000</v>
      </c>
      <c r="G1199">
        <f t="shared" si="1422"/>
        <v>2.4928500000000002</v>
      </c>
      <c r="H1199">
        <f t="shared" si="1416"/>
        <v>1.693184407960697</v>
      </c>
      <c r="I1199">
        <f t="shared" si="1417"/>
        <v>8.6151666666666675E-4</v>
      </c>
      <c r="J1199">
        <f t="shared" si="1423"/>
        <v>1.6826497395833335E-11</v>
      </c>
    </row>
    <row r="1200" spans="1:61" x14ac:dyDescent="0.2">
      <c r="A1200">
        <v>1.0135000000000001</v>
      </c>
      <c r="B1200">
        <v>53.012</v>
      </c>
      <c r="C1200">
        <f t="shared" si="1418"/>
        <v>2.0135000000000001</v>
      </c>
      <c r="D1200">
        <f t="shared" si="1419"/>
        <v>1.0135000000000001</v>
      </c>
      <c r="E1200">
        <f t="shared" si="1420"/>
        <v>101350</v>
      </c>
      <c r="F1200">
        <f t="shared" si="1421"/>
        <v>756343283.58208954</v>
      </c>
      <c r="G1200">
        <f t="shared" si="1422"/>
        <v>2.5168750000000002</v>
      </c>
      <c r="H1200">
        <f t="shared" si="1416"/>
        <v>1.7040527984655944</v>
      </c>
      <c r="I1200">
        <f t="shared" si="1417"/>
        <v>8.8353333333333331E-4</v>
      </c>
      <c r="J1200">
        <f t="shared" si="1423"/>
        <v>1.7256510416666667E-11</v>
      </c>
    </row>
    <row r="1201" spans="1:10" x14ac:dyDescent="0.2">
      <c r="A1201">
        <v>1.0345</v>
      </c>
      <c r="B1201">
        <v>54.167999999999999</v>
      </c>
      <c r="C1201">
        <f t="shared" si="1418"/>
        <v>2.0345</v>
      </c>
      <c r="D1201">
        <f t="shared" si="1419"/>
        <v>1.0345</v>
      </c>
      <c r="E1201">
        <f t="shared" si="1420"/>
        <v>103450</v>
      </c>
      <c r="F1201">
        <f t="shared" si="1421"/>
        <v>772014925.37313426</v>
      </c>
      <c r="G1201">
        <f t="shared" si="1422"/>
        <v>2.5431249999999999</v>
      </c>
      <c r="H1201">
        <f t="shared" si="1416"/>
        <v>1.7159277308590828</v>
      </c>
      <c r="I1201">
        <f t="shared" si="1417"/>
        <v>9.0279999999999994E-4</v>
      </c>
      <c r="J1201">
        <f t="shared" si="1423"/>
        <v>1.76328125E-11</v>
      </c>
    </row>
    <row r="1202" spans="1:10" x14ac:dyDescent="0.2">
      <c r="A1202">
        <v>1.0536000000000001</v>
      </c>
      <c r="B1202">
        <v>55.597000000000001</v>
      </c>
      <c r="C1202">
        <f t="shared" si="1418"/>
        <v>2.0536000000000003</v>
      </c>
      <c r="D1202">
        <f t="shared" si="1419"/>
        <v>1.0536000000000003</v>
      </c>
      <c r="E1202">
        <f t="shared" si="1420"/>
        <v>105360.00000000003</v>
      </c>
      <c r="F1202">
        <f t="shared" si="1421"/>
        <v>786268656.71641815</v>
      </c>
      <c r="G1202">
        <f t="shared" si="1422"/>
        <v>2.5670000000000002</v>
      </c>
      <c r="H1202">
        <f t="shared" si="1416"/>
        <v>1.7267282646074464</v>
      </c>
      <c r="I1202">
        <f t="shared" si="1417"/>
        <v>9.2661666666666665E-4</v>
      </c>
      <c r="J1202">
        <f t="shared" si="1423"/>
        <v>1.8097981770833333E-11</v>
      </c>
    </row>
    <row r="1203" spans="1:10" x14ac:dyDescent="0.2">
      <c r="A1203">
        <v>1.0731999999999999</v>
      </c>
      <c r="B1203">
        <v>56.856000000000002</v>
      </c>
      <c r="C1203">
        <f t="shared" si="1418"/>
        <v>2.0731999999999999</v>
      </c>
      <c r="D1203">
        <f t="shared" si="1419"/>
        <v>1.0731999999999999</v>
      </c>
      <c r="E1203">
        <f t="shared" si="1420"/>
        <v>107320</v>
      </c>
      <c r="F1203">
        <f t="shared" si="1421"/>
        <v>800895522.38805962</v>
      </c>
      <c r="G1203">
        <f t="shared" si="1422"/>
        <v>2.5914999999999999</v>
      </c>
      <c r="H1203">
        <f t="shared" si="1416"/>
        <v>1.737811534841369</v>
      </c>
      <c r="I1203">
        <f t="shared" si="1417"/>
        <v>9.4760000000000005E-4</v>
      </c>
      <c r="J1203">
        <f t="shared" si="1423"/>
        <v>1.85078125E-11</v>
      </c>
    </row>
    <row r="1204" spans="1:10" x14ac:dyDescent="0.2">
      <c r="A1204">
        <v>1.0991</v>
      </c>
      <c r="B1204">
        <v>57.578000000000003</v>
      </c>
      <c r="C1204">
        <f t="shared" si="1418"/>
        <v>2.0991</v>
      </c>
      <c r="D1204">
        <f t="shared" si="1419"/>
        <v>1.0991</v>
      </c>
      <c r="E1204">
        <f t="shared" si="1420"/>
        <v>109910</v>
      </c>
      <c r="F1204">
        <f t="shared" si="1421"/>
        <v>820223880.5970149</v>
      </c>
      <c r="G1204">
        <f t="shared" si="1422"/>
        <v>2.623875</v>
      </c>
      <c r="H1204">
        <f t="shared" si="1416"/>
        <v>1.7524572847933377</v>
      </c>
      <c r="I1204">
        <f t="shared" si="1417"/>
        <v>9.5963333333333337E-4</v>
      </c>
      <c r="J1204">
        <f t="shared" si="1423"/>
        <v>1.8742838541666666E-11</v>
      </c>
    </row>
    <row r="1205" spans="1:10" x14ac:dyDescent="0.2">
      <c r="A1205">
        <v>1.113</v>
      </c>
      <c r="B1205">
        <v>59.356999999999999</v>
      </c>
      <c r="C1205">
        <f t="shared" si="1418"/>
        <v>2.113</v>
      </c>
      <c r="D1205">
        <f t="shared" si="1419"/>
        <v>1.113</v>
      </c>
      <c r="E1205">
        <f t="shared" si="1420"/>
        <v>111300</v>
      </c>
      <c r="F1205">
        <f t="shared" si="1421"/>
        <v>830597014.92537308</v>
      </c>
      <c r="G1205">
        <f t="shared" si="1422"/>
        <v>2.6412499999999999</v>
      </c>
      <c r="H1205">
        <f t="shared" si="1416"/>
        <v>1.760317359091885</v>
      </c>
      <c r="I1205">
        <f t="shared" si="1417"/>
        <v>9.8928333333333325E-4</v>
      </c>
      <c r="J1205">
        <f t="shared" si="1423"/>
        <v>1.9321940104166663E-11</v>
      </c>
    </row>
    <row r="1206" spans="1:10" x14ac:dyDescent="0.2">
      <c r="A1206">
        <v>1.1343000000000001</v>
      </c>
      <c r="B1206">
        <v>60.707999999999998</v>
      </c>
      <c r="C1206">
        <f t="shared" si="1418"/>
        <v>2.1343000000000001</v>
      </c>
      <c r="D1206">
        <f t="shared" si="1419"/>
        <v>1.1343000000000001</v>
      </c>
      <c r="E1206">
        <f t="shared" si="1420"/>
        <v>113430.00000000001</v>
      </c>
      <c r="F1206">
        <f t="shared" si="1421"/>
        <v>846492537.31343293</v>
      </c>
      <c r="G1206">
        <f t="shared" si="1422"/>
        <v>2.667875</v>
      </c>
      <c r="H1206">
        <f t="shared" si="1416"/>
        <v>1.7723619333767089</v>
      </c>
      <c r="I1206">
        <f t="shared" si="1417"/>
        <v>1.0118E-3</v>
      </c>
      <c r="J1206">
        <f t="shared" si="1423"/>
        <v>1.976171875E-11</v>
      </c>
    </row>
    <row r="1207" spans="1:10" x14ac:dyDescent="0.2">
      <c r="A1207">
        <v>1.1541999999999999</v>
      </c>
      <c r="B1207">
        <v>61.780999999999999</v>
      </c>
      <c r="C1207">
        <f t="shared" si="1418"/>
        <v>2.1541999999999999</v>
      </c>
      <c r="D1207">
        <f t="shared" si="1419"/>
        <v>1.1541999999999999</v>
      </c>
      <c r="E1207">
        <f t="shared" si="1420"/>
        <v>115419.99999999999</v>
      </c>
      <c r="F1207">
        <f t="shared" si="1421"/>
        <v>861343283.58208942</v>
      </c>
      <c r="G1207">
        <f t="shared" si="1422"/>
        <v>2.6927499999999998</v>
      </c>
      <c r="H1207">
        <f t="shared" si="1416"/>
        <v>1.7836148455019671</v>
      </c>
      <c r="I1207">
        <f t="shared" si="1417"/>
        <v>1.0296833333333334E-3</v>
      </c>
      <c r="J1207">
        <f t="shared" si="1423"/>
        <v>2.0111002604166666E-11</v>
      </c>
    </row>
    <row r="1208" spans="1:10" x14ac:dyDescent="0.2">
      <c r="A1208">
        <v>1.1734</v>
      </c>
      <c r="B1208">
        <v>63.304000000000002</v>
      </c>
      <c r="C1208">
        <f t="shared" si="1418"/>
        <v>2.1734</v>
      </c>
      <c r="D1208">
        <f t="shared" si="1419"/>
        <v>1.1734</v>
      </c>
      <c r="E1208">
        <f t="shared" si="1420"/>
        <v>117340</v>
      </c>
      <c r="F1208">
        <f t="shared" si="1421"/>
        <v>875671641.79104471</v>
      </c>
      <c r="G1208">
        <f t="shared" si="1422"/>
        <v>2.7167500000000002</v>
      </c>
      <c r="H1208">
        <f t="shared" si="1416"/>
        <v>1.7944719265474425</v>
      </c>
      <c r="I1208">
        <f t="shared" si="1417"/>
        <v>1.0550666666666667E-3</v>
      </c>
      <c r="J1208">
        <f t="shared" si="1423"/>
        <v>2.0606770833333334E-11</v>
      </c>
    </row>
    <row r="1209" spans="1:10" x14ac:dyDescent="0.2">
      <c r="A1209">
        <v>1.1991000000000001</v>
      </c>
      <c r="B1209">
        <v>64.626999999999995</v>
      </c>
      <c r="C1209">
        <f t="shared" si="1418"/>
        <v>2.1991000000000001</v>
      </c>
      <c r="D1209">
        <f t="shared" si="1419"/>
        <v>1.1991000000000001</v>
      </c>
      <c r="E1209">
        <f t="shared" si="1420"/>
        <v>119910</v>
      </c>
      <c r="F1209">
        <f t="shared" si="1421"/>
        <v>894850746.26865673</v>
      </c>
      <c r="G1209">
        <f t="shared" si="1422"/>
        <v>2.748875</v>
      </c>
      <c r="H1209">
        <f t="shared" si="1416"/>
        <v>1.8090045819051874</v>
      </c>
      <c r="I1209">
        <f t="shared" si="1417"/>
        <v>1.0771166666666667E-3</v>
      </c>
      <c r="J1209">
        <f t="shared" si="1423"/>
        <v>2.1037434895833334E-11</v>
      </c>
    </row>
    <row r="1210" spans="1:10" x14ac:dyDescent="0.2">
      <c r="A1210">
        <v>1.2129000000000001</v>
      </c>
      <c r="B1210">
        <v>65.680000000000007</v>
      </c>
      <c r="C1210">
        <f t="shared" si="1418"/>
        <v>2.2129000000000003</v>
      </c>
      <c r="D1210">
        <f t="shared" si="1419"/>
        <v>1.2129000000000003</v>
      </c>
      <c r="E1210">
        <f t="shared" si="1420"/>
        <v>121290.00000000003</v>
      </c>
      <c r="F1210">
        <f t="shared" si="1421"/>
        <v>905149253.73134351</v>
      </c>
      <c r="G1210">
        <f t="shared" si="1422"/>
        <v>2.7661250000000006</v>
      </c>
      <c r="H1210">
        <f t="shared" si="1416"/>
        <v>1.8168081089066233</v>
      </c>
      <c r="I1210">
        <f t="shared" si="1417"/>
        <v>1.0946666666666667E-3</v>
      </c>
      <c r="J1210">
        <f t="shared" si="1423"/>
        <v>2.1380208333333335E-11</v>
      </c>
    </row>
    <row r="1211" spans="1:10" x14ac:dyDescent="0.2">
      <c r="A1211" s="4">
        <v>1.2342</v>
      </c>
      <c r="B1211" s="4">
        <v>67.415000000000006</v>
      </c>
      <c r="C1211">
        <f t="shared" si="1418"/>
        <v>2.2342</v>
      </c>
      <c r="D1211">
        <f t="shared" si="1419"/>
        <v>1.2342</v>
      </c>
      <c r="E1211">
        <f t="shared" si="1420"/>
        <v>123420</v>
      </c>
      <c r="F1211">
        <f t="shared" si="1421"/>
        <v>921044776.119403</v>
      </c>
      <c r="G1211">
        <f t="shared" si="1422"/>
        <v>2.7927499999999998</v>
      </c>
      <c r="H1211">
        <f t="shared" si="1416"/>
        <v>1.8288526831914471</v>
      </c>
      <c r="I1211">
        <f t="shared" si="1417"/>
        <v>1.1235833333333334E-3</v>
      </c>
      <c r="J1211">
        <f t="shared" si="1423"/>
        <v>2.1944986979166668E-11</v>
      </c>
    </row>
    <row r="1212" spans="1:10" x14ac:dyDescent="0.2">
      <c r="A1212">
        <v>1.2555000000000001</v>
      </c>
      <c r="B1212">
        <v>68.488</v>
      </c>
      <c r="C1212">
        <f t="shared" si="1418"/>
        <v>2.2555000000000001</v>
      </c>
      <c r="D1212">
        <f t="shared" si="1419"/>
        <v>1.2555000000000001</v>
      </c>
      <c r="E1212">
        <f t="shared" si="1420"/>
        <v>125550</v>
      </c>
      <c r="F1212">
        <f t="shared" si="1421"/>
        <v>936940298.50746262</v>
      </c>
      <c r="G1212">
        <f t="shared" si="1422"/>
        <v>2.819375</v>
      </c>
      <c r="H1212">
        <f t="shared" si="1416"/>
        <v>1.840897257476271</v>
      </c>
      <c r="I1212">
        <f t="shared" si="1417"/>
        <v>1.1414666666666666E-3</v>
      </c>
      <c r="J1212">
        <f t="shared" si="1423"/>
        <v>2.2294270833333331E-11</v>
      </c>
    </row>
    <row r="1213" spans="1:10" x14ac:dyDescent="0.2">
      <c r="A1213">
        <v>1.2722</v>
      </c>
      <c r="B1213">
        <v>69.978999999999999</v>
      </c>
      <c r="C1213">
        <f t="shared" si="1418"/>
        <v>2.2721999999999998</v>
      </c>
      <c r="D1213">
        <f t="shared" si="1419"/>
        <v>1.2721999999999998</v>
      </c>
      <c r="E1213">
        <f t="shared" si="1420"/>
        <v>127219.99999999997</v>
      </c>
      <c r="F1213">
        <f t="shared" si="1421"/>
        <v>949402985.07462656</v>
      </c>
      <c r="G1213">
        <f t="shared" si="1422"/>
        <v>2.8402499999999997</v>
      </c>
      <c r="H1213">
        <f t="shared" si="1416"/>
        <v>1.8503406560939499</v>
      </c>
      <c r="I1213">
        <f t="shared" si="1417"/>
        <v>1.1663166666666667E-3</v>
      </c>
      <c r="J1213">
        <f t="shared" si="1423"/>
        <v>2.2779622395833333E-11</v>
      </c>
    </row>
    <row r="1214" spans="1:10" x14ac:dyDescent="0.2">
      <c r="A1214">
        <v>1.292</v>
      </c>
      <c r="B1214">
        <v>71.337000000000003</v>
      </c>
      <c r="C1214">
        <f t="shared" si="1418"/>
        <v>2.2919999999999998</v>
      </c>
      <c r="D1214">
        <f t="shared" si="1419"/>
        <v>1.2919999999999998</v>
      </c>
      <c r="E1214">
        <f t="shared" si="1420"/>
        <v>129199.99999999999</v>
      </c>
      <c r="F1214">
        <f t="shared" si="1421"/>
        <v>964179104.47761178</v>
      </c>
      <c r="G1214">
        <f t="shared" si="1422"/>
        <v>2.8649999999999998</v>
      </c>
      <c r="H1214">
        <f t="shared" si="1416"/>
        <v>1.8615370209220963</v>
      </c>
      <c r="I1214">
        <f t="shared" si="1417"/>
        <v>1.18895E-3</v>
      </c>
      <c r="J1214">
        <f t="shared" si="1423"/>
        <v>2.3221679687500001E-11</v>
      </c>
    </row>
    <row r="1215" spans="1:10" x14ac:dyDescent="0.2">
      <c r="A1215">
        <v>1.3113999999999999</v>
      </c>
      <c r="B1215">
        <v>72.914000000000001</v>
      </c>
      <c r="C1215">
        <f t="shared" si="1418"/>
        <v>2.3113999999999999</v>
      </c>
      <c r="D1215">
        <f t="shared" si="1419"/>
        <v>1.3113999999999999</v>
      </c>
      <c r="E1215">
        <f t="shared" si="1420"/>
        <v>131140</v>
      </c>
      <c r="F1215">
        <f t="shared" si="1421"/>
        <v>978656716.41791046</v>
      </c>
      <c r="G1215">
        <f t="shared" si="1422"/>
        <v>2.8892499999999997</v>
      </c>
      <c r="H1215">
        <f t="shared" si="1416"/>
        <v>1.8725071965617952</v>
      </c>
      <c r="I1215">
        <f t="shared" si="1417"/>
        <v>1.2152333333333334E-3</v>
      </c>
      <c r="J1215">
        <f t="shared" si="1423"/>
        <v>2.3735026041666669E-11</v>
      </c>
    </row>
    <row r="1216" spans="1:10" x14ac:dyDescent="0.2">
      <c r="A1216">
        <v>1.3324</v>
      </c>
      <c r="B1216">
        <v>74.209999999999994</v>
      </c>
      <c r="C1216">
        <f t="shared" si="1418"/>
        <v>2.3323999999999998</v>
      </c>
      <c r="D1216">
        <f t="shared" si="1419"/>
        <v>1.3323999999999998</v>
      </c>
      <c r="E1216">
        <f t="shared" si="1420"/>
        <v>133239.99999999997</v>
      </c>
      <c r="F1216">
        <f t="shared" si="1421"/>
        <v>994328358.20895493</v>
      </c>
      <c r="G1216">
        <f t="shared" si="1422"/>
        <v>2.9154999999999998</v>
      </c>
      <c r="H1216">
        <f t="shared" si="1416"/>
        <v>1.8843821289552836</v>
      </c>
      <c r="I1216">
        <f t="shared" si="1417"/>
        <v>1.2368333333333333E-3</v>
      </c>
      <c r="J1216">
        <f t="shared" si="1423"/>
        <v>2.4156901041666666E-11</v>
      </c>
    </row>
    <row r="1217" spans="1:76" x14ac:dyDescent="0.2">
      <c r="A1217">
        <v>1.3512999999999999</v>
      </c>
      <c r="B1217">
        <v>75.769000000000005</v>
      </c>
      <c r="C1217">
        <f t="shared" si="1418"/>
        <v>2.3513000000000002</v>
      </c>
      <c r="D1217">
        <f t="shared" si="1419"/>
        <v>1.3513000000000002</v>
      </c>
      <c r="E1217">
        <f t="shared" si="1420"/>
        <v>135130.00000000003</v>
      </c>
      <c r="F1217">
        <f t="shared" si="1421"/>
        <v>1008432835.8208957</v>
      </c>
      <c r="G1217">
        <f t="shared" si="1422"/>
        <v>2.9391250000000002</v>
      </c>
      <c r="H1217">
        <f t="shared" si="1416"/>
        <v>1.895069568109423</v>
      </c>
      <c r="I1217">
        <f t="shared" si="1417"/>
        <v>1.2628166666666667E-3</v>
      </c>
      <c r="J1217">
        <f t="shared" si="1423"/>
        <v>2.4664388020833334E-11</v>
      </c>
    </row>
    <row r="1218" spans="1:76" x14ac:dyDescent="0.2">
      <c r="A1218">
        <v>1.3752</v>
      </c>
      <c r="B1218">
        <v>77.006</v>
      </c>
      <c r="C1218">
        <f t="shared" si="1418"/>
        <v>2.3752</v>
      </c>
      <c r="D1218">
        <f t="shared" si="1419"/>
        <v>1.3752</v>
      </c>
      <c r="E1218">
        <f t="shared" si="1420"/>
        <v>137520</v>
      </c>
      <c r="F1218">
        <f t="shared" si="1421"/>
        <v>1026268656.7164179</v>
      </c>
      <c r="G1218">
        <f t="shared" si="1422"/>
        <v>2.9689999999999999</v>
      </c>
      <c r="H1218">
        <f t="shared" si="1416"/>
        <v>1.9085843721191553</v>
      </c>
      <c r="I1218">
        <f t="shared" si="1417"/>
        <v>1.2834333333333334E-3</v>
      </c>
      <c r="J1218">
        <f t="shared" si="1423"/>
        <v>2.5067057291666667E-11</v>
      </c>
    </row>
    <row r="1219" spans="1:76" x14ac:dyDescent="0.2">
      <c r="A1219">
        <v>1.3912</v>
      </c>
      <c r="B1219">
        <v>78.424000000000007</v>
      </c>
      <c r="C1219">
        <f t="shared" si="1418"/>
        <v>2.3912</v>
      </c>
      <c r="D1219">
        <f t="shared" si="1419"/>
        <v>1.3912</v>
      </c>
      <c r="E1219">
        <f t="shared" si="1420"/>
        <v>139120</v>
      </c>
      <c r="F1219">
        <f t="shared" si="1421"/>
        <v>1038208955.2238805</v>
      </c>
      <c r="G1219">
        <f t="shared" si="1422"/>
        <v>2.9889999999999999</v>
      </c>
      <c r="H1219">
        <f t="shared" si="1416"/>
        <v>1.9176319396570514</v>
      </c>
      <c r="I1219">
        <f t="shared" si="1417"/>
        <v>1.3070666666666667E-3</v>
      </c>
      <c r="J1219">
        <f t="shared" si="1423"/>
        <v>2.5528645833333335E-11</v>
      </c>
    </row>
    <row r="1220" spans="1:76" x14ac:dyDescent="0.2">
      <c r="A1220">
        <v>1.4136</v>
      </c>
      <c r="B1220">
        <v>79.900000000000006</v>
      </c>
      <c r="C1220">
        <f t="shared" si="1418"/>
        <v>2.4135999999999997</v>
      </c>
      <c r="D1220">
        <f t="shared" si="1419"/>
        <v>1.4135999999999997</v>
      </c>
      <c r="E1220">
        <f t="shared" si="1420"/>
        <v>141359.99999999997</v>
      </c>
      <c r="F1220">
        <f t="shared" si="1421"/>
        <v>1054925373.1343281</v>
      </c>
      <c r="G1220">
        <f t="shared" si="1422"/>
        <v>3.0169999999999995</v>
      </c>
      <c r="H1220">
        <f t="shared" si="1416"/>
        <v>1.9302985342101056</v>
      </c>
      <c r="I1220">
        <f t="shared" si="1417"/>
        <v>1.3316666666666668E-3</v>
      </c>
      <c r="J1220">
        <f t="shared" si="1423"/>
        <v>2.6009114583333334E-11</v>
      </c>
    </row>
    <row r="1221" spans="1:76" x14ac:dyDescent="0.2">
      <c r="A1221">
        <v>1.4311</v>
      </c>
      <c r="B1221">
        <v>81.25</v>
      </c>
      <c r="C1221">
        <f t="shared" si="1418"/>
        <v>2.4310999999999998</v>
      </c>
      <c r="D1221">
        <f t="shared" si="1419"/>
        <v>1.4310999999999998</v>
      </c>
      <c r="E1221">
        <f t="shared" si="1420"/>
        <v>143109.99999999997</v>
      </c>
      <c r="F1221">
        <f t="shared" si="1421"/>
        <v>1067985074.6268654</v>
      </c>
      <c r="G1221">
        <f t="shared" si="1422"/>
        <v>3.038875</v>
      </c>
      <c r="H1221">
        <f t="shared" si="1416"/>
        <v>1.9401943112046793</v>
      </c>
      <c r="I1221">
        <f t="shared" si="1417"/>
        <v>1.3541666666666667E-3</v>
      </c>
      <c r="J1221">
        <f t="shared" si="1423"/>
        <v>2.6448567708333334E-11</v>
      </c>
    </row>
    <row r="1222" spans="1:76" x14ac:dyDescent="0.2">
      <c r="A1222">
        <v>1.4521999999999999</v>
      </c>
      <c r="B1222">
        <v>82.677999999999997</v>
      </c>
      <c r="C1222">
        <f t="shared" si="1418"/>
        <v>2.4521999999999999</v>
      </c>
      <c r="D1222">
        <f t="shared" si="1419"/>
        <v>1.4521999999999999</v>
      </c>
      <c r="E1222">
        <f t="shared" si="1420"/>
        <v>145220</v>
      </c>
      <c r="F1222">
        <f t="shared" si="1421"/>
        <v>1083731343.283582</v>
      </c>
      <c r="G1222">
        <f t="shared" si="1422"/>
        <v>3.0652499999999998</v>
      </c>
      <c r="H1222">
        <f t="shared" si="1416"/>
        <v>1.9521257908952798</v>
      </c>
      <c r="I1222">
        <f t="shared" si="1417"/>
        <v>1.3779666666666665E-3</v>
      </c>
      <c r="J1222">
        <f t="shared" si="1423"/>
        <v>2.6913411458333331E-11</v>
      </c>
    </row>
    <row r="1223" spans="1:76" x14ac:dyDescent="0.2">
      <c r="A1223">
        <v>1.4738</v>
      </c>
      <c r="B1223">
        <v>83.926000000000002</v>
      </c>
      <c r="C1223">
        <f t="shared" si="1418"/>
        <v>2.4737999999999998</v>
      </c>
      <c r="D1223">
        <f t="shared" si="1419"/>
        <v>1.4737999999999998</v>
      </c>
      <c r="E1223">
        <f t="shared" si="1420"/>
        <v>147379.99999999997</v>
      </c>
      <c r="F1223">
        <f t="shared" si="1421"/>
        <v>1099850746.2686565</v>
      </c>
      <c r="G1223">
        <f t="shared" si="1422"/>
        <v>3.0922499999999999</v>
      </c>
      <c r="H1223">
        <f t="shared" si="1416"/>
        <v>1.9643400070714392</v>
      </c>
      <c r="I1223">
        <f t="shared" si="1417"/>
        <v>1.3987666666666666E-3</v>
      </c>
      <c r="J1223">
        <f t="shared" si="1423"/>
        <v>2.7319661458333333E-11</v>
      </c>
    </row>
    <row r="1224" spans="1:76" x14ac:dyDescent="0.2">
      <c r="A1224">
        <v>1.4912000000000001</v>
      </c>
      <c r="B1224">
        <v>85.436999999999998</v>
      </c>
      <c r="C1224">
        <f t="shared" si="1418"/>
        <v>2.4912000000000001</v>
      </c>
      <c r="D1224">
        <f t="shared" si="1419"/>
        <v>1.4912000000000001</v>
      </c>
      <c r="E1224">
        <f t="shared" si="1420"/>
        <v>149120</v>
      </c>
      <c r="F1224">
        <f t="shared" si="1421"/>
        <v>1112835820.8955224</v>
      </c>
      <c r="G1224">
        <f t="shared" si="1422"/>
        <v>3.1139999999999999</v>
      </c>
      <c r="H1224">
        <f t="shared" si="1416"/>
        <v>1.9741792367689011</v>
      </c>
      <c r="I1224">
        <f t="shared" si="1417"/>
        <v>1.42395E-3</v>
      </c>
      <c r="J1224">
        <f t="shared" si="1423"/>
        <v>2.78115234375E-11</v>
      </c>
    </row>
    <row r="1226" spans="1:76" x14ac:dyDescent="0.2">
      <c r="A1226" s="7" t="s">
        <v>142</v>
      </c>
    </row>
    <row r="1227" spans="1:76" x14ac:dyDescent="0.2">
      <c r="A1227" s="4" t="s">
        <v>137</v>
      </c>
      <c r="K1227" s="8" t="s">
        <v>21</v>
      </c>
      <c r="L1227" s="8"/>
      <c r="M1227" s="8"/>
      <c r="P1227" s="7" t="s">
        <v>138</v>
      </c>
      <c r="BS1227" s="9" t="s">
        <v>24</v>
      </c>
    </row>
    <row r="1228" spans="1:76" x14ac:dyDescent="0.2">
      <c r="A1228" t="s">
        <v>135</v>
      </c>
      <c r="B1228" t="s">
        <v>136</v>
      </c>
      <c r="C1228" t="s">
        <v>25</v>
      </c>
      <c r="D1228" t="s">
        <v>26</v>
      </c>
      <c r="E1228" t="s">
        <v>27</v>
      </c>
      <c r="F1228" s="5" t="s">
        <v>28</v>
      </c>
      <c r="G1228" t="s">
        <v>29</v>
      </c>
      <c r="H1228" t="s">
        <v>30</v>
      </c>
      <c r="I1228" t="s">
        <v>31</v>
      </c>
      <c r="J1228" t="s">
        <v>32</v>
      </c>
      <c r="K1228" s="4" t="s">
        <v>33</v>
      </c>
      <c r="L1228" t="s">
        <v>34</v>
      </c>
      <c r="M1228" t="s">
        <v>35</v>
      </c>
      <c r="N1228" t="s">
        <v>36</v>
      </c>
      <c r="O1228" t="s">
        <v>37</v>
      </c>
      <c r="P1228" s="10" t="s">
        <v>38</v>
      </c>
      <c r="Q1228" s="10" t="s">
        <v>39</v>
      </c>
      <c r="R1228" s="10" t="s">
        <v>40</v>
      </c>
      <c r="S1228" s="10" t="s">
        <v>41</v>
      </c>
      <c r="T1228" s="10" t="s">
        <v>42</v>
      </c>
      <c r="U1228" s="5" t="s">
        <v>43</v>
      </c>
      <c r="V1228" s="10" t="s">
        <v>44</v>
      </c>
      <c r="W1228" s="10" t="s">
        <v>45</v>
      </c>
      <c r="X1228" s="11" t="s">
        <v>46</v>
      </c>
      <c r="Y1228" s="11" t="s">
        <v>47</v>
      </c>
      <c r="Z1228" s="11" t="s">
        <v>48</v>
      </c>
      <c r="AA1228" s="11" t="s">
        <v>49</v>
      </c>
      <c r="AB1228" s="12"/>
      <c r="AC1228" s="12" t="s">
        <v>50</v>
      </c>
      <c r="AD1228" s="12" t="s">
        <v>51</v>
      </c>
      <c r="AE1228" s="13" t="s">
        <v>52</v>
      </c>
      <c r="AF1228" s="13" t="s">
        <v>53</v>
      </c>
      <c r="AG1228" s="13" t="s">
        <v>54</v>
      </c>
      <c r="AH1228" s="13" t="s">
        <v>55</v>
      </c>
      <c r="AI1228" s="12" t="s">
        <v>56</v>
      </c>
      <c r="AJ1228" s="12" t="s">
        <v>57</v>
      </c>
      <c r="AK1228" s="12" t="s">
        <v>58</v>
      </c>
      <c r="AL1228" s="12" t="s">
        <v>59</v>
      </c>
      <c r="AM1228" s="12" t="s">
        <v>60</v>
      </c>
      <c r="AN1228" s="12" t="s">
        <v>95</v>
      </c>
      <c r="AO1228" s="12" t="s">
        <v>96</v>
      </c>
      <c r="AP1228" s="12" t="s">
        <v>97</v>
      </c>
      <c r="AQ1228" s="12" t="s">
        <v>98</v>
      </c>
      <c r="AR1228" s="12" t="s">
        <v>63</v>
      </c>
      <c r="AS1228" s="12" t="s">
        <v>64</v>
      </c>
      <c r="AT1228" s="12" t="s">
        <v>65</v>
      </c>
      <c r="AU1228" s="12" t="s">
        <v>66</v>
      </c>
      <c r="AW1228" s="19" t="s">
        <v>67</v>
      </c>
      <c r="AX1228" s="5" t="s">
        <v>68</v>
      </c>
      <c r="AY1228" s="5" t="s">
        <v>69</v>
      </c>
      <c r="AZ1228" s="5" t="s">
        <v>70</v>
      </c>
      <c r="BA1228" s="5" t="s">
        <v>71</v>
      </c>
      <c r="BB1228" s="5"/>
      <c r="BC1228" s="5" t="s">
        <v>72</v>
      </c>
      <c r="BJ1228" s="5" t="s">
        <v>74</v>
      </c>
      <c r="BK1228" s="5" t="s">
        <v>75</v>
      </c>
      <c r="BL1228" s="5" t="s">
        <v>76</v>
      </c>
      <c r="BM1228" s="4" t="s">
        <v>77</v>
      </c>
      <c r="BN1228" s="5" t="s">
        <v>78</v>
      </c>
      <c r="BO1228" s="5" t="s">
        <v>79</v>
      </c>
      <c r="BP1228" s="5" t="s">
        <v>81</v>
      </c>
      <c r="BQ1228" t="s">
        <v>132</v>
      </c>
      <c r="BR1228" t="s">
        <v>143</v>
      </c>
      <c r="BS1228" t="s">
        <v>88</v>
      </c>
      <c r="BT1228" t="s">
        <v>111</v>
      </c>
      <c r="BU1228" t="s">
        <v>112</v>
      </c>
      <c r="BV1228" t="s">
        <v>113</v>
      </c>
      <c r="BW1228" t="s">
        <v>114</v>
      </c>
      <c r="BX1228" t="s">
        <v>139</v>
      </c>
    </row>
    <row r="1229" spans="1:76" x14ac:dyDescent="0.2">
      <c r="A1229">
        <v>0.71648999999999996</v>
      </c>
      <c r="B1229">
        <v>8.1130999999999993</v>
      </c>
      <c r="C1229">
        <f>A1229+1</f>
        <v>1.7164899999999998</v>
      </c>
      <c r="D1229">
        <f>C1229-1</f>
        <v>0.71648999999999985</v>
      </c>
      <c r="E1229">
        <f>D1229*100000</f>
        <v>71648.999999999985</v>
      </c>
      <c r="F1229">
        <f>E1229/(0.000134)</f>
        <v>534694029.85074615</v>
      </c>
      <c r="G1229">
        <f>1.25*C1229/1</f>
        <v>2.1456124999999999</v>
      </c>
      <c r="H1229">
        <f t="shared" ref="H1229" si="1424">(((((C1229+1)*100000)/2)*28.02)/(8.314*298))/1000</f>
        <v>1.5361016713136892</v>
      </c>
      <c r="I1229">
        <f t="shared" ref="I1229" si="1425">B1229/60000</f>
        <v>1.3521833333333331E-4</v>
      </c>
      <c r="J1229">
        <f>I1229/51200000</f>
        <v>2.6409830729166661E-12</v>
      </c>
      <c r="K1229" s="4">
        <f>1-(((J1229/J1272)^0.25)*1)</f>
        <v>0.30439189947975098</v>
      </c>
      <c r="L1229">
        <f>K1229*10^-6</f>
        <v>3.0439189947975099E-7</v>
      </c>
      <c r="M1229">
        <f>1-K1229</f>
        <v>0.69560810052024902</v>
      </c>
      <c r="N1229">
        <f>M1229*10^-6</f>
        <v>6.9560810052024902E-7</v>
      </c>
      <c r="O1229">
        <f>F1229*(N1229/2)</f>
        <v>185.96874923199744</v>
      </c>
      <c r="P1229">
        <f>(((O1229*N1229)+(0.5*(N1229^2)*(9898+F1229))))</f>
        <v>2.5872513149453793E-4</v>
      </c>
      <c r="Q1229">
        <f>(((0.25*(((1*10^-6)^2)-(N1229^2)))-(0.5*(N1229^2)*(LN(1/M1229)))))</f>
        <v>4.1217359361780524E-14</v>
      </c>
      <c r="R1229">
        <f>(0.0625*(9898+F1229)*((((1*10^-6)^2)-(N1229^2))^2))</f>
        <v>8.9024704043500806E-18</v>
      </c>
      <c r="S1229">
        <f>((2*PI()*1010)/(0.02))*((P1229*Q1229)-R1229)</f>
        <v>5.589242925746894E-13</v>
      </c>
      <c r="T1229">
        <f>S1229/1010</f>
        <v>5.5339038868781127E-16</v>
      </c>
      <c r="U1229">
        <f>(PI()*((0.000001)^2))-(PI()*(N1229^2))</f>
        <v>1.6214682386352286E-12</v>
      </c>
      <c r="V1229">
        <f>T1229/U1229</f>
        <v>3.4128968764358508E-4</v>
      </c>
      <c r="W1229">
        <f>(T1229*1010)/U1229</f>
        <v>0.34470258452002095</v>
      </c>
      <c r="X1229">
        <f>(J1229)/(PI()*(N1229^2))</f>
        <v>1.7373466585599202</v>
      </c>
      <c r="Y1229">
        <f>(2*1010*V1229*L1229)/(0.02)</f>
        <v>1.0492467445762859E-5</v>
      </c>
      <c r="Z1229">
        <f>(1.25*X1229*2*N1229)/(0.00001781)</f>
        <v>0.16963958578131216</v>
      </c>
      <c r="AA1229">
        <f>J1229*1.25</f>
        <v>3.3012288411458327E-12</v>
      </c>
      <c r="AC1229">
        <f>AA1229/(AA1229+S1229)</f>
        <v>0.8552067047050067</v>
      </c>
      <c r="AD1229">
        <f>(AA1229+S1229)/(PI()*(0.000001)^2)</f>
        <v>1.2287249046465825</v>
      </c>
      <c r="AE1229">
        <f>(AD1229*AC1229)/H1229</f>
        <v>0.68407827184584147</v>
      </c>
      <c r="AF1229">
        <f>(AD1229*(1-AC1229))/1010</f>
        <v>1.7614963163842089E-4</v>
      </c>
      <c r="AG1229">
        <f>(AD1229*AC1229*0.000002)/(0.00001781)</f>
        <v>0.11800267003838037</v>
      </c>
      <c r="AH1229">
        <f>(AD1229*(1-AC1229)*0.000002)/(0.02)</f>
        <v>1.7791112795480509E-5</v>
      </c>
      <c r="AI1229">
        <f>2*((((8/Z1229)^12)+((AP1229+AQ1229)^-1.5))^(1/12))</f>
        <v>94.317608277033401</v>
      </c>
      <c r="AJ1229">
        <f>2*((((8/Y1229)^12)+((AN1229+AO1229)^-1.5))^(1/12))</f>
        <v>1524903.4683887644</v>
      </c>
      <c r="AK1229">
        <f>((((0.000134)/(0.000002))*4*AI1229*((AD1229*AC1229)^2))/(2*1.25))*(2/(1+C1229))</f>
        <v>8219.7946057033223</v>
      </c>
      <c r="AL1229">
        <f>((0.000134/0.000002)*4*AJ1229*((AD1229*(1-AC1229))^2))/(2*1010)</f>
        <v>6403.7151151213429</v>
      </c>
      <c r="AM1229">
        <f>(AL1229/AK1229)^0.5</f>
        <v>0.88264388897824941</v>
      </c>
      <c r="AN1229">
        <f>(2.457*(LN((((7/Y1229)^0.9)+(0.27*0.000046875))^-1)))^16</f>
        <v>3.5778201381008588E+23</v>
      </c>
      <c r="AO1229">
        <f>(37530/Y1229)^16</f>
        <v>7.1781899040781775E+152</v>
      </c>
      <c r="AP1229">
        <f>(2.457*(LN((((7/Z1229)^0.9)+(0.27*0.000046875))^-1)))^16</f>
        <v>439572663562090.25</v>
      </c>
      <c r="AQ1229">
        <f>(37530/Z1229)^16</f>
        <v>3.2932278316398875E+85</v>
      </c>
      <c r="AR1229">
        <f>(1+((AM1229^2)^0.5))^2</f>
        <v>3.5443480127071476</v>
      </c>
      <c r="AS1229">
        <f>(1+((1/(AM1229^2))^0.5))^2</f>
        <v>4.5495172961068633</v>
      </c>
      <c r="AT1229">
        <f t="shared" ref="AT1229:AU1229" si="1426">AK1229*AR1229</f>
        <v>29133.812675585501</v>
      </c>
      <c r="AU1229">
        <f t="shared" si="1426"/>
        <v>29133.812675585505</v>
      </c>
      <c r="AW1229" s="3">
        <f t="shared" ref="AW1229" si="1427">(E1229*10^-6)/0.134</f>
        <v>0.5346940298507461</v>
      </c>
      <c r="AX1229">
        <f t="shared" ref="AX1229" si="1428">(AU1229*10^-6)/0.134</f>
        <v>0.21741651250436941</v>
      </c>
      <c r="AY1229">
        <f>LOG(AW1229)</f>
        <v>-0.27189466500635862</v>
      </c>
      <c r="AZ1229">
        <f>LOG(AX1229)</f>
        <v>-0.66270747489002768</v>
      </c>
      <c r="BA1229">
        <f>AX1229/AW1229</f>
        <v>0.40661855260485857</v>
      </c>
      <c r="BC1229">
        <f>(AK1229/0.000134)*(AR1229)*(0.000002/4)</f>
        <v>108.70825625218471</v>
      </c>
      <c r="BJ1229">
        <f>((AD1229*(1-AC1229))*0.000002*0.02)/(2*1010*BC1229)</f>
        <v>3.2407774296330103E-14</v>
      </c>
      <c r="BK1229">
        <f>(BJ1229^0.5)*10^6</f>
        <v>0.18002159397230685</v>
      </c>
      <c r="BL1229" s="2">
        <f>BK1229/BM1229</f>
        <v>0.59141387888439001</v>
      </c>
      <c r="BM1229" s="4">
        <f>1-(((J1229/J1272)^0.25)*1)</f>
        <v>0.30439189947975098</v>
      </c>
      <c r="BN1229">
        <f>LOG(BM1229)</f>
        <v>-0.51656690925381432</v>
      </c>
      <c r="BO1229">
        <f>LOG(BK1229)</f>
        <v>-0.7446753972270902</v>
      </c>
      <c r="BP1229">
        <f>(1-BK1229)*(10^-6)</f>
        <v>8.1997840602769311E-7</v>
      </c>
      <c r="BQ1229">
        <f>((BM1229-BK1229)/(BM1229))*100</f>
        <v>40.858612111561001</v>
      </c>
      <c r="BR1229">
        <f>LOG(A1229)</f>
        <v>-0.14478986664155089</v>
      </c>
      <c r="BS1229">
        <f>(((BP1229^4)*PI())/(8*0.00001781*0.000134))*E1229</f>
        <v>5.3298006213890559E-12</v>
      </c>
      <c r="BT1229">
        <f>BS1229*60000</f>
        <v>3.1978803728334333E-7</v>
      </c>
      <c r="BU1229">
        <f>BT1229*51200000</f>
        <v>16.373147508907177</v>
      </c>
      <c r="BV1229">
        <f>LOG(BU1229)</f>
        <v>1.2141321744854658</v>
      </c>
      <c r="BW1229">
        <f>LOG(C1229)</f>
        <v>0.23464127763798814</v>
      </c>
      <c r="BX1229">
        <f>LOG(BP1229)</f>
        <v>-6.0861975845266487</v>
      </c>
    </row>
    <row r="1230" spans="1:76" x14ac:dyDescent="0.2">
      <c r="A1230">
        <v>0.73570999999999998</v>
      </c>
      <c r="B1230">
        <v>8.8246000000000002</v>
      </c>
      <c r="C1230">
        <f t="shared" ref="C1230:C1268" si="1429">A1230+1</f>
        <v>1.7357100000000001</v>
      </c>
      <c r="D1230">
        <f t="shared" ref="D1230:D1268" si="1430">C1230-1</f>
        <v>0.73571000000000009</v>
      </c>
      <c r="E1230">
        <f t="shared" ref="E1230:E1268" si="1431">D1230*100000</f>
        <v>73571.000000000015</v>
      </c>
      <c r="F1230">
        <f t="shared" ref="F1230:F1268" si="1432">E1230/(0.000134)</f>
        <v>549037313.43283594</v>
      </c>
      <c r="G1230">
        <f t="shared" ref="G1230:G1268" si="1433">1.25*C1230/1</f>
        <v>2.1696375000000003</v>
      </c>
      <c r="H1230">
        <f t="shared" ref="H1230:H1268" si="1434">(((((C1230+1)*100000)/2)*28.02)/(8.314*298))/1000</f>
        <v>1.5469700618185869</v>
      </c>
      <c r="I1230">
        <f t="shared" ref="I1230:I1268" si="1435">B1230/60000</f>
        <v>1.4707666666666667E-4</v>
      </c>
      <c r="J1230">
        <f t="shared" ref="J1230:J1268" si="1436">I1230/51200000</f>
        <v>2.8725911458333332E-12</v>
      </c>
      <c r="K1230" s="4">
        <f t="shared" ref="K1230:K1268" si="1437">1-(((J1230/J1273)^0.25)*1)</f>
        <v>0.29543730414188152</v>
      </c>
      <c r="L1230">
        <f t="shared" ref="L1230:L1268" si="1438">K1230*10^-6</f>
        <v>2.9543730414188153E-7</v>
      </c>
      <c r="M1230">
        <f t="shared" ref="M1230:M1268" si="1439">1-K1230</f>
        <v>0.70456269585811848</v>
      </c>
      <c r="N1230">
        <f t="shared" ref="N1230:N1268" si="1440">M1230*10^-6</f>
        <v>7.0456269585811848E-7</v>
      </c>
      <c r="O1230">
        <f t="shared" ref="O1230:O1268" si="1441">F1230*(N1230/2)</f>
        <v>193.41560483946881</v>
      </c>
      <c r="P1230">
        <f t="shared" ref="P1230:P1268" si="1442">(((O1230*N1230)+(0.5*(N1230^2)*(9898+F1230))))</f>
        <v>2.7254929665957318E-4</v>
      </c>
      <c r="Q1230">
        <f t="shared" ref="Q1230:Q1268" si="1443">(((0.25*(((1*10^-6)^2)-(N1230^2)))-(0.5*(N1230^2)*(LN(1/M1230)))))</f>
        <v>3.8982178244391015E-14</v>
      </c>
      <c r="R1230">
        <f t="shared" ref="R1230:R1268" si="1444">(0.0625*(9898+F1230)*((((1*10^-6)^2)-(N1230^2))^2))</f>
        <v>8.702546057149175E-18</v>
      </c>
      <c r="S1230">
        <f t="shared" ref="S1230:S1268" si="1445">((2*PI()*1010)/(0.02))*((P1230*Q1230)-R1230)</f>
        <v>6.0985834305913631E-13</v>
      </c>
      <c r="T1230">
        <f t="shared" ref="T1230:T1268" si="1446">S1230/1010</f>
        <v>6.0382014164270925E-16</v>
      </c>
      <c r="U1230">
        <f t="shared" ref="U1230:U1268" si="1447">(PI()*((0.000001)^2))-(PI()*(N1230^2))</f>
        <v>1.5820790665432523E-12</v>
      </c>
      <c r="V1230">
        <f t="shared" ref="V1230:V1268" si="1448">T1230/U1230</f>
        <v>3.8166243041317776E-4</v>
      </c>
      <c r="W1230">
        <f t="shared" ref="W1230:W1268" si="1449">(T1230*1010)/U1230</f>
        <v>0.38547905471730953</v>
      </c>
      <c r="X1230">
        <f t="shared" ref="X1230:X1268" si="1450">(J1230)/(PI()*(N1230^2))</f>
        <v>1.8419789155370827</v>
      </c>
      <c r="Y1230">
        <f t="shared" ref="Y1230:Y1268" si="1451">(2*1010*V1230*L1230)/(0.02)</f>
        <v>1.1388489272884277E-5</v>
      </c>
      <c r="Z1230">
        <f t="shared" ref="Z1230:Z1268" si="1452">(1.25*X1230*2*N1230)/(0.00001781)</f>
        <v>0.18217148097201299</v>
      </c>
      <c r="AA1230">
        <f t="shared" ref="AA1230:AA1268" si="1453">J1230*1.25</f>
        <v>3.5907389322916665E-12</v>
      </c>
      <c r="AC1230">
        <f t="shared" ref="AC1230:AC1268" si="1454">AA1230/(AA1230+S1230)</f>
        <v>0.85481627895209134</v>
      </c>
      <c r="AD1230">
        <f t="shared" ref="AD1230:AD1268" si="1455">(AA1230+S1230)/(PI()*(0.000001)^2)</f>
        <v>1.3370916406208553</v>
      </c>
      <c r="AE1230">
        <f t="shared" ref="AE1230:AE1268" si="1456">(AD1230*AC1230)/H1230</f>
        <v>0.73884280572942485</v>
      </c>
      <c r="AF1230">
        <f t="shared" ref="AF1230:AF1268" si="1457">(AD1230*(1-AC1230))/1010</f>
        <v>1.9220192056177107E-4</v>
      </c>
      <c r="AG1230">
        <f t="shared" ref="AG1230:AG1268" si="1458">(AD1230*AC1230*0.000002)/(0.00001781)</f>
        <v>0.12835122974210739</v>
      </c>
      <c r="AH1230">
        <f t="shared" ref="AH1230:AH1268" si="1459">(AD1230*(1-AC1230)*0.000002)/(0.02)</f>
        <v>1.9412393976738877E-5</v>
      </c>
      <c r="AI1230">
        <f t="shared" ref="AI1230:AI1268" si="1460">2*((((8/Z1230)^12)+((AP1230+AQ1230)^-1.5))^(1/12))</f>
        <v>87.829334836763366</v>
      </c>
      <c r="AJ1230">
        <f t="shared" ref="AJ1230:AJ1268" si="1461">2*((((8/Y1230)^12)+((AN1230+AO1230)^-1.5))^(1/12))</f>
        <v>1404927.3452007016</v>
      </c>
      <c r="AK1230">
        <f t="shared" ref="AK1230:AK1268" si="1462">((((0.000134)/(0.000002))*4*AI1230*((AD1230*AC1230)^2))/(2*1.25))*(2/(1+C1230))</f>
        <v>8992.1228680182267</v>
      </c>
      <c r="AL1230">
        <f t="shared" ref="AL1230:AL1268" si="1463">((0.000134/0.000002)*4*AJ1230*((AD1230*(1-AC1230))^2))/(2*1010)</f>
        <v>7024.1775995987036</v>
      </c>
      <c r="AM1230">
        <f t="shared" ref="AM1230:AM1268" si="1464">(AL1230/AK1230)^0.5</f>
        <v>0.88382569953618295</v>
      </c>
      <c r="AN1230">
        <f t="shared" ref="AN1230:AN1268" si="1465">(2.457*(LN((((7/Y1230)^0.9)+(0.27*0.000046875))^-1)))^16</f>
        <v>3.2436100619476215E+23</v>
      </c>
      <c r="AO1230">
        <f t="shared" ref="AO1230:AO1268" si="1466">(37530/Y1230)^16</f>
        <v>1.9346355222108997E+152</v>
      </c>
      <c r="AP1230">
        <f t="shared" ref="AP1230:AP1268" si="1467">(2.457*(LN((((7/Z1230)^0.9)+(0.27*0.000046875))^-1)))^16</f>
        <v>322557025337213.75</v>
      </c>
      <c r="AQ1230">
        <f t="shared" ref="AQ1230:AQ1268" si="1468">(37530/Z1230)^16</f>
        <v>1.052860438452672E+85</v>
      </c>
      <c r="AR1230">
        <f t="shared" ref="AR1230:AR1268" si="1469">(1+((AM1230^2)^0.5))^2</f>
        <v>3.5487992662329892</v>
      </c>
      <c r="AS1230">
        <f t="shared" ref="AS1230:AS1268" si="1470">(1+((1/(AM1230^2))^0.5))^2</f>
        <v>4.5430569747728287</v>
      </c>
      <c r="AT1230">
        <f t="shared" ref="AT1230:AT1268" si="1471">AK1230*AR1230</f>
        <v>31911.239035899966</v>
      </c>
      <c r="AU1230">
        <f t="shared" ref="AU1230:AU1268" si="1472">AL1230*AS1230</f>
        <v>31911.239035899955</v>
      </c>
      <c r="AW1230" s="3">
        <f t="shared" ref="AW1230:AW1268" si="1473">(E1230*10^-6)/0.134</f>
        <v>0.54903731343283591</v>
      </c>
      <c r="AX1230">
        <f t="shared" ref="AX1230:AX1268" si="1474">(AU1230*10^-6)/0.134</f>
        <v>0.23814357489477575</v>
      </c>
      <c r="AY1230">
        <f t="shared" ref="AY1230:AY1268" si="1475">LOG(AW1230)</f>
        <v>-0.26039813921601035</v>
      </c>
      <c r="AZ1230">
        <f t="shared" ref="AZ1230:AZ1268" si="1476">LOG(AX1230)</f>
        <v>-0.6231611312440829</v>
      </c>
      <c r="BA1230">
        <f t="shared" ref="BA1230:BA1268" si="1477">AX1230/AW1230</f>
        <v>0.43374752328906696</v>
      </c>
      <c r="BC1230">
        <f t="shared" ref="BC1230:BC1268" si="1478">(AK1230/0.000134)*(AR1230)*(0.000002/4)</f>
        <v>119.07178744738792</v>
      </c>
      <c r="BJ1230">
        <f t="shared" ref="BJ1230:BJ1268" si="1479">((AD1230*(1-AC1230))*0.000002*0.02)/(2*1010*BC1230)</f>
        <v>3.2283368660556278E-14</v>
      </c>
      <c r="BK1230">
        <f t="shared" ref="BK1230:BK1268" si="1480">(BJ1230^0.5)*10^6</f>
        <v>0.17967573197445524</v>
      </c>
      <c r="BL1230" s="2">
        <f t="shared" ref="BL1230:BL1268" si="1481">BK1230/BM1230</f>
        <v>0.60816873649837844</v>
      </c>
      <c r="BM1230" s="4">
        <f t="shared" ref="BM1230:BM1268" si="1482">1-(((J1230/J1273)^0.25)*1)</f>
        <v>0.29543730414188152</v>
      </c>
      <c r="BN1230">
        <f t="shared" ref="BN1230:BN1268" si="1483">LOG(BM1230)</f>
        <v>-0.52953466826544004</v>
      </c>
      <c r="BO1230">
        <f t="shared" ref="BO1230:BO1268" si="1484">LOG(BK1230)</f>
        <v>-0.7455105772110544</v>
      </c>
      <c r="BP1230">
        <f t="shared" ref="BP1230:BP1268" si="1485">(1-BK1230)*(10^-6)</f>
        <v>8.2032426802554466E-7</v>
      </c>
      <c r="BQ1230">
        <f t="shared" ref="BQ1230:BQ1268" si="1486">((BM1230-BK1230)/(BM1230))*100</f>
        <v>39.183126350162148</v>
      </c>
      <c r="BR1230">
        <f t="shared" ref="BR1230:BR1268" si="1487">LOG(A1230)</f>
        <v>-0.13329334085120279</v>
      </c>
      <c r="BS1230">
        <f t="shared" ref="BS1230:BS1268" si="1488">(((BP1230^4)*PI())/(8*0.00001781*0.000134))*E1230</f>
        <v>5.4820130583669098E-12</v>
      </c>
      <c r="BT1230">
        <f t="shared" ref="BT1230:BT1268" si="1489">BS1230*60000</f>
        <v>3.2892078350201461E-7</v>
      </c>
      <c r="BU1230">
        <f t="shared" ref="BU1230:BU1268" si="1490">BT1230*51200000</f>
        <v>16.840744115303149</v>
      </c>
      <c r="BV1230">
        <f t="shared" ref="BV1230:BV1268" si="1491">LOG(BU1230)</f>
        <v>1.2263612770704215</v>
      </c>
      <c r="BW1230">
        <f t="shared" ref="BW1230:BW1268" si="1492">LOG(C1230)</f>
        <v>0.23947716558669624</v>
      </c>
      <c r="BX1230">
        <f t="shared" ref="BX1230:BX1268" si="1493">LOG(BP1230)</f>
        <v>-6.0860144403279977</v>
      </c>
    </row>
    <row r="1231" spans="1:76" x14ac:dyDescent="0.2">
      <c r="A1231">
        <v>0.75629000000000002</v>
      </c>
      <c r="B1231">
        <v>9.7779000000000007</v>
      </c>
      <c r="C1231">
        <f t="shared" si="1429"/>
        <v>1.7562899999999999</v>
      </c>
      <c r="D1231">
        <f t="shared" si="1430"/>
        <v>0.75628999999999991</v>
      </c>
      <c r="E1231">
        <f t="shared" si="1431"/>
        <v>75628.999999999985</v>
      </c>
      <c r="F1231">
        <f t="shared" si="1432"/>
        <v>564395522.38805962</v>
      </c>
      <c r="G1231">
        <f t="shared" si="1433"/>
        <v>2.1953624999999999</v>
      </c>
      <c r="H1231">
        <f t="shared" si="1434"/>
        <v>1.5586074955642055</v>
      </c>
      <c r="I1231">
        <f t="shared" si="1435"/>
        <v>1.6296500000000002E-4</v>
      </c>
      <c r="J1231">
        <f t="shared" si="1436"/>
        <v>3.1829101562500005E-12</v>
      </c>
      <c r="K1231" s="4">
        <f t="shared" si="1437"/>
        <v>0.28341988111683991</v>
      </c>
      <c r="L1231">
        <f t="shared" si="1438"/>
        <v>2.8341988111683991E-7</v>
      </c>
      <c r="M1231">
        <f t="shared" si="1439"/>
        <v>0.71658011888316009</v>
      </c>
      <c r="N1231">
        <f t="shared" si="1440"/>
        <v>7.165801188831601E-7</v>
      </c>
      <c r="O1231">
        <f t="shared" si="1441"/>
        <v>202.2173052649795</v>
      </c>
      <c r="P1231">
        <f t="shared" si="1442"/>
        <v>2.8981234254151606E-4</v>
      </c>
      <c r="Q1231">
        <f t="shared" si="1443"/>
        <v>3.6064543636570597E-14</v>
      </c>
      <c r="R1231">
        <f t="shared" si="1444"/>
        <v>8.3494904622275612E-18</v>
      </c>
      <c r="S1231">
        <f t="shared" si="1445"/>
        <v>6.6711217529366226E-13</v>
      </c>
      <c r="T1231">
        <f t="shared" si="1446"/>
        <v>6.605071042511508E-16</v>
      </c>
      <c r="U1231">
        <f t="shared" si="1447"/>
        <v>1.5284254568847597E-12</v>
      </c>
      <c r="V1231">
        <f t="shared" si="1448"/>
        <v>4.3214871963556396E-4</v>
      </c>
      <c r="W1231">
        <f t="shared" si="1449"/>
        <v>0.43647020683191956</v>
      </c>
      <c r="X1231">
        <f t="shared" si="1450"/>
        <v>1.9730813785150343</v>
      </c>
      <c r="Y1231">
        <f t="shared" si="1451"/>
        <v>1.2370433413134519E-5</v>
      </c>
      <c r="Z1231">
        <f t="shared" si="1452"/>
        <v>0.19846587433779514</v>
      </c>
      <c r="AA1231">
        <f t="shared" si="1453"/>
        <v>3.9786376953125007E-12</v>
      </c>
      <c r="AC1231">
        <f t="shared" si="1454"/>
        <v>0.85640376820230757</v>
      </c>
      <c r="AD1231">
        <f t="shared" si="1455"/>
        <v>1.4787881125510081</v>
      </c>
      <c r="AE1231">
        <f t="shared" si="1456"/>
        <v>0.81254563163961857</v>
      </c>
      <c r="AF1231">
        <f t="shared" si="1457"/>
        <v>2.1024594117776893E-4</v>
      </c>
      <c r="AG1231">
        <f t="shared" si="1458"/>
        <v>0.14221669982722757</v>
      </c>
      <c r="AH1231">
        <f t="shared" si="1459"/>
        <v>2.123484005895466E-5</v>
      </c>
      <c r="AI1231">
        <f t="shared" si="1460"/>
        <v>80.618393733360435</v>
      </c>
      <c r="AJ1231">
        <f t="shared" si="1461"/>
        <v>1293406.5821017814</v>
      </c>
      <c r="AK1231">
        <f t="shared" si="1462"/>
        <v>10057.801335740556</v>
      </c>
      <c r="AL1231">
        <f t="shared" si="1463"/>
        <v>7737.7818179230808</v>
      </c>
      <c r="AM1231">
        <f t="shared" si="1464"/>
        <v>0.87711535379451522</v>
      </c>
      <c r="AN1231">
        <f t="shared" si="1465"/>
        <v>2.9361426332332217E+23</v>
      </c>
      <c r="AO1231">
        <f t="shared" si="1466"/>
        <v>5.1510809595073446E+151</v>
      </c>
      <c r="AP1231">
        <f t="shared" si="1467"/>
        <v>220552020878517.28</v>
      </c>
      <c r="AQ1231">
        <f t="shared" si="1468"/>
        <v>2.6735207689224904E+84</v>
      </c>
      <c r="AR1231">
        <f t="shared" si="1469"/>
        <v>3.5235620514511083</v>
      </c>
      <c r="AS1231">
        <f t="shared" si="1470"/>
        <v>4.5800318413684673</v>
      </c>
      <c r="AT1231">
        <f t="shared" si="1471"/>
        <v>35439.287107649689</v>
      </c>
      <c r="AU1231">
        <f t="shared" si="1472"/>
        <v>35439.287107649696</v>
      </c>
      <c r="AW1231" s="3">
        <f t="shared" si="1473"/>
        <v>0.56439552238805957</v>
      </c>
      <c r="AX1231">
        <f t="shared" si="1474"/>
        <v>0.26447229184813204</v>
      </c>
      <c r="AY1231">
        <f t="shared" si="1475"/>
        <v>-0.24841644036395399</v>
      </c>
      <c r="AZ1231">
        <f t="shared" si="1476"/>
        <v>-0.57761982127642819</v>
      </c>
      <c r="BA1231">
        <f t="shared" si="1477"/>
        <v>0.46859388736661467</v>
      </c>
      <c r="BC1231">
        <f t="shared" si="1478"/>
        <v>132.23614592406599</v>
      </c>
      <c r="BJ1231">
        <f t="shared" si="1479"/>
        <v>3.1798558511906194E-14</v>
      </c>
      <c r="BK1231">
        <f t="shared" si="1480"/>
        <v>0.17832150322354898</v>
      </c>
      <c r="BL1231" s="2">
        <f t="shared" si="1481"/>
        <v>0.62917782098015873</v>
      </c>
      <c r="BM1231" s="4">
        <f t="shared" si="1482"/>
        <v>0.28341988111683991</v>
      </c>
      <c r="BN1231">
        <f t="shared" si="1483"/>
        <v>-0.54756968846930676</v>
      </c>
      <c r="BO1231">
        <f t="shared" si="1484"/>
        <v>-0.74879628347498839</v>
      </c>
      <c r="BP1231">
        <f t="shared" si="1485"/>
        <v>8.21678496776451E-7</v>
      </c>
      <c r="BQ1231">
        <f t="shared" si="1486"/>
        <v>37.08221790198413</v>
      </c>
      <c r="BR1231">
        <f t="shared" si="1487"/>
        <v>-0.12131164199914626</v>
      </c>
      <c r="BS1231">
        <f t="shared" si="1488"/>
        <v>5.6726659878976521E-12</v>
      </c>
      <c r="BT1231">
        <f t="shared" si="1489"/>
        <v>3.4035995927385911E-7</v>
      </c>
      <c r="BU1231">
        <f t="shared" si="1490"/>
        <v>17.426429914821586</v>
      </c>
      <c r="BV1231">
        <f t="shared" si="1491"/>
        <v>1.2412084239946013</v>
      </c>
      <c r="BW1231">
        <f t="shared" si="1492"/>
        <v>0.24459622854108451</v>
      </c>
      <c r="BX1231">
        <f t="shared" si="1493"/>
        <v>-6.0852980783099664</v>
      </c>
    </row>
    <row r="1232" spans="1:76" x14ac:dyDescent="0.2">
      <c r="A1232">
        <v>0.77685999999999999</v>
      </c>
      <c r="B1232">
        <v>10.544</v>
      </c>
      <c r="C1232">
        <f t="shared" si="1429"/>
        <v>1.7768600000000001</v>
      </c>
      <c r="D1232">
        <f t="shared" si="1430"/>
        <v>0.77686000000000011</v>
      </c>
      <c r="E1232">
        <f t="shared" si="1431"/>
        <v>77686.000000000015</v>
      </c>
      <c r="F1232">
        <f t="shared" si="1432"/>
        <v>579746268.65671647</v>
      </c>
      <c r="G1232">
        <f t="shared" si="1433"/>
        <v>2.2210749999999999</v>
      </c>
      <c r="H1232">
        <f t="shared" si="1434"/>
        <v>1.570239274580113</v>
      </c>
      <c r="I1232">
        <f t="shared" si="1435"/>
        <v>1.7573333333333334E-4</v>
      </c>
      <c r="J1232">
        <f t="shared" si="1436"/>
        <v>3.4322916666666669E-12</v>
      </c>
      <c r="K1232" s="4">
        <f t="shared" si="1437"/>
        <v>0.27561157621916765</v>
      </c>
      <c r="L1232">
        <f t="shared" si="1438"/>
        <v>2.7561157621916762E-7</v>
      </c>
      <c r="M1232">
        <f t="shared" si="1439"/>
        <v>0.72438842378083235</v>
      </c>
      <c r="N1232">
        <f t="shared" si="1440"/>
        <v>7.2438842378083228E-7</v>
      </c>
      <c r="O1232">
        <f t="shared" si="1441"/>
        <v>209.98074287252888</v>
      </c>
      <c r="P1232">
        <f t="shared" si="1442"/>
        <v>3.0421783563879337E-4</v>
      </c>
      <c r="Q1232">
        <f t="shared" si="1443"/>
        <v>3.4220268454225561E-14</v>
      </c>
      <c r="R1232">
        <f t="shared" si="1444"/>
        <v>8.184468868662093E-18</v>
      </c>
      <c r="S1232">
        <f t="shared" si="1445"/>
        <v>7.062949359723587E-13</v>
      </c>
      <c r="T1232">
        <f t="shared" si="1446"/>
        <v>6.9930191680431559E-16</v>
      </c>
      <c r="U1232">
        <f t="shared" si="1447"/>
        <v>1.4930777588789923E-12</v>
      </c>
      <c r="V1232">
        <f t="shared" si="1448"/>
        <v>4.6836269085499859E-4</v>
      </c>
      <c r="W1232">
        <f t="shared" si="1449"/>
        <v>0.47304631776354855</v>
      </c>
      <c r="X1232">
        <f t="shared" si="1450"/>
        <v>2.0820507462074187</v>
      </c>
      <c r="Y1232">
        <f t="shared" si="1451"/>
        <v>1.3037704126348484E-5</v>
      </c>
      <c r="Z1232">
        <f t="shared" si="1452"/>
        <v>0.21170879537856507</v>
      </c>
      <c r="AA1232">
        <f t="shared" si="1453"/>
        <v>4.2903645833333335E-12</v>
      </c>
      <c r="AC1232">
        <f t="shared" si="1454"/>
        <v>0.85864657512815645</v>
      </c>
      <c r="AD1232">
        <f t="shared" si="1455"/>
        <v>1.5904861228893492</v>
      </c>
      <c r="AE1232">
        <f t="shared" si="1456"/>
        <v>0.86971806419310405</v>
      </c>
      <c r="AF1232">
        <f t="shared" si="1457"/>
        <v>2.2259471354608846E-4</v>
      </c>
      <c r="AG1232">
        <f t="shared" si="1458"/>
        <v>0.15335940058481748</v>
      </c>
      <c r="AH1232">
        <f t="shared" si="1459"/>
        <v>2.2482066068154934E-5</v>
      </c>
      <c r="AI1232">
        <f t="shared" si="1460"/>
        <v>75.57550913928614</v>
      </c>
      <c r="AJ1232">
        <f t="shared" si="1461"/>
        <v>1227209.9324347205</v>
      </c>
      <c r="AK1232">
        <f t="shared" si="1462"/>
        <v>10882.797055262648</v>
      </c>
      <c r="AL1232">
        <f t="shared" si="1463"/>
        <v>8229.5241806902213</v>
      </c>
      <c r="AM1232">
        <f t="shared" si="1464"/>
        <v>0.86959512741394396</v>
      </c>
      <c r="AN1232">
        <f t="shared" si="1465"/>
        <v>2.7552602009470995E+23</v>
      </c>
      <c r="AO1232">
        <f t="shared" si="1466"/>
        <v>2.222486304803808E+151</v>
      </c>
      <c r="AP1232">
        <f t="shared" si="1467"/>
        <v>164581854763094.78</v>
      </c>
      <c r="AQ1232">
        <f t="shared" si="1468"/>
        <v>9.5111846721138496E+83</v>
      </c>
      <c r="AR1232">
        <f t="shared" si="1469"/>
        <v>3.4953859404499612</v>
      </c>
      <c r="AS1232">
        <f t="shared" si="1470"/>
        <v>4.6223299165936558</v>
      </c>
      <c r="AT1232">
        <f t="shared" si="1471"/>
        <v>38039.575819735299</v>
      </c>
      <c r="AU1232">
        <f t="shared" si="1472"/>
        <v>38039.575819735306</v>
      </c>
      <c r="AW1232" s="3">
        <f t="shared" si="1473"/>
        <v>0.57974626865671641</v>
      </c>
      <c r="AX1232">
        <f t="shared" si="1474"/>
        <v>0.28387743149056199</v>
      </c>
      <c r="AY1232">
        <f t="shared" si="1475"/>
        <v>-0.23676203787240377</v>
      </c>
      <c r="AZ1232">
        <f t="shared" si="1476"/>
        <v>-0.54686913290109795</v>
      </c>
      <c r="BA1232">
        <f t="shared" si="1477"/>
        <v>0.48965805704676912</v>
      </c>
      <c r="BC1232">
        <f t="shared" si="1478"/>
        <v>141.93871574528097</v>
      </c>
      <c r="BJ1232">
        <f t="shared" si="1479"/>
        <v>3.1364904547333001E-14</v>
      </c>
      <c r="BK1232">
        <f t="shared" si="1480"/>
        <v>0.17710139623202581</v>
      </c>
      <c r="BL1232" s="2">
        <f t="shared" si="1481"/>
        <v>0.64257604365352905</v>
      </c>
      <c r="BM1232" s="4">
        <f t="shared" si="1482"/>
        <v>0.27561157621916765</v>
      </c>
      <c r="BN1232">
        <f t="shared" si="1483"/>
        <v>-0.55970254517325713</v>
      </c>
      <c r="BO1232">
        <f t="shared" si="1484"/>
        <v>-0.75177801490549845</v>
      </c>
      <c r="BP1232">
        <f t="shared" si="1485"/>
        <v>8.2289860376797418E-7</v>
      </c>
      <c r="BQ1232">
        <f t="shared" si="1486"/>
        <v>35.742395634647103</v>
      </c>
      <c r="BR1232">
        <f t="shared" si="1487"/>
        <v>-0.10965723950759612</v>
      </c>
      <c r="BS1232">
        <f t="shared" si="1488"/>
        <v>5.8616411873890398E-12</v>
      </c>
      <c r="BT1232">
        <f t="shared" si="1489"/>
        <v>3.5169847124334237E-7</v>
      </c>
      <c r="BU1232">
        <f t="shared" si="1490"/>
        <v>18.006961727659128</v>
      </c>
      <c r="BV1232">
        <f t="shared" si="1491"/>
        <v>1.2554404415133489</v>
      </c>
      <c r="BW1232">
        <f t="shared" si="1492"/>
        <v>0.24965321079759842</v>
      </c>
      <c r="BX1232">
        <f t="shared" si="1493"/>
        <v>-6.0846536745531674</v>
      </c>
    </row>
    <row r="1233" spans="1:76" x14ac:dyDescent="0.2">
      <c r="A1233">
        <v>0.79527000000000003</v>
      </c>
      <c r="B1233">
        <v>11.33</v>
      </c>
      <c r="C1233">
        <f t="shared" si="1429"/>
        <v>1.7952699999999999</v>
      </c>
      <c r="D1233">
        <f t="shared" si="1430"/>
        <v>0.79526999999999992</v>
      </c>
      <c r="E1233">
        <f t="shared" si="1431"/>
        <v>79526.999999999985</v>
      </c>
      <c r="F1233">
        <f t="shared" si="1432"/>
        <v>593485074.62686551</v>
      </c>
      <c r="G1233">
        <f t="shared" si="1433"/>
        <v>2.2440875</v>
      </c>
      <c r="H1233">
        <f t="shared" si="1434"/>
        <v>1.5806496319784047</v>
      </c>
      <c r="I1233">
        <f t="shared" si="1435"/>
        <v>1.8883333333333333E-4</v>
      </c>
      <c r="J1233">
        <f t="shared" si="1436"/>
        <v>3.6881510416666671E-12</v>
      </c>
      <c r="K1233" s="4">
        <f t="shared" si="1437"/>
        <v>0.26823357989541574</v>
      </c>
      <c r="L1233">
        <f t="shared" si="1438"/>
        <v>2.6823357989541571E-7</v>
      </c>
      <c r="M1233">
        <f t="shared" si="1439"/>
        <v>0.73176642010458426</v>
      </c>
      <c r="N1233">
        <f t="shared" si="1440"/>
        <v>7.3176642010458419E-7</v>
      </c>
      <c r="O1233">
        <f t="shared" si="1441"/>
        <v>217.14622422260169</v>
      </c>
      <c r="P1233">
        <f t="shared" si="1442"/>
        <v>3.1780328037808237E-4</v>
      </c>
      <c r="Q1233">
        <f t="shared" si="1443"/>
        <v>3.2515577116164077E-14</v>
      </c>
      <c r="R1233">
        <f t="shared" si="1444"/>
        <v>8.0039060423739466E-18</v>
      </c>
      <c r="S1233">
        <f t="shared" si="1445"/>
        <v>7.3920027022227585E-13</v>
      </c>
      <c r="T1233">
        <f t="shared" si="1446"/>
        <v>7.3188145566561964E-16</v>
      </c>
      <c r="U1233">
        <f t="shared" si="1447"/>
        <v>1.4593260422301513E-12</v>
      </c>
      <c r="V1233">
        <f t="shared" si="1448"/>
        <v>5.0152017745613159E-4</v>
      </c>
      <c r="W1233">
        <f t="shared" si="1449"/>
        <v>0.50653537923069292</v>
      </c>
      <c r="X1233">
        <f t="shared" si="1450"/>
        <v>2.1923701134898166</v>
      </c>
      <c r="Y1233">
        <f t="shared" si="1451"/>
        <v>1.3586979811473076E-5</v>
      </c>
      <c r="Z1233">
        <f t="shared" si="1452"/>
        <v>0.22519691598718755</v>
      </c>
      <c r="AA1233">
        <f t="shared" si="1453"/>
        <v>4.6101888020833334E-12</v>
      </c>
      <c r="AC1233">
        <f t="shared" si="1454"/>
        <v>0.86181594566579589</v>
      </c>
      <c r="AD1233">
        <f t="shared" si="1455"/>
        <v>1.7027634267584122</v>
      </c>
      <c r="AE1233">
        <f t="shared" si="1456"/>
        <v>0.92839592227670931</v>
      </c>
      <c r="AF1233">
        <f t="shared" si="1457"/>
        <v>2.3296510285295051E-4</v>
      </c>
      <c r="AG1233">
        <f t="shared" si="1458"/>
        <v>0.164791541030537</v>
      </c>
      <c r="AH1233">
        <f t="shared" si="1459"/>
        <v>2.3529475388148004E-5</v>
      </c>
      <c r="AI1233">
        <f t="shared" si="1460"/>
        <v>71.048930354402827</v>
      </c>
      <c r="AJ1233">
        <f t="shared" si="1461"/>
        <v>1177597.9814505451</v>
      </c>
      <c r="AK1233">
        <f t="shared" si="1462"/>
        <v>11735.355199606003</v>
      </c>
      <c r="AL1233">
        <f t="shared" si="1463"/>
        <v>8649.7780882738225</v>
      </c>
      <c r="AM1233">
        <f t="shared" si="1464"/>
        <v>0.85852780131144002</v>
      </c>
      <c r="AN1233">
        <f t="shared" si="1465"/>
        <v>2.6205628204094399E+23</v>
      </c>
      <c r="AO1233">
        <f t="shared" si="1466"/>
        <v>1.1483919752427513E+151</v>
      </c>
      <c r="AP1233">
        <f t="shared" si="1467"/>
        <v>123768506297629.61</v>
      </c>
      <c r="AQ1233">
        <f t="shared" si="1468"/>
        <v>3.5404463024452074E+83</v>
      </c>
      <c r="AR1233">
        <f t="shared" si="1469"/>
        <v>3.454125588247535</v>
      </c>
      <c r="AS1233">
        <f t="shared" si="1470"/>
        <v>4.6862925578501438</v>
      </c>
      <c r="AT1233">
        <f t="shared" si="1471"/>
        <v>40535.390682132856</v>
      </c>
      <c r="AU1233">
        <f t="shared" si="1472"/>
        <v>40535.390682132856</v>
      </c>
      <c r="AW1233" s="3">
        <f t="shared" si="1473"/>
        <v>0.59348507462686551</v>
      </c>
      <c r="AX1233">
        <f t="shared" si="1474"/>
        <v>0.30250291553830488</v>
      </c>
      <c r="AY1233">
        <f t="shared" si="1475"/>
        <v>-0.22659019851006221</v>
      </c>
      <c r="AZ1233">
        <f t="shared" si="1476"/>
        <v>-0.51927043523929506</v>
      </c>
      <c r="BA1233">
        <f t="shared" si="1477"/>
        <v>0.50970602037211088</v>
      </c>
      <c r="BC1233">
        <f t="shared" si="1478"/>
        <v>151.25145776915247</v>
      </c>
      <c r="BJ1233">
        <f t="shared" si="1479"/>
        <v>3.0805005953531176E-14</v>
      </c>
      <c r="BK1233">
        <f t="shared" si="1480"/>
        <v>0.1755135492021376</v>
      </c>
      <c r="BL1233" s="2">
        <f t="shared" si="1481"/>
        <v>0.65433100982572845</v>
      </c>
      <c r="BM1233" s="4">
        <f t="shared" si="1482"/>
        <v>0.26823357989541574</v>
      </c>
      <c r="BN1233">
        <f t="shared" si="1483"/>
        <v>-0.5714868541861613</v>
      </c>
      <c r="BO1233">
        <f t="shared" si="1484"/>
        <v>-0.75568935146830818</v>
      </c>
      <c r="BP1233">
        <f t="shared" si="1485"/>
        <v>8.2448645079786235E-7</v>
      </c>
      <c r="BQ1233">
        <f t="shared" si="1486"/>
        <v>34.566899017427147</v>
      </c>
      <c r="BR1233">
        <f t="shared" si="1487"/>
        <v>-9.9485400145254449E-2</v>
      </c>
      <c r="BS1233">
        <f t="shared" si="1488"/>
        <v>6.0469984872933324E-12</v>
      </c>
      <c r="BT1233">
        <f t="shared" si="1489"/>
        <v>3.6281990923759994E-7</v>
      </c>
      <c r="BU1233">
        <f t="shared" si="1490"/>
        <v>18.576379352965116</v>
      </c>
      <c r="BV1233">
        <f t="shared" si="1491"/>
        <v>1.2689610713230743</v>
      </c>
      <c r="BW1233">
        <f t="shared" si="1492"/>
        <v>0.25412977363413614</v>
      </c>
      <c r="BX1233">
        <f t="shared" si="1493"/>
        <v>-6.0838164769413208</v>
      </c>
    </row>
    <row r="1234" spans="1:76" x14ac:dyDescent="0.2">
      <c r="A1234" s="4">
        <v>0.81566000000000005</v>
      </c>
      <c r="B1234" s="4">
        <v>12.236000000000001</v>
      </c>
      <c r="C1234" s="4">
        <f t="shared" si="1429"/>
        <v>1.8156600000000001</v>
      </c>
      <c r="D1234" s="4">
        <f t="shared" si="1430"/>
        <v>0.81566000000000005</v>
      </c>
      <c r="E1234" s="4">
        <f t="shared" si="1431"/>
        <v>81566</v>
      </c>
      <c r="F1234" s="4">
        <f t="shared" si="1432"/>
        <v>608701492.53731346</v>
      </c>
      <c r="G1234" s="4">
        <f t="shared" si="1433"/>
        <v>2.2695750000000001</v>
      </c>
      <c r="H1234" s="4">
        <f t="shared" si="1434"/>
        <v>1.5921796258595109</v>
      </c>
      <c r="I1234" s="4">
        <f t="shared" si="1435"/>
        <v>2.0393333333333335E-4</v>
      </c>
      <c r="J1234" s="4">
        <f t="shared" si="1436"/>
        <v>3.983072916666667E-12</v>
      </c>
      <c r="K1234" s="4">
        <f t="shared" si="1437"/>
        <v>0.2592549283533947</v>
      </c>
      <c r="L1234" s="4">
        <f t="shared" si="1438"/>
        <v>2.5925492835339467E-7</v>
      </c>
      <c r="M1234" s="4">
        <f t="shared" si="1439"/>
        <v>0.7407450716466053</v>
      </c>
      <c r="N1234" s="4">
        <f t="shared" si="1440"/>
        <v>7.4074507164660523E-7</v>
      </c>
      <c r="O1234" s="4">
        <f t="shared" si="1441"/>
        <v>225.4463153504739</v>
      </c>
      <c r="P1234" s="4">
        <f t="shared" si="1442"/>
        <v>3.3399920956593944E-4</v>
      </c>
      <c r="Q1234" s="4">
        <f t="shared" si="1443"/>
        <v>3.0491604476485877E-14</v>
      </c>
      <c r="R1234" s="4">
        <f t="shared" si="1444"/>
        <v>7.7484678674169645E-18</v>
      </c>
      <c r="S1234" s="4">
        <f t="shared" si="1445"/>
        <v>7.7285094562454679E-13</v>
      </c>
      <c r="T1234" s="4">
        <f t="shared" si="1446"/>
        <v>7.6519895606390769E-16</v>
      </c>
      <c r="U1234" s="4">
        <f t="shared" si="1447"/>
        <v>1.4177905193013357E-12</v>
      </c>
      <c r="V1234" s="4">
        <f t="shared" si="1448"/>
        <v>5.3971228164297882E-4</v>
      </c>
      <c r="W1234" s="4">
        <f t="shared" si="1449"/>
        <v>0.54510940445940859</v>
      </c>
      <c r="X1234" s="4">
        <f t="shared" si="1450"/>
        <v>2.3106323152980552</v>
      </c>
      <c r="Y1234" s="4">
        <f t="shared" si="1451"/>
        <v>1.4132229959788561E-5</v>
      </c>
      <c r="Z1234" s="4">
        <f t="shared" si="1452"/>
        <v>0.2402568079652469</v>
      </c>
      <c r="AA1234" s="4">
        <f t="shared" si="1453"/>
        <v>4.9788411458333338E-12</v>
      </c>
      <c r="AB1234" s="4"/>
      <c r="AC1234" s="4">
        <f t="shared" si="1454"/>
        <v>0.86563068166108093</v>
      </c>
      <c r="AD1234" s="4">
        <f t="shared" si="1455"/>
        <v>1.8308204549961671</v>
      </c>
      <c r="AE1234" s="4">
        <f t="shared" si="1456"/>
        <v>0.99537409769444041</v>
      </c>
      <c r="AF1234" s="4">
        <f t="shared" si="1457"/>
        <v>2.4357039261265804E-4</v>
      </c>
      <c r="AG1234" s="4">
        <f t="shared" si="1458"/>
        <v>0.17796904642980149</v>
      </c>
      <c r="AH1234" s="4">
        <f t="shared" si="1459"/>
        <v>2.4600609653878462E-5</v>
      </c>
      <c r="AI1234" s="4">
        <f t="shared" si="1460"/>
        <v>66.595407370576552</v>
      </c>
      <c r="AJ1234" s="4">
        <f t="shared" si="1461"/>
        <v>1132163.8584657863</v>
      </c>
      <c r="AK1234" s="4">
        <f t="shared" si="1462"/>
        <v>12736.369329582074</v>
      </c>
      <c r="AL1234" s="4">
        <f t="shared" si="1463"/>
        <v>9090.4305139671742</v>
      </c>
      <c r="AM1234" s="4">
        <f t="shared" si="1464"/>
        <v>0.84483014843027449</v>
      </c>
      <c r="AN1234" s="4">
        <f t="shared" si="1465"/>
        <v>2.4979047352481885E+23</v>
      </c>
      <c r="AO1234" s="4">
        <f t="shared" si="1466"/>
        <v>6.1190767429970187E+150</v>
      </c>
      <c r="AP1234" s="4">
        <f t="shared" si="1467"/>
        <v>91301220299394.625</v>
      </c>
      <c r="AQ1234" s="4">
        <f t="shared" si="1468"/>
        <v>1.2567410072744302E+83</v>
      </c>
      <c r="AR1234" s="4">
        <f t="shared" si="1469"/>
        <v>3.4033982765572688</v>
      </c>
      <c r="AS1234" s="4">
        <f t="shared" si="1470"/>
        <v>4.7684141426850175</v>
      </c>
      <c r="AT1234" s="4">
        <f t="shared" si="1471"/>
        <v>43346.937425896489</v>
      </c>
      <c r="AU1234" s="4">
        <f t="shared" si="1472"/>
        <v>43346.937425896504</v>
      </c>
      <c r="AV1234" s="4"/>
      <c r="AW1234" s="4">
        <f t="shared" si="1473"/>
        <v>0.60870149253731343</v>
      </c>
      <c r="AX1234" s="4">
        <f t="shared" si="1474"/>
        <v>0.323484607655944</v>
      </c>
      <c r="AY1234" s="4">
        <f t="shared" si="1475"/>
        <v>-0.21559563335472187</v>
      </c>
      <c r="AZ1234" s="4">
        <f t="shared" si="1476"/>
        <v>-0.49014637950571655</v>
      </c>
      <c r="BA1234" s="4">
        <f t="shared" si="1477"/>
        <v>0.5314338992459664</v>
      </c>
      <c r="BB1234" s="4"/>
      <c r="BC1234" s="4">
        <f t="shared" si="1478"/>
        <v>161.74230382797197</v>
      </c>
      <c r="BD1234" s="4"/>
      <c r="BE1234" s="4"/>
      <c r="BF1234" s="4"/>
      <c r="BG1234" s="4"/>
      <c r="BH1234" s="4"/>
      <c r="BI1234" s="4"/>
      <c r="BJ1234" s="4">
        <f t="shared" si="1479"/>
        <v>3.0118328581707098E-14</v>
      </c>
      <c r="BK1234" s="4">
        <f t="shared" si="1480"/>
        <v>0.17354632978460563</v>
      </c>
      <c r="BL1234" s="4">
        <f t="shared" si="1481"/>
        <v>0.66940416865688945</v>
      </c>
      <c r="BM1234" s="4">
        <f t="shared" si="1482"/>
        <v>0.2592549283533947</v>
      </c>
      <c r="BN1234" s="4">
        <f t="shared" si="1483"/>
        <v>-0.5862729790610417</v>
      </c>
      <c r="BO1234" s="4">
        <f t="shared" si="1484"/>
        <v>-0.76058456649932682</v>
      </c>
      <c r="BP1234" s="4">
        <f t="shared" si="1485"/>
        <v>8.2645367021539435E-7</v>
      </c>
      <c r="BQ1234" s="4">
        <f t="shared" si="1486"/>
        <v>33.059583134311048</v>
      </c>
      <c r="BR1234" s="4">
        <f t="shared" si="1487"/>
        <v>-8.8490834989914224E-2</v>
      </c>
      <c r="BS1234" s="4">
        <f t="shared" si="1488"/>
        <v>6.2614423105555073E-12</v>
      </c>
      <c r="BT1234" s="4">
        <f t="shared" si="1489"/>
        <v>3.7568653863333044E-7</v>
      </c>
      <c r="BU1234" s="4">
        <f t="shared" si="1490"/>
        <v>19.235150778026519</v>
      </c>
      <c r="BV1234" s="4">
        <f t="shared" si="1491"/>
        <v>1.2840955949479169</v>
      </c>
      <c r="BW1234" s="4">
        <f t="shared" si="1492"/>
        <v>0.25903452593155224</v>
      </c>
      <c r="BX1234" s="4">
        <f t="shared" si="1493"/>
        <v>-6.0827814873239454</v>
      </c>
    </row>
    <row r="1235" spans="1:76" x14ac:dyDescent="0.2">
      <c r="A1235">
        <v>0.83574000000000004</v>
      </c>
      <c r="B1235">
        <v>13.257999999999999</v>
      </c>
      <c r="C1235">
        <f t="shared" si="1429"/>
        <v>1.8357399999999999</v>
      </c>
      <c r="D1235">
        <f t="shared" si="1430"/>
        <v>0.83573999999999993</v>
      </c>
      <c r="E1235">
        <f t="shared" si="1431"/>
        <v>83574</v>
      </c>
      <c r="F1235">
        <f t="shared" si="1432"/>
        <v>623686567.16417909</v>
      </c>
      <c r="G1235">
        <f t="shared" si="1433"/>
        <v>2.2946749999999998</v>
      </c>
      <c r="H1235">
        <f t="shared" si="1434"/>
        <v>1.6035343231195702</v>
      </c>
      <c r="I1235">
        <f t="shared" si="1435"/>
        <v>2.2096666666666665E-4</v>
      </c>
      <c r="J1235">
        <f t="shared" si="1436"/>
        <v>4.3157552083333332E-12</v>
      </c>
      <c r="K1235" s="4">
        <f t="shared" si="1437"/>
        <v>0.24996049550447241</v>
      </c>
      <c r="L1235">
        <f t="shared" si="1438"/>
        <v>2.4996049550447238E-7</v>
      </c>
      <c r="M1235">
        <f t="shared" si="1439"/>
        <v>0.75003950449552759</v>
      </c>
      <c r="N1235">
        <f t="shared" si="1440"/>
        <v>7.5003950449552757E-7</v>
      </c>
      <c r="O1235">
        <f t="shared" si="1441"/>
        <v>233.89478189816873</v>
      </c>
      <c r="P1235">
        <f t="shared" si="1442"/>
        <v>3.5086343674375328E-4</v>
      </c>
      <c r="Q1235">
        <f t="shared" si="1443"/>
        <v>2.8455894127415432E-14</v>
      </c>
      <c r="R1235">
        <f t="shared" si="1444"/>
        <v>7.4591915268832794E-18</v>
      </c>
      <c r="S1235">
        <f t="shared" si="1445"/>
        <v>8.0116603529819278E-13</v>
      </c>
      <c r="T1235">
        <f t="shared" si="1446"/>
        <v>7.9323369831504231E-16</v>
      </c>
      <c r="U1235">
        <f t="shared" si="1447"/>
        <v>1.374260620493349E-12</v>
      </c>
      <c r="V1235">
        <f t="shared" si="1448"/>
        <v>5.7720761730790016E-4</v>
      </c>
      <c r="W1235">
        <f t="shared" si="1449"/>
        <v>0.58297969348097911</v>
      </c>
      <c r="X1235">
        <f t="shared" si="1450"/>
        <v>2.4419606092760842</v>
      </c>
      <c r="Y1235">
        <f t="shared" si="1451"/>
        <v>1.4572189305155097E-5</v>
      </c>
      <c r="Z1235">
        <f t="shared" si="1452"/>
        <v>0.25709810855966175</v>
      </c>
      <c r="AA1235">
        <f t="shared" si="1453"/>
        <v>5.3946940104166667E-12</v>
      </c>
      <c r="AC1235">
        <f t="shared" si="1454"/>
        <v>0.87069332919288744</v>
      </c>
      <c r="AD1235">
        <f t="shared" si="1455"/>
        <v>1.972203505962193</v>
      </c>
      <c r="AE1235">
        <f t="shared" si="1456"/>
        <v>1.0708747618893728</v>
      </c>
      <c r="AF1235">
        <f t="shared" si="1457"/>
        <v>2.5249412822780844E-4</v>
      </c>
      <c r="AG1235">
        <f t="shared" si="1458"/>
        <v>0.19283373795082612</v>
      </c>
      <c r="AH1235">
        <f t="shared" si="1459"/>
        <v>2.5501906951008651E-5</v>
      </c>
      <c r="AI1235">
        <f t="shared" si="1460"/>
        <v>62.233052159102378</v>
      </c>
      <c r="AJ1235">
        <f t="shared" si="1461"/>
        <v>1097981.8931078387</v>
      </c>
      <c r="AK1235">
        <f t="shared" si="1462"/>
        <v>13874.372813350448</v>
      </c>
      <c r="AL1235">
        <f t="shared" si="1463"/>
        <v>9473.7935476711045</v>
      </c>
      <c r="AM1235">
        <f t="shared" si="1464"/>
        <v>0.8263333449271727</v>
      </c>
      <c r="AN1235">
        <f t="shared" si="1465"/>
        <v>2.4060875158340464E+23</v>
      </c>
      <c r="AO1235">
        <f t="shared" si="1466"/>
        <v>3.7467969602598765E+150</v>
      </c>
      <c r="AP1235">
        <f t="shared" si="1467"/>
        <v>65984438786300.258</v>
      </c>
      <c r="AQ1235">
        <f t="shared" si="1468"/>
        <v>4.2508416286021378E+82</v>
      </c>
      <c r="AR1235">
        <f t="shared" si="1469"/>
        <v>3.3354934867928749</v>
      </c>
      <c r="AS1235">
        <f t="shared" si="1470"/>
        <v>4.8848309728728276</v>
      </c>
      <c r="AT1235">
        <f t="shared" si="1471"/>
        <v>46277.88015226656</v>
      </c>
      <c r="AU1235">
        <f t="shared" si="1472"/>
        <v>46277.88015226656</v>
      </c>
      <c r="AW1235" s="3">
        <f t="shared" si="1473"/>
        <v>0.62368656716417903</v>
      </c>
      <c r="AX1235">
        <f t="shared" si="1474"/>
        <v>0.34535731456915342</v>
      </c>
      <c r="AY1235">
        <f t="shared" si="1475"/>
        <v>-0.20503360959532754</v>
      </c>
      <c r="AZ1235">
        <f t="shared" si="1476"/>
        <v>-0.4617313413275026</v>
      </c>
      <c r="BA1235">
        <f t="shared" si="1477"/>
        <v>0.55373537406689355</v>
      </c>
      <c r="BC1235">
        <f t="shared" si="1478"/>
        <v>172.67865728457667</v>
      </c>
      <c r="BJ1235">
        <f t="shared" si="1479"/>
        <v>2.9244393279210503E-14</v>
      </c>
      <c r="BK1235">
        <f t="shared" si="1480"/>
        <v>0.17100992158120681</v>
      </c>
      <c r="BL1235" s="2">
        <f t="shared" si="1481"/>
        <v>0.68414779397869696</v>
      </c>
      <c r="BM1235" s="4">
        <f t="shared" si="1482"/>
        <v>0.24996049550447241</v>
      </c>
      <c r="BN1235">
        <f t="shared" si="1483"/>
        <v>-0.60212862308830339</v>
      </c>
      <c r="BO1235">
        <f t="shared" si="1484"/>
        <v>-0.7669786921635664</v>
      </c>
      <c r="BP1235">
        <f t="shared" si="1485"/>
        <v>8.2899007841879313E-7</v>
      </c>
      <c r="BQ1235">
        <f t="shared" si="1486"/>
        <v>31.585220602130299</v>
      </c>
      <c r="BR1235">
        <f t="shared" si="1487"/>
        <v>-7.7928811230519854E-2</v>
      </c>
      <c r="BS1235">
        <f t="shared" si="1488"/>
        <v>6.4947088649665303E-12</v>
      </c>
      <c r="BT1235">
        <f t="shared" si="1489"/>
        <v>3.8968253189799183E-7</v>
      </c>
      <c r="BU1235">
        <f t="shared" si="1490"/>
        <v>19.951745633177183</v>
      </c>
      <c r="BV1235">
        <f t="shared" si="1491"/>
        <v>1.2999808993054918</v>
      </c>
      <c r="BW1235">
        <f t="shared" si="1492"/>
        <v>0.26381117111291896</v>
      </c>
      <c r="BX1235">
        <f t="shared" si="1493"/>
        <v>-6.0814506671744004</v>
      </c>
    </row>
    <row r="1236" spans="1:76" x14ac:dyDescent="0.2">
      <c r="A1236">
        <v>0.8548</v>
      </c>
      <c r="B1236">
        <v>14.206</v>
      </c>
      <c r="C1236">
        <f t="shared" si="1429"/>
        <v>1.8548</v>
      </c>
      <c r="D1236">
        <f t="shared" si="1430"/>
        <v>0.8548</v>
      </c>
      <c r="E1236">
        <f t="shared" si="1431"/>
        <v>85480</v>
      </c>
      <c r="F1236">
        <f t="shared" si="1432"/>
        <v>637910447.76119399</v>
      </c>
      <c r="G1236">
        <f t="shared" si="1433"/>
        <v>2.3185000000000002</v>
      </c>
      <c r="H1236">
        <f t="shared" si="1434"/>
        <v>1.6143122379490888</v>
      </c>
      <c r="I1236">
        <f t="shared" si="1435"/>
        <v>2.3676666666666666E-4</v>
      </c>
      <c r="J1236">
        <f t="shared" si="1436"/>
        <v>4.6243489583333333E-12</v>
      </c>
      <c r="K1236" s="4">
        <f t="shared" si="1437"/>
        <v>0.24154864690181377</v>
      </c>
      <c r="L1236">
        <f t="shared" si="1438"/>
        <v>2.4154864690181375E-7</v>
      </c>
      <c r="M1236">
        <f t="shared" si="1439"/>
        <v>0.75845135309818623</v>
      </c>
      <c r="N1236">
        <f t="shared" si="1440"/>
        <v>7.5845135309818621E-7</v>
      </c>
      <c r="O1236">
        <f t="shared" si="1441"/>
        <v>241.91202112997371</v>
      </c>
      <c r="P1236">
        <f t="shared" si="1442"/>
        <v>3.6695984641809504E-4</v>
      </c>
      <c r="Q1236">
        <f t="shared" si="1443"/>
        <v>2.6666512593930117E-14</v>
      </c>
      <c r="R1236">
        <f t="shared" si="1444"/>
        <v>7.1931050936475775E-18</v>
      </c>
      <c r="S1236">
        <f t="shared" si="1445"/>
        <v>8.2258161895061567E-13</v>
      </c>
      <c r="T1236">
        <f t="shared" si="1446"/>
        <v>8.1443724648575806E-16</v>
      </c>
      <c r="U1236">
        <f t="shared" si="1447"/>
        <v>1.3343963333211738E-12</v>
      </c>
      <c r="V1236">
        <f t="shared" si="1448"/>
        <v>6.103413402363812E-4</v>
      </c>
      <c r="W1236">
        <f t="shared" si="1449"/>
        <v>0.61644475363874507</v>
      </c>
      <c r="X1236">
        <f t="shared" si="1450"/>
        <v>2.5588525753781837</v>
      </c>
      <c r="Y1236">
        <f t="shared" si="1451"/>
        <v>1.4890139613116078E-5</v>
      </c>
      <c r="Z1236">
        <f t="shared" si="1452"/>
        <v>0.27242633326422822</v>
      </c>
      <c r="AA1236">
        <f t="shared" si="1453"/>
        <v>5.7804361979166662E-12</v>
      </c>
      <c r="AC1236">
        <f t="shared" si="1454"/>
        <v>0.87542338340366932</v>
      </c>
      <c r="AD1236">
        <f t="shared" si="1455"/>
        <v>2.1018058497565666</v>
      </c>
      <c r="AE1236">
        <f t="shared" si="1456"/>
        <v>1.1397856901519354</v>
      </c>
      <c r="AF1236">
        <f t="shared" si="1457"/>
        <v>2.5924342723272157E-4</v>
      </c>
      <c r="AG1236">
        <f t="shared" si="1458"/>
        <v>0.20662212108383129</v>
      </c>
      <c r="AH1236">
        <f t="shared" si="1459"/>
        <v>2.6183586150504879E-5</v>
      </c>
      <c r="AI1236">
        <f t="shared" si="1460"/>
        <v>58.731473599806101</v>
      </c>
      <c r="AJ1236">
        <f t="shared" si="1461"/>
        <v>1074536.6004430398</v>
      </c>
      <c r="AK1236">
        <f t="shared" si="1462"/>
        <v>14932.80758723194</v>
      </c>
      <c r="AL1236">
        <f t="shared" si="1463"/>
        <v>9773.7875237586377</v>
      </c>
      <c r="AM1236">
        <f t="shared" si="1464"/>
        <v>0.80902270879266447</v>
      </c>
      <c r="AN1236">
        <f t="shared" si="1465"/>
        <v>2.3433510214037186E+23</v>
      </c>
      <c r="AO1236">
        <f t="shared" si="1466"/>
        <v>2.6526302240752713E+150</v>
      </c>
      <c r="AP1236">
        <f t="shared" si="1467"/>
        <v>49725216491538.539</v>
      </c>
      <c r="AQ1236">
        <f t="shared" si="1468"/>
        <v>1.6829517700970548E+82</v>
      </c>
      <c r="AR1236">
        <f t="shared" si="1469"/>
        <v>3.2725631609275494</v>
      </c>
      <c r="AS1236">
        <f t="shared" si="1470"/>
        <v>4.9999609547887545</v>
      </c>
      <c r="AT1236">
        <f t="shared" si="1471"/>
        <v>48868.55599919465</v>
      </c>
      <c r="AU1236">
        <f t="shared" si="1472"/>
        <v>48868.555999194657</v>
      </c>
      <c r="AW1236" s="3">
        <f t="shared" si="1473"/>
        <v>0.63791044776119399</v>
      </c>
      <c r="AX1236">
        <f t="shared" si="1474"/>
        <v>0.36469071641190043</v>
      </c>
      <c r="AY1236">
        <f t="shared" si="1475"/>
        <v>-0.19524028487277587</v>
      </c>
      <c r="AZ1236">
        <f t="shared" si="1476"/>
        <v>-0.43807529197111172</v>
      </c>
      <c r="BA1236">
        <f t="shared" si="1477"/>
        <v>0.57169578847911395</v>
      </c>
      <c r="BC1236">
        <f t="shared" si="1478"/>
        <v>182.34535820595016</v>
      </c>
      <c r="BJ1236">
        <f t="shared" si="1479"/>
        <v>2.8434332497778073E-14</v>
      </c>
      <c r="BK1236">
        <f t="shared" si="1480"/>
        <v>0.16862482764343473</v>
      </c>
      <c r="BL1236" s="2">
        <f t="shared" si="1481"/>
        <v>0.69809882939223589</v>
      </c>
      <c r="BM1236" s="4">
        <f t="shared" si="1482"/>
        <v>0.24154864690181377</v>
      </c>
      <c r="BN1236">
        <f t="shared" si="1483"/>
        <v>-0.61699539098525136</v>
      </c>
      <c r="BO1236">
        <f t="shared" si="1484"/>
        <v>-0.77307848122541201</v>
      </c>
      <c r="BP1236">
        <f t="shared" si="1485"/>
        <v>8.3137517235656522E-7</v>
      </c>
      <c r="BQ1236">
        <f t="shared" si="1486"/>
        <v>30.190117060776405</v>
      </c>
      <c r="BR1236">
        <f t="shared" si="1487"/>
        <v>-6.813548650796819E-2</v>
      </c>
      <c r="BS1236">
        <f t="shared" si="1488"/>
        <v>6.7196071707996042E-12</v>
      </c>
      <c r="BT1236">
        <f t="shared" si="1489"/>
        <v>4.0317643024797626E-7</v>
      </c>
      <c r="BU1236">
        <f t="shared" si="1490"/>
        <v>20.642633228696386</v>
      </c>
      <c r="BV1236">
        <f t="shared" si="1491"/>
        <v>1.3147650962375974</v>
      </c>
      <c r="BW1236">
        <f t="shared" si="1492"/>
        <v>0.26829708722376683</v>
      </c>
      <c r="BX1236">
        <f t="shared" si="1493"/>
        <v>-6.080202949122012</v>
      </c>
    </row>
    <row r="1237" spans="1:76" x14ac:dyDescent="0.2">
      <c r="A1237">
        <v>0.87426999999999999</v>
      </c>
      <c r="B1237">
        <v>15.096</v>
      </c>
      <c r="C1237">
        <f t="shared" si="1429"/>
        <v>1.8742700000000001</v>
      </c>
      <c r="D1237">
        <f t="shared" si="1430"/>
        <v>0.8742700000000001</v>
      </c>
      <c r="E1237">
        <f t="shared" si="1431"/>
        <v>87427.000000000015</v>
      </c>
      <c r="F1237">
        <f t="shared" si="1432"/>
        <v>652440298.50746274</v>
      </c>
      <c r="G1237">
        <f t="shared" si="1433"/>
        <v>2.3428374999999999</v>
      </c>
      <c r="H1237">
        <f t="shared" si="1434"/>
        <v>1.625321996696766</v>
      </c>
      <c r="I1237">
        <f t="shared" si="1435"/>
        <v>2.5159999999999999E-4</v>
      </c>
      <c r="J1237">
        <f t="shared" si="1436"/>
        <v>4.9140625E-12</v>
      </c>
      <c r="K1237" s="4">
        <f t="shared" si="1437"/>
        <v>0.23536222929789907</v>
      </c>
      <c r="L1237">
        <f t="shared" si="1438"/>
        <v>2.3536222929789905E-7</v>
      </c>
      <c r="M1237">
        <f t="shared" si="1439"/>
        <v>0.76463777070210093</v>
      </c>
      <c r="N1237">
        <f t="shared" si="1440"/>
        <v>7.6463777070210091E-7</v>
      </c>
      <c r="O1237">
        <f t="shared" si="1441"/>
        <v>249.44024768347978</v>
      </c>
      <c r="P1237">
        <f t="shared" si="1442"/>
        <v>3.8146576336053672E-4</v>
      </c>
      <c r="Q1237">
        <f t="shared" si="1443"/>
        <v>2.5383154719098567E-14</v>
      </c>
      <c r="R1237">
        <f t="shared" si="1444"/>
        <v>7.0341570899560709E-18</v>
      </c>
      <c r="S1237">
        <f t="shared" si="1445"/>
        <v>8.4041809305712191E-13</v>
      </c>
      <c r="T1237">
        <f t="shared" si="1446"/>
        <v>8.3209712183873456E-16</v>
      </c>
      <c r="U1237">
        <f t="shared" si="1447"/>
        <v>1.3047947853429602E-12</v>
      </c>
      <c r="V1237">
        <f t="shared" si="1448"/>
        <v>6.3772259912888991E-4</v>
      </c>
      <c r="W1237">
        <f t="shared" si="1449"/>
        <v>0.64409982512017883</v>
      </c>
      <c r="X1237">
        <f t="shared" si="1450"/>
        <v>2.6753420095648965</v>
      </c>
      <c r="Y1237">
        <f t="shared" si="1451"/>
        <v>1.5159677073067221E-5</v>
      </c>
      <c r="Z1237">
        <f t="shared" si="1452"/>
        <v>0.28715153706616808</v>
      </c>
      <c r="AA1237">
        <f t="shared" si="1453"/>
        <v>6.1425781250000004E-12</v>
      </c>
      <c r="AC1237">
        <f t="shared" si="1454"/>
        <v>0.87964792378321643</v>
      </c>
      <c r="AD1237">
        <f t="shared" si="1455"/>
        <v>2.2227567313916037</v>
      </c>
      <c r="AE1237">
        <f t="shared" si="1456"/>
        <v>1.2029882988217377</v>
      </c>
      <c r="AF1237">
        <f t="shared" si="1457"/>
        <v>2.6486474014634755E-4</v>
      </c>
      <c r="AG1237">
        <f t="shared" si="1458"/>
        <v>0.21956691115595647</v>
      </c>
      <c r="AH1237">
        <f t="shared" si="1459"/>
        <v>2.6751338754781098E-5</v>
      </c>
      <c r="AI1237">
        <f t="shared" si="1460"/>
        <v>55.719708706671952</v>
      </c>
      <c r="AJ1237">
        <f t="shared" si="1461"/>
        <v>1055431.4529842932</v>
      </c>
      <c r="AK1237">
        <f t="shared" si="1462"/>
        <v>15889.406969015665</v>
      </c>
      <c r="AL1237">
        <f t="shared" si="1463"/>
        <v>10020.84855919765</v>
      </c>
      <c r="AM1237">
        <f t="shared" si="1464"/>
        <v>0.79414243861061995</v>
      </c>
      <c r="AN1237">
        <f t="shared" si="1465"/>
        <v>2.2923779575697924E+23</v>
      </c>
      <c r="AO1237">
        <f t="shared" si="1466"/>
        <v>1.9907550573383673E+150</v>
      </c>
      <c r="AP1237">
        <f t="shared" si="1467"/>
        <v>38280105152747.547</v>
      </c>
      <c r="AQ1237">
        <f t="shared" si="1468"/>
        <v>7.2490101114164787E+81</v>
      </c>
      <c r="AR1237">
        <f t="shared" si="1469"/>
        <v>3.2189470900236623</v>
      </c>
      <c r="AS1237">
        <f t="shared" si="1470"/>
        <v>5.1040747720081248</v>
      </c>
      <c r="AT1237">
        <f t="shared" si="1471"/>
        <v>51147.160325114673</v>
      </c>
      <c r="AU1237">
        <f t="shared" si="1472"/>
        <v>51147.160325114688</v>
      </c>
      <c r="AW1237" s="3">
        <f t="shared" si="1473"/>
        <v>0.65244029850746266</v>
      </c>
      <c r="AX1237">
        <f t="shared" si="1474"/>
        <v>0.38169522630682595</v>
      </c>
      <c r="AY1237">
        <f t="shared" si="1475"/>
        <v>-0.18545922225022576</v>
      </c>
      <c r="AZ1237">
        <f t="shared" si="1476"/>
        <v>-0.4182832715457086</v>
      </c>
      <c r="BA1237">
        <f t="shared" si="1477"/>
        <v>0.58502705485850681</v>
      </c>
      <c r="BC1237">
        <f t="shared" si="1478"/>
        <v>190.84761315341296</v>
      </c>
      <c r="BJ1237">
        <f t="shared" si="1479"/>
        <v>2.7756673061814597E-14</v>
      </c>
      <c r="BK1237">
        <f t="shared" si="1480"/>
        <v>0.16660334048816247</v>
      </c>
      <c r="BL1237" s="2">
        <f t="shared" si="1481"/>
        <v>0.70785928984931501</v>
      </c>
      <c r="BM1237" s="4">
        <f t="shared" si="1482"/>
        <v>0.23536222929789907</v>
      </c>
      <c r="BN1237">
        <f t="shared" si="1483"/>
        <v>-0.62826323105778015</v>
      </c>
      <c r="BO1237">
        <f t="shared" si="1484"/>
        <v>-0.77831629499987043</v>
      </c>
      <c r="BP1237">
        <f t="shared" si="1485"/>
        <v>8.3339665951183743E-7</v>
      </c>
      <c r="BQ1237">
        <f t="shared" si="1486"/>
        <v>29.214071015068505</v>
      </c>
      <c r="BR1237">
        <f t="shared" si="1487"/>
        <v>-5.8354423885418116E-2</v>
      </c>
      <c r="BS1237">
        <f t="shared" si="1488"/>
        <v>6.939749038536396E-12</v>
      </c>
      <c r="BT1237">
        <f t="shared" si="1489"/>
        <v>4.1638494231218374E-7</v>
      </c>
      <c r="BU1237">
        <f t="shared" si="1490"/>
        <v>21.318909046383808</v>
      </c>
      <c r="BV1237">
        <f t="shared" si="1491"/>
        <v>1.3287649767495586</v>
      </c>
      <c r="BW1237">
        <f t="shared" si="1492"/>
        <v>0.2728321538216289</v>
      </c>
      <c r="BX1237">
        <f t="shared" si="1493"/>
        <v>-6.0791482446496587</v>
      </c>
    </row>
    <row r="1238" spans="1:76" x14ac:dyDescent="0.2">
      <c r="A1238">
        <v>0.89476</v>
      </c>
      <c r="B1238">
        <v>16.074999999999999</v>
      </c>
      <c r="C1238">
        <f t="shared" si="1429"/>
        <v>1.89476</v>
      </c>
      <c r="D1238">
        <f t="shared" si="1430"/>
        <v>0.89476</v>
      </c>
      <c r="E1238">
        <f t="shared" si="1431"/>
        <v>89476</v>
      </c>
      <c r="F1238">
        <f t="shared" si="1432"/>
        <v>667731343.28358209</v>
      </c>
      <c r="G1238">
        <f t="shared" si="1433"/>
        <v>2.3684500000000002</v>
      </c>
      <c r="H1238">
        <f t="shared" si="1434"/>
        <v>1.6369085378749839</v>
      </c>
      <c r="I1238">
        <f t="shared" si="1435"/>
        <v>2.6791666666666663E-4</v>
      </c>
      <c r="J1238">
        <f t="shared" si="1436"/>
        <v>5.2327473958333325E-12</v>
      </c>
      <c r="K1238" s="4">
        <f t="shared" si="1437"/>
        <v>0.22854666568608784</v>
      </c>
      <c r="L1238">
        <f t="shared" si="1438"/>
        <v>2.2854666568608784E-7</v>
      </c>
      <c r="M1238">
        <f t="shared" si="1439"/>
        <v>0.77145333431391216</v>
      </c>
      <c r="N1238">
        <f t="shared" si="1440"/>
        <v>7.7145333431391217E-7</v>
      </c>
      <c r="O1238">
        <f t="shared" si="1441"/>
        <v>257.56178560101347</v>
      </c>
      <c r="P1238">
        <f t="shared" si="1442"/>
        <v>3.9739674193657614E-4</v>
      </c>
      <c r="Q1238">
        <f t="shared" si="1443"/>
        <v>2.4001711609271646E-14</v>
      </c>
      <c r="R1238">
        <f t="shared" si="1444"/>
        <v>6.8406509231708121E-18</v>
      </c>
      <c r="S1238">
        <f t="shared" si="1445"/>
        <v>8.5593526944194787E-13</v>
      </c>
      <c r="T1238">
        <f t="shared" si="1446"/>
        <v>8.474606628138098E-16</v>
      </c>
      <c r="U1238">
        <f t="shared" si="1447"/>
        <v>1.2719044256834144E-12</v>
      </c>
      <c r="V1238">
        <f t="shared" si="1448"/>
        <v>6.6629272270867033E-4</v>
      </c>
      <c r="W1238">
        <f t="shared" si="1449"/>
        <v>0.67295564993575707</v>
      </c>
      <c r="X1238">
        <f t="shared" si="1450"/>
        <v>2.7987272518118207</v>
      </c>
      <c r="Y1238">
        <f t="shared" si="1451"/>
        <v>1.538017699474314E-5</v>
      </c>
      <c r="Z1238">
        <f t="shared" si="1452"/>
        <v>0.30307235685646278</v>
      </c>
      <c r="AA1238">
        <f t="shared" si="1453"/>
        <v>6.5409342447916659E-12</v>
      </c>
      <c r="AC1238">
        <f t="shared" si="1454"/>
        <v>0.88428411941093554</v>
      </c>
      <c r="AD1238">
        <f t="shared" si="1455"/>
        <v>2.3544966931920528</v>
      </c>
      <c r="AE1238">
        <f t="shared" si="1456"/>
        <v>1.2719366945804926</v>
      </c>
      <c r="AF1238">
        <f t="shared" si="1457"/>
        <v>2.6975510712550372E-4</v>
      </c>
      <c r="AG1238">
        <f t="shared" si="1458"/>
        <v>0.23380618023529406</v>
      </c>
      <c r="AH1238">
        <f t="shared" si="1459"/>
        <v>2.7245265819675869E-5</v>
      </c>
      <c r="AI1238">
        <f t="shared" si="1460"/>
        <v>52.792673558076132</v>
      </c>
      <c r="AJ1238">
        <f t="shared" si="1461"/>
        <v>1040300.1217390884</v>
      </c>
      <c r="AK1238">
        <f t="shared" si="1462"/>
        <v>16949.843614508714</v>
      </c>
      <c r="AL1238">
        <f t="shared" si="1463"/>
        <v>10245.288040224195</v>
      </c>
      <c r="AM1238">
        <f t="shared" si="1464"/>
        <v>0.77746212067644571</v>
      </c>
      <c r="AN1238">
        <f t="shared" si="1465"/>
        <v>2.2521051010749253E+23</v>
      </c>
      <c r="AO1238">
        <f t="shared" si="1466"/>
        <v>1.5800677066554531E+150</v>
      </c>
      <c r="AP1238">
        <f t="shared" si="1467"/>
        <v>29144817147903.367</v>
      </c>
      <c r="AQ1238">
        <f t="shared" si="1468"/>
        <v>3.0571433957264067E+81</v>
      </c>
      <c r="AR1238">
        <f t="shared" si="1469"/>
        <v>3.1593715904396071</v>
      </c>
      <c r="AS1238">
        <f t="shared" si="1470"/>
        <v>5.2268764106803163</v>
      </c>
      <c r="AT1238">
        <f t="shared" si="1471"/>
        <v>53550.854378073018</v>
      </c>
      <c r="AU1238">
        <f t="shared" si="1472"/>
        <v>53550.854378073011</v>
      </c>
      <c r="AW1238" s="3">
        <f t="shared" si="1473"/>
        <v>0.66773134328358208</v>
      </c>
      <c r="AX1238">
        <f t="shared" si="1474"/>
        <v>0.39963324162741048</v>
      </c>
      <c r="AY1238">
        <f t="shared" si="1475"/>
        <v>-0.17539823752176525</v>
      </c>
      <c r="AZ1238">
        <f t="shared" si="1476"/>
        <v>-0.39833839418250605</v>
      </c>
      <c r="BA1238">
        <f t="shared" si="1477"/>
        <v>0.59849405849694892</v>
      </c>
      <c r="BC1238">
        <f t="shared" si="1478"/>
        <v>199.81662081370527</v>
      </c>
      <c r="BJ1238">
        <f t="shared" si="1479"/>
        <v>2.7000267147646748E-14</v>
      </c>
      <c r="BK1238">
        <f t="shared" si="1480"/>
        <v>0.16431758015394077</v>
      </c>
      <c r="BL1238" s="2">
        <f t="shared" si="1481"/>
        <v>0.71896730438252532</v>
      </c>
      <c r="BM1238" s="4">
        <f t="shared" si="1482"/>
        <v>0.22854666568608784</v>
      </c>
      <c r="BN1238">
        <f t="shared" si="1483"/>
        <v>-0.64102511033919241</v>
      </c>
      <c r="BO1238">
        <f t="shared" si="1484"/>
        <v>-0.78431596939874959</v>
      </c>
      <c r="BP1238">
        <f t="shared" si="1485"/>
        <v>8.3568241984605925E-7</v>
      </c>
      <c r="BQ1238">
        <f t="shared" si="1486"/>
        <v>28.103269561747467</v>
      </c>
      <c r="BR1238">
        <f t="shared" si="1487"/>
        <v>-4.8293439156957607E-2</v>
      </c>
      <c r="BS1238">
        <f t="shared" si="1488"/>
        <v>7.1806340305075088E-12</v>
      </c>
      <c r="BT1238">
        <f t="shared" si="1489"/>
        <v>4.3083804183045053E-7</v>
      </c>
      <c r="BU1238">
        <f t="shared" si="1490"/>
        <v>22.058907741719068</v>
      </c>
      <c r="BV1238">
        <f t="shared" si="1491"/>
        <v>1.343584004319577</v>
      </c>
      <c r="BW1238">
        <f t="shared" si="1492"/>
        <v>0.27755420782568824</v>
      </c>
      <c r="BX1238">
        <f t="shared" si="1493"/>
        <v>-6.07795873393927</v>
      </c>
    </row>
    <row r="1239" spans="1:76" x14ac:dyDescent="0.2">
      <c r="A1239">
        <v>0.91483000000000003</v>
      </c>
      <c r="B1239">
        <v>17.106000000000002</v>
      </c>
      <c r="C1239">
        <f t="shared" si="1429"/>
        <v>1.91483</v>
      </c>
      <c r="D1239">
        <f t="shared" si="1430"/>
        <v>0.91483000000000003</v>
      </c>
      <c r="E1239">
        <f t="shared" si="1431"/>
        <v>91483</v>
      </c>
      <c r="F1239">
        <f t="shared" si="1432"/>
        <v>682708955.22388053</v>
      </c>
      <c r="G1239">
        <f t="shared" si="1433"/>
        <v>2.3935374999999999</v>
      </c>
      <c r="H1239">
        <f t="shared" si="1434"/>
        <v>1.6482575804053321</v>
      </c>
      <c r="I1239">
        <f t="shared" si="1435"/>
        <v>2.8510000000000005E-4</v>
      </c>
      <c r="J1239">
        <f t="shared" si="1436"/>
        <v>5.5683593750000012E-12</v>
      </c>
      <c r="K1239" s="4">
        <f t="shared" si="1437"/>
        <v>0.22165942544450989</v>
      </c>
      <c r="L1239">
        <f t="shared" si="1438"/>
        <v>2.2165942544450989E-7</v>
      </c>
      <c r="M1239">
        <f t="shared" si="1439"/>
        <v>0.77834057455549011</v>
      </c>
      <c r="N1239">
        <f t="shared" si="1440"/>
        <v>7.7834057455549007E-7</v>
      </c>
      <c r="O1239">
        <f t="shared" si="1441"/>
        <v>265.69004023156674</v>
      </c>
      <c r="P1239">
        <f t="shared" si="1442"/>
        <v>4.1359767530875133E-4</v>
      </c>
      <c r="Q1239">
        <f t="shared" si="1443"/>
        <v>2.2640684696997682E-14</v>
      </c>
      <c r="R1239">
        <f t="shared" si="1444"/>
        <v>6.6301628339876429E-18</v>
      </c>
      <c r="S1239">
        <f t="shared" si="1445"/>
        <v>8.6749157383554878E-13</v>
      </c>
      <c r="T1239">
        <f t="shared" si="1446"/>
        <v>8.589025483520285E-16</v>
      </c>
      <c r="U1239">
        <f t="shared" si="1447"/>
        <v>1.2383716846702917E-12</v>
      </c>
      <c r="V1239">
        <f t="shared" si="1448"/>
        <v>6.9357411751602314E-4</v>
      </c>
      <c r="W1239">
        <f t="shared" si="1449"/>
        <v>0.70050985869118343</v>
      </c>
      <c r="X1239">
        <f t="shared" si="1450"/>
        <v>2.9257555827378656</v>
      </c>
      <c r="Y1239">
        <f t="shared" si="1451"/>
        <v>1.5527461279570251E-5</v>
      </c>
      <c r="Z1239">
        <f t="shared" si="1452"/>
        <v>0.31965669304844513</v>
      </c>
      <c r="AA1239">
        <f t="shared" si="1453"/>
        <v>6.9604492187500013E-12</v>
      </c>
      <c r="AC1239">
        <f t="shared" si="1454"/>
        <v>0.88918010536599656</v>
      </c>
      <c r="AD1239">
        <f t="shared" si="1455"/>
        <v>2.4917109427413586</v>
      </c>
      <c r="AE1239">
        <f t="shared" si="1456"/>
        <v>1.3441951215316252</v>
      </c>
      <c r="AF1239">
        <f t="shared" si="1457"/>
        <v>2.733971724089017E-4</v>
      </c>
      <c r="AG1239">
        <f t="shared" si="1458"/>
        <v>0.24880177412783466</v>
      </c>
      <c r="AH1239">
        <f t="shared" si="1459"/>
        <v>2.7613114413299071E-5</v>
      </c>
      <c r="AI1239">
        <f t="shared" si="1460"/>
        <v>50.053699321650498</v>
      </c>
      <c r="AJ1239">
        <f t="shared" si="1461"/>
        <v>1030432.4520230151</v>
      </c>
      <c r="AK1239">
        <f t="shared" si="1462"/>
        <v>18072.678547894211</v>
      </c>
      <c r="AL1239">
        <f t="shared" si="1463"/>
        <v>10423.984023185276</v>
      </c>
      <c r="AM1239">
        <f t="shared" si="1464"/>
        <v>0.75946122685917494</v>
      </c>
      <c r="AN1239">
        <f t="shared" si="1465"/>
        <v>2.2258893549031733E+23</v>
      </c>
      <c r="AO1239">
        <f t="shared" si="1466"/>
        <v>1.3565935620980142E+150</v>
      </c>
      <c r="AP1239">
        <f t="shared" si="1467"/>
        <v>22163592578470.227</v>
      </c>
      <c r="AQ1239">
        <f t="shared" si="1468"/>
        <v>1.3035154858344267E+81</v>
      </c>
      <c r="AR1239">
        <f t="shared" si="1469"/>
        <v>3.0957038088207929</v>
      </c>
      <c r="AS1239">
        <f t="shared" si="1470"/>
        <v>5.3672050620827703</v>
      </c>
      <c r="AT1239">
        <f t="shared" si="1471"/>
        <v>55947.659816309948</v>
      </c>
      <c r="AU1239">
        <f t="shared" si="1472"/>
        <v>55947.659816309933</v>
      </c>
      <c r="AW1239" s="3">
        <f t="shared" si="1473"/>
        <v>0.68270895522388053</v>
      </c>
      <c r="AX1239">
        <f t="shared" si="1474"/>
        <v>0.41751984937544723</v>
      </c>
      <c r="AY1239">
        <f t="shared" si="1475"/>
        <v>-0.16576440038721571</v>
      </c>
      <c r="AZ1239">
        <f t="shared" si="1476"/>
        <v>-0.37932287282874061</v>
      </c>
      <c r="BA1239">
        <f t="shared" si="1477"/>
        <v>0.61156345786987676</v>
      </c>
      <c r="BC1239">
        <f t="shared" si="1478"/>
        <v>208.75992468772367</v>
      </c>
      <c r="BJ1239">
        <f t="shared" si="1479"/>
        <v>2.6192495788438952E-14</v>
      </c>
      <c r="BK1239">
        <f t="shared" si="1480"/>
        <v>0.16184095831537501</v>
      </c>
      <c r="BL1239" s="2">
        <f t="shared" si="1481"/>
        <v>0.7301334377765506</v>
      </c>
      <c r="BM1239" s="4">
        <f t="shared" si="1482"/>
        <v>0.22165942544450989</v>
      </c>
      <c r="BN1239">
        <f t="shared" si="1483"/>
        <v>-0.65431379681892898</v>
      </c>
      <c r="BO1239">
        <f t="shared" si="1484"/>
        <v>-0.79091155862425688</v>
      </c>
      <c r="BP1239">
        <f t="shared" si="1485"/>
        <v>8.3815904168462491E-7</v>
      </c>
      <c r="BQ1239">
        <f t="shared" si="1486"/>
        <v>26.986656222344944</v>
      </c>
      <c r="BR1239">
        <f t="shared" si="1487"/>
        <v>-3.8659602022408014E-2</v>
      </c>
      <c r="BS1239">
        <f t="shared" si="1488"/>
        <v>7.4291187997448882E-12</v>
      </c>
      <c r="BT1239">
        <f t="shared" si="1489"/>
        <v>4.4574712798469331E-7</v>
      </c>
      <c r="BU1239">
        <f t="shared" si="1490"/>
        <v>22.822252952816296</v>
      </c>
      <c r="BV1239">
        <f t="shared" si="1491"/>
        <v>1.3583585146080397</v>
      </c>
      <c r="BW1239">
        <f t="shared" si="1492"/>
        <v>0.28213022303614554</v>
      </c>
      <c r="BX1239">
        <f t="shared" si="1493"/>
        <v>-6.0766735656507915</v>
      </c>
    </row>
    <row r="1240" spans="1:76" x14ac:dyDescent="0.2">
      <c r="A1240">
        <v>0.93698000000000004</v>
      </c>
      <c r="B1240">
        <v>18.024000000000001</v>
      </c>
      <c r="C1240">
        <f t="shared" si="1429"/>
        <v>1.9369800000000001</v>
      </c>
      <c r="D1240">
        <f t="shared" si="1430"/>
        <v>0.93698000000000015</v>
      </c>
      <c r="E1240">
        <f t="shared" si="1431"/>
        <v>93698.000000000015</v>
      </c>
      <c r="F1240">
        <f t="shared" si="1432"/>
        <v>699238805.9701494</v>
      </c>
      <c r="G1240">
        <f t="shared" si="1433"/>
        <v>2.4212250000000002</v>
      </c>
      <c r="H1240">
        <f t="shared" si="1434"/>
        <v>1.660782806715607</v>
      </c>
      <c r="I1240">
        <f t="shared" si="1435"/>
        <v>3.0040000000000004E-4</v>
      </c>
      <c r="J1240">
        <f t="shared" si="1436"/>
        <v>5.8671875000000007E-12</v>
      </c>
      <c r="K1240" s="4">
        <f t="shared" si="1437"/>
        <v>0.21590330218016474</v>
      </c>
      <c r="L1240">
        <f t="shared" si="1438"/>
        <v>2.1590330218016474E-7</v>
      </c>
      <c r="M1240">
        <f t="shared" si="1439"/>
        <v>0.78409669781983526</v>
      </c>
      <c r="N1240">
        <f t="shared" si="1440"/>
        <v>7.8409669781983527E-7</v>
      </c>
      <c r="O1240">
        <f t="shared" si="1441"/>
        <v>274.13541937433934</v>
      </c>
      <c r="P1240">
        <f t="shared" si="1442"/>
        <v>4.2990039685671881E-4</v>
      </c>
      <c r="Q1240">
        <f t="shared" si="1443"/>
        <v>2.1530436219656547E-14</v>
      </c>
      <c r="R1240">
        <f t="shared" si="1444"/>
        <v>6.4843587713510955E-18</v>
      </c>
      <c r="S1240">
        <f t="shared" si="1445"/>
        <v>8.7942607770623797E-13</v>
      </c>
      <c r="T1240">
        <f t="shared" si="1446"/>
        <v>8.7071888881805738E-16</v>
      </c>
      <c r="U1240">
        <f t="shared" si="1447"/>
        <v>1.2101175149980154E-12</v>
      </c>
      <c r="V1240">
        <f t="shared" si="1448"/>
        <v>7.1953250657601242E-4</v>
      </c>
      <c r="W1240">
        <f t="shared" si="1449"/>
        <v>0.72672783164177257</v>
      </c>
      <c r="X1240">
        <f t="shared" si="1450"/>
        <v>3.0376717684690044</v>
      </c>
      <c r="Y1240">
        <f t="shared" si="1451"/>
        <v>1.5690293863768948E-5</v>
      </c>
      <c r="Z1240">
        <f t="shared" si="1452"/>
        <v>0.33433863036455436</v>
      </c>
      <c r="AA1240">
        <f t="shared" si="1453"/>
        <v>7.3339843750000007E-12</v>
      </c>
      <c r="AC1240">
        <f t="shared" si="1454"/>
        <v>0.89292802511574521</v>
      </c>
      <c r="AD1240">
        <f t="shared" si="1455"/>
        <v>2.6144097463816798</v>
      </c>
      <c r="AE1240">
        <f t="shared" si="1456"/>
        <v>1.405650228458625</v>
      </c>
      <c r="AF1240">
        <f t="shared" si="1457"/>
        <v>2.7715843039775265E-4</v>
      </c>
      <c r="AG1240">
        <f t="shared" si="1458"/>
        <v>0.26215381602245363</v>
      </c>
      <c r="AH1240">
        <f t="shared" si="1459"/>
        <v>2.7993001470173014E-5</v>
      </c>
      <c r="AI1240">
        <f t="shared" si="1460"/>
        <v>47.8556725035154</v>
      </c>
      <c r="AJ1240">
        <f t="shared" si="1461"/>
        <v>1019738.7084601517</v>
      </c>
      <c r="AK1240">
        <f t="shared" si="1462"/>
        <v>19038.706151003847</v>
      </c>
      <c r="AL1240">
        <f t="shared" si="1463"/>
        <v>10601.596323152788</v>
      </c>
      <c r="AM1240">
        <f t="shared" si="1464"/>
        <v>0.74622005435466354</v>
      </c>
      <c r="AN1240">
        <f t="shared" si="1465"/>
        <v>2.1975220744498483E+23</v>
      </c>
      <c r="AO1240">
        <f t="shared" si="1466"/>
        <v>1.1480473209655236E+150</v>
      </c>
      <c r="AP1240">
        <f t="shared" si="1467"/>
        <v>17530535932507.748</v>
      </c>
      <c r="AQ1240">
        <f t="shared" si="1468"/>
        <v>6.3543639593315873E+80</v>
      </c>
      <c r="AR1240">
        <f t="shared" si="1469"/>
        <v>3.0492844782304043</v>
      </c>
      <c r="AS1240">
        <f t="shared" si="1470"/>
        <v>5.4760084596940262</v>
      </c>
      <c r="AT1240">
        <f t="shared" si="1471"/>
        <v>58054.431151845754</v>
      </c>
      <c r="AU1240">
        <f t="shared" si="1472"/>
        <v>58054.431151845747</v>
      </c>
      <c r="AW1240" s="3">
        <f t="shared" si="1473"/>
        <v>0.6992388059701492</v>
      </c>
      <c r="AX1240">
        <f t="shared" si="1474"/>
        <v>0.43324202352123692</v>
      </c>
      <c r="AY1240">
        <f t="shared" si="1475"/>
        <v>-0.15537447746885258</v>
      </c>
      <c r="AZ1240">
        <f t="shared" si="1476"/>
        <v>-0.36326942439615967</v>
      </c>
      <c r="BA1240">
        <f t="shared" si="1477"/>
        <v>0.61959093205666882</v>
      </c>
      <c r="BC1240">
        <f t="shared" si="1478"/>
        <v>216.62101176061844</v>
      </c>
      <c r="BJ1240">
        <f t="shared" si="1479"/>
        <v>2.5589247150597959E-14</v>
      </c>
      <c r="BK1240">
        <f t="shared" si="1480"/>
        <v>0.15996639381631994</v>
      </c>
      <c r="BL1240" s="2">
        <f t="shared" si="1481"/>
        <v>0.7409168465743653</v>
      </c>
      <c r="BM1240" s="4">
        <f t="shared" si="1482"/>
        <v>0.21590330218016474</v>
      </c>
      <c r="BN1240">
        <f t="shared" si="1483"/>
        <v>-0.66574071520325639</v>
      </c>
      <c r="BO1240">
        <f t="shared" si="1484"/>
        <v>-0.79597124555094823</v>
      </c>
      <c r="BP1240">
        <f t="shared" si="1485"/>
        <v>8.4003360618367998E-7</v>
      </c>
      <c r="BQ1240">
        <f t="shared" si="1486"/>
        <v>25.908315342563469</v>
      </c>
      <c r="BR1240">
        <f t="shared" si="1487"/>
        <v>-2.8269679104044893E-2</v>
      </c>
      <c r="BS1240">
        <f t="shared" si="1488"/>
        <v>7.67729328249984E-12</v>
      </c>
      <c r="BT1240">
        <f t="shared" si="1489"/>
        <v>4.6063759694999037E-7</v>
      </c>
      <c r="BU1240">
        <f t="shared" si="1490"/>
        <v>23.584644963839509</v>
      </c>
      <c r="BV1240">
        <f t="shared" si="1491"/>
        <v>1.3726293428922596</v>
      </c>
      <c r="BW1240">
        <f t="shared" si="1492"/>
        <v>0.28712513649893512</v>
      </c>
      <c r="BX1240">
        <f t="shared" si="1493"/>
        <v>-6.0757033393093272</v>
      </c>
    </row>
    <row r="1241" spans="1:76" x14ac:dyDescent="0.2">
      <c r="A1241">
        <v>0.95555999999999996</v>
      </c>
      <c r="B1241">
        <v>18.838000000000001</v>
      </c>
      <c r="C1241">
        <f t="shared" si="1429"/>
        <v>1.95556</v>
      </c>
      <c r="D1241">
        <f t="shared" si="1430"/>
        <v>0.95555999999999996</v>
      </c>
      <c r="E1241">
        <f t="shared" si="1431"/>
        <v>95556</v>
      </c>
      <c r="F1241">
        <f t="shared" si="1432"/>
        <v>713104477.61194026</v>
      </c>
      <c r="G1241">
        <f t="shared" si="1433"/>
        <v>2.4444499999999998</v>
      </c>
      <c r="H1241">
        <f t="shared" si="1434"/>
        <v>1.6712892945189888</v>
      </c>
      <c r="I1241">
        <f t="shared" si="1435"/>
        <v>3.1396666666666669E-4</v>
      </c>
      <c r="J1241">
        <f t="shared" si="1436"/>
        <v>6.1321614583333338E-12</v>
      </c>
      <c r="K1241" s="4">
        <f t="shared" si="1437"/>
        <v>0.21242139324367992</v>
      </c>
      <c r="L1241">
        <f t="shared" si="1438"/>
        <v>2.1242139324367991E-7</v>
      </c>
      <c r="M1241">
        <f t="shared" si="1439"/>
        <v>0.78757860675632008</v>
      </c>
      <c r="N1241">
        <f t="shared" si="1440"/>
        <v>7.8757860675632005E-7</v>
      </c>
      <c r="O1241">
        <f t="shared" si="1441"/>
        <v>280.81291547465264</v>
      </c>
      <c r="P1241">
        <f t="shared" si="1442"/>
        <v>4.423275592234404E-4</v>
      </c>
      <c r="Q1241">
        <f t="shared" si="1443"/>
        <v>2.0870996770750275E-14</v>
      </c>
      <c r="R1241">
        <f t="shared" si="1444"/>
        <v>6.4263742204733306E-18</v>
      </c>
      <c r="S1241">
        <f t="shared" si="1445"/>
        <v>8.9016942013978995E-13</v>
      </c>
      <c r="T1241">
        <f t="shared" si="1446"/>
        <v>8.8135586152454454E-16</v>
      </c>
      <c r="U1241">
        <f t="shared" si="1447"/>
        <v>1.1929253682071476E-12</v>
      </c>
      <c r="V1241">
        <f t="shared" si="1448"/>
        <v>7.3881894459930711E-4</v>
      </c>
      <c r="W1241">
        <f t="shared" si="1449"/>
        <v>0.74620713404530015</v>
      </c>
      <c r="X1241">
        <f t="shared" si="1450"/>
        <v>3.1468488768359482</v>
      </c>
      <c r="Y1241">
        <f t="shared" si="1451"/>
        <v>1.5851035906227608E-5</v>
      </c>
      <c r="Z1241">
        <f t="shared" si="1452"/>
        <v>0.34789315750858318</v>
      </c>
      <c r="AA1241">
        <f t="shared" si="1453"/>
        <v>7.6652018229166676E-12</v>
      </c>
      <c r="AC1241">
        <f t="shared" si="1454"/>
        <v>0.89595198211155924</v>
      </c>
      <c r="AD1241">
        <f t="shared" si="1455"/>
        <v>2.7232592466373768</v>
      </c>
      <c r="AE1241">
        <f t="shared" si="1456"/>
        <v>1.459896576750715</v>
      </c>
      <c r="AF1241">
        <f t="shared" si="1457"/>
        <v>2.8054428396929456E-4</v>
      </c>
      <c r="AG1241">
        <f t="shared" si="1458"/>
        <v>0.27399320829066698</v>
      </c>
      <c r="AH1241">
        <f t="shared" si="1459"/>
        <v>2.8334972680898747E-5</v>
      </c>
      <c r="AI1241">
        <f t="shared" si="1460"/>
        <v>45.991131629558566</v>
      </c>
      <c r="AJ1241">
        <f t="shared" si="1461"/>
        <v>1009397.7513301737</v>
      </c>
      <c r="AK1241">
        <f t="shared" si="1462"/>
        <v>19861.248236027193</v>
      </c>
      <c r="AL1241">
        <f t="shared" si="1463"/>
        <v>10752.051948216256</v>
      </c>
      <c r="AM1241">
        <f t="shared" si="1464"/>
        <v>0.73577056103952787</v>
      </c>
      <c r="AN1241">
        <f t="shared" si="1465"/>
        <v>2.1701339057866574E+23</v>
      </c>
      <c r="AO1241">
        <f t="shared" si="1466"/>
        <v>9.7529193882011655E+149</v>
      </c>
      <c r="AP1241">
        <f t="shared" si="1467"/>
        <v>14203764988494.172</v>
      </c>
      <c r="AQ1241">
        <f t="shared" si="1468"/>
        <v>3.3645178686099768E+80</v>
      </c>
      <c r="AR1241">
        <f t="shared" si="1469"/>
        <v>3.0128994405714771</v>
      </c>
      <c r="AS1241">
        <f t="shared" si="1470"/>
        <v>5.565444064777318</v>
      </c>
      <c r="AT1241">
        <f t="shared" si="1471"/>
        <v>59839.943699377567</v>
      </c>
      <c r="AU1241">
        <f t="shared" si="1472"/>
        <v>59839.94369937756</v>
      </c>
      <c r="AW1241" s="3">
        <f t="shared" si="1473"/>
        <v>0.71310447761194029</v>
      </c>
      <c r="AX1241">
        <f t="shared" si="1474"/>
        <v>0.44656674402520563</v>
      </c>
      <c r="AY1241">
        <f t="shared" si="1475"/>
        <v>-0.14684683659092795</v>
      </c>
      <c r="AZ1241">
        <f t="shared" si="1476"/>
        <v>-0.35011362211570812</v>
      </c>
      <c r="BA1241">
        <f t="shared" si="1477"/>
        <v>0.62622905625368952</v>
      </c>
      <c r="BC1241">
        <f t="shared" si="1478"/>
        <v>223.28337201260285</v>
      </c>
      <c r="BJ1241">
        <f t="shared" si="1479"/>
        <v>2.5128990254899921E-14</v>
      </c>
      <c r="BK1241">
        <f t="shared" si="1480"/>
        <v>0.1585212612077633</v>
      </c>
      <c r="BL1241" s="2">
        <f t="shared" si="1481"/>
        <v>0.7462584572445351</v>
      </c>
      <c r="BM1241" s="4">
        <f t="shared" si="1482"/>
        <v>0.21242139324367992</v>
      </c>
      <c r="BN1241">
        <f t="shared" si="1483"/>
        <v>-0.6728017470076515</v>
      </c>
      <c r="BO1241">
        <f t="shared" si="1484"/>
        <v>-0.79991248104265988</v>
      </c>
      <c r="BP1241">
        <f t="shared" si="1485"/>
        <v>8.4147873879223666E-7</v>
      </c>
      <c r="BQ1241">
        <f t="shared" si="1486"/>
        <v>25.374154275546484</v>
      </c>
      <c r="BR1241">
        <f t="shared" si="1487"/>
        <v>-1.9742038226120334E-2</v>
      </c>
      <c r="BS1241">
        <f t="shared" si="1488"/>
        <v>7.8835480517273655E-12</v>
      </c>
      <c r="BT1241">
        <f t="shared" si="1489"/>
        <v>4.7301288310364195E-7</v>
      </c>
      <c r="BU1241">
        <f t="shared" si="1490"/>
        <v>24.218259614906469</v>
      </c>
      <c r="BV1241">
        <f t="shared" si="1491"/>
        <v>1.3841429304337829</v>
      </c>
      <c r="BW1241">
        <f t="shared" si="1492"/>
        <v>0.29127114540661675</v>
      </c>
      <c r="BX1241">
        <f t="shared" si="1493"/>
        <v>-6.0749568526434272</v>
      </c>
    </row>
    <row r="1242" spans="1:76" x14ac:dyDescent="0.2">
      <c r="A1242">
        <v>0.97353000000000001</v>
      </c>
      <c r="B1242">
        <v>19.98</v>
      </c>
      <c r="C1242">
        <f t="shared" si="1429"/>
        <v>1.97353</v>
      </c>
      <c r="D1242">
        <f t="shared" si="1430"/>
        <v>0.97353000000000001</v>
      </c>
      <c r="E1242">
        <f t="shared" si="1431"/>
        <v>97353</v>
      </c>
      <c r="F1242">
        <f t="shared" si="1432"/>
        <v>726514925.37313426</v>
      </c>
      <c r="G1242">
        <f t="shared" si="1433"/>
        <v>2.4669124999999998</v>
      </c>
      <c r="H1242">
        <f t="shared" si="1434"/>
        <v>1.681450843809988</v>
      </c>
      <c r="I1242">
        <f t="shared" si="1435"/>
        <v>3.3300000000000002E-4</v>
      </c>
      <c r="J1242">
        <f t="shared" si="1436"/>
        <v>6.5039062500000006E-12</v>
      </c>
      <c r="K1242" s="4">
        <f t="shared" si="1437"/>
        <v>0.20623070437846047</v>
      </c>
      <c r="L1242">
        <f t="shared" si="1438"/>
        <v>2.0623070437846046E-7</v>
      </c>
      <c r="M1242">
        <f t="shared" si="1439"/>
        <v>0.79376929562153953</v>
      </c>
      <c r="N1242">
        <f t="shared" si="1440"/>
        <v>7.9376929562153947E-7</v>
      </c>
      <c r="O1242">
        <f t="shared" si="1441"/>
        <v>288.34262028598403</v>
      </c>
      <c r="P1242">
        <f t="shared" si="1442"/>
        <v>4.5775815541906808E-4</v>
      </c>
      <c r="Q1242">
        <f t="shared" si="1443"/>
        <v>1.9721365724869673E-14</v>
      </c>
      <c r="R1242">
        <f t="shared" si="1444"/>
        <v>6.2139863760106376E-18</v>
      </c>
      <c r="S1242">
        <f t="shared" si="1445"/>
        <v>8.927670927302645E-13</v>
      </c>
      <c r="T1242">
        <f t="shared" si="1446"/>
        <v>8.8392781458442033E-16</v>
      </c>
      <c r="U1242">
        <f t="shared" si="1447"/>
        <v>1.1621703295601977E-12</v>
      </c>
      <c r="V1242">
        <f t="shared" si="1448"/>
        <v>7.6058370455811476E-4</v>
      </c>
      <c r="W1242">
        <f t="shared" si="1449"/>
        <v>0.7681895416036959</v>
      </c>
      <c r="X1242">
        <f t="shared" si="1450"/>
        <v>3.285759774983096</v>
      </c>
      <c r="Y1242">
        <f t="shared" si="1451"/>
        <v>1.5842427026109685E-5</v>
      </c>
      <c r="Z1242">
        <f t="shared" si="1452"/>
        <v>0.3661054494904436</v>
      </c>
      <c r="AA1242">
        <f t="shared" si="1453"/>
        <v>8.1298828125000001E-12</v>
      </c>
      <c r="AC1242">
        <f t="shared" si="1454"/>
        <v>0.90105267276160816</v>
      </c>
      <c r="AD1242">
        <f t="shared" si="1455"/>
        <v>2.8719986644100355</v>
      </c>
      <c r="AE1242">
        <f t="shared" si="1456"/>
        <v>1.5390411692742103</v>
      </c>
      <c r="AF1242">
        <f t="shared" si="1457"/>
        <v>2.8136296205505352E-4</v>
      </c>
      <c r="AG1242">
        <f t="shared" si="1458"/>
        <v>0.29060326476523651</v>
      </c>
      <c r="AH1242">
        <f t="shared" si="1459"/>
        <v>2.8417659167560402E-5</v>
      </c>
      <c r="AI1242">
        <f t="shared" si="1460"/>
        <v>43.703255502668078</v>
      </c>
      <c r="AJ1242">
        <f t="shared" si="1461"/>
        <v>1009946.2647756314</v>
      </c>
      <c r="AK1242">
        <f t="shared" si="1462"/>
        <v>21102.556488504091</v>
      </c>
      <c r="AL1242">
        <f t="shared" si="1463"/>
        <v>10820.773194043315</v>
      </c>
      <c r="AM1242">
        <f t="shared" si="1464"/>
        <v>0.71608011087679535</v>
      </c>
      <c r="AN1242">
        <f t="shared" si="1465"/>
        <v>2.1715855723879879E+23</v>
      </c>
      <c r="AO1242">
        <f t="shared" si="1466"/>
        <v>9.8380626790533877E+149</v>
      </c>
      <c r="AP1242">
        <f t="shared" si="1467"/>
        <v>10796166113042.627</v>
      </c>
      <c r="AQ1242">
        <f t="shared" si="1468"/>
        <v>1.4871608225605611E+80</v>
      </c>
      <c r="AR1242">
        <f t="shared" si="1469"/>
        <v>2.944930946946914</v>
      </c>
      <c r="AS1242">
        <f t="shared" si="1470"/>
        <v>5.74317292750405</v>
      </c>
      <c r="AT1242">
        <f t="shared" si="1471"/>
        <v>62145.571662691102</v>
      </c>
      <c r="AU1242">
        <f t="shared" si="1472"/>
        <v>62145.571662691094</v>
      </c>
      <c r="AW1242" s="3">
        <f t="shared" si="1473"/>
        <v>0.72651492537313422</v>
      </c>
      <c r="AX1242">
        <f t="shared" si="1474"/>
        <v>0.46377292285590366</v>
      </c>
      <c r="AY1242">
        <f t="shared" si="1475"/>
        <v>-0.13875545921783913</v>
      </c>
      <c r="AZ1242">
        <f t="shared" si="1476"/>
        <v>-0.33369461101830938</v>
      </c>
      <c r="BA1242">
        <f t="shared" si="1477"/>
        <v>0.63835291837633257</v>
      </c>
      <c r="BC1242">
        <f t="shared" si="1478"/>
        <v>231.88646142795187</v>
      </c>
      <c r="BJ1242">
        <f t="shared" si="1479"/>
        <v>2.4267303948874493E-14</v>
      </c>
      <c r="BK1242">
        <f t="shared" si="1480"/>
        <v>0.15577966474759949</v>
      </c>
      <c r="BL1242" s="2">
        <f t="shared" si="1481"/>
        <v>0.75536601214202959</v>
      </c>
      <c r="BM1242" s="4">
        <f t="shared" si="1482"/>
        <v>0.20623070437846047</v>
      </c>
      <c r="BN1242">
        <f t="shared" si="1483"/>
        <v>-0.68564667489428743</v>
      </c>
      <c r="BO1242">
        <f t="shared" si="1484"/>
        <v>-0.80748923513781512</v>
      </c>
      <c r="BP1242">
        <f t="shared" si="1485"/>
        <v>8.4422033525240044E-7</v>
      </c>
      <c r="BQ1242">
        <f t="shared" si="1486"/>
        <v>24.46339878579704</v>
      </c>
      <c r="BR1242">
        <f t="shared" si="1487"/>
        <v>-1.165066085303143E-2</v>
      </c>
      <c r="BS1242">
        <f t="shared" si="1488"/>
        <v>8.1369892692979371E-12</v>
      </c>
      <c r="BT1242">
        <f t="shared" si="1489"/>
        <v>4.882193561578762E-7</v>
      </c>
      <c r="BU1242">
        <f t="shared" si="1490"/>
        <v>24.996831035283261</v>
      </c>
      <c r="BV1242">
        <f t="shared" si="1491"/>
        <v>1.3978849546270844</v>
      </c>
      <c r="BW1242">
        <f t="shared" si="1492"/>
        <v>0.2952437325736571</v>
      </c>
      <c r="BX1242">
        <f t="shared" si="1493"/>
        <v>-6.0735441909383745</v>
      </c>
    </row>
    <row r="1243" spans="1:76" x14ac:dyDescent="0.2">
      <c r="A1243">
        <v>0.99439</v>
      </c>
      <c r="B1243">
        <v>21.202000000000002</v>
      </c>
      <c r="C1243">
        <f t="shared" si="1429"/>
        <v>1.9943900000000001</v>
      </c>
      <c r="D1243">
        <f t="shared" si="1430"/>
        <v>0.99439000000000011</v>
      </c>
      <c r="E1243">
        <f t="shared" si="1431"/>
        <v>99439.000000000015</v>
      </c>
      <c r="F1243">
        <f t="shared" si="1432"/>
        <v>742082089.55223894</v>
      </c>
      <c r="G1243">
        <f t="shared" si="1433"/>
        <v>2.4929874999999999</v>
      </c>
      <c r="H1243">
        <f t="shared" si="1434"/>
        <v>1.6932466099875199</v>
      </c>
      <c r="I1243">
        <f t="shared" si="1435"/>
        <v>3.5336666666666667E-4</v>
      </c>
      <c r="J1243">
        <f t="shared" si="1436"/>
        <v>6.9016927083333331E-12</v>
      </c>
      <c r="K1243" s="4">
        <f t="shared" si="1437"/>
        <v>0.19972274456995509</v>
      </c>
      <c r="L1243">
        <f t="shared" si="1438"/>
        <v>1.9972274456995507E-7</v>
      </c>
      <c r="M1243">
        <f t="shared" si="1439"/>
        <v>0.80027725543004491</v>
      </c>
      <c r="N1243">
        <f t="shared" si="1440"/>
        <v>8.0027725543004483E-7</v>
      </c>
      <c r="O1243">
        <f t="shared" si="1441"/>
        <v>296.93570896532924</v>
      </c>
      <c r="P1243">
        <f t="shared" si="1442"/>
        <v>4.7526495797569636E-4</v>
      </c>
      <c r="Q1243">
        <f t="shared" si="1443"/>
        <v>1.8544599233567957E-14</v>
      </c>
      <c r="R1243">
        <f t="shared" si="1444"/>
        <v>5.9961377321296378E-18</v>
      </c>
      <c r="S1243">
        <f t="shared" si="1445"/>
        <v>8.9398261607180879E-13</v>
      </c>
      <c r="T1243">
        <f t="shared" si="1446"/>
        <v>8.8513130304139485E-16</v>
      </c>
      <c r="U1243">
        <f t="shared" si="1447"/>
        <v>1.1295794760007817E-12</v>
      </c>
      <c r="V1243">
        <f t="shared" si="1448"/>
        <v>7.8359364865158217E-4</v>
      </c>
      <c r="W1243">
        <f t="shared" si="1449"/>
        <v>0.79142958513809802</v>
      </c>
      <c r="X1243">
        <f t="shared" si="1450"/>
        <v>3.4302422992097936</v>
      </c>
      <c r="Y1243">
        <f t="shared" si="1451"/>
        <v>1.5806648887764187E-5</v>
      </c>
      <c r="Z1243">
        <f t="shared" si="1452"/>
        <v>0.38533757617513481</v>
      </c>
      <c r="AA1243">
        <f t="shared" si="1453"/>
        <v>8.6271158854166662E-12</v>
      </c>
      <c r="AC1243">
        <f t="shared" si="1454"/>
        <v>0.9061050974389091</v>
      </c>
      <c r="AD1243">
        <f t="shared" si="1455"/>
        <v>3.0306597803534565</v>
      </c>
      <c r="AE1243">
        <f t="shared" si="1456"/>
        <v>1.6217934584269398</v>
      </c>
      <c r="AF1243">
        <f t="shared" si="1457"/>
        <v>2.817460443288168E-4</v>
      </c>
      <c r="AG1243">
        <f t="shared" si="1458"/>
        <v>0.30837689787550265</v>
      </c>
      <c r="AH1243">
        <f t="shared" si="1459"/>
        <v>2.8456350477210496E-5</v>
      </c>
      <c r="AI1243">
        <f t="shared" si="1460"/>
        <v>41.522034157208822</v>
      </c>
      <c r="AJ1243">
        <f t="shared" si="1461"/>
        <v>1012232.2646380455</v>
      </c>
      <c r="AK1243">
        <f t="shared" si="1462"/>
        <v>22419.532737967555</v>
      </c>
      <c r="AL1243">
        <f t="shared" si="1463"/>
        <v>10874.818141645155</v>
      </c>
      <c r="AM1243">
        <f t="shared" si="1464"/>
        <v>0.69646247694414465</v>
      </c>
      <c r="AN1243">
        <f t="shared" si="1465"/>
        <v>2.1776368845113232E+23</v>
      </c>
      <c r="AO1243">
        <f t="shared" si="1466"/>
        <v>1.0200468700285044E+150</v>
      </c>
      <c r="AP1243">
        <f t="shared" si="1467"/>
        <v>8159139520473.5283</v>
      </c>
      <c r="AQ1243">
        <f t="shared" si="1468"/>
        <v>6.5553404271274577E+79</v>
      </c>
      <c r="AR1243">
        <f t="shared" si="1469"/>
        <v>2.877984935679462</v>
      </c>
      <c r="AS1243">
        <f t="shared" si="1470"/>
        <v>5.9332557698369062</v>
      </c>
      <c r="AT1243">
        <f t="shared" si="1471"/>
        <v>64523.077484843147</v>
      </c>
      <c r="AU1243">
        <f t="shared" si="1472"/>
        <v>64523.077484843176</v>
      </c>
      <c r="AW1243" s="3">
        <f t="shared" si="1473"/>
        <v>0.74208208955223887</v>
      </c>
      <c r="AX1243">
        <f t="shared" si="1474"/>
        <v>0.48151550361823264</v>
      </c>
      <c r="AY1243">
        <f t="shared" si="1475"/>
        <v>-0.12954805015545112</v>
      </c>
      <c r="AZ1243">
        <f t="shared" si="1476"/>
        <v>-0.31738972509717966</v>
      </c>
      <c r="BA1243">
        <f t="shared" si="1477"/>
        <v>0.64887094082646812</v>
      </c>
      <c r="BC1243">
        <f t="shared" si="1478"/>
        <v>240.7577518091162</v>
      </c>
      <c r="BJ1243">
        <f t="shared" si="1479"/>
        <v>2.3404940626974951E-14</v>
      </c>
      <c r="BK1243">
        <f t="shared" si="1480"/>
        <v>0.15298673349991807</v>
      </c>
      <c r="BL1243" s="2">
        <f t="shared" si="1481"/>
        <v>0.76599554962721217</v>
      </c>
      <c r="BM1243" s="4">
        <f t="shared" si="1482"/>
        <v>0.19972274456995509</v>
      </c>
      <c r="BN1243">
        <f t="shared" si="1483"/>
        <v>-0.69957247454464255</v>
      </c>
      <c r="BO1243">
        <f t="shared" si="1484"/>
        <v>-0.8153462281208621</v>
      </c>
      <c r="BP1243">
        <f t="shared" si="1485"/>
        <v>8.4701326650008185E-7</v>
      </c>
      <c r="BQ1243">
        <f t="shared" si="1486"/>
        <v>23.400445037278779</v>
      </c>
      <c r="BR1243">
        <f t="shared" si="1487"/>
        <v>-2.4432517906435415E-3</v>
      </c>
      <c r="BS1243">
        <f t="shared" si="1488"/>
        <v>8.421874520692157E-12</v>
      </c>
      <c r="BT1243">
        <f t="shared" si="1489"/>
        <v>5.0531247124152941E-7</v>
      </c>
      <c r="BU1243">
        <f t="shared" si="1490"/>
        <v>25.871998527566305</v>
      </c>
      <c r="BV1243">
        <f t="shared" si="1491"/>
        <v>1.4128299778456497</v>
      </c>
      <c r="BW1243">
        <f t="shared" si="1492"/>
        <v>0.29981008792065339</v>
      </c>
      <c r="BX1243">
        <f t="shared" si="1493"/>
        <v>-6.0721097873993299</v>
      </c>
    </row>
    <row r="1244" spans="1:76" x14ac:dyDescent="0.2">
      <c r="A1244">
        <v>1.0144</v>
      </c>
      <c r="B1244">
        <v>22.173999999999999</v>
      </c>
      <c r="C1244">
        <f t="shared" si="1429"/>
        <v>2.0144000000000002</v>
      </c>
      <c r="D1244">
        <f t="shared" si="1430"/>
        <v>1.0144000000000002</v>
      </c>
      <c r="E1244">
        <f t="shared" si="1431"/>
        <v>101440.00000000001</v>
      </c>
      <c r="F1244">
        <f t="shared" si="1432"/>
        <v>757014925.37313437</v>
      </c>
      <c r="G1244">
        <f t="shared" si="1433"/>
        <v>2.5180000000000002</v>
      </c>
      <c r="H1244">
        <f t="shared" si="1434"/>
        <v>1.7045617241396012</v>
      </c>
      <c r="I1244">
        <f t="shared" si="1435"/>
        <v>3.6956666666666663E-4</v>
      </c>
      <c r="J1244">
        <f t="shared" si="1436"/>
        <v>7.2180989583333324E-12</v>
      </c>
      <c r="K1244" s="4">
        <f t="shared" si="1437"/>
        <v>0.19579371386418776</v>
      </c>
      <c r="L1244">
        <f t="shared" si="1438"/>
        <v>1.9579371386418775E-7</v>
      </c>
      <c r="M1244">
        <f t="shared" si="1439"/>
        <v>0.80420628613581224</v>
      </c>
      <c r="N1244">
        <f t="shared" si="1440"/>
        <v>8.042062861358122E-7</v>
      </c>
      <c r="O1244">
        <f t="shared" si="1441"/>
        <v>304.3980808418537</v>
      </c>
      <c r="P1244">
        <f t="shared" si="1442"/>
        <v>4.8960090095600986E-4</v>
      </c>
      <c r="Q1244">
        <f t="shared" si="1443"/>
        <v>1.7850066962184951E-14</v>
      </c>
      <c r="R1244">
        <f t="shared" si="1444"/>
        <v>5.9041857154569575E-18</v>
      </c>
      <c r="S1244">
        <f t="shared" si="1445"/>
        <v>8.9961873858169237E-13</v>
      </c>
      <c r="T1244">
        <f t="shared" si="1446"/>
        <v>8.9071162235811127E-16</v>
      </c>
      <c r="U1244">
        <f t="shared" si="1447"/>
        <v>1.1097746713894959E-12</v>
      </c>
      <c r="V1244">
        <f t="shared" si="1448"/>
        <v>8.0260583100431892E-4</v>
      </c>
      <c r="W1244">
        <f t="shared" si="1449"/>
        <v>0.81063188931436203</v>
      </c>
      <c r="X1244">
        <f t="shared" si="1450"/>
        <v>3.5525322748235082</v>
      </c>
      <c r="Y1244">
        <f t="shared" si="1451"/>
        <v>1.5871662818560211E-5</v>
      </c>
      <c r="Z1244">
        <f t="shared" si="1452"/>
        <v>0.401034360908678</v>
      </c>
      <c r="AA1244">
        <f t="shared" si="1453"/>
        <v>9.0226236979166655E-12</v>
      </c>
      <c r="AC1244">
        <f t="shared" si="1454"/>
        <v>0.90933312259409227</v>
      </c>
      <c r="AD1244">
        <f t="shared" si="1455"/>
        <v>3.1583478606497701</v>
      </c>
      <c r="AE1244">
        <f t="shared" si="1456"/>
        <v>1.6848849071820495</v>
      </c>
      <c r="AF1244">
        <f t="shared" si="1457"/>
        <v>2.8352231513538976E-4</v>
      </c>
      <c r="AG1244">
        <f t="shared" si="1458"/>
        <v>0.32251435399921685</v>
      </c>
      <c r="AH1244">
        <f t="shared" si="1459"/>
        <v>2.8635753828674361E-5</v>
      </c>
      <c r="AI1244">
        <f t="shared" si="1460"/>
        <v>39.896830694872705</v>
      </c>
      <c r="AJ1244">
        <f t="shared" si="1461"/>
        <v>1008085.9316951783</v>
      </c>
      <c r="AK1244">
        <f t="shared" si="1462"/>
        <v>23406.056119601511</v>
      </c>
      <c r="AL1244">
        <f t="shared" si="1463"/>
        <v>10967.262014787919</v>
      </c>
      <c r="AM1244">
        <f t="shared" si="1464"/>
        <v>0.68451818254354058</v>
      </c>
      <c r="AN1244">
        <f t="shared" si="1465"/>
        <v>2.1666626063644985E+23</v>
      </c>
      <c r="AO1244">
        <f t="shared" si="1466"/>
        <v>9.5520848632632416E+149</v>
      </c>
      <c r="AP1244">
        <f t="shared" si="1467"/>
        <v>6535734214086.6445</v>
      </c>
      <c r="AQ1244">
        <f t="shared" si="1468"/>
        <v>3.4606021449333367E+79</v>
      </c>
      <c r="AR1244">
        <f t="shared" si="1469"/>
        <v>2.8376015073197927</v>
      </c>
      <c r="AS1244">
        <f t="shared" si="1470"/>
        <v>6.0559381216422272</v>
      </c>
      <c r="AT1244">
        <f t="shared" si="1471"/>
        <v>66417.060125392905</v>
      </c>
      <c r="AU1244">
        <f t="shared" si="1472"/>
        <v>66417.060125392891</v>
      </c>
      <c r="AW1244" s="3">
        <f t="shared" si="1473"/>
        <v>0.75701492537313442</v>
      </c>
      <c r="AX1244">
        <f t="shared" si="1474"/>
        <v>0.49564970242830514</v>
      </c>
      <c r="AY1244">
        <f t="shared" si="1475"/>
        <v>-0.12089555782715011</v>
      </c>
      <c r="AZ1244">
        <f t="shared" si="1476"/>
        <v>-0.30482515022162737</v>
      </c>
      <c r="BA1244">
        <f t="shared" si="1477"/>
        <v>0.65474231196168065</v>
      </c>
      <c r="BC1244">
        <f t="shared" si="1478"/>
        <v>247.82485121415263</v>
      </c>
      <c r="BJ1244">
        <f t="shared" si="1479"/>
        <v>2.2880862330500495E-14</v>
      </c>
      <c r="BK1244">
        <f t="shared" si="1480"/>
        <v>0.15126421364784368</v>
      </c>
      <c r="BL1244" s="2">
        <f t="shared" si="1481"/>
        <v>0.77256930604405438</v>
      </c>
      <c r="BM1244" s="4">
        <f t="shared" si="1482"/>
        <v>0.19579371386418776</v>
      </c>
      <c r="BN1244">
        <f t="shared" si="1483"/>
        <v>-0.70820125572961434</v>
      </c>
      <c r="BO1244">
        <f t="shared" si="1484"/>
        <v>-0.82026380597270809</v>
      </c>
      <c r="BP1244">
        <f t="shared" si="1485"/>
        <v>8.4873578635215631E-7</v>
      </c>
      <c r="BQ1244">
        <f t="shared" si="1486"/>
        <v>22.743069395594567</v>
      </c>
      <c r="BR1244">
        <f t="shared" si="1487"/>
        <v>6.2092405376574572E-3</v>
      </c>
      <c r="BS1244">
        <f t="shared" si="1488"/>
        <v>8.6614472653945574E-12</v>
      </c>
      <c r="BT1244">
        <f t="shared" si="1489"/>
        <v>5.1968683592367341E-7</v>
      </c>
      <c r="BU1244">
        <f t="shared" si="1490"/>
        <v>26.60796599929208</v>
      </c>
      <c r="BV1244">
        <f t="shared" si="1491"/>
        <v>1.4250116769171883</v>
      </c>
      <c r="BW1244">
        <f t="shared" si="1492"/>
        <v>0.30414571276378743</v>
      </c>
      <c r="BX1244">
        <f t="shared" si="1493"/>
        <v>-6.0712274857135204</v>
      </c>
    </row>
    <row r="1245" spans="1:76" x14ac:dyDescent="0.2">
      <c r="A1245">
        <v>1.0350999999999999</v>
      </c>
      <c r="B1245">
        <v>23.273</v>
      </c>
      <c r="C1245">
        <f t="shared" si="1429"/>
        <v>2.0350999999999999</v>
      </c>
      <c r="D1245">
        <f t="shared" si="1430"/>
        <v>1.0350999999999999</v>
      </c>
      <c r="E1245">
        <f t="shared" si="1431"/>
        <v>103509.99999999999</v>
      </c>
      <c r="F1245">
        <f t="shared" si="1432"/>
        <v>772462686.56716406</v>
      </c>
      <c r="G1245">
        <f t="shared" si="1433"/>
        <v>2.5438749999999999</v>
      </c>
      <c r="H1245">
        <f t="shared" si="1434"/>
        <v>1.7162670146417538</v>
      </c>
      <c r="I1245">
        <f t="shared" si="1435"/>
        <v>3.8788333333333332E-4</v>
      </c>
      <c r="J1245">
        <f t="shared" si="1436"/>
        <v>7.5758463541666665E-12</v>
      </c>
      <c r="K1245" s="4">
        <f t="shared" si="1437"/>
        <v>0.19038715074150969</v>
      </c>
      <c r="L1245">
        <f t="shared" si="1438"/>
        <v>1.9038715074150967E-7</v>
      </c>
      <c r="M1245">
        <f t="shared" si="1439"/>
        <v>0.80961284925849031</v>
      </c>
      <c r="N1245">
        <f t="shared" si="1440"/>
        <v>8.0961284925849028E-7</v>
      </c>
      <c r="O1245">
        <f t="shared" si="1441"/>
        <v>312.69785830875492</v>
      </c>
      <c r="P1245">
        <f t="shared" si="1442"/>
        <v>5.0633165198046468E-4</v>
      </c>
      <c r="Q1245">
        <f t="shared" si="1443"/>
        <v>1.6914105266628498E-14</v>
      </c>
      <c r="R1245">
        <f t="shared" si="1444"/>
        <v>5.7307267869075819E-18</v>
      </c>
      <c r="S1245">
        <f t="shared" si="1445"/>
        <v>8.9904662075393344E-13</v>
      </c>
      <c r="T1245">
        <f t="shared" si="1446"/>
        <v>8.9014516906330041E-16</v>
      </c>
      <c r="U1245">
        <f t="shared" si="1447"/>
        <v>1.0823635999688074E-12</v>
      </c>
      <c r="V1245">
        <f t="shared" si="1448"/>
        <v>8.2240863337325234E-4</v>
      </c>
      <c r="W1245">
        <f t="shared" si="1449"/>
        <v>0.83063271970698482</v>
      </c>
      <c r="X1245">
        <f t="shared" si="1450"/>
        <v>3.6789721574902807</v>
      </c>
      <c r="Y1245">
        <f t="shared" si="1451"/>
        <v>1.5814179681768387E-5</v>
      </c>
      <c r="Z1245">
        <f t="shared" si="1452"/>
        <v>0.41809982183722083</v>
      </c>
      <c r="AA1245">
        <f t="shared" si="1453"/>
        <v>9.4698079427083331E-12</v>
      </c>
      <c r="AC1245">
        <f t="shared" si="1454"/>
        <v>0.91329354508240568</v>
      </c>
      <c r="AD1245">
        <f t="shared" si="1455"/>
        <v>3.3005089159519527</v>
      </c>
      <c r="AE1245">
        <f t="shared" si="1456"/>
        <v>1.75633130667319</v>
      </c>
      <c r="AF1245">
        <f t="shared" si="1457"/>
        <v>2.8334200745159019E-4</v>
      </c>
      <c r="AG1245">
        <f t="shared" si="1458"/>
        <v>0.33849898803209949</v>
      </c>
      <c r="AH1245">
        <f t="shared" si="1459"/>
        <v>2.8617542752610603E-5</v>
      </c>
      <c r="AI1245">
        <f t="shared" si="1460"/>
        <v>38.268373159530533</v>
      </c>
      <c r="AJ1245">
        <f t="shared" si="1461"/>
        <v>1011750.2344080373</v>
      </c>
      <c r="AK1245">
        <f t="shared" si="1462"/>
        <v>24562.602125077516</v>
      </c>
      <c r="AL1245">
        <f t="shared" si="1463"/>
        <v>10993.131394265331</v>
      </c>
      <c r="AM1245">
        <f t="shared" si="1464"/>
        <v>0.66899600253212188</v>
      </c>
      <c r="AN1245">
        <f t="shared" si="1465"/>
        <v>2.1763607183737516E+23</v>
      </c>
      <c r="AO1245">
        <f t="shared" si="1466"/>
        <v>1.0123025411598351E+150</v>
      </c>
      <c r="AP1245">
        <f t="shared" si="1467"/>
        <v>5167567170976.3984</v>
      </c>
      <c r="AQ1245">
        <f t="shared" si="1468"/>
        <v>1.7765494921472174E+79</v>
      </c>
      <c r="AR1245">
        <f t="shared" si="1469"/>
        <v>2.7855476564682031</v>
      </c>
      <c r="AS1245">
        <f t="shared" si="1470"/>
        <v>6.2239134903784237</v>
      </c>
      <c r="AT1245">
        <f t="shared" si="1471"/>
        <v>68420.298786270578</v>
      </c>
      <c r="AU1245">
        <f t="shared" si="1472"/>
        <v>68420.298786270563</v>
      </c>
      <c r="AW1245" s="3">
        <f t="shared" si="1473"/>
        <v>0.77246268656716399</v>
      </c>
      <c r="AX1245">
        <f t="shared" si="1474"/>
        <v>0.51059924467366091</v>
      </c>
      <c r="AY1245">
        <f t="shared" si="1475"/>
        <v>-0.11212248977932579</v>
      </c>
      <c r="AZ1245">
        <f t="shared" si="1476"/>
        <v>-0.29191983198046362</v>
      </c>
      <c r="BA1245">
        <f t="shared" si="1477"/>
        <v>0.66100182384572104</v>
      </c>
      <c r="BC1245">
        <f t="shared" si="1478"/>
        <v>255.29962233683048</v>
      </c>
      <c r="BJ1245">
        <f t="shared" si="1479"/>
        <v>2.2196821511765643E-14</v>
      </c>
      <c r="BK1245">
        <f t="shared" si="1480"/>
        <v>0.14898597756757395</v>
      </c>
      <c r="BL1245" s="2">
        <f t="shared" si="1481"/>
        <v>0.78254218831108791</v>
      </c>
      <c r="BM1245" s="4">
        <f t="shared" si="1482"/>
        <v>0.19038715074150969</v>
      </c>
      <c r="BN1245">
        <f t="shared" si="1483"/>
        <v>-0.72036236556480293</v>
      </c>
      <c r="BO1245">
        <f t="shared" si="1484"/>
        <v>-0.82685460508841679</v>
      </c>
      <c r="BP1245">
        <f t="shared" si="1485"/>
        <v>8.5101402243242602E-7</v>
      </c>
      <c r="BQ1245">
        <f t="shared" si="1486"/>
        <v>21.745781168891213</v>
      </c>
      <c r="BR1245">
        <f t="shared" si="1487"/>
        <v>1.4982308585481911E-2</v>
      </c>
      <c r="BS1245">
        <f t="shared" si="1488"/>
        <v>8.9334732451134727E-12</v>
      </c>
      <c r="BT1245">
        <f t="shared" si="1489"/>
        <v>5.3600839470680833E-7</v>
      </c>
      <c r="BU1245">
        <f t="shared" si="1490"/>
        <v>27.443629808988586</v>
      </c>
      <c r="BV1245">
        <f t="shared" si="1491"/>
        <v>1.4384415524340759</v>
      </c>
      <c r="BW1245">
        <f t="shared" si="1492"/>
        <v>0.30858575428908291</v>
      </c>
      <c r="BX1245">
        <f t="shared" si="1493"/>
        <v>-6.0700632838462552</v>
      </c>
    </row>
    <row r="1246" spans="1:76" x14ac:dyDescent="0.2">
      <c r="A1246">
        <v>1.0531999999999999</v>
      </c>
      <c r="B1246">
        <v>24.146000000000001</v>
      </c>
      <c r="C1246">
        <f t="shared" si="1429"/>
        <v>2.0531999999999999</v>
      </c>
      <c r="D1246">
        <f t="shared" si="1430"/>
        <v>1.0531999999999999</v>
      </c>
      <c r="E1246">
        <f t="shared" si="1431"/>
        <v>105319.99999999999</v>
      </c>
      <c r="F1246">
        <f t="shared" si="1432"/>
        <v>785970149.25373125</v>
      </c>
      <c r="G1246">
        <f t="shared" si="1433"/>
        <v>2.5665</v>
      </c>
      <c r="H1246">
        <f t="shared" si="1434"/>
        <v>1.7265020754189988</v>
      </c>
      <c r="I1246">
        <f t="shared" si="1435"/>
        <v>4.0243333333333332E-4</v>
      </c>
      <c r="J1246">
        <f t="shared" si="1436"/>
        <v>7.8600260416666672E-12</v>
      </c>
      <c r="K1246" s="4">
        <f t="shared" si="1437"/>
        <v>0.18820109790735595</v>
      </c>
      <c r="L1246">
        <f t="shared" si="1438"/>
        <v>1.8820109790735595E-7</v>
      </c>
      <c r="M1246">
        <f t="shared" si="1439"/>
        <v>0.81179890209264405</v>
      </c>
      <c r="N1246">
        <f t="shared" si="1440"/>
        <v>8.1179890209264406E-7</v>
      </c>
      <c r="O1246">
        <f t="shared" si="1441"/>
        <v>319.02485212088533</v>
      </c>
      <c r="P1246">
        <f t="shared" si="1442"/>
        <v>5.1797131086140258E-4</v>
      </c>
      <c r="Q1246">
        <f t="shared" si="1443"/>
        <v>1.6542200078246589E-14</v>
      </c>
      <c r="R1246">
        <f t="shared" si="1444"/>
        <v>5.7115742660505857E-18</v>
      </c>
      <c r="S1246">
        <f t="shared" si="1445"/>
        <v>9.0646851580176646E-13</v>
      </c>
      <c r="T1246">
        <f t="shared" si="1446"/>
        <v>8.9749358000174897E-16</v>
      </c>
      <c r="U1246">
        <f t="shared" si="1447"/>
        <v>1.0712282507125647E-12</v>
      </c>
      <c r="V1246">
        <f t="shared" si="1448"/>
        <v>8.3781731802232617E-4</v>
      </c>
      <c r="W1246">
        <f t="shared" si="1449"/>
        <v>0.84619549120254944</v>
      </c>
      <c r="X1246">
        <f t="shared" si="1450"/>
        <v>3.7964457033474037</v>
      </c>
      <c r="Y1246">
        <f t="shared" si="1451"/>
        <v>1.5925492048857416E-5</v>
      </c>
      <c r="Z1246">
        <f t="shared" si="1452"/>
        <v>0.43261516757885421</v>
      </c>
      <c r="AA1246">
        <f t="shared" si="1453"/>
        <v>9.8250325520833336E-12</v>
      </c>
      <c r="AC1246">
        <f t="shared" si="1454"/>
        <v>0.91553199220988302</v>
      </c>
      <c r="AD1246">
        <f t="shared" si="1455"/>
        <v>3.4159428834997345</v>
      </c>
      <c r="AE1246">
        <f t="shared" si="1456"/>
        <v>1.8114110825188003</v>
      </c>
      <c r="AF1246">
        <f t="shared" si="1457"/>
        <v>2.8568107930103983E-4</v>
      </c>
      <c r="AG1246">
        <f t="shared" si="1458"/>
        <v>0.35119651806913915</v>
      </c>
      <c r="AH1246">
        <f t="shared" si="1459"/>
        <v>2.8853789009405022E-5</v>
      </c>
      <c r="AI1246">
        <f t="shared" si="1460"/>
        <v>36.984371328320627</v>
      </c>
      <c r="AJ1246">
        <f t="shared" si="1461"/>
        <v>1004678.5336939037</v>
      </c>
      <c r="AK1246">
        <f t="shared" si="1462"/>
        <v>25401.304382033268</v>
      </c>
      <c r="AL1246">
        <f t="shared" si="1463"/>
        <v>11097.272515315135</v>
      </c>
      <c r="AM1246">
        <f t="shared" si="1464"/>
        <v>0.66096751618950733</v>
      </c>
      <c r="AN1246">
        <f t="shared" si="1465"/>
        <v>2.1576493033167063E+23</v>
      </c>
      <c r="AO1246">
        <f t="shared" si="1466"/>
        <v>9.0483892956203876E+149</v>
      </c>
      <c r="AP1246">
        <f t="shared" si="1467"/>
        <v>4252223440548.0527</v>
      </c>
      <c r="AQ1246">
        <f t="shared" si="1468"/>
        <v>1.0290326660122819E+79</v>
      </c>
      <c r="AR1246">
        <f t="shared" si="1469"/>
        <v>2.7588130898367416</v>
      </c>
      <c r="AS1246">
        <f t="shared" si="1470"/>
        <v>6.3148355536343024</v>
      </c>
      <c r="AT1246">
        <f t="shared" si="1471"/>
        <v>70077.451028080759</v>
      </c>
      <c r="AU1246">
        <f t="shared" si="1472"/>
        <v>70077.451028080774</v>
      </c>
      <c r="AW1246" s="3">
        <f t="shared" si="1473"/>
        <v>0.78597014925373121</v>
      </c>
      <c r="AX1246">
        <f t="shared" si="1474"/>
        <v>0.52296605244836392</v>
      </c>
      <c r="AY1246">
        <f t="shared" si="1475"/>
        <v>-0.10459394793077716</v>
      </c>
      <c r="AZ1246">
        <f t="shared" si="1476"/>
        <v>-0.28152650178828353</v>
      </c>
      <c r="BA1246">
        <f t="shared" si="1477"/>
        <v>0.6653764814667753</v>
      </c>
      <c r="BC1246">
        <f t="shared" si="1478"/>
        <v>261.48302622418191</v>
      </c>
      <c r="BJ1246">
        <f t="shared" si="1479"/>
        <v>2.1850831652538071E-14</v>
      </c>
      <c r="BK1246">
        <f t="shared" si="1480"/>
        <v>0.14782026807085039</v>
      </c>
      <c r="BL1246" s="2">
        <f t="shared" si="1481"/>
        <v>0.78543786255495984</v>
      </c>
      <c r="BM1246" s="4">
        <f t="shared" si="1482"/>
        <v>0.18820109790735595</v>
      </c>
      <c r="BN1246">
        <f t="shared" si="1483"/>
        <v>-0.72537784736085786</v>
      </c>
      <c r="BO1246">
        <f t="shared" si="1484"/>
        <v>-0.83026601446726755</v>
      </c>
      <c r="BP1246">
        <f t="shared" si="1485"/>
        <v>8.5217973192914964E-7</v>
      </c>
      <c r="BQ1246">
        <f t="shared" si="1486"/>
        <v>21.456213744504016</v>
      </c>
      <c r="BR1246">
        <f t="shared" si="1487"/>
        <v>2.2510850434030512E-2</v>
      </c>
      <c r="BS1246">
        <f t="shared" si="1488"/>
        <v>9.1395922676086355E-12</v>
      </c>
      <c r="BT1246">
        <f t="shared" si="1489"/>
        <v>5.4837553605651816E-7</v>
      </c>
      <c r="BU1246">
        <f t="shared" si="1490"/>
        <v>28.076827446093731</v>
      </c>
      <c r="BV1246">
        <f t="shared" si="1491"/>
        <v>1.4483480329272851</v>
      </c>
      <c r="BW1246">
        <f t="shared" si="1492"/>
        <v>0.31243125558872509</v>
      </c>
      <c r="BX1246">
        <f t="shared" si="1493"/>
        <v>-6.0694687991850893</v>
      </c>
    </row>
    <row r="1247" spans="1:76" x14ac:dyDescent="0.2">
      <c r="A1247">
        <v>1.0737000000000001</v>
      </c>
      <c r="B1247">
        <v>25.129000000000001</v>
      </c>
      <c r="C1247">
        <f t="shared" si="1429"/>
        <v>2.0737000000000001</v>
      </c>
      <c r="D1247">
        <f t="shared" si="1430"/>
        <v>1.0737000000000001</v>
      </c>
      <c r="E1247">
        <f t="shared" si="1431"/>
        <v>107370.00000000001</v>
      </c>
      <c r="F1247">
        <f t="shared" si="1432"/>
        <v>801268656.71641803</v>
      </c>
      <c r="G1247">
        <f t="shared" si="1433"/>
        <v>2.5921250000000002</v>
      </c>
      <c r="H1247">
        <f t="shared" si="1434"/>
        <v>1.7380942713269281</v>
      </c>
      <c r="I1247">
        <f t="shared" si="1435"/>
        <v>4.1881666666666666E-4</v>
      </c>
      <c r="J1247">
        <f t="shared" si="1436"/>
        <v>8.1800130208333327E-12</v>
      </c>
      <c r="K1247" s="4">
        <f t="shared" si="1437"/>
        <v>0.18463939172553212</v>
      </c>
      <c r="L1247">
        <f t="shared" si="1438"/>
        <v>1.8463939172553211E-7</v>
      </c>
      <c r="M1247">
        <f t="shared" si="1439"/>
        <v>0.81536060827446788</v>
      </c>
      <c r="N1247">
        <f t="shared" si="1440"/>
        <v>8.1536060827446779E-7</v>
      </c>
      <c r="O1247">
        <f t="shared" si="1441"/>
        <v>326.66144966578219</v>
      </c>
      <c r="P1247">
        <f t="shared" si="1442"/>
        <v>5.3269704675777186E-4</v>
      </c>
      <c r="Q1247">
        <f t="shared" si="1443"/>
        <v>1.5944367476406955E-14</v>
      </c>
      <c r="R1247">
        <f t="shared" si="1444"/>
        <v>5.6264967603778193E-18</v>
      </c>
      <c r="S1247">
        <f t="shared" si="1445"/>
        <v>9.0970813018359203E-13</v>
      </c>
      <c r="T1247">
        <f t="shared" si="1446"/>
        <v>9.0070111899365549E-16</v>
      </c>
      <c r="U1247">
        <f t="shared" si="1447"/>
        <v>1.0530212633130545E-12</v>
      </c>
      <c r="V1247">
        <f t="shared" si="1448"/>
        <v>8.5534941256536093E-4</v>
      </c>
      <c r="W1247">
        <f t="shared" si="1449"/>
        <v>0.86390290669101455</v>
      </c>
      <c r="X1247">
        <f t="shared" si="1450"/>
        <v>3.9165589737152677</v>
      </c>
      <c r="Y1247">
        <f t="shared" si="1451"/>
        <v>1.5951050720134805E-5</v>
      </c>
      <c r="Z1247">
        <f t="shared" si="1452"/>
        <v>0.44826051476014961</v>
      </c>
      <c r="AA1247">
        <f t="shared" si="1453"/>
        <v>1.0225016276041665E-11</v>
      </c>
      <c r="AC1247">
        <f t="shared" si="1454"/>
        <v>0.91829989706121617</v>
      </c>
      <c r="AD1247">
        <f t="shared" si="1455"/>
        <v>3.5442928584334381</v>
      </c>
      <c r="AE1247">
        <f t="shared" si="1456"/>
        <v>1.8725818390560878</v>
      </c>
      <c r="AF1247">
        <f t="shared" si="1457"/>
        <v>2.8670207067248344E-4</v>
      </c>
      <c r="AG1247">
        <f t="shared" si="1458"/>
        <v>0.36549396598026157</v>
      </c>
      <c r="AH1247">
        <f t="shared" si="1459"/>
        <v>2.8956909137920828E-5</v>
      </c>
      <c r="AI1247">
        <f t="shared" si="1460"/>
        <v>35.693529706851606</v>
      </c>
      <c r="AJ1247">
        <f t="shared" si="1461"/>
        <v>1003068.7182132396</v>
      </c>
      <c r="AK1247">
        <f t="shared" si="1462"/>
        <v>26374.307880728924</v>
      </c>
      <c r="AL1247">
        <f t="shared" si="1463"/>
        <v>11158.82631758073</v>
      </c>
      <c r="AM1247">
        <f t="shared" si="1464"/>
        <v>0.65045719683103864</v>
      </c>
      <c r="AN1247">
        <f t="shared" si="1465"/>
        <v>2.1533926340814404E+23</v>
      </c>
      <c r="AO1247">
        <f t="shared" si="1466"/>
        <v>8.8191817929310063E+149</v>
      </c>
      <c r="AP1247">
        <f t="shared" si="1467"/>
        <v>3462332276582.2993</v>
      </c>
      <c r="AQ1247">
        <f t="shared" si="1468"/>
        <v>5.8286672441921196E+78</v>
      </c>
      <c r="AR1247">
        <f t="shared" si="1469"/>
        <v>2.7240089585713698</v>
      </c>
      <c r="AS1247">
        <f t="shared" si="1470"/>
        <v>6.438298159550623</v>
      </c>
      <c r="AT1247">
        <f t="shared" si="1471"/>
        <v>71843.850943225072</v>
      </c>
      <c r="AU1247">
        <f t="shared" si="1472"/>
        <v>71843.850943225072</v>
      </c>
      <c r="AW1247" s="3">
        <f t="shared" si="1473"/>
        <v>0.80126865671641789</v>
      </c>
      <c r="AX1247">
        <f t="shared" si="1474"/>
        <v>0.53614814136735123</v>
      </c>
      <c r="AY1247">
        <f t="shared" si="1475"/>
        <v>-9.6221845255140895E-2</v>
      </c>
      <c r="AZ1247">
        <f t="shared" si="1476"/>
        <v>-0.27071519521545429</v>
      </c>
      <c r="BA1247">
        <f t="shared" si="1477"/>
        <v>0.66912406578397188</v>
      </c>
      <c r="BC1247">
        <f t="shared" si="1478"/>
        <v>268.07407068367564</v>
      </c>
      <c r="BJ1247">
        <f t="shared" si="1479"/>
        <v>2.1389765145230229E-14</v>
      </c>
      <c r="BK1247">
        <f t="shared" si="1480"/>
        <v>0.14625240218618712</v>
      </c>
      <c r="BL1247" s="2">
        <f t="shared" si="1481"/>
        <v>0.79209750865943307</v>
      </c>
      <c r="BM1247" s="4">
        <f t="shared" si="1482"/>
        <v>0.18463939172553212</v>
      </c>
      <c r="BN1247">
        <f t="shared" si="1483"/>
        <v>-0.73367563925811485</v>
      </c>
      <c r="BO1247">
        <f t="shared" si="1484"/>
        <v>-0.83489699192860023</v>
      </c>
      <c r="BP1247">
        <f t="shared" si="1485"/>
        <v>8.5374759781381289E-7</v>
      </c>
      <c r="BQ1247">
        <f t="shared" si="1486"/>
        <v>20.790249134056697</v>
      </c>
      <c r="BR1247">
        <f t="shared" si="1487"/>
        <v>3.0882953109666787E-2</v>
      </c>
      <c r="BS1247">
        <f t="shared" si="1488"/>
        <v>9.3862496222659291E-12</v>
      </c>
      <c r="BT1247">
        <f t="shared" si="1489"/>
        <v>5.6317497733595575E-7</v>
      </c>
      <c r="BU1247">
        <f t="shared" si="1490"/>
        <v>28.834558839600934</v>
      </c>
      <c r="BV1247">
        <f t="shared" si="1491"/>
        <v>1.4599133112179548</v>
      </c>
      <c r="BW1247">
        <f t="shared" si="1492"/>
        <v>0.31674592767093179</v>
      </c>
      <c r="BX1247">
        <f t="shared" si="1493"/>
        <v>-6.0686705052813315</v>
      </c>
    </row>
    <row r="1248" spans="1:76" x14ac:dyDescent="0.2">
      <c r="A1248">
        <v>1.0931</v>
      </c>
      <c r="B1248">
        <v>26.324999999999999</v>
      </c>
      <c r="C1248">
        <f t="shared" si="1429"/>
        <v>2.0930999999999997</v>
      </c>
      <c r="D1248">
        <f t="shared" si="1430"/>
        <v>1.0930999999999997</v>
      </c>
      <c r="E1248">
        <f t="shared" si="1431"/>
        <v>109309.99999999997</v>
      </c>
      <c r="F1248">
        <f t="shared" si="1432"/>
        <v>815746268.65671623</v>
      </c>
      <c r="G1248">
        <f t="shared" si="1433"/>
        <v>2.6163749999999997</v>
      </c>
      <c r="H1248">
        <f t="shared" si="1434"/>
        <v>1.7490644469666268</v>
      </c>
      <c r="I1248">
        <f t="shared" si="1435"/>
        <v>4.3875000000000001E-4</v>
      </c>
      <c r="J1248">
        <f t="shared" si="1436"/>
        <v>8.5693359375000008E-12</v>
      </c>
      <c r="K1248" s="4">
        <f t="shared" si="1437"/>
        <v>0.17770442894867566</v>
      </c>
      <c r="L1248">
        <f t="shared" si="1438"/>
        <v>1.7770442894867566E-7</v>
      </c>
      <c r="M1248">
        <f t="shared" si="1439"/>
        <v>0.82229557105132434</v>
      </c>
      <c r="N1248">
        <f t="shared" si="1440"/>
        <v>8.2229557105132435E-7</v>
      </c>
      <c r="O1248">
        <f t="shared" si="1441"/>
        <v>335.39227190903074</v>
      </c>
      <c r="P1248">
        <f t="shared" si="1442"/>
        <v>5.5158650587663546E-4</v>
      </c>
      <c r="Q1248">
        <f t="shared" si="1443"/>
        <v>1.4809351049483994E-14</v>
      </c>
      <c r="R1248">
        <f t="shared" si="1444"/>
        <v>5.3465609979279947E-18</v>
      </c>
      <c r="S1248">
        <f t="shared" si="1445"/>
        <v>8.9544751749532218E-13</v>
      </c>
      <c r="T1248">
        <f t="shared" si="1446"/>
        <v>8.8658170049041795E-16</v>
      </c>
      <c r="U1248">
        <f t="shared" si="1447"/>
        <v>1.017341929626397E-12</v>
      </c>
      <c r="V1248">
        <f t="shared" si="1448"/>
        <v>8.7146875074342145E-4</v>
      </c>
      <c r="W1248">
        <f t="shared" si="1449"/>
        <v>0.88018343825085565</v>
      </c>
      <c r="X1248">
        <f t="shared" si="1450"/>
        <v>4.0340510848509723</v>
      </c>
      <c r="Y1248">
        <f t="shared" si="1451"/>
        <v>1.5641249526445023E-5</v>
      </c>
      <c r="Z1248">
        <f t="shared" si="1452"/>
        <v>0.46563480354684794</v>
      </c>
      <c r="AA1248">
        <f t="shared" si="1453"/>
        <v>1.0711669921875E-11</v>
      </c>
      <c r="AC1248">
        <f t="shared" si="1454"/>
        <v>0.92285358340064316</v>
      </c>
      <c r="AD1248">
        <f t="shared" si="1455"/>
        <v>3.6946602310478593</v>
      </c>
      <c r="AE1248">
        <f t="shared" si="1456"/>
        <v>1.9494024017146026</v>
      </c>
      <c r="AF1248">
        <f t="shared" si="1457"/>
        <v>2.8220772017573673E-4</v>
      </c>
      <c r="AG1248">
        <f t="shared" si="1458"/>
        <v>0.38288943668392644</v>
      </c>
      <c r="AH1248">
        <f t="shared" si="1459"/>
        <v>2.8502979737749411E-5</v>
      </c>
      <c r="AI1248">
        <f t="shared" si="1460"/>
        <v>34.361692635783015</v>
      </c>
      <c r="AJ1248">
        <f t="shared" si="1461"/>
        <v>1022936.1773781822</v>
      </c>
      <c r="AK1248">
        <f t="shared" si="1462"/>
        <v>27689.810681140909</v>
      </c>
      <c r="AL1248">
        <f t="shared" si="1463"/>
        <v>11025.860437028261</v>
      </c>
      <c r="AM1248">
        <f t="shared" si="1464"/>
        <v>0.63102454488473025</v>
      </c>
      <c r="AN1248">
        <f t="shared" si="1465"/>
        <v>2.2059992576899662E+23</v>
      </c>
      <c r="AO1248">
        <f t="shared" si="1466"/>
        <v>1.20701848116263E+150</v>
      </c>
      <c r="AP1248">
        <f t="shared" si="1467"/>
        <v>2770453024241.582</v>
      </c>
      <c r="AQ1248">
        <f t="shared" si="1468"/>
        <v>3.1719774291436962E+78</v>
      </c>
      <c r="AR1248">
        <f t="shared" si="1469"/>
        <v>2.6602410660164413</v>
      </c>
      <c r="AS1248">
        <f t="shared" si="1470"/>
        <v>6.680800279025239</v>
      </c>
      <c r="AT1248">
        <f t="shared" si="1471"/>
        <v>73661.571484191736</v>
      </c>
      <c r="AU1248">
        <f t="shared" si="1472"/>
        <v>73661.571484191751</v>
      </c>
      <c r="AW1248" s="3">
        <f t="shared" si="1473"/>
        <v>0.81574626865671607</v>
      </c>
      <c r="AX1248">
        <f t="shared" si="1474"/>
        <v>0.54971322003128165</v>
      </c>
      <c r="AY1248">
        <f t="shared" si="1475"/>
        <v>-8.8444904062311813E-2</v>
      </c>
      <c r="AZ1248">
        <f t="shared" si="1476"/>
        <v>-0.25986381857802338</v>
      </c>
      <c r="BA1248">
        <f t="shared" si="1477"/>
        <v>0.6738777008891389</v>
      </c>
      <c r="BC1248">
        <f t="shared" si="1478"/>
        <v>274.8566100156408</v>
      </c>
      <c r="BJ1248">
        <f t="shared" si="1479"/>
        <v>2.0534905102677185E-14</v>
      </c>
      <c r="BK1248">
        <f t="shared" si="1480"/>
        <v>0.14330005269600282</v>
      </c>
      <c r="BL1248" s="2">
        <f t="shared" si="1481"/>
        <v>0.80639550484918154</v>
      </c>
      <c r="BM1248" s="4">
        <f t="shared" si="1482"/>
        <v>0.17770442894867566</v>
      </c>
      <c r="BN1248">
        <f t="shared" si="1483"/>
        <v>-0.75030174808664629</v>
      </c>
      <c r="BO1248">
        <f t="shared" si="1484"/>
        <v>-0.84375364989868462</v>
      </c>
      <c r="BP1248">
        <f t="shared" si="1485"/>
        <v>8.5669994730399706E-7</v>
      </c>
      <c r="BQ1248">
        <f t="shared" si="1486"/>
        <v>19.360449515081847</v>
      </c>
      <c r="BR1248">
        <f t="shared" si="1487"/>
        <v>3.8659894302495987E-2</v>
      </c>
      <c r="BS1248">
        <f t="shared" si="1488"/>
        <v>9.6887114727720563E-12</v>
      </c>
      <c r="BT1248">
        <f t="shared" si="1489"/>
        <v>5.8132268836632341E-7</v>
      </c>
      <c r="BU1248">
        <f t="shared" si="1490"/>
        <v>29.763721644355758</v>
      </c>
      <c r="BV1248">
        <f t="shared" si="1491"/>
        <v>1.4736872342848957</v>
      </c>
      <c r="BW1248">
        <f t="shared" si="1492"/>
        <v>0.32078997769880613</v>
      </c>
      <c r="BX1248">
        <f t="shared" si="1493"/>
        <v>-6.0671712598128034</v>
      </c>
    </row>
    <row r="1249" spans="1:76" x14ac:dyDescent="0.2">
      <c r="A1249">
        <v>1.1141000000000001</v>
      </c>
      <c r="B1249">
        <v>27.372</v>
      </c>
      <c r="C1249">
        <f t="shared" si="1429"/>
        <v>2.1141000000000001</v>
      </c>
      <c r="D1249">
        <f t="shared" si="1430"/>
        <v>1.1141000000000001</v>
      </c>
      <c r="E1249">
        <f t="shared" si="1431"/>
        <v>111410.00000000001</v>
      </c>
      <c r="F1249">
        <f t="shared" si="1432"/>
        <v>831417910.4477613</v>
      </c>
      <c r="G1249">
        <f t="shared" si="1433"/>
        <v>2.6426250000000002</v>
      </c>
      <c r="H1249">
        <f t="shared" si="1434"/>
        <v>1.7609393793601154</v>
      </c>
      <c r="I1249">
        <f t="shared" si="1435"/>
        <v>4.5619999999999998E-4</v>
      </c>
      <c r="J1249">
        <f t="shared" si="1436"/>
        <v>8.9101562499999995E-12</v>
      </c>
      <c r="K1249" s="4">
        <f t="shared" si="1437"/>
        <v>0.1759403544795809</v>
      </c>
      <c r="L1249">
        <f t="shared" si="1438"/>
        <v>1.7594035447958088E-7</v>
      </c>
      <c r="M1249">
        <f t="shared" si="1439"/>
        <v>0.8240596455204191</v>
      </c>
      <c r="N1249">
        <f t="shared" si="1440"/>
        <v>8.2405964552041907E-7</v>
      </c>
      <c r="O1249">
        <f t="shared" si="1441"/>
        <v>342.56897428145487</v>
      </c>
      <c r="P1249">
        <f t="shared" si="1442"/>
        <v>5.6459789576404607E-4</v>
      </c>
      <c r="Q1249">
        <f t="shared" si="1443"/>
        <v>1.4526787855711143E-14</v>
      </c>
      <c r="R1249">
        <f t="shared" si="1444"/>
        <v>5.3519686330150508E-18</v>
      </c>
      <c r="S1249">
        <f t="shared" si="1445"/>
        <v>9.042519882946803E-13</v>
      </c>
      <c r="T1249">
        <f t="shared" si="1446"/>
        <v>8.9529899831156467E-16</v>
      </c>
      <c r="U1249">
        <f t="shared" si="1447"/>
        <v>1.0082178234309073E-12</v>
      </c>
      <c r="V1249">
        <f t="shared" si="1448"/>
        <v>8.880015582990922E-4</v>
      </c>
      <c r="W1249">
        <f t="shared" si="1449"/>
        <v>0.89688157388208312</v>
      </c>
      <c r="X1249">
        <f t="shared" si="1450"/>
        <v>4.1765545013655219</v>
      </c>
      <c r="Y1249">
        <f t="shared" si="1451"/>
        <v>1.5779766203501808E-5</v>
      </c>
      <c r="Z1249">
        <f t="shared" si="1452"/>
        <v>0.48311763361762811</v>
      </c>
      <c r="AA1249">
        <f t="shared" si="1453"/>
        <v>1.1137695312499999E-11</v>
      </c>
      <c r="AC1249">
        <f t="shared" si="1454"/>
        <v>0.92490815931115999</v>
      </c>
      <c r="AD1249">
        <f t="shared" si="1455"/>
        <v>3.8330708747471598</v>
      </c>
      <c r="AE1249">
        <f t="shared" si="1456"/>
        <v>2.0132655154545245</v>
      </c>
      <c r="AF1249">
        <f t="shared" si="1457"/>
        <v>2.8498252225301615E-4</v>
      </c>
      <c r="AG1249">
        <f t="shared" si="1458"/>
        <v>0.39811774590360616</v>
      </c>
      <c r="AH1249">
        <f t="shared" si="1459"/>
        <v>2.8783234747554632E-5</v>
      </c>
      <c r="AI1249">
        <f t="shared" si="1460"/>
        <v>33.118228122187475</v>
      </c>
      <c r="AJ1249">
        <f t="shared" si="1461"/>
        <v>1013956.7211362934</v>
      </c>
      <c r="AK1249">
        <f t="shared" si="1462"/>
        <v>28658.287839102093</v>
      </c>
      <c r="AL1249">
        <f t="shared" si="1463"/>
        <v>11145.050541076342</v>
      </c>
      <c r="AM1249">
        <f t="shared" si="1464"/>
        <v>0.62361406393210195</v>
      </c>
      <c r="AN1249">
        <f t="shared" si="1465"/>
        <v>2.1822031159407633E+23</v>
      </c>
      <c r="AO1249">
        <f t="shared" si="1466"/>
        <v>1.0482092829963129E+150</v>
      </c>
      <c r="AP1249">
        <f t="shared" si="1467"/>
        <v>2225372473678.5107</v>
      </c>
      <c r="AQ1249">
        <f t="shared" si="1468"/>
        <v>1.7587770937562774E+78</v>
      </c>
      <c r="AR1249">
        <f t="shared" si="1469"/>
        <v>2.6361226285981156</v>
      </c>
      <c r="AS1249">
        <f t="shared" si="1470"/>
        <v>6.7785032280561746</v>
      </c>
      <c r="AT1249">
        <f t="shared" si="1471"/>
        <v>75546.76106953522</v>
      </c>
      <c r="AU1249">
        <f t="shared" si="1472"/>
        <v>75546.76106953519</v>
      </c>
      <c r="AW1249" s="3">
        <f t="shared" si="1473"/>
        <v>0.83141791044776125</v>
      </c>
      <c r="AX1249">
        <f t="shared" si="1474"/>
        <v>0.56378179902638192</v>
      </c>
      <c r="AY1249">
        <f t="shared" si="1475"/>
        <v>-8.0180624134772657E-2</v>
      </c>
      <c r="AZ1249">
        <f t="shared" si="1476"/>
        <v>-0.24888894887945884</v>
      </c>
      <c r="BA1249">
        <f t="shared" si="1477"/>
        <v>0.67809676931635554</v>
      </c>
      <c r="BC1249">
        <f t="shared" si="1478"/>
        <v>281.89089951319107</v>
      </c>
      <c r="BJ1249">
        <f t="shared" si="1479"/>
        <v>2.021934888605231E-14</v>
      </c>
      <c r="BK1249">
        <f t="shared" si="1480"/>
        <v>0.14219475688664582</v>
      </c>
      <c r="BL1249" s="2">
        <f t="shared" si="1481"/>
        <v>0.80819864952101428</v>
      </c>
      <c r="BM1249" s="4">
        <f t="shared" si="1482"/>
        <v>0.1759403544795809</v>
      </c>
      <c r="BN1249">
        <f t="shared" si="1483"/>
        <v>-0.75463453736028707</v>
      </c>
      <c r="BO1249">
        <f t="shared" si="1484"/>
        <v>-0.84711641694786888</v>
      </c>
      <c r="BP1249">
        <f t="shared" si="1485"/>
        <v>8.5780524311335411E-7</v>
      </c>
      <c r="BQ1249">
        <f t="shared" si="1486"/>
        <v>19.18013504789857</v>
      </c>
      <c r="BR1249">
        <f t="shared" si="1487"/>
        <v>4.6924174230034969E-2</v>
      </c>
      <c r="BS1249">
        <f t="shared" si="1488"/>
        <v>9.9259053089035215E-12</v>
      </c>
      <c r="BT1249">
        <f t="shared" si="1489"/>
        <v>5.9555431853421124E-7</v>
      </c>
      <c r="BU1249">
        <f t="shared" si="1490"/>
        <v>30.492381108951616</v>
      </c>
      <c r="BV1249">
        <f t="shared" si="1491"/>
        <v>1.4841913391604482</v>
      </c>
      <c r="BW1249">
        <f t="shared" si="1492"/>
        <v>0.32512552621693075</v>
      </c>
      <c r="BX1249">
        <f t="shared" si="1493"/>
        <v>-6.0666113035758</v>
      </c>
    </row>
    <row r="1250" spans="1:76" x14ac:dyDescent="0.2">
      <c r="A1250">
        <v>1.1329</v>
      </c>
      <c r="B1250">
        <v>28.574999999999999</v>
      </c>
      <c r="C1250">
        <f t="shared" si="1429"/>
        <v>2.1329000000000002</v>
      </c>
      <c r="D1250">
        <f t="shared" si="1430"/>
        <v>1.1329000000000002</v>
      </c>
      <c r="E1250">
        <f t="shared" si="1431"/>
        <v>113290.00000000003</v>
      </c>
      <c r="F1250">
        <f t="shared" si="1432"/>
        <v>845447761.19403005</v>
      </c>
      <c r="G1250">
        <f t="shared" si="1433"/>
        <v>2.6661250000000001</v>
      </c>
      <c r="H1250">
        <f t="shared" si="1434"/>
        <v>1.7715702712171433</v>
      </c>
      <c r="I1250">
        <f t="shared" si="1435"/>
        <v>4.7625E-4</v>
      </c>
      <c r="J1250">
        <f t="shared" si="1436"/>
        <v>9.3017578124999993E-12</v>
      </c>
      <c r="K1250" s="4">
        <f t="shared" si="1437"/>
        <v>0.17170492627998035</v>
      </c>
      <c r="L1250">
        <f t="shared" si="1438"/>
        <v>1.7170492627998035E-7</v>
      </c>
      <c r="M1250">
        <f t="shared" si="1439"/>
        <v>0.82829507372001965</v>
      </c>
      <c r="N1250">
        <f t="shared" si="1440"/>
        <v>8.2829507372001961E-7</v>
      </c>
      <c r="O1250">
        <f t="shared" si="1441"/>
        <v>350.14010784231732</v>
      </c>
      <c r="P1250">
        <f t="shared" si="1442"/>
        <v>5.8004204824911219E-4</v>
      </c>
      <c r="Q1250">
        <f t="shared" si="1443"/>
        <v>1.3858631275654876E-14</v>
      </c>
      <c r="R1250">
        <f t="shared" si="1444"/>
        <v>5.207508280297158E-18</v>
      </c>
      <c r="S1250">
        <f t="shared" si="1445"/>
        <v>8.9830430055179972E-13</v>
      </c>
      <c r="T1250">
        <f t="shared" si="1446"/>
        <v>8.8941019856613837E-16</v>
      </c>
      <c r="U1250">
        <f t="shared" si="1447"/>
        <v>9.8623160786745743E-13</v>
      </c>
      <c r="V1250">
        <f t="shared" si="1448"/>
        <v>9.018269050302724E-4</v>
      </c>
      <c r="W1250">
        <f t="shared" si="1449"/>
        <v>0.91084517408057508</v>
      </c>
      <c r="X1250">
        <f t="shared" si="1450"/>
        <v>4.3156378978644199</v>
      </c>
      <c r="Y1250">
        <f t="shared" si="1451"/>
        <v>1.56396603467981E-5</v>
      </c>
      <c r="Z1250">
        <f t="shared" si="1452"/>
        <v>0.50177170280186967</v>
      </c>
      <c r="AA1250">
        <f t="shared" si="1453"/>
        <v>1.1627197265625E-11</v>
      </c>
      <c r="AC1250">
        <f t="shared" si="1454"/>
        <v>0.92828196972346932</v>
      </c>
      <c r="AD1250">
        <f t="shared" si="1455"/>
        <v>3.9869909779246293</v>
      </c>
      <c r="AE1250">
        <f t="shared" si="1456"/>
        <v>2.0891363432706496</v>
      </c>
      <c r="AF1250">
        <f t="shared" si="1457"/>
        <v>2.8310805907629031E-4</v>
      </c>
      <c r="AG1250">
        <f t="shared" si="1458"/>
        <v>0.41561502956289448</v>
      </c>
      <c r="AH1250">
        <f t="shared" si="1459"/>
        <v>2.8593913966705319E-5</v>
      </c>
      <c r="AI1250">
        <f t="shared" si="1460"/>
        <v>31.887011385171277</v>
      </c>
      <c r="AJ1250">
        <f t="shared" si="1461"/>
        <v>1023040.1201312303</v>
      </c>
      <c r="AK1250">
        <f t="shared" si="1462"/>
        <v>29891.134667894097</v>
      </c>
      <c r="AL1250">
        <f t="shared" si="1463"/>
        <v>11097.452695217391</v>
      </c>
      <c r="AM1250">
        <f t="shared" si="1464"/>
        <v>0.60931300914771214</v>
      </c>
      <c r="AN1250">
        <f t="shared" si="1465"/>
        <v>2.2062749005354208E+23</v>
      </c>
      <c r="AO1250">
        <f t="shared" si="1466"/>
        <v>1.2089823414249785E+150</v>
      </c>
      <c r="AP1250">
        <f t="shared" si="1467"/>
        <v>1771037134215.4084</v>
      </c>
      <c r="AQ1250">
        <f t="shared" si="1468"/>
        <v>9.5930868757708364E+77</v>
      </c>
      <c r="AR1250">
        <f t="shared" si="1469"/>
        <v>2.589888361412064</v>
      </c>
      <c r="AS1250">
        <f t="shared" si="1470"/>
        <v>6.9758983355831381</v>
      </c>
      <c r="AT1250">
        <f t="shared" si="1471"/>
        <v>77414.701785779587</v>
      </c>
      <c r="AU1250">
        <f t="shared" si="1472"/>
        <v>77414.701785779602</v>
      </c>
      <c r="AW1250" s="3">
        <f t="shared" si="1473"/>
        <v>0.84544776119402998</v>
      </c>
      <c r="AX1250">
        <f t="shared" si="1474"/>
        <v>0.57772165511775819</v>
      </c>
      <c r="AY1250">
        <f t="shared" si="1475"/>
        <v>-7.2913221568375777E-2</v>
      </c>
      <c r="AZ1250">
        <f t="shared" si="1476"/>
        <v>-0.23828135321004321</v>
      </c>
      <c r="BA1250">
        <f t="shared" si="1477"/>
        <v>0.68333217217565179</v>
      </c>
      <c r="BC1250">
        <f t="shared" si="1478"/>
        <v>288.86082755887907</v>
      </c>
      <c r="BJ1250">
        <f t="shared" si="1479"/>
        <v>1.9601692723017889E-14</v>
      </c>
      <c r="BK1250">
        <f t="shared" si="1480"/>
        <v>0.14000604530882904</v>
      </c>
      <c r="BL1250" s="2">
        <f t="shared" si="1481"/>
        <v>0.81538746931777928</v>
      </c>
      <c r="BM1250" s="4">
        <f t="shared" si="1482"/>
        <v>0.17170492627998035</v>
      </c>
      <c r="BN1250">
        <f t="shared" si="1483"/>
        <v>-0.7652172445856148</v>
      </c>
      <c r="BO1250">
        <f t="shared" si="1484"/>
        <v>-0.85385321155331106</v>
      </c>
      <c r="BP1250">
        <f t="shared" si="1485"/>
        <v>8.5999395469117095E-7</v>
      </c>
      <c r="BQ1250">
        <f t="shared" si="1486"/>
        <v>18.461253068222067</v>
      </c>
      <c r="BR1250">
        <f t="shared" si="1487"/>
        <v>5.4191576796431794E-2</v>
      </c>
      <c r="BS1250">
        <f t="shared" si="1488"/>
        <v>1.0196810262616123E-11</v>
      </c>
      <c r="BT1250">
        <f t="shared" si="1489"/>
        <v>6.1180861575696733E-7</v>
      </c>
      <c r="BU1250">
        <f t="shared" si="1490"/>
        <v>31.324601126756725</v>
      </c>
      <c r="BV1250">
        <f t="shared" si="1491"/>
        <v>1.4958855495927181</v>
      </c>
      <c r="BW1250">
        <f t="shared" si="1492"/>
        <v>0.32897049423693048</v>
      </c>
      <c r="BX1250">
        <f t="shared" si="1493"/>
        <v>-6.0655046016093319</v>
      </c>
    </row>
    <row r="1251" spans="1:76" x14ac:dyDescent="0.2">
      <c r="A1251">
        <v>1.1551</v>
      </c>
      <c r="B1251">
        <v>29.398</v>
      </c>
      <c r="C1251">
        <f t="shared" si="1429"/>
        <v>2.1551</v>
      </c>
      <c r="D1251">
        <f t="shared" si="1430"/>
        <v>1.1551</v>
      </c>
      <c r="E1251">
        <f t="shared" si="1431"/>
        <v>115510</v>
      </c>
      <c r="F1251">
        <f t="shared" si="1432"/>
        <v>862014925.37313426</v>
      </c>
      <c r="G1251">
        <f t="shared" si="1433"/>
        <v>2.6938750000000002</v>
      </c>
      <c r="H1251">
        <f t="shared" si="1434"/>
        <v>1.7841237711759736</v>
      </c>
      <c r="I1251">
        <f t="shared" si="1435"/>
        <v>4.8996666666666663E-4</v>
      </c>
      <c r="J1251">
        <f t="shared" si="1436"/>
        <v>9.5696614583333332E-12</v>
      </c>
      <c r="K1251" s="4">
        <f t="shared" si="1437"/>
        <v>0.16945013305981937</v>
      </c>
      <c r="L1251">
        <f t="shared" si="1438"/>
        <v>1.6945013305981938E-7</v>
      </c>
      <c r="M1251">
        <f t="shared" si="1439"/>
        <v>0.83054986694018063</v>
      </c>
      <c r="N1251">
        <f t="shared" si="1440"/>
        <v>8.305498669401806E-7</v>
      </c>
      <c r="O1251">
        <f t="shared" si="1441"/>
        <v>357.9731907845532</v>
      </c>
      <c r="P1251">
        <f t="shared" si="1442"/>
        <v>5.9463258583346528E-4</v>
      </c>
      <c r="Q1251">
        <f t="shared" si="1443"/>
        <v>1.3508860959159681E-14</v>
      </c>
      <c r="R1251">
        <f t="shared" si="1444"/>
        <v>5.1837822036036442E-18</v>
      </c>
      <c r="S1251">
        <f t="shared" si="1445"/>
        <v>9.0399862282217017E-13</v>
      </c>
      <c r="T1251">
        <f t="shared" si="1446"/>
        <v>8.9504814140808926E-16</v>
      </c>
      <c r="U1251">
        <f t="shared" si="1447"/>
        <v>9.7448094447983265E-13</v>
      </c>
      <c r="V1251">
        <f t="shared" si="1448"/>
        <v>9.1848706378333165E-4</v>
      </c>
      <c r="W1251">
        <f t="shared" si="1449"/>
        <v>0.92767193442116491</v>
      </c>
      <c r="X1251">
        <f t="shared" si="1450"/>
        <v>4.4158597907551442</v>
      </c>
      <c r="Y1251">
        <f t="shared" si="1451"/>
        <v>1.5719413272352642E-5</v>
      </c>
      <c r="Z1251">
        <f t="shared" si="1452"/>
        <v>0.51482197664769491</v>
      </c>
      <c r="AA1251">
        <f t="shared" si="1453"/>
        <v>1.1962076822916667E-11</v>
      </c>
      <c r="AC1251">
        <f t="shared" si="1454"/>
        <v>0.92973781114259135</v>
      </c>
      <c r="AD1251">
        <f t="shared" si="1455"/>
        <v>4.0953990107651936</v>
      </c>
      <c r="AE1251">
        <f t="shared" si="1456"/>
        <v>2.13418338656775</v>
      </c>
      <c r="AF1251">
        <f t="shared" si="1457"/>
        <v>2.8490267202062233E-4</v>
      </c>
      <c r="AG1251">
        <f t="shared" si="1458"/>
        <v>0.4275853242026238</v>
      </c>
      <c r="AH1251">
        <f t="shared" si="1459"/>
        <v>2.8775169874082853E-5</v>
      </c>
      <c r="AI1251">
        <f t="shared" si="1460"/>
        <v>31.078704340061961</v>
      </c>
      <c r="AJ1251">
        <f t="shared" si="1461"/>
        <v>1017849.6946919027</v>
      </c>
      <c r="AK1251">
        <f t="shared" si="1462"/>
        <v>30618.787334274632</v>
      </c>
      <c r="AL1251">
        <f t="shared" si="1463"/>
        <v>11181.572076800918</v>
      </c>
      <c r="AM1251">
        <f t="shared" si="1464"/>
        <v>0.60430674355369673</v>
      </c>
      <c r="AN1251">
        <f t="shared" si="1465"/>
        <v>2.1925158001639517E+23</v>
      </c>
      <c r="AO1251">
        <f t="shared" si="1466"/>
        <v>1.1144888282384322E+150</v>
      </c>
      <c r="AP1251">
        <f t="shared" si="1467"/>
        <v>1514257421768.4814</v>
      </c>
      <c r="AQ1251">
        <f t="shared" si="1468"/>
        <v>6.3612693792643658E+77</v>
      </c>
      <c r="AR1251">
        <f t="shared" si="1469"/>
        <v>2.5738001274118667</v>
      </c>
      <c r="AS1251">
        <f t="shared" si="1470"/>
        <v>7.0479033002575546</v>
      </c>
      <c r="AT1251">
        <f t="shared" si="1471"/>
        <v>78806.638742152893</v>
      </c>
      <c r="AU1251">
        <f t="shared" si="1472"/>
        <v>78806.638742152907</v>
      </c>
      <c r="AW1251" s="3">
        <f t="shared" si="1473"/>
        <v>0.86201492537313429</v>
      </c>
      <c r="AX1251">
        <f t="shared" si="1474"/>
        <v>0.58810924434442469</v>
      </c>
      <c r="AY1251">
        <f t="shared" si="1475"/>
        <v>-6.4485214510466057E-2</v>
      </c>
      <c r="AZ1251">
        <f t="shared" si="1476"/>
        <v>-0.23054199397626757</v>
      </c>
      <c r="BA1251">
        <f t="shared" si="1477"/>
        <v>0.68224949131809287</v>
      </c>
      <c r="BC1251">
        <f t="shared" si="1478"/>
        <v>294.05462217221231</v>
      </c>
      <c r="BJ1251">
        <f t="shared" si="1479"/>
        <v>1.9377534004806073E-14</v>
      </c>
      <c r="BK1251">
        <f t="shared" si="1480"/>
        <v>0.13920321118712051</v>
      </c>
      <c r="BL1251" s="2">
        <f t="shared" si="1481"/>
        <v>0.82149956847764127</v>
      </c>
      <c r="BM1251" s="4">
        <f t="shared" si="1482"/>
        <v>0.16945013305981937</v>
      </c>
      <c r="BN1251">
        <f t="shared" si="1483"/>
        <v>-0.77095808579902769</v>
      </c>
      <c r="BO1251">
        <f t="shared" si="1484"/>
        <v>-0.85635074615677054</v>
      </c>
      <c r="BP1251">
        <f t="shared" si="1485"/>
        <v>8.6079678881287939E-7</v>
      </c>
      <c r="BQ1251">
        <f t="shared" si="1486"/>
        <v>17.850043152235877</v>
      </c>
      <c r="BR1251">
        <f t="shared" si="1487"/>
        <v>6.2619583854341604E-2</v>
      </c>
      <c r="BS1251">
        <f t="shared" si="1488"/>
        <v>1.043550101172805E-11</v>
      </c>
      <c r="BT1251">
        <f t="shared" si="1489"/>
        <v>6.2613006070368301E-7</v>
      </c>
      <c r="BU1251">
        <f t="shared" si="1490"/>
        <v>32.057859108028573</v>
      </c>
      <c r="BV1251">
        <f t="shared" si="1491"/>
        <v>1.5059345158779167</v>
      </c>
      <c r="BW1251">
        <f t="shared" si="1492"/>
        <v>0.33346742690537112</v>
      </c>
      <c r="BX1251">
        <f t="shared" si="1493"/>
        <v>-6.0650993618025097</v>
      </c>
    </row>
    <row r="1252" spans="1:76" x14ac:dyDescent="0.2">
      <c r="A1252">
        <v>1.173</v>
      </c>
      <c r="B1252">
        <v>30.555</v>
      </c>
      <c r="C1252">
        <f t="shared" si="1429"/>
        <v>2.173</v>
      </c>
      <c r="D1252">
        <f t="shared" si="1430"/>
        <v>1.173</v>
      </c>
      <c r="E1252">
        <f t="shared" si="1431"/>
        <v>117300</v>
      </c>
      <c r="F1252">
        <f t="shared" si="1432"/>
        <v>875373134.32835817</v>
      </c>
      <c r="G1252">
        <f t="shared" si="1433"/>
        <v>2.7162500000000001</v>
      </c>
      <c r="H1252">
        <f t="shared" si="1434"/>
        <v>1.7942457373589951</v>
      </c>
      <c r="I1252">
        <f t="shared" si="1435"/>
        <v>5.0925000000000005E-4</v>
      </c>
      <c r="J1252">
        <f t="shared" si="1436"/>
        <v>9.9462890625000015E-12</v>
      </c>
      <c r="K1252" s="4">
        <f t="shared" si="1437"/>
        <v>0.16648622062973029</v>
      </c>
      <c r="L1252">
        <f t="shared" si="1438"/>
        <v>1.6648622062973027E-7</v>
      </c>
      <c r="M1252">
        <f t="shared" si="1439"/>
        <v>0.83351377937026971</v>
      </c>
      <c r="N1252">
        <f t="shared" si="1440"/>
        <v>8.3351377937026971E-7</v>
      </c>
      <c r="O1252">
        <f t="shared" si="1441"/>
        <v>364.8177847766143</v>
      </c>
      <c r="P1252">
        <f t="shared" si="1442"/>
        <v>6.0816473943538663E-4</v>
      </c>
      <c r="Q1252">
        <f t="shared" si="1443"/>
        <v>1.3055390091196391E-14</v>
      </c>
      <c r="R1252">
        <f t="shared" si="1444"/>
        <v>5.0980382216497692E-18</v>
      </c>
      <c r="S1252">
        <f t="shared" si="1445"/>
        <v>9.0170230736932461E-13</v>
      </c>
      <c r="T1252">
        <f t="shared" si="1446"/>
        <v>8.9277456175180653E-16</v>
      </c>
      <c r="U1252">
        <f t="shared" si="1447"/>
        <v>9.5898617306418406E-13</v>
      </c>
      <c r="V1252">
        <f t="shared" si="1448"/>
        <v>9.3095665696532831E-4</v>
      </c>
      <c r="W1252">
        <f t="shared" si="1449"/>
        <v>0.94026622353498157</v>
      </c>
      <c r="X1252">
        <f t="shared" si="1450"/>
        <v>4.5570693348737628</v>
      </c>
      <c r="Y1252">
        <f t="shared" si="1451"/>
        <v>1.5654136994212825E-5</v>
      </c>
      <c r="Z1252">
        <f t="shared" si="1452"/>
        <v>0.53318080911889265</v>
      </c>
      <c r="AA1252">
        <f t="shared" si="1453"/>
        <v>1.2432861328125002E-11</v>
      </c>
      <c r="AC1252">
        <f t="shared" si="1454"/>
        <v>0.93237856655697771</v>
      </c>
      <c r="AD1252">
        <f t="shared" si="1455"/>
        <v>4.244523433124713</v>
      </c>
      <c r="AE1252">
        <f t="shared" si="1456"/>
        <v>2.2056636902587772</v>
      </c>
      <c r="AF1252">
        <f t="shared" si="1457"/>
        <v>2.8417896913900131E-4</v>
      </c>
      <c r="AG1252">
        <f t="shared" si="1458"/>
        <v>0.44441355129638638</v>
      </c>
      <c r="AH1252">
        <f t="shared" si="1459"/>
        <v>2.8702075883039128E-5</v>
      </c>
      <c r="AI1252">
        <f t="shared" si="1460"/>
        <v>30.00858194135078</v>
      </c>
      <c r="AJ1252">
        <f t="shared" si="1461"/>
        <v>1022094.0321344461</v>
      </c>
      <c r="AK1252">
        <f t="shared" si="1462"/>
        <v>31757.230132759767</v>
      </c>
      <c r="AL1252">
        <f t="shared" si="1463"/>
        <v>11171.227434713928</v>
      </c>
      <c r="AM1252">
        <f t="shared" si="1464"/>
        <v>0.59310165887704624</v>
      </c>
      <c r="AN1252">
        <f t="shared" si="1465"/>
        <v>2.2037661544315484E+23</v>
      </c>
      <c r="AO1252">
        <f t="shared" si="1466"/>
        <v>1.191217179963526E+150</v>
      </c>
      <c r="AP1252">
        <f t="shared" si="1467"/>
        <v>1219762964045.063</v>
      </c>
      <c r="AQ1252">
        <f t="shared" si="1468"/>
        <v>3.6313230016088389E+77</v>
      </c>
      <c r="AR1252">
        <f t="shared" si="1469"/>
        <v>2.5379728955167962</v>
      </c>
      <c r="AS1252">
        <f t="shared" si="1470"/>
        <v>7.2148731895992917</v>
      </c>
      <c r="AT1252">
        <f t="shared" si="1471"/>
        <v>80598.98931363356</v>
      </c>
      <c r="AU1252">
        <f t="shared" si="1472"/>
        <v>80598.989313633589</v>
      </c>
      <c r="AW1252" s="3">
        <f t="shared" si="1473"/>
        <v>0.87537313432835817</v>
      </c>
      <c r="AX1252">
        <f t="shared" si="1474"/>
        <v>0.60148499487786256</v>
      </c>
      <c r="AY1252">
        <f t="shared" si="1475"/>
        <v>-5.7806786249278402E-2</v>
      </c>
      <c r="AZ1252">
        <f t="shared" si="1476"/>
        <v>-0.22077520244388468</v>
      </c>
      <c r="BA1252">
        <f t="shared" si="1477"/>
        <v>0.68711840847087458</v>
      </c>
      <c r="BC1252">
        <f t="shared" si="1478"/>
        <v>300.74249743893114</v>
      </c>
      <c r="BJ1252">
        <f t="shared" si="1479"/>
        <v>1.8898491005362933E-14</v>
      </c>
      <c r="BK1252">
        <f t="shared" si="1480"/>
        <v>0.13747178257869114</v>
      </c>
      <c r="BL1252" s="2">
        <f t="shared" si="1481"/>
        <v>0.8257246879574015</v>
      </c>
      <c r="BM1252" s="4">
        <f t="shared" si="1482"/>
        <v>0.16648622062973029</v>
      </c>
      <c r="BN1252">
        <f t="shared" si="1483"/>
        <v>-0.77862170541359743</v>
      </c>
      <c r="BO1252">
        <f t="shared" si="1484"/>
        <v>-0.86178643585537029</v>
      </c>
      <c r="BP1252">
        <f t="shared" si="1485"/>
        <v>8.6252821742130887E-7</v>
      </c>
      <c r="BQ1252">
        <f t="shared" si="1486"/>
        <v>17.427531204259854</v>
      </c>
      <c r="BR1252">
        <f t="shared" si="1487"/>
        <v>6.9298012115529259E-2</v>
      </c>
      <c r="BS1252">
        <f t="shared" si="1488"/>
        <v>1.068273431229696E-11</v>
      </c>
      <c r="BT1252">
        <f t="shared" si="1489"/>
        <v>6.4096405873781762E-7</v>
      </c>
      <c r="BU1252">
        <f t="shared" si="1490"/>
        <v>32.817359807376263</v>
      </c>
      <c r="BV1252">
        <f t="shared" si="1491"/>
        <v>1.5161036386546163</v>
      </c>
      <c r="BW1252">
        <f t="shared" si="1492"/>
        <v>0.33705972632052456</v>
      </c>
      <c r="BX1252">
        <f t="shared" si="1493"/>
        <v>-6.0642266881736315</v>
      </c>
    </row>
    <row r="1253" spans="1:76" x14ac:dyDescent="0.2">
      <c r="A1253">
        <v>1.1929000000000001</v>
      </c>
      <c r="B1253">
        <v>31.587</v>
      </c>
      <c r="C1253">
        <f t="shared" si="1429"/>
        <v>2.1928999999999998</v>
      </c>
      <c r="D1253">
        <f t="shared" si="1430"/>
        <v>1.1928999999999998</v>
      </c>
      <c r="E1253">
        <f t="shared" si="1431"/>
        <v>119289.99999999999</v>
      </c>
      <c r="F1253">
        <f t="shared" si="1432"/>
        <v>890223880.59701478</v>
      </c>
      <c r="G1253">
        <f t="shared" si="1433"/>
        <v>2.7411249999999998</v>
      </c>
      <c r="H1253">
        <f t="shared" si="1434"/>
        <v>1.8054986494842533</v>
      </c>
      <c r="I1253">
        <f t="shared" si="1435"/>
        <v>5.2645000000000003E-4</v>
      </c>
      <c r="J1253">
        <f t="shared" si="1436"/>
        <v>1.0282226562500001E-11</v>
      </c>
      <c r="K1253" s="4">
        <f t="shared" si="1437"/>
        <v>0.16387040431166711</v>
      </c>
      <c r="L1253">
        <f t="shared" si="1438"/>
        <v>1.638704043116671E-7</v>
      </c>
      <c r="M1253">
        <f t="shared" si="1439"/>
        <v>0.83612959568833289</v>
      </c>
      <c r="N1253">
        <f t="shared" si="1440"/>
        <v>8.3612959568833288E-7</v>
      </c>
      <c r="O1253">
        <f t="shared" si="1441"/>
        <v>372.17126667784032</v>
      </c>
      <c r="P1253">
        <f t="shared" si="1442"/>
        <v>6.2237028137707086E-4</v>
      </c>
      <c r="Q1253">
        <f t="shared" si="1443"/>
        <v>1.2661144808787155E-14</v>
      </c>
      <c r="R1253">
        <f t="shared" si="1444"/>
        <v>5.0372301996213719E-18</v>
      </c>
      <c r="S1253">
        <f t="shared" si="1445"/>
        <v>9.0198799433372065E-13</v>
      </c>
      <c r="T1253">
        <f t="shared" si="1446"/>
        <v>8.9305742013239673E-16</v>
      </c>
      <c r="U1253">
        <f t="shared" si="1447"/>
        <v>9.4526532876938066E-13</v>
      </c>
      <c r="V1253">
        <f t="shared" si="1448"/>
        <v>9.4476904309507236E-4</v>
      </c>
      <c r="W1253">
        <f t="shared" si="1449"/>
        <v>0.95421673352602299</v>
      </c>
      <c r="X1253">
        <f t="shared" si="1450"/>
        <v>4.6815547237890645</v>
      </c>
      <c r="Y1253">
        <f t="shared" si="1451"/>
        <v>1.5636788192386769E-5</v>
      </c>
      <c r="Z1253">
        <f t="shared" si="1452"/>
        <v>0.54946469095937045</v>
      </c>
      <c r="AA1253">
        <f t="shared" si="1453"/>
        <v>1.2852783203125001E-11</v>
      </c>
      <c r="AC1253">
        <f t="shared" si="1454"/>
        <v>0.93442362788990863</v>
      </c>
      <c r="AD1253">
        <f t="shared" si="1455"/>
        <v>4.3782796543471685</v>
      </c>
      <c r="AE1253">
        <f t="shared" si="1456"/>
        <v>2.2659490549606955</v>
      </c>
      <c r="AF1253">
        <f t="shared" si="1457"/>
        <v>2.8426900575793284E-4</v>
      </c>
      <c r="AG1253">
        <f t="shared" si="1458"/>
        <v>0.45942368989687321</v>
      </c>
      <c r="AH1253">
        <f t="shared" si="1459"/>
        <v>2.8711169581551214E-5</v>
      </c>
      <c r="AI1253">
        <f t="shared" si="1460"/>
        <v>29.119250541948105</v>
      </c>
      <c r="AJ1253">
        <f t="shared" si="1461"/>
        <v>1023228.031431036</v>
      </c>
      <c r="AK1253">
        <f t="shared" si="1462"/>
        <v>32727.608850775483</v>
      </c>
      <c r="AL1253">
        <f t="shared" si="1463"/>
        <v>11190.709510017752</v>
      </c>
      <c r="AM1253">
        <f t="shared" si="1464"/>
        <v>0.58475194255180352</v>
      </c>
      <c r="AN1253">
        <f t="shared" si="1465"/>
        <v>2.2067732280557842E+23</v>
      </c>
      <c r="AO1253">
        <f t="shared" si="1466"/>
        <v>1.2125402808823236E+150</v>
      </c>
      <c r="AP1253">
        <f t="shared" si="1467"/>
        <v>1010669326299.2052</v>
      </c>
      <c r="AQ1253">
        <f t="shared" si="1468"/>
        <v>2.2439873165995123E+77</v>
      </c>
      <c r="AR1253">
        <f t="shared" si="1469"/>
        <v>2.5114387194217147</v>
      </c>
      <c r="AS1253">
        <f t="shared" si="1470"/>
        <v>7.3447875658239639</v>
      </c>
      <c r="AT1253">
        <f t="shared" si="1471"/>
        <v>82193.38406192635</v>
      </c>
      <c r="AU1253">
        <f t="shared" si="1472"/>
        <v>82193.384061926365</v>
      </c>
      <c r="AW1253" s="3">
        <f t="shared" si="1473"/>
        <v>0.89022388059701474</v>
      </c>
      <c r="AX1253">
        <f t="shared" si="1474"/>
        <v>0.61338346314870418</v>
      </c>
      <c r="AY1253">
        <f t="shared" si="1475"/>
        <v>-5.0500759781196856E-2</v>
      </c>
      <c r="AZ1253">
        <f t="shared" si="1476"/>
        <v>-0.21226793679839256</v>
      </c>
      <c r="BA1253">
        <f t="shared" si="1477"/>
        <v>0.68902157818699283</v>
      </c>
      <c r="BC1253">
        <f t="shared" si="1478"/>
        <v>306.69173157435205</v>
      </c>
      <c r="BJ1253">
        <f t="shared" si="1479"/>
        <v>1.8537767829519507E-14</v>
      </c>
      <c r="BK1253">
        <f t="shared" si="1480"/>
        <v>0.13615347160289196</v>
      </c>
      <c r="BL1253" s="2">
        <f t="shared" si="1481"/>
        <v>0.8308606558627879</v>
      </c>
      <c r="BM1253" s="4">
        <f t="shared" si="1482"/>
        <v>0.16387040431166711</v>
      </c>
      <c r="BN1253">
        <f t="shared" si="1483"/>
        <v>-0.78549947476834392</v>
      </c>
      <c r="BO1253">
        <f t="shared" si="1484"/>
        <v>-0.86597128066439311</v>
      </c>
      <c r="BP1253">
        <f t="shared" si="1485"/>
        <v>8.63846528397108E-7</v>
      </c>
      <c r="BQ1253">
        <f t="shared" si="1486"/>
        <v>16.913934413721211</v>
      </c>
      <c r="BR1253">
        <f t="shared" si="1487"/>
        <v>7.6604038583610895E-2</v>
      </c>
      <c r="BS1253">
        <f t="shared" si="1488"/>
        <v>1.0930538933337116E-11</v>
      </c>
      <c r="BT1253">
        <f t="shared" si="1489"/>
        <v>6.5583233600022692E-7</v>
      </c>
      <c r="BU1253">
        <f t="shared" si="1490"/>
        <v>33.578615603211617</v>
      </c>
      <c r="BV1253">
        <f t="shared" si="1491"/>
        <v>1.5260627868502783</v>
      </c>
      <c r="BW1253">
        <f t="shared" si="1492"/>
        <v>0.34101882755604362</v>
      </c>
      <c r="BX1253">
        <f t="shared" si="1493"/>
        <v>-6.0635634077417366</v>
      </c>
    </row>
    <row r="1254" spans="1:76" x14ac:dyDescent="0.2">
      <c r="A1254">
        <v>1.2124999999999999</v>
      </c>
      <c r="B1254">
        <v>32.902000000000001</v>
      </c>
      <c r="C1254">
        <f t="shared" si="1429"/>
        <v>2.2124999999999999</v>
      </c>
      <c r="D1254">
        <f t="shared" si="1430"/>
        <v>1.2124999999999999</v>
      </c>
      <c r="E1254">
        <f t="shared" si="1431"/>
        <v>121249.99999999999</v>
      </c>
      <c r="F1254">
        <f t="shared" si="1432"/>
        <v>904850746.26865661</v>
      </c>
      <c r="G1254">
        <f t="shared" si="1433"/>
        <v>2.765625</v>
      </c>
      <c r="H1254">
        <f t="shared" si="1434"/>
        <v>1.8165819197181756</v>
      </c>
      <c r="I1254">
        <f t="shared" si="1435"/>
        <v>5.4836666666666664E-4</v>
      </c>
      <c r="J1254">
        <f t="shared" si="1436"/>
        <v>1.0710286458333332E-11</v>
      </c>
      <c r="K1254" s="4">
        <f t="shared" si="1437"/>
        <v>0.15870697461004213</v>
      </c>
      <c r="L1254">
        <f t="shared" si="1438"/>
        <v>1.5870697461004213E-7</v>
      </c>
      <c r="M1254">
        <f t="shared" si="1439"/>
        <v>0.84129302538995787</v>
      </c>
      <c r="N1254">
        <f t="shared" si="1440"/>
        <v>8.4129302538995787E-7</v>
      </c>
      <c r="O1254">
        <f t="shared" si="1441"/>
        <v>380.62231092735965</v>
      </c>
      <c r="P1254">
        <f t="shared" si="1442"/>
        <v>6.4043329375529237E-4</v>
      </c>
      <c r="Q1254">
        <f t="shared" si="1443"/>
        <v>1.1899443230050367E-14</v>
      </c>
      <c r="R1254">
        <f t="shared" si="1444"/>
        <v>4.829470958907438E-18</v>
      </c>
      <c r="S1254">
        <f t="shared" si="1445"/>
        <v>8.8569097969131051E-13</v>
      </c>
      <c r="T1254">
        <f t="shared" si="1446"/>
        <v>8.7692176207060451E-16</v>
      </c>
      <c r="U1254">
        <f t="shared" si="1447"/>
        <v>9.1805519751114994E-13</v>
      </c>
      <c r="V1254">
        <f t="shared" si="1448"/>
        <v>9.5519503015498598E-4</v>
      </c>
      <c r="W1254">
        <f t="shared" si="1449"/>
        <v>0.96474698045653584</v>
      </c>
      <c r="X1254">
        <f t="shared" si="1450"/>
        <v>4.8167780709310106</v>
      </c>
      <c r="Y1254">
        <f t="shared" si="1451"/>
        <v>1.5311207453243026E-5</v>
      </c>
      <c r="Z1254">
        <f t="shared" si="1452"/>
        <v>0.56882675406029692</v>
      </c>
      <c r="AA1254">
        <f t="shared" si="1453"/>
        <v>1.3387858072916665E-11</v>
      </c>
      <c r="AC1254">
        <f t="shared" si="1454"/>
        <v>0.93794879070181336</v>
      </c>
      <c r="AD1254">
        <f t="shared" si="1455"/>
        <v>4.5434117743743982</v>
      </c>
      <c r="AE1254">
        <f t="shared" si="1456"/>
        <v>2.3458824142078729</v>
      </c>
      <c r="AF1254">
        <f t="shared" si="1457"/>
        <v>2.7913286627678346E-4</v>
      </c>
      <c r="AG1254">
        <f t="shared" si="1458"/>
        <v>0.47854998084613654</v>
      </c>
      <c r="AH1254">
        <f t="shared" si="1459"/>
        <v>2.8192419493955127E-5</v>
      </c>
      <c r="AI1254">
        <f t="shared" si="1460"/>
        <v>28.12807218681553</v>
      </c>
      <c r="AJ1254">
        <f t="shared" si="1461"/>
        <v>1044986.1677376111</v>
      </c>
      <c r="AK1254">
        <f t="shared" si="1462"/>
        <v>34091.339574618403</v>
      </c>
      <c r="AL1254">
        <f t="shared" si="1463"/>
        <v>11019.418172409842</v>
      </c>
      <c r="AM1254">
        <f t="shared" si="1464"/>
        <v>0.5685351218430742</v>
      </c>
      <c r="AN1254">
        <f t="shared" si="1465"/>
        <v>2.2645678858630209E+23</v>
      </c>
      <c r="AO1254">
        <f t="shared" si="1466"/>
        <v>1.6978760303060002E+150</v>
      </c>
      <c r="AP1254">
        <f t="shared" si="1467"/>
        <v>811697247877.33484</v>
      </c>
      <c r="AQ1254">
        <f t="shared" si="1468"/>
        <v>1.2893677263113513E+77</v>
      </c>
      <c r="AR1254">
        <f t="shared" si="1469"/>
        <v>2.4603024284552673</v>
      </c>
      <c r="AS1254">
        <f t="shared" si="1470"/>
        <v>7.611563898603201</v>
      </c>
      <c r="AT1254">
        <f t="shared" si="1471"/>
        <v>83875.00554472681</v>
      </c>
      <c r="AU1254">
        <f t="shared" si="1472"/>
        <v>83875.00554472681</v>
      </c>
      <c r="AW1254" s="3">
        <f t="shared" si="1473"/>
        <v>0.90485074626865658</v>
      </c>
      <c r="AX1254">
        <f t="shared" si="1474"/>
        <v>0.62593287719945379</v>
      </c>
      <c r="AY1254">
        <f t="shared" si="1475"/>
        <v>-4.3423051090506426E-2</v>
      </c>
      <c r="AZ1254">
        <f t="shared" si="1476"/>
        <v>-0.20347223647784349</v>
      </c>
      <c r="BA1254">
        <f t="shared" si="1477"/>
        <v>0.69175262304929341</v>
      </c>
      <c r="BC1254">
        <f t="shared" si="1478"/>
        <v>312.96643859972693</v>
      </c>
      <c r="BJ1254">
        <f t="shared" si="1479"/>
        <v>1.783787856139965E-14</v>
      </c>
      <c r="BK1254">
        <f t="shared" si="1480"/>
        <v>0.13355852111115807</v>
      </c>
      <c r="BL1254" s="2">
        <f t="shared" si="1481"/>
        <v>0.8415415985297674</v>
      </c>
      <c r="BM1254" s="4">
        <f t="shared" si="1482"/>
        <v>0.15870697461004213</v>
      </c>
      <c r="BN1254">
        <f t="shared" si="1483"/>
        <v>-0.79940398711978278</v>
      </c>
      <c r="BO1254">
        <f t="shared" si="1484"/>
        <v>-0.87432839851868005</v>
      </c>
      <c r="BP1254">
        <f t="shared" si="1485"/>
        <v>8.6644147888884184E-7</v>
      </c>
      <c r="BQ1254">
        <f t="shared" si="1486"/>
        <v>15.845840147023255</v>
      </c>
      <c r="BR1254">
        <f t="shared" si="1487"/>
        <v>8.3681747274301235E-2</v>
      </c>
      <c r="BS1254">
        <f t="shared" si="1488"/>
        <v>1.1244233482461644E-11</v>
      </c>
      <c r="BT1254">
        <f t="shared" si="1489"/>
        <v>6.7465400894769869E-7</v>
      </c>
      <c r="BU1254">
        <f t="shared" si="1490"/>
        <v>34.54228525812217</v>
      </c>
      <c r="BV1254">
        <f t="shared" si="1491"/>
        <v>1.5383510663571274</v>
      </c>
      <c r="BW1254">
        <f t="shared" si="1492"/>
        <v>0.34488327936986302</v>
      </c>
      <c r="BX1254">
        <f t="shared" si="1493"/>
        <v>-6.0622607650376965</v>
      </c>
    </row>
    <row r="1255" spans="1:76" x14ac:dyDescent="0.2">
      <c r="A1255" s="4">
        <v>1.2343</v>
      </c>
      <c r="B1255" s="4">
        <v>34.473999999999997</v>
      </c>
      <c r="C1255">
        <f t="shared" si="1429"/>
        <v>2.2343000000000002</v>
      </c>
      <c r="D1255">
        <f t="shared" si="1430"/>
        <v>1.2343000000000002</v>
      </c>
      <c r="E1255">
        <f t="shared" si="1431"/>
        <v>123430.00000000001</v>
      </c>
      <c r="F1255">
        <f t="shared" si="1432"/>
        <v>921119402.98507476</v>
      </c>
      <c r="G1255">
        <f t="shared" si="1433"/>
        <v>2.7928750000000004</v>
      </c>
      <c r="H1255">
        <f t="shared" si="1434"/>
        <v>1.8289092304885588</v>
      </c>
      <c r="I1255">
        <f t="shared" si="1435"/>
        <v>5.7456666666666663E-4</v>
      </c>
      <c r="J1255">
        <f t="shared" si="1436"/>
        <v>1.1222005208333333E-11</v>
      </c>
      <c r="K1255" s="4">
        <f t="shared" si="1437"/>
        <v>0.15436337429411673</v>
      </c>
      <c r="L1255">
        <f t="shared" si="1438"/>
        <v>1.5436337429411673E-7</v>
      </c>
      <c r="M1255">
        <f t="shared" si="1439"/>
        <v>0.84563662570588327</v>
      </c>
      <c r="N1255">
        <f t="shared" si="1440"/>
        <v>8.4563662570588325E-7</v>
      </c>
      <c r="O1255">
        <f t="shared" si="1441"/>
        <v>389.46615190625818</v>
      </c>
      <c r="P1255">
        <f t="shared" si="1442"/>
        <v>6.5869722408567338E-4</v>
      </c>
      <c r="Q1255">
        <f t="shared" si="1443"/>
        <v>1.1275754106065313E-14</v>
      </c>
      <c r="R1255">
        <f t="shared" si="1444"/>
        <v>4.6728467851426188E-18</v>
      </c>
      <c r="S1255">
        <f t="shared" si="1445"/>
        <v>8.7399288435197126E-13</v>
      </c>
      <c r="T1255">
        <f t="shared" si="1446"/>
        <v>8.6533948945739728E-16</v>
      </c>
      <c r="U1255">
        <f t="shared" si="1447"/>
        <v>8.9503565434429735E-13</v>
      </c>
      <c r="V1255">
        <f t="shared" si="1448"/>
        <v>9.6682124925106421E-4</v>
      </c>
      <c r="W1255">
        <f t="shared" si="1449"/>
        <v>0.97648946174357487</v>
      </c>
      <c r="X1255">
        <f t="shared" si="1450"/>
        <v>4.9952016406003645</v>
      </c>
      <c r="Y1255">
        <f t="shared" si="1451"/>
        <v>1.5073420827738404E-5</v>
      </c>
      <c r="Z1255">
        <f t="shared" si="1452"/>
        <v>0.5929429337560056</v>
      </c>
      <c r="AA1255">
        <f t="shared" si="1453"/>
        <v>1.4027506510416667E-11</v>
      </c>
      <c r="AC1255">
        <f t="shared" si="1454"/>
        <v>0.94134866155423269</v>
      </c>
      <c r="AD1255">
        <f t="shared" si="1455"/>
        <v>4.7432945763166314</v>
      </c>
      <c r="AE1255">
        <f t="shared" si="1456"/>
        <v>2.4413972691145234</v>
      </c>
      <c r="AF1255">
        <f t="shared" si="1457"/>
        <v>2.7544611439952392E-4</v>
      </c>
      <c r="AG1255">
        <f t="shared" si="1458"/>
        <v>0.50141426173757564</v>
      </c>
      <c r="AH1255">
        <f t="shared" si="1459"/>
        <v>2.7820057554351917E-5</v>
      </c>
      <c r="AI1255">
        <f t="shared" si="1460"/>
        <v>26.984047012159778</v>
      </c>
      <c r="AJ1255">
        <f t="shared" si="1461"/>
        <v>1061471.0610717165</v>
      </c>
      <c r="AK1255">
        <f t="shared" si="1462"/>
        <v>35662.581533425939</v>
      </c>
      <c r="AL1255">
        <f t="shared" si="1463"/>
        <v>10899.526492370243</v>
      </c>
      <c r="AM1255">
        <f t="shared" si="1464"/>
        <v>0.55283741407737308</v>
      </c>
      <c r="AN1255">
        <f t="shared" si="1465"/>
        <v>2.3084770215539135E+23</v>
      </c>
      <c r="AO1255">
        <f t="shared" si="1466"/>
        <v>2.1810611587389887E+150</v>
      </c>
      <c r="AP1255">
        <f t="shared" si="1467"/>
        <v>621564785553.48877</v>
      </c>
      <c r="AQ1255">
        <f t="shared" si="1468"/>
        <v>6.6351487756105621E+76</v>
      </c>
      <c r="AR1255">
        <f t="shared" si="1469"/>
        <v>2.4113040345585031</v>
      </c>
      <c r="AS1255">
        <f t="shared" si="1470"/>
        <v>7.8896387649975033</v>
      </c>
      <c r="AT1255">
        <f t="shared" si="1471"/>
        <v>85993.326734321527</v>
      </c>
      <c r="AU1255">
        <f t="shared" si="1472"/>
        <v>85993.326734321541</v>
      </c>
      <c r="AW1255" s="3">
        <f t="shared" si="1473"/>
        <v>0.92111940298507466</v>
      </c>
      <c r="AX1255">
        <f t="shared" si="1474"/>
        <v>0.64174124428598167</v>
      </c>
      <c r="AY1255">
        <f t="shared" si="1475"/>
        <v>-3.568406937275629E-2</v>
      </c>
      <c r="AZ1255">
        <f t="shared" si="1476"/>
        <v>-0.19264004799227846</v>
      </c>
      <c r="BA1255">
        <f t="shared" si="1477"/>
        <v>0.69669712982517651</v>
      </c>
      <c r="BC1255">
        <f t="shared" si="1478"/>
        <v>320.87062214299073</v>
      </c>
      <c r="BJ1255">
        <f t="shared" si="1479"/>
        <v>1.716867144520173E-14</v>
      </c>
      <c r="BK1255">
        <f t="shared" si="1480"/>
        <v>0.13102927705364831</v>
      </c>
      <c r="BL1255" s="2">
        <f t="shared" si="1481"/>
        <v>0.84883656924984852</v>
      </c>
      <c r="BM1255" s="4">
        <f t="shared" si="1482"/>
        <v>0.15436337429411673</v>
      </c>
      <c r="BN1255">
        <f t="shared" si="1483"/>
        <v>-0.81145573657059245</v>
      </c>
      <c r="BO1255">
        <f t="shared" si="1484"/>
        <v>-0.88263165516681763</v>
      </c>
      <c r="BP1255">
        <f t="shared" si="1485"/>
        <v>8.6897072294635164E-7</v>
      </c>
      <c r="BQ1255">
        <f t="shared" si="1486"/>
        <v>15.116343075015143</v>
      </c>
      <c r="BR1255">
        <f t="shared" si="1487"/>
        <v>9.1420728992051309E-2</v>
      </c>
      <c r="BS1255">
        <f t="shared" si="1488"/>
        <v>1.1580637708831205E-11</v>
      </c>
      <c r="BT1255">
        <f t="shared" si="1489"/>
        <v>6.9483826252987225E-7</v>
      </c>
      <c r="BU1255">
        <f t="shared" si="1490"/>
        <v>35.57571904152946</v>
      </c>
      <c r="BV1255">
        <f t="shared" si="1491"/>
        <v>1.5511536866231579</v>
      </c>
      <c r="BW1255">
        <f t="shared" si="1492"/>
        <v>0.34914148551963314</v>
      </c>
      <c r="BX1255">
        <f t="shared" si="1493"/>
        <v>-6.0609948554006268</v>
      </c>
    </row>
    <row r="1256" spans="1:76" x14ac:dyDescent="0.2">
      <c r="A1256">
        <v>1.2542</v>
      </c>
      <c r="B1256">
        <v>35.301000000000002</v>
      </c>
      <c r="C1256">
        <f t="shared" si="1429"/>
        <v>2.2542</v>
      </c>
      <c r="D1256">
        <f t="shared" si="1430"/>
        <v>1.2542</v>
      </c>
      <c r="E1256">
        <f t="shared" si="1431"/>
        <v>125420</v>
      </c>
      <c r="F1256">
        <f t="shared" si="1432"/>
        <v>935970149.25373137</v>
      </c>
      <c r="G1256">
        <f t="shared" si="1433"/>
        <v>2.8177500000000002</v>
      </c>
      <c r="H1256">
        <f t="shared" si="1434"/>
        <v>1.8401621426138171</v>
      </c>
      <c r="I1256">
        <f t="shared" si="1435"/>
        <v>5.8835000000000007E-4</v>
      </c>
      <c r="J1256">
        <f t="shared" si="1436"/>
        <v>1.1491210937500002E-11</v>
      </c>
      <c r="K1256" s="4">
        <f t="shared" si="1437"/>
        <v>0.1526884410925603</v>
      </c>
      <c r="L1256">
        <f t="shared" si="1438"/>
        <v>1.526884410925603E-7</v>
      </c>
      <c r="M1256">
        <f t="shared" si="1439"/>
        <v>0.8473115589074397</v>
      </c>
      <c r="N1256">
        <f t="shared" si="1440"/>
        <v>8.4731155890743965E-7</v>
      </c>
      <c r="O1256">
        <f t="shared" si="1441"/>
        <v>396.52916312750403</v>
      </c>
      <c r="P1256">
        <f t="shared" si="1442"/>
        <v>6.7197103979326433E-4</v>
      </c>
      <c r="Q1256">
        <f t="shared" si="1443"/>
        <v>1.1039443626440139E-14</v>
      </c>
      <c r="R1256">
        <f t="shared" si="1444"/>
        <v>4.6541376704976159E-18</v>
      </c>
      <c r="S1256">
        <f t="shared" si="1445"/>
        <v>8.7703503739358726E-13</v>
      </c>
      <c r="T1256">
        <f t="shared" si="1446"/>
        <v>8.6835152217186859E-16</v>
      </c>
      <c r="U1256">
        <f t="shared" si="1447"/>
        <v>8.8612743236941883E-13</v>
      </c>
      <c r="V1256">
        <f t="shared" si="1448"/>
        <v>9.7993978117795174E-4</v>
      </c>
      <c r="W1256">
        <f t="shared" si="1449"/>
        <v>0.98973917898973129</v>
      </c>
      <c r="X1256">
        <f t="shared" si="1450"/>
        <v>5.0948295852163055</v>
      </c>
      <c r="Y1256">
        <f t="shared" si="1451"/>
        <v>1.511217323281726E-5</v>
      </c>
      <c r="Z1256">
        <f t="shared" si="1452"/>
        <v>0.60596687229328638</v>
      </c>
      <c r="AA1256">
        <f t="shared" si="1453"/>
        <v>1.4364013671875003E-11</v>
      </c>
      <c r="AC1256">
        <f t="shared" si="1454"/>
        <v>0.94245572899060204</v>
      </c>
      <c r="AD1256">
        <f t="shared" si="1455"/>
        <v>4.851376479968895</v>
      </c>
      <c r="AE1256">
        <f t="shared" si="1456"/>
        <v>2.4846764592942101</v>
      </c>
      <c r="AF1256">
        <f t="shared" si="1457"/>
        <v>2.7640487419004875E-4</v>
      </c>
      <c r="AG1256">
        <f t="shared" si="1458"/>
        <v>0.5134427352090899</v>
      </c>
      <c r="AH1256">
        <f t="shared" si="1459"/>
        <v>2.791689229319492E-5</v>
      </c>
      <c r="AI1256">
        <f t="shared" si="1460"/>
        <v>26.404083674488454</v>
      </c>
      <c r="AJ1256">
        <f t="shared" si="1461"/>
        <v>1058749.1126196703</v>
      </c>
      <c r="AK1256">
        <f t="shared" si="1462"/>
        <v>36366.668259840684</v>
      </c>
      <c r="AL1256">
        <f t="shared" si="1463"/>
        <v>10947.390903995347</v>
      </c>
      <c r="AM1256">
        <f t="shared" si="1464"/>
        <v>0.54866032387251351</v>
      </c>
      <c r="AN1256">
        <f t="shared" si="1465"/>
        <v>2.3012197444643938E+23</v>
      </c>
      <c r="AO1256">
        <f t="shared" si="1466"/>
        <v>2.0932748594884765E+150</v>
      </c>
      <c r="AP1256">
        <f t="shared" si="1467"/>
        <v>539580848289.90924</v>
      </c>
      <c r="AQ1256">
        <f t="shared" si="1468"/>
        <v>4.6867837328110771E+76</v>
      </c>
      <c r="AR1256">
        <f t="shared" si="1469"/>
        <v>2.3983487987369188</v>
      </c>
      <c r="AS1256">
        <f t="shared" si="1470"/>
        <v>7.9671910777591064</v>
      </c>
      <c r="AT1256">
        <f t="shared" si="1471"/>
        <v>87219.955135052936</v>
      </c>
      <c r="AU1256">
        <f t="shared" si="1472"/>
        <v>87219.955135052922</v>
      </c>
      <c r="AW1256" s="3">
        <f t="shared" si="1473"/>
        <v>0.93597014925373134</v>
      </c>
      <c r="AX1256">
        <f t="shared" si="1474"/>
        <v>0.65089518757502174</v>
      </c>
      <c r="AY1256">
        <f t="shared" si="1475"/>
        <v>-2.8738001925476601E-2</v>
      </c>
      <c r="AZ1256">
        <f t="shared" si="1476"/>
        <v>-0.18648893942345551</v>
      </c>
      <c r="BA1256">
        <f t="shared" si="1477"/>
        <v>0.69542301973411669</v>
      </c>
      <c r="BC1256">
        <f t="shared" si="1478"/>
        <v>325.44759378751093</v>
      </c>
      <c r="BJ1256">
        <f t="shared" si="1479"/>
        <v>1.6986137213263106E-14</v>
      </c>
      <c r="BK1256">
        <f t="shared" si="1480"/>
        <v>0.13033087590154188</v>
      </c>
      <c r="BL1256" s="2">
        <f t="shared" si="1481"/>
        <v>0.85357395077820475</v>
      </c>
      <c r="BM1256" s="4">
        <f t="shared" si="1482"/>
        <v>0.1526884410925603</v>
      </c>
      <c r="BN1256">
        <f t="shared" si="1483"/>
        <v>-0.81619383890772679</v>
      </c>
      <c r="BO1256">
        <f t="shared" si="1484"/>
        <v>-0.88495268601275945</v>
      </c>
      <c r="BP1256">
        <f t="shared" si="1485"/>
        <v>8.6966912409845808E-7</v>
      </c>
      <c r="BQ1256">
        <f t="shared" si="1486"/>
        <v>14.642604922179526</v>
      </c>
      <c r="BR1256">
        <f t="shared" si="1487"/>
        <v>9.8366796439331022E-2</v>
      </c>
      <c r="BS1256">
        <f t="shared" si="1488"/>
        <v>1.1805222328894901E-11</v>
      </c>
      <c r="BT1256">
        <f t="shared" si="1489"/>
        <v>7.0831333973369407E-7</v>
      </c>
      <c r="BU1256">
        <f t="shared" si="1490"/>
        <v>36.265642994365137</v>
      </c>
      <c r="BV1256">
        <f t="shared" si="1491"/>
        <v>1.5594953819612589</v>
      </c>
      <c r="BW1256">
        <f t="shared" si="1492"/>
        <v>0.35299244544702824</v>
      </c>
      <c r="BX1256">
        <f t="shared" si="1493"/>
        <v>-6.0606459484279211</v>
      </c>
    </row>
    <row r="1257" spans="1:76" x14ac:dyDescent="0.2">
      <c r="A1257">
        <v>1.2725</v>
      </c>
      <c r="B1257">
        <v>36.335000000000001</v>
      </c>
      <c r="C1257">
        <f t="shared" si="1429"/>
        <v>2.2725</v>
      </c>
      <c r="D1257">
        <f t="shared" si="1430"/>
        <v>1.2725</v>
      </c>
      <c r="E1257">
        <f t="shared" si="1431"/>
        <v>127250</v>
      </c>
      <c r="F1257">
        <f t="shared" si="1432"/>
        <v>949626865.67164171</v>
      </c>
      <c r="G1257">
        <f t="shared" si="1433"/>
        <v>2.8406250000000002</v>
      </c>
      <c r="H1257">
        <f t="shared" si="1434"/>
        <v>1.8505102979852854</v>
      </c>
      <c r="I1257">
        <f t="shared" si="1435"/>
        <v>6.055833333333333E-4</v>
      </c>
      <c r="J1257">
        <f t="shared" si="1436"/>
        <v>1.1827799479166665E-11</v>
      </c>
      <c r="K1257" s="4">
        <f t="shared" si="1437"/>
        <v>0.15113357163736063</v>
      </c>
      <c r="L1257">
        <f t="shared" si="1438"/>
        <v>1.5113357163736062E-7</v>
      </c>
      <c r="M1257">
        <f t="shared" si="1439"/>
        <v>0.84886642836263937</v>
      </c>
      <c r="N1257">
        <f t="shared" si="1440"/>
        <v>8.4886642836263928E-7</v>
      </c>
      <c r="O1257">
        <f t="shared" si="1441"/>
        <v>403.05318286994714</v>
      </c>
      <c r="P1257">
        <f t="shared" si="1442"/>
        <v>6.8428019768779257E-4</v>
      </c>
      <c r="Q1257">
        <f t="shared" si="1443"/>
        <v>1.0822167330045386E-14</v>
      </c>
      <c r="R1257">
        <f t="shared" si="1444"/>
        <v>4.6341544228684419E-18</v>
      </c>
      <c r="S1257">
        <f t="shared" si="1445"/>
        <v>8.7931694942730636E-13</v>
      </c>
      <c r="T1257">
        <f t="shared" si="1446"/>
        <v>8.7061084101713497E-16</v>
      </c>
      <c r="U1257">
        <f t="shared" si="1447"/>
        <v>8.7784199903083408E-13</v>
      </c>
      <c r="V1257">
        <f t="shared" si="1448"/>
        <v>9.9176257456161528E-4</v>
      </c>
      <c r="W1257">
        <f t="shared" si="1449"/>
        <v>1.0016802003072314</v>
      </c>
      <c r="X1257">
        <f t="shared" si="1450"/>
        <v>5.2248684966017365</v>
      </c>
      <c r="Y1257">
        <f t="shared" si="1451"/>
        <v>1.513875063108587E-5</v>
      </c>
      <c r="Z1257">
        <f t="shared" si="1452"/>
        <v>0.62257375903632639</v>
      </c>
      <c r="AA1257">
        <f t="shared" si="1453"/>
        <v>1.478474934895833E-11</v>
      </c>
      <c r="AC1257">
        <f t="shared" si="1454"/>
        <v>0.94386406871133266</v>
      </c>
      <c r="AD1257">
        <f t="shared" si="1455"/>
        <v>4.9860271606144835</v>
      </c>
      <c r="AE1257">
        <f t="shared" si="1456"/>
        <v>2.5431535764197197</v>
      </c>
      <c r="AF1257">
        <f t="shared" si="1457"/>
        <v>2.7712403771453837E-4</v>
      </c>
      <c r="AG1257">
        <f t="shared" si="1458"/>
        <v>0.52848196322546881</v>
      </c>
      <c r="AH1257">
        <f t="shared" si="1459"/>
        <v>2.7989527809168373E-5</v>
      </c>
      <c r="AI1257">
        <f t="shared" si="1460"/>
        <v>25.699766120509459</v>
      </c>
      <c r="AJ1257">
        <f t="shared" si="1461"/>
        <v>1056890.3861290668</v>
      </c>
      <c r="AK1257">
        <f t="shared" si="1462"/>
        <v>37290.867271383075</v>
      </c>
      <c r="AL1257">
        <f t="shared" si="1463"/>
        <v>10985.112671398938</v>
      </c>
      <c r="AM1257">
        <f t="shared" si="1464"/>
        <v>0.54275147944989965</v>
      </c>
      <c r="AN1257">
        <f t="shared" si="1465"/>
        <v>2.2962656003527128E+23</v>
      </c>
      <c r="AO1257">
        <f t="shared" si="1466"/>
        <v>2.035243923314452E+150</v>
      </c>
      <c r="AP1257">
        <f t="shared" si="1467"/>
        <v>451698154952.97711</v>
      </c>
      <c r="AQ1257">
        <f t="shared" si="1468"/>
        <v>3.040913350474499E+76</v>
      </c>
      <c r="AR1257">
        <f t="shared" si="1469"/>
        <v>2.3800821273448545</v>
      </c>
      <c r="AS1257">
        <f t="shared" si="1470"/>
        <v>8.0796009436383116</v>
      </c>
      <c r="AT1257">
        <f t="shared" si="1471"/>
        <v>88755.326705808038</v>
      </c>
      <c r="AU1257">
        <f t="shared" si="1472"/>
        <v>88755.326705808038</v>
      </c>
      <c r="AW1257" s="3">
        <f t="shared" si="1473"/>
        <v>0.94962686567164178</v>
      </c>
      <c r="AX1257">
        <f t="shared" si="1474"/>
        <v>0.66235318437170165</v>
      </c>
      <c r="AY1257">
        <f t="shared" si="1475"/>
        <v>-2.2447007356011277E-2</v>
      </c>
      <c r="AZ1257">
        <f t="shared" si="1476"/>
        <v>-0.1789103714036599</v>
      </c>
      <c r="BA1257">
        <f t="shared" si="1477"/>
        <v>0.69748783265860925</v>
      </c>
      <c r="BC1257">
        <f t="shared" si="1478"/>
        <v>331.17659218585089</v>
      </c>
      <c r="BJ1257">
        <f t="shared" si="1479"/>
        <v>1.6735726150537891E-14</v>
      </c>
      <c r="BK1257">
        <f t="shared" si="1480"/>
        <v>0.12936663461085279</v>
      </c>
      <c r="BL1257" s="2">
        <f t="shared" si="1481"/>
        <v>0.85597550040875903</v>
      </c>
      <c r="BM1257" s="4">
        <f t="shared" si="1482"/>
        <v>0.15113357163736063</v>
      </c>
      <c r="BN1257">
        <f t="shared" si="1483"/>
        <v>-0.8206390541428219</v>
      </c>
      <c r="BO1257">
        <f t="shared" si="1484"/>
        <v>-0.88817771959365011</v>
      </c>
      <c r="BP1257">
        <f t="shared" si="1485"/>
        <v>8.7063336538914714E-7</v>
      </c>
      <c r="BQ1257">
        <f t="shared" si="1486"/>
        <v>14.4024499591241</v>
      </c>
      <c r="BR1257">
        <f t="shared" si="1487"/>
        <v>0.10465779100879634</v>
      </c>
      <c r="BS1257">
        <f t="shared" si="1488"/>
        <v>1.2030680283434011E-11</v>
      </c>
      <c r="BT1257">
        <f t="shared" si="1489"/>
        <v>7.2184081700604068E-7</v>
      </c>
      <c r="BU1257">
        <f t="shared" si="1490"/>
        <v>36.958249830709285</v>
      </c>
      <c r="BV1257">
        <f t="shared" si="1491"/>
        <v>1.5677113968862133</v>
      </c>
      <c r="BW1257">
        <f t="shared" si="1492"/>
        <v>0.35650389189400505</v>
      </c>
      <c r="BX1257">
        <f t="shared" si="1493"/>
        <v>-6.0601646933390487</v>
      </c>
    </row>
    <row r="1258" spans="1:76" x14ac:dyDescent="0.2">
      <c r="A1258">
        <v>1.2923</v>
      </c>
      <c r="B1258">
        <v>37.621000000000002</v>
      </c>
      <c r="C1258">
        <f t="shared" si="1429"/>
        <v>2.2923</v>
      </c>
      <c r="D1258">
        <f t="shared" si="1430"/>
        <v>1.2923</v>
      </c>
      <c r="E1258">
        <f t="shared" si="1431"/>
        <v>129230</v>
      </c>
      <c r="F1258">
        <f t="shared" si="1432"/>
        <v>964402985.0746268</v>
      </c>
      <c r="G1258">
        <f t="shared" si="1433"/>
        <v>2.8653750000000002</v>
      </c>
      <c r="H1258">
        <f t="shared" si="1434"/>
        <v>1.8617066628134316</v>
      </c>
      <c r="I1258">
        <f t="shared" si="1435"/>
        <v>6.2701666666666674E-4</v>
      </c>
      <c r="J1258">
        <f t="shared" si="1436"/>
        <v>1.2246419270833334E-11</v>
      </c>
      <c r="K1258" s="4">
        <f t="shared" si="1437"/>
        <v>0.14782483490036458</v>
      </c>
      <c r="L1258">
        <f t="shared" si="1438"/>
        <v>1.4782483490036457E-7</v>
      </c>
      <c r="M1258">
        <f t="shared" si="1439"/>
        <v>0.85217516509963542</v>
      </c>
      <c r="N1258">
        <f t="shared" si="1440"/>
        <v>8.5217516509963541E-7</v>
      </c>
      <c r="O1258">
        <f t="shared" si="1441"/>
        <v>410.92013651427567</v>
      </c>
      <c r="P1258">
        <f t="shared" si="1442"/>
        <v>7.0035546432986714E-4</v>
      </c>
      <c r="Q1258">
        <f t="shared" si="1443"/>
        <v>1.0366540262806892E-14</v>
      </c>
      <c r="R1258">
        <f t="shared" si="1444"/>
        <v>4.5185796196931487E-18</v>
      </c>
      <c r="S1258">
        <f t="shared" si="1445"/>
        <v>8.6993852680904853E-13</v>
      </c>
      <c r="T1258">
        <f t="shared" si="1446"/>
        <v>8.6132527406836483E-16</v>
      </c>
      <c r="U1258">
        <f t="shared" si="1447"/>
        <v>8.6016017683258385E-13</v>
      </c>
      <c r="V1258">
        <f t="shared" si="1448"/>
        <v>1.0013545119469159E-3</v>
      </c>
      <c r="W1258">
        <f t="shared" si="1449"/>
        <v>1.011368057066385</v>
      </c>
      <c r="X1258">
        <f t="shared" si="1450"/>
        <v>5.3678640045661989</v>
      </c>
      <c r="Y1258">
        <f t="shared" si="1451"/>
        <v>1.4950531605934084E-5</v>
      </c>
      <c r="Z1258">
        <f t="shared" si="1452"/>
        <v>0.64210561402633226</v>
      </c>
      <c r="AA1258">
        <f t="shared" si="1453"/>
        <v>1.5308024088541668E-11</v>
      </c>
      <c r="AC1258">
        <f t="shared" si="1454"/>
        <v>0.94622694170503308</v>
      </c>
      <c r="AD1258">
        <f t="shared" si="1455"/>
        <v>5.1496054387779076</v>
      </c>
      <c r="AE1258">
        <f t="shared" si="1456"/>
        <v>2.6173271561260645</v>
      </c>
      <c r="AF1258">
        <f t="shared" si="1457"/>
        <v>2.7416834995592392E-4</v>
      </c>
      <c r="AG1258">
        <f t="shared" si="1458"/>
        <v>0.54718645764429252</v>
      </c>
      <c r="AH1258">
        <f t="shared" si="1459"/>
        <v>2.7691003345548315E-5</v>
      </c>
      <c r="AI1258">
        <f t="shared" si="1460"/>
        <v>24.918019170821086</v>
      </c>
      <c r="AJ1258">
        <f t="shared" si="1461"/>
        <v>1070196.0586906048</v>
      </c>
      <c r="AK1258">
        <f t="shared" si="1462"/>
        <v>38528.084981110704</v>
      </c>
      <c r="AL1258">
        <f t="shared" si="1463"/>
        <v>10887.399421630535</v>
      </c>
      <c r="AM1258">
        <f t="shared" si="1464"/>
        <v>0.53158579399671235</v>
      </c>
      <c r="AN1258">
        <f t="shared" si="1465"/>
        <v>2.3317583807759756E+23</v>
      </c>
      <c r="AO1258">
        <f t="shared" si="1466"/>
        <v>2.4862847359471476E+150</v>
      </c>
      <c r="AP1258">
        <f t="shared" si="1467"/>
        <v>367766091261.51642</v>
      </c>
      <c r="AQ1258">
        <f t="shared" si="1468"/>
        <v>1.8550411932273986E+76</v>
      </c>
      <c r="AR1258">
        <f t="shared" si="1469"/>
        <v>2.3457550443725399</v>
      </c>
      <c r="AS1258">
        <f t="shared" si="1470"/>
        <v>8.3011053599169866</v>
      </c>
      <c r="AT1258">
        <f t="shared" si="1471"/>
        <v>90377.449694454321</v>
      </c>
      <c r="AU1258">
        <f t="shared" si="1472"/>
        <v>90377.449694454335</v>
      </c>
      <c r="AW1258" s="3">
        <f t="shared" si="1473"/>
        <v>0.96440298507462674</v>
      </c>
      <c r="AX1258">
        <f t="shared" si="1474"/>
        <v>0.67445857980936064</v>
      </c>
      <c r="AY1258">
        <f t="shared" si="1475"/>
        <v>-1.5741454039677145E-2</v>
      </c>
      <c r="AZ1258">
        <f t="shared" si="1476"/>
        <v>-0.171044716285011</v>
      </c>
      <c r="BA1258">
        <f t="shared" si="1477"/>
        <v>0.69935347593015817</v>
      </c>
      <c r="BC1258">
        <f t="shared" si="1478"/>
        <v>337.22928990468029</v>
      </c>
      <c r="BJ1258">
        <f t="shared" si="1479"/>
        <v>1.6260055586121782E-14</v>
      </c>
      <c r="BK1258">
        <f t="shared" si="1480"/>
        <v>0.12751492299382758</v>
      </c>
      <c r="BL1258" s="2">
        <f t="shared" si="1481"/>
        <v>0.86260825577633093</v>
      </c>
      <c r="BM1258" s="4">
        <f t="shared" si="1482"/>
        <v>0.14782483490036458</v>
      </c>
      <c r="BN1258">
        <f t="shared" si="1483"/>
        <v>-0.83025259737469248</v>
      </c>
      <c r="BO1258">
        <f t="shared" si="1484"/>
        <v>-0.89443898703688263</v>
      </c>
      <c r="BP1258">
        <f t="shared" si="1485"/>
        <v>8.7248507700617231E-7</v>
      </c>
      <c r="BQ1258">
        <f t="shared" si="1486"/>
        <v>13.739174422366906</v>
      </c>
      <c r="BR1258">
        <f t="shared" si="1487"/>
        <v>0.11136334432513054</v>
      </c>
      <c r="BS1258">
        <f t="shared" si="1488"/>
        <v>1.2322151447739791E-11</v>
      </c>
      <c r="BT1258">
        <f t="shared" si="1489"/>
        <v>7.393290868643875E-7</v>
      </c>
      <c r="BU1258">
        <f t="shared" si="1490"/>
        <v>37.853649247456637</v>
      </c>
      <c r="BV1258">
        <f t="shared" si="1491"/>
        <v>1.5781077536283803</v>
      </c>
      <c r="BW1258">
        <f t="shared" si="1492"/>
        <v>0.36027145440294001</v>
      </c>
      <c r="BX1258">
        <f t="shared" si="1493"/>
        <v>-6.0592419924825913</v>
      </c>
    </row>
    <row r="1259" spans="1:76" x14ac:dyDescent="0.2">
      <c r="A1259">
        <v>1.3128</v>
      </c>
      <c r="B1259">
        <v>38.832000000000001</v>
      </c>
      <c r="C1259">
        <f t="shared" si="1429"/>
        <v>2.3128000000000002</v>
      </c>
      <c r="D1259">
        <f t="shared" si="1430"/>
        <v>1.3128000000000002</v>
      </c>
      <c r="E1259">
        <f t="shared" si="1431"/>
        <v>131280.00000000003</v>
      </c>
      <c r="F1259">
        <f t="shared" si="1432"/>
        <v>979701492.53731358</v>
      </c>
      <c r="G1259">
        <f t="shared" si="1433"/>
        <v>2.891</v>
      </c>
      <c r="H1259">
        <f t="shared" si="1434"/>
        <v>1.8732988587213608</v>
      </c>
      <c r="I1259">
        <f t="shared" si="1435"/>
        <v>6.4720000000000001E-4</v>
      </c>
      <c r="J1259">
        <f t="shared" si="1436"/>
        <v>1.2640625E-11</v>
      </c>
      <c r="K1259" s="4">
        <f t="shared" si="1437"/>
        <v>0.14573087815598484</v>
      </c>
      <c r="L1259">
        <f t="shared" si="1438"/>
        <v>1.4573087815598483E-7</v>
      </c>
      <c r="M1259">
        <f t="shared" si="1439"/>
        <v>0.85426912184401516</v>
      </c>
      <c r="N1259">
        <f t="shared" si="1440"/>
        <v>8.542691218440151E-7</v>
      </c>
      <c r="O1259">
        <f t="shared" si="1441"/>
        <v>418.46436684956092</v>
      </c>
      <c r="P1259">
        <f t="shared" si="1442"/>
        <v>7.1496598604327266E-4</v>
      </c>
      <c r="Q1259">
        <f t="shared" si="1443"/>
        <v>1.0082942525095941E-14</v>
      </c>
      <c r="R1259">
        <f t="shared" si="1444"/>
        <v>4.4712285647262088E-18</v>
      </c>
      <c r="S1259">
        <f t="shared" si="1445"/>
        <v>8.6868483316586657E-13</v>
      </c>
      <c r="T1259">
        <f t="shared" si="1446"/>
        <v>8.6008399323353122E-16</v>
      </c>
      <c r="U1259">
        <f t="shared" si="1447"/>
        <v>8.4893457348613095E-13</v>
      </c>
      <c r="V1259">
        <f t="shared" si="1448"/>
        <v>1.013133426409547E-3</v>
      </c>
      <c r="W1259">
        <f t="shared" si="1449"/>
        <v>1.0232647606736425</v>
      </c>
      <c r="X1259">
        <f t="shared" si="1450"/>
        <v>5.5135238480168205</v>
      </c>
      <c r="Y1259">
        <f t="shared" si="1451"/>
        <v>1.4912127215904358E-5</v>
      </c>
      <c r="Z1259">
        <f t="shared" si="1452"/>
        <v>0.66115008084101123</v>
      </c>
      <c r="AA1259">
        <f t="shared" si="1453"/>
        <v>1.580078125E-11</v>
      </c>
      <c r="AC1259">
        <f t="shared" si="1454"/>
        <v>0.94788766305819872</v>
      </c>
      <c r="AD1259">
        <f t="shared" si="1455"/>
        <v>5.3060558516770868</v>
      </c>
      <c r="AE1259">
        <f t="shared" si="1456"/>
        <v>2.6848598438454401</v>
      </c>
      <c r="AF1259">
        <f t="shared" si="1457"/>
        <v>2.7377323799466607E-4</v>
      </c>
      <c r="AG1259">
        <f t="shared" si="1458"/>
        <v>0.56480009896715033</v>
      </c>
      <c r="AH1259">
        <f t="shared" si="1459"/>
        <v>2.7651097037461278E-5</v>
      </c>
      <c r="AI1259">
        <f t="shared" si="1460"/>
        <v>24.200254168686342</v>
      </c>
      <c r="AJ1259">
        <f t="shared" si="1461"/>
        <v>1072952.2199177183</v>
      </c>
      <c r="AK1259">
        <f t="shared" si="1462"/>
        <v>39619.306258602264</v>
      </c>
      <c r="AL1259">
        <f t="shared" si="1463"/>
        <v>10884.000168720368</v>
      </c>
      <c r="AM1259">
        <f t="shared" si="1464"/>
        <v>0.52413219423283486</v>
      </c>
      <c r="AN1259">
        <f t="shared" si="1465"/>
        <v>2.3391186782911749E+23</v>
      </c>
      <c r="AO1259">
        <f t="shared" si="1466"/>
        <v>2.5907376137663493E+150</v>
      </c>
      <c r="AP1259">
        <f t="shared" si="1467"/>
        <v>302016610050.05756</v>
      </c>
      <c r="AQ1259">
        <f t="shared" si="1468"/>
        <v>1.1621338322061685E+76</v>
      </c>
      <c r="AR1259">
        <f t="shared" si="1469"/>
        <v>2.3229789454969962</v>
      </c>
      <c r="AS1259">
        <f t="shared" si="1470"/>
        <v>8.4559732494703681</v>
      </c>
      <c r="AT1259">
        <f t="shared" si="1471"/>
        <v>92034.814273930431</v>
      </c>
      <c r="AU1259">
        <f t="shared" si="1472"/>
        <v>92034.814273930402</v>
      </c>
      <c r="AW1259" s="3">
        <f t="shared" si="1473"/>
        <v>0.97970149253731365</v>
      </c>
      <c r="AX1259">
        <f t="shared" si="1474"/>
        <v>0.68682697219351041</v>
      </c>
      <c r="AY1259">
        <f t="shared" si="1475"/>
        <v>-8.9062303197707388E-3</v>
      </c>
      <c r="AZ1259">
        <f t="shared" si="1476"/>
        <v>-0.1631526581168328</v>
      </c>
      <c r="BA1259">
        <f t="shared" si="1477"/>
        <v>0.70105739087393648</v>
      </c>
      <c r="BC1259">
        <f t="shared" si="1478"/>
        <v>343.41348609675532</v>
      </c>
      <c r="BJ1259">
        <f t="shared" si="1479"/>
        <v>1.5944233355910294E-14</v>
      </c>
      <c r="BK1259">
        <f t="shared" si="1480"/>
        <v>0.12627047697664839</v>
      </c>
      <c r="BL1259" s="2">
        <f t="shared" si="1481"/>
        <v>0.86646343296918327</v>
      </c>
      <c r="BM1259" s="4">
        <f t="shared" si="1482"/>
        <v>0.14573087815598484</v>
      </c>
      <c r="BN1259">
        <f t="shared" si="1483"/>
        <v>-0.83644841808625436</v>
      </c>
      <c r="BO1259">
        <f t="shared" si="1484"/>
        <v>-0.89869817901647497</v>
      </c>
      <c r="BP1259">
        <f t="shared" si="1485"/>
        <v>8.7372952302335158E-7</v>
      </c>
      <c r="BQ1259">
        <f t="shared" si="1486"/>
        <v>13.35365670308167</v>
      </c>
      <c r="BR1259">
        <f t="shared" si="1487"/>
        <v>0.11819856804503678</v>
      </c>
      <c r="BS1259">
        <f t="shared" si="1488"/>
        <v>1.2589189719011175E-11</v>
      </c>
      <c r="BT1259">
        <f t="shared" si="1489"/>
        <v>7.5535138314067051E-7</v>
      </c>
      <c r="BU1259">
        <f t="shared" si="1490"/>
        <v>38.673990816802331</v>
      </c>
      <c r="BV1259">
        <f t="shared" si="1491"/>
        <v>1.5874189897686297</v>
      </c>
      <c r="BW1259">
        <f t="shared" si="1492"/>
        <v>0.36413807866260145</v>
      </c>
      <c r="BX1259">
        <f t="shared" si="1493"/>
        <v>-6.058622989377505</v>
      </c>
    </row>
    <row r="1260" spans="1:76" x14ac:dyDescent="0.2">
      <c r="A1260">
        <v>1.3328</v>
      </c>
      <c r="B1260">
        <v>40.021000000000001</v>
      </c>
      <c r="C1260">
        <f t="shared" si="1429"/>
        <v>2.3327999999999998</v>
      </c>
      <c r="D1260">
        <f t="shared" si="1430"/>
        <v>1.3327999999999998</v>
      </c>
      <c r="E1260">
        <f t="shared" si="1431"/>
        <v>133279.99999999997</v>
      </c>
      <c r="F1260">
        <f t="shared" si="1432"/>
        <v>994626865.67164159</v>
      </c>
      <c r="G1260">
        <f t="shared" si="1433"/>
        <v>2.9159999999999995</v>
      </c>
      <c r="H1260">
        <f t="shared" si="1434"/>
        <v>1.884608318143731</v>
      </c>
      <c r="I1260">
        <f t="shared" si="1435"/>
        <v>6.6701666666666663E-4</v>
      </c>
      <c r="J1260">
        <f t="shared" si="1436"/>
        <v>1.3027669270833333E-11</v>
      </c>
      <c r="K1260" s="4">
        <f t="shared" si="1437"/>
        <v>0.14304823790721244</v>
      </c>
      <c r="L1260">
        <f t="shared" si="1438"/>
        <v>1.4304823790721243E-7</v>
      </c>
      <c r="M1260">
        <f t="shared" si="1439"/>
        <v>0.85695176209278756</v>
      </c>
      <c r="N1260">
        <f t="shared" si="1440"/>
        <v>8.5695176209278753E-7</v>
      </c>
      <c r="O1260">
        <f t="shared" si="1441"/>
        <v>426.17362258106976</v>
      </c>
      <c r="P1260">
        <f t="shared" si="1442"/>
        <v>7.3042410803555893E-4</v>
      </c>
      <c r="Q1260">
        <f t="shared" si="1443"/>
        <v>9.7250149375807511E-15</v>
      </c>
      <c r="R1260">
        <f t="shared" si="1444"/>
        <v>4.3864258706852054E-18</v>
      </c>
      <c r="S1260">
        <f t="shared" si="1445"/>
        <v>8.6209357759392709E-13</v>
      </c>
      <c r="T1260">
        <f t="shared" si="1446"/>
        <v>8.5355799761774959E-16</v>
      </c>
      <c r="U1260">
        <f t="shared" si="1447"/>
        <v>8.3451280961060304E-13</v>
      </c>
      <c r="V1260">
        <f t="shared" si="1448"/>
        <v>1.022821924106873E-3</v>
      </c>
      <c r="W1260">
        <f t="shared" si="1449"/>
        <v>1.0330501433479418</v>
      </c>
      <c r="X1260">
        <f t="shared" si="1450"/>
        <v>5.6468220225805252</v>
      </c>
      <c r="Y1260">
        <f t="shared" si="1451"/>
        <v>1.4777600267571627E-5</v>
      </c>
      <c r="Z1260">
        <f t="shared" si="1452"/>
        <v>0.67926082011155797</v>
      </c>
      <c r="AA1260">
        <f t="shared" si="1453"/>
        <v>1.6284586588541667E-11</v>
      </c>
      <c r="AC1260">
        <f t="shared" si="1454"/>
        <v>0.94972242036119925</v>
      </c>
      <c r="AD1260">
        <f t="shared" si="1455"/>
        <v>5.4579578121124825</v>
      </c>
      <c r="AE1260">
        <f t="shared" si="1456"/>
        <v>2.7504627108164215</v>
      </c>
      <c r="AF1260">
        <f t="shared" si="1457"/>
        <v>2.7169594907297035E-4</v>
      </c>
      <c r="AG1260">
        <f t="shared" si="1458"/>
        <v>0.58209375671519181</v>
      </c>
      <c r="AH1260">
        <f t="shared" si="1459"/>
        <v>2.7441290856370005E-5</v>
      </c>
      <c r="AI1260">
        <f t="shared" si="1460"/>
        <v>23.555016756850851</v>
      </c>
      <c r="AJ1260">
        <f t="shared" si="1461"/>
        <v>1082719.7725134606</v>
      </c>
      <c r="AK1260">
        <f t="shared" si="1462"/>
        <v>40714.834712629912</v>
      </c>
      <c r="AL1260">
        <f t="shared" si="1463"/>
        <v>10817.043258484218</v>
      </c>
      <c r="AM1260">
        <f t="shared" si="1464"/>
        <v>0.51543979453835465</v>
      </c>
      <c r="AN1260">
        <f t="shared" si="1465"/>
        <v>2.3652253741513238E+23</v>
      </c>
      <c r="AO1260">
        <f t="shared" si="1466"/>
        <v>2.9949832259694585E+150</v>
      </c>
      <c r="AP1260">
        <f t="shared" si="1467"/>
        <v>251183790004.03864</v>
      </c>
      <c r="AQ1260">
        <f t="shared" si="1468"/>
        <v>7.5417475097365917E+75</v>
      </c>
      <c r="AR1260">
        <f t="shared" si="1469"/>
        <v>2.2965577708704505</v>
      </c>
      <c r="AS1260">
        <f t="shared" si="1470"/>
        <v>8.6441338741672791</v>
      </c>
      <c r="AT1260">
        <f t="shared" si="1471"/>
        <v>93503.970048996198</v>
      </c>
      <c r="AU1260">
        <f t="shared" si="1472"/>
        <v>93503.970048996242</v>
      </c>
      <c r="AW1260" s="3">
        <f t="shared" si="1473"/>
        <v>0.99462686567164138</v>
      </c>
      <c r="AX1260">
        <f t="shared" si="1474"/>
        <v>0.69779082126116598</v>
      </c>
      <c r="AY1260">
        <f t="shared" si="1475"/>
        <v>-2.339814302095438E-3</v>
      </c>
      <c r="AZ1260">
        <f t="shared" si="1476"/>
        <v>-0.156274747558937</v>
      </c>
      <c r="BA1260">
        <f t="shared" si="1477"/>
        <v>0.701560399527283</v>
      </c>
      <c r="BC1260">
        <f t="shared" si="1478"/>
        <v>348.89541063058277</v>
      </c>
      <c r="BJ1260">
        <f t="shared" si="1479"/>
        <v>1.5574635881963338E-14</v>
      </c>
      <c r="BK1260">
        <f t="shared" si="1480"/>
        <v>0.12479838092685072</v>
      </c>
      <c r="BL1260" s="2">
        <f t="shared" si="1481"/>
        <v>0.87242165826467988</v>
      </c>
      <c r="BM1260" s="4">
        <f t="shared" si="1482"/>
        <v>0.14304823790721244</v>
      </c>
      <c r="BN1260">
        <f t="shared" si="1483"/>
        <v>-0.844517487539862</v>
      </c>
      <c r="BO1260">
        <f t="shared" si="1484"/>
        <v>-0.90379104894122064</v>
      </c>
      <c r="BP1260">
        <f t="shared" si="1485"/>
        <v>8.7520161907314929E-7</v>
      </c>
      <c r="BQ1260">
        <f t="shared" si="1486"/>
        <v>12.757834173532009</v>
      </c>
      <c r="BR1260">
        <f t="shared" si="1487"/>
        <v>0.12476498406271237</v>
      </c>
      <c r="BS1260">
        <f t="shared" si="1488"/>
        <v>1.2867334811882581E-11</v>
      </c>
      <c r="BT1260">
        <f t="shared" si="1489"/>
        <v>7.7204008871295486E-7</v>
      </c>
      <c r="BU1260">
        <f t="shared" si="1490"/>
        <v>39.528452542103288</v>
      </c>
      <c r="BV1260">
        <f t="shared" si="1491"/>
        <v>1.5969098129369477</v>
      </c>
      <c r="BW1260">
        <f t="shared" si="1492"/>
        <v>0.36787750663788055</v>
      </c>
      <c r="BX1260">
        <f t="shared" si="1493"/>
        <v>-6.0578918875898449</v>
      </c>
    </row>
    <row r="1261" spans="1:76" x14ac:dyDescent="0.2">
      <c r="A1261">
        <v>1.3525</v>
      </c>
      <c r="B1261">
        <v>41.198</v>
      </c>
      <c r="C1261">
        <f t="shared" si="1429"/>
        <v>2.3525</v>
      </c>
      <c r="D1261">
        <f t="shared" si="1430"/>
        <v>1.3525</v>
      </c>
      <c r="E1261">
        <f t="shared" si="1431"/>
        <v>135250</v>
      </c>
      <c r="F1261">
        <f t="shared" si="1432"/>
        <v>1009328358.2089552</v>
      </c>
      <c r="G1261">
        <f t="shared" si="1433"/>
        <v>2.9406249999999998</v>
      </c>
      <c r="H1261">
        <f t="shared" si="1434"/>
        <v>1.8957481356747654</v>
      </c>
      <c r="I1261">
        <f t="shared" si="1435"/>
        <v>6.8663333333333334E-4</v>
      </c>
      <c r="J1261">
        <f t="shared" si="1436"/>
        <v>1.3410807291666667E-11</v>
      </c>
      <c r="K1261" s="4">
        <f t="shared" si="1437"/>
        <v>0.14129074344704307</v>
      </c>
      <c r="L1261">
        <f t="shared" si="1438"/>
        <v>1.4129074344704306E-7</v>
      </c>
      <c r="M1261">
        <f t="shared" si="1439"/>
        <v>0.85870925655295693</v>
      </c>
      <c r="N1261">
        <f t="shared" si="1440"/>
        <v>8.5870925655295692E-7</v>
      </c>
      <c r="O1261">
        <f t="shared" si="1441"/>
        <v>433.35980204771425</v>
      </c>
      <c r="P1261">
        <f t="shared" si="1442"/>
        <v>7.44263796174134E-4</v>
      </c>
      <c r="Q1261">
        <f t="shared" si="1443"/>
        <v>9.4938216763661523E-15</v>
      </c>
      <c r="R1261">
        <f t="shared" si="1444"/>
        <v>4.350779723163443E-18</v>
      </c>
      <c r="S1261">
        <f t="shared" si="1445"/>
        <v>8.6151245603619798E-13</v>
      </c>
      <c r="T1261">
        <f t="shared" si="1446"/>
        <v>8.5298262973880986E-16</v>
      </c>
      <c r="U1261">
        <f t="shared" si="1447"/>
        <v>8.2504007606799027E-13</v>
      </c>
      <c r="V1261">
        <f t="shared" si="1448"/>
        <v>1.0338681168119606E-3</v>
      </c>
      <c r="W1261">
        <f t="shared" si="1449"/>
        <v>1.0442067979800802</v>
      </c>
      <c r="X1261">
        <f t="shared" si="1450"/>
        <v>5.7891227774390748</v>
      </c>
      <c r="Y1261">
        <f t="shared" si="1451"/>
        <v>1.4753675479906183E-5</v>
      </c>
      <c r="Z1261">
        <f t="shared" si="1452"/>
        <v>0.69780647337289403</v>
      </c>
      <c r="AA1261">
        <f t="shared" si="1453"/>
        <v>1.6763509114583335E-11</v>
      </c>
      <c r="AC1261">
        <f t="shared" si="1454"/>
        <v>0.95111992047304394</v>
      </c>
      <c r="AD1261">
        <f t="shared" si="1455"/>
        <v>5.6102186101307598</v>
      </c>
      <c r="AE1261">
        <f t="shared" si="1456"/>
        <v>2.8147149813256638</v>
      </c>
      <c r="AF1261">
        <f t="shared" si="1457"/>
        <v>2.7151280378891126E-4</v>
      </c>
      <c r="AG1261">
        <f t="shared" si="1458"/>
        <v>0.59921287796787859</v>
      </c>
      <c r="AH1261">
        <f t="shared" si="1459"/>
        <v>2.7422793182680035E-5</v>
      </c>
      <c r="AI1261">
        <f t="shared" si="1460"/>
        <v>22.928993367835837</v>
      </c>
      <c r="AJ1261">
        <f t="shared" si="1461"/>
        <v>1084475.5275925135</v>
      </c>
      <c r="AK1261">
        <f t="shared" si="1462"/>
        <v>41751.406237138217</v>
      </c>
      <c r="AL1261">
        <f t="shared" si="1463"/>
        <v>10819.982474314063</v>
      </c>
      <c r="AM1261">
        <f t="shared" si="1464"/>
        <v>0.50907025842185449</v>
      </c>
      <c r="AN1261">
        <f t="shared" si="1465"/>
        <v>2.3699218599846738E+23</v>
      </c>
      <c r="AO1261">
        <f t="shared" si="1466"/>
        <v>3.0736428776034825E+150</v>
      </c>
      <c r="AP1261">
        <f t="shared" si="1467"/>
        <v>208585425196.11905</v>
      </c>
      <c r="AQ1261">
        <f t="shared" si="1468"/>
        <v>4.9011402129650716E+75</v>
      </c>
      <c r="AR1261">
        <f t="shared" si="1469"/>
        <v>2.2772930448534026</v>
      </c>
      <c r="AS1261">
        <f t="shared" si="1470"/>
        <v>8.787462203603198</v>
      </c>
      <c r="AT1261">
        <f t="shared" si="1471"/>
        <v>95080.187036683827</v>
      </c>
      <c r="AU1261">
        <f t="shared" si="1472"/>
        <v>95080.187036683841</v>
      </c>
      <c r="AW1261" s="3">
        <f t="shared" si="1473"/>
        <v>1.0093283582089549</v>
      </c>
      <c r="AX1261">
        <f t="shared" si="1474"/>
        <v>0.70955363460211807</v>
      </c>
      <c r="AY1261">
        <f t="shared" si="1475"/>
        <v>4.0324754137992976E-3</v>
      </c>
      <c r="AZ1261">
        <f t="shared" si="1476"/>
        <v>-0.1490147709868328</v>
      </c>
      <c r="BA1261">
        <f t="shared" si="1477"/>
        <v>0.70299583760949236</v>
      </c>
      <c r="BC1261">
        <f t="shared" si="1478"/>
        <v>354.77681730105905</v>
      </c>
      <c r="BJ1261">
        <f t="shared" si="1479"/>
        <v>1.5306118694813645E-14</v>
      </c>
      <c r="BK1261">
        <f t="shared" si="1480"/>
        <v>0.1237178996540664</v>
      </c>
      <c r="BL1261" s="2">
        <f t="shared" si="1481"/>
        <v>0.87562636189565313</v>
      </c>
      <c r="BM1261" s="4">
        <f t="shared" si="1482"/>
        <v>0.14129074344704307</v>
      </c>
      <c r="BN1261">
        <f t="shared" si="1483"/>
        <v>-0.84988628968402202</v>
      </c>
      <c r="BO1261">
        <f t="shared" si="1484"/>
        <v>-0.90756746157858947</v>
      </c>
      <c r="BP1261">
        <f t="shared" si="1485"/>
        <v>8.762821003459335E-7</v>
      </c>
      <c r="BQ1261">
        <f t="shared" si="1486"/>
        <v>12.437363810434693</v>
      </c>
      <c r="BR1261">
        <f t="shared" si="1487"/>
        <v>0.13113727377860707</v>
      </c>
      <c r="BS1261">
        <f t="shared" si="1488"/>
        <v>1.3122126005770848E-11</v>
      </c>
      <c r="BT1261">
        <f t="shared" si="1489"/>
        <v>7.8732756034625086E-7</v>
      </c>
      <c r="BU1261">
        <f t="shared" si="1490"/>
        <v>40.311171089728042</v>
      </c>
      <c r="BV1261">
        <f t="shared" si="1491"/>
        <v>1.605425415131938</v>
      </c>
      <c r="BW1261">
        <f t="shared" si="1492"/>
        <v>0.37152963209929452</v>
      </c>
      <c r="BX1261">
        <f t="shared" si="1493"/>
        <v>-6.0573560594700702</v>
      </c>
    </row>
    <row r="1262" spans="1:76" x14ac:dyDescent="0.2">
      <c r="A1262">
        <v>1.3708</v>
      </c>
      <c r="B1262">
        <v>42.093000000000004</v>
      </c>
      <c r="C1262">
        <f t="shared" si="1429"/>
        <v>2.3708</v>
      </c>
      <c r="D1262">
        <f t="shared" si="1430"/>
        <v>1.3708</v>
      </c>
      <c r="E1262">
        <f t="shared" si="1431"/>
        <v>137080</v>
      </c>
      <c r="F1262">
        <f t="shared" si="1432"/>
        <v>1022985074.6268656</v>
      </c>
      <c r="G1262">
        <f t="shared" si="1433"/>
        <v>2.9634999999999998</v>
      </c>
      <c r="H1262">
        <f t="shared" si="1434"/>
        <v>1.9060962910462338</v>
      </c>
      <c r="I1262">
        <f t="shared" si="1435"/>
        <v>7.0155000000000011E-4</v>
      </c>
      <c r="J1262">
        <f t="shared" si="1436"/>
        <v>1.3702148437500002E-11</v>
      </c>
      <c r="K1262" s="4">
        <f t="shared" si="1437"/>
        <v>0.14015270650434608</v>
      </c>
      <c r="L1262">
        <f t="shared" si="1438"/>
        <v>1.4015270650434606E-7</v>
      </c>
      <c r="M1262">
        <f t="shared" si="1439"/>
        <v>0.85984729349565392</v>
      </c>
      <c r="N1262">
        <f t="shared" si="1440"/>
        <v>8.5984729349565386E-7</v>
      </c>
      <c r="O1262">
        <f t="shared" si="1441"/>
        <v>439.80547385217994</v>
      </c>
      <c r="P1262">
        <f t="shared" si="1442"/>
        <v>7.5633475169337584E-4</v>
      </c>
      <c r="Q1262">
        <f t="shared" si="1443"/>
        <v>9.3455124837481363E-15</v>
      </c>
      <c r="R1262">
        <f t="shared" si="1444"/>
        <v>4.3442125777222861E-18</v>
      </c>
      <c r="S1262">
        <f t="shared" si="1445"/>
        <v>8.6436665601811869E-13</v>
      </c>
      <c r="T1262">
        <f t="shared" si="1446"/>
        <v>8.5580857031496904E-16</v>
      </c>
      <c r="U1262">
        <f t="shared" si="1447"/>
        <v>8.1889580934251436E-13</v>
      </c>
      <c r="V1262">
        <f t="shared" si="1448"/>
        <v>1.0450762606809426E-3</v>
      </c>
      <c r="W1262">
        <f t="shared" si="1449"/>
        <v>1.0555270232877521</v>
      </c>
      <c r="X1262">
        <f t="shared" si="1450"/>
        <v>5.8992409928298182</v>
      </c>
      <c r="Y1262">
        <f t="shared" si="1451"/>
        <v>1.4793496910225438E-5</v>
      </c>
      <c r="Z1262">
        <f t="shared" si="1452"/>
        <v>0.71202223489097871</v>
      </c>
      <c r="AA1262">
        <f t="shared" si="1453"/>
        <v>1.7127685546875002E-11</v>
      </c>
      <c r="AC1262">
        <f t="shared" si="1454"/>
        <v>0.95195841773518586</v>
      </c>
      <c r="AD1262">
        <f t="shared" si="1455"/>
        <v>5.7270480889157298</v>
      </c>
      <c r="AE1262">
        <f t="shared" si="1456"/>
        <v>2.8602498533927938</v>
      </c>
      <c r="AF1262">
        <f t="shared" si="1457"/>
        <v>2.7241232861207091E-4</v>
      </c>
      <c r="AG1262">
        <f t="shared" si="1458"/>
        <v>0.61223039157973469</v>
      </c>
      <c r="AH1262">
        <f t="shared" si="1459"/>
        <v>2.7513645189819162E-5</v>
      </c>
      <c r="AI1262">
        <f t="shared" si="1460"/>
        <v>22.471208363949248</v>
      </c>
      <c r="AJ1262">
        <f t="shared" si="1461"/>
        <v>1081556.3147169489</v>
      </c>
      <c r="AK1262">
        <f t="shared" si="1462"/>
        <v>42483.064719764901</v>
      </c>
      <c r="AL1262">
        <f t="shared" si="1463"/>
        <v>10862.475919881172</v>
      </c>
      <c r="AM1262">
        <f t="shared" si="1464"/>
        <v>0.50565754731487256</v>
      </c>
      <c r="AN1262">
        <f t="shared" si="1465"/>
        <v>2.3621138498238457E+23</v>
      </c>
      <c r="AO1262">
        <f t="shared" si="1466"/>
        <v>2.9439030602093092E+150</v>
      </c>
      <c r="AP1262">
        <f t="shared" si="1467"/>
        <v>181233661279.22116</v>
      </c>
      <c r="AQ1262">
        <f t="shared" si="1468"/>
        <v>3.5494424256858247E+75</v>
      </c>
      <c r="AR1262">
        <f t="shared" si="1469"/>
        <v>2.2670046497862377</v>
      </c>
      <c r="AS1262">
        <f t="shared" si="1470"/>
        <v>8.8662387808478833</v>
      </c>
      <c r="AT1262">
        <f t="shared" si="1471"/>
        <v>96309.305256876702</v>
      </c>
      <c r="AU1262">
        <f t="shared" si="1472"/>
        <v>96309.305256876731</v>
      </c>
      <c r="AW1262" s="3">
        <f t="shared" si="1473"/>
        <v>1.0229850746268656</v>
      </c>
      <c r="AX1262">
        <f t="shared" si="1474"/>
        <v>0.71872615863340839</v>
      </c>
      <c r="AY1262">
        <f t="shared" si="1475"/>
        <v>9.8692973930216525E-3</v>
      </c>
      <c r="AZ1262">
        <f t="shared" si="1476"/>
        <v>-0.14343654834848024</v>
      </c>
      <c r="BA1262">
        <f t="shared" si="1477"/>
        <v>0.70257736545722738</v>
      </c>
      <c r="BC1262">
        <f t="shared" si="1478"/>
        <v>359.36307931670416</v>
      </c>
      <c r="BJ1262">
        <f t="shared" si="1479"/>
        <v>1.5160841182129112E-14</v>
      </c>
      <c r="BK1262">
        <f t="shared" si="1480"/>
        <v>0.12312936766721864</v>
      </c>
      <c r="BL1262" s="2">
        <f t="shared" si="1481"/>
        <v>0.87853720943591229</v>
      </c>
      <c r="BM1262" s="4">
        <f t="shared" si="1482"/>
        <v>0.14015270650434608</v>
      </c>
      <c r="BN1262">
        <f t="shared" si="1483"/>
        <v>-0.85339851111415999</v>
      </c>
      <c r="BO1262">
        <f t="shared" si="1484"/>
        <v>-0.90963835084861666</v>
      </c>
      <c r="BP1262">
        <f t="shared" si="1485"/>
        <v>8.7687063233278136E-7</v>
      </c>
      <c r="BQ1262">
        <f t="shared" si="1486"/>
        <v>12.146279056408767</v>
      </c>
      <c r="BR1262">
        <f t="shared" si="1487"/>
        <v>0.13697409575782932</v>
      </c>
      <c r="BS1262">
        <f t="shared" si="1488"/>
        <v>1.3335440448128545E-11</v>
      </c>
      <c r="BT1262">
        <f t="shared" si="1489"/>
        <v>8.0012642688771267E-7</v>
      </c>
      <c r="BU1262">
        <f t="shared" si="1490"/>
        <v>40.966473056650891</v>
      </c>
      <c r="BV1262">
        <f t="shared" si="1491"/>
        <v>1.6124285756697978</v>
      </c>
      <c r="BW1262">
        <f t="shared" si="1492"/>
        <v>0.37489491856698054</v>
      </c>
      <c r="BX1262">
        <f t="shared" si="1493"/>
        <v>-6.057064474830411</v>
      </c>
    </row>
    <row r="1263" spans="1:76" x14ac:dyDescent="0.2">
      <c r="A1263">
        <v>1.3908</v>
      </c>
      <c r="B1263">
        <v>42.738999999999997</v>
      </c>
      <c r="C1263">
        <f t="shared" si="1429"/>
        <v>2.3908</v>
      </c>
      <c r="D1263">
        <f t="shared" si="1430"/>
        <v>1.3908</v>
      </c>
      <c r="E1263">
        <f t="shared" si="1431"/>
        <v>139080</v>
      </c>
      <c r="F1263">
        <f t="shared" si="1432"/>
        <v>1037910447.761194</v>
      </c>
      <c r="G1263">
        <f t="shared" si="1433"/>
        <v>2.9885000000000002</v>
      </c>
      <c r="H1263">
        <f t="shared" si="1434"/>
        <v>1.917405750468604</v>
      </c>
      <c r="I1263">
        <f t="shared" si="1435"/>
        <v>7.1231666666666659E-4</v>
      </c>
      <c r="J1263">
        <f t="shared" si="1436"/>
        <v>1.3912434895833332E-11</v>
      </c>
      <c r="K1263" s="4">
        <f t="shared" si="1437"/>
        <v>0.14080084410299287</v>
      </c>
      <c r="L1263">
        <f t="shared" si="1438"/>
        <v>1.4080084410299286E-7</v>
      </c>
      <c r="M1263">
        <f t="shared" si="1439"/>
        <v>0.85919915589700713</v>
      </c>
      <c r="N1263">
        <f t="shared" si="1440"/>
        <v>8.5919915589700712E-7</v>
      </c>
      <c r="O1263">
        <f t="shared" si="1441"/>
        <v>445.88589030655129</v>
      </c>
      <c r="P1263">
        <f t="shared" si="1442"/>
        <v>7.6621321462211366E-4</v>
      </c>
      <c r="Q1263">
        <f t="shared" si="1443"/>
        <v>9.4298432217833278E-15</v>
      </c>
      <c r="R1263">
        <f t="shared" si="1444"/>
        <v>4.4453543617790055E-18</v>
      </c>
      <c r="S1263">
        <f t="shared" si="1445"/>
        <v>8.8206977216241605E-13</v>
      </c>
      <c r="T1263">
        <f t="shared" si="1446"/>
        <v>8.7333640808160009E-16</v>
      </c>
      <c r="U1263">
        <f t="shared" si="1447"/>
        <v>8.223961047654097E-13</v>
      </c>
      <c r="V1263">
        <f t="shared" si="1448"/>
        <v>1.061941323677258E-3</v>
      </c>
      <c r="W1263">
        <f t="shared" si="1449"/>
        <v>1.0725607369140304</v>
      </c>
      <c r="X1263">
        <f t="shared" si="1450"/>
        <v>5.9988166604014825</v>
      </c>
      <c r="Y1263">
        <f t="shared" si="1451"/>
        <v>1.5101745710922357E-5</v>
      </c>
      <c r="Z1263">
        <f t="shared" si="1452"/>
        <v>0.72349497627707138</v>
      </c>
      <c r="AA1263">
        <f t="shared" si="1453"/>
        <v>1.7390543619791664E-11</v>
      </c>
      <c r="AC1263">
        <f t="shared" si="1454"/>
        <v>0.95172722405702437</v>
      </c>
      <c r="AD1263">
        <f t="shared" si="1455"/>
        <v>5.8163534890733128</v>
      </c>
      <c r="AE1263">
        <f t="shared" si="1456"/>
        <v>2.8870164590552965</v>
      </c>
      <c r="AF1263">
        <f t="shared" si="1457"/>
        <v>2.7799161265661446E-4</v>
      </c>
      <c r="AG1263">
        <f t="shared" si="1458"/>
        <v>0.62162627291298511</v>
      </c>
      <c r="AH1263">
        <f t="shared" si="1459"/>
        <v>2.807715287831806E-5</v>
      </c>
      <c r="AI1263">
        <f t="shared" si="1460"/>
        <v>22.114873668276314</v>
      </c>
      <c r="AJ1263">
        <f t="shared" si="1461"/>
        <v>1059480.1625104814</v>
      </c>
      <c r="AK1263">
        <f t="shared" si="1462"/>
        <v>42848.304341374314</v>
      </c>
      <c r="AL1263">
        <f t="shared" si="1463"/>
        <v>11081.087583053064</v>
      </c>
      <c r="AM1263">
        <f t="shared" si="1464"/>
        <v>0.50853912765815601</v>
      </c>
      <c r="AN1263">
        <f t="shared" si="1465"/>
        <v>2.3031686005379772E+23</v>
      </c>
      <c r="AO1263">
        <f t="shared" si="1466"/>
        <v>2.1165209900125922E+150</v>
      </c>
      <c r="AP1263">
        <f t="shared" si="1467"/>
        <v>161983635761.26797</v>
      </c>
      <c r="AQ1263">
        <f t="shared" si="1468"/>
        <v>2.74845551966615E+75</v>
      </c>
      <c r="AR1263">
        <f t="shared" si="1469"/>
        <v>2.2756902996756301</v>
      </c>
      <c r="AS1263">
        <f t="shared" si="1470"/>
        <v>8.7996299836436176</v>
      </c>
      <c r="AT1263">
        <f t="shared" si="1471"/>
        <v>97509.470547214718</v>
      </c>
      <c r="AU1263">
        <f t="shared" si="1472"/>
        <v>97509.470547214733</v>
      </c>
      <c r="AW1263" s="3">
        <f t="shared" si="1473"/>
        <v>1.0379104477611938</v>
      </c>
      <c r="AX1263">
        <f t="shared" si="1474"/>
        <v>0.72768261602399054</v>
      </c>
      <c r="AY1263">
        <f t="shared" si="1475"/>
        <v>1.6159883646413093E-2</v>
      </c>
      <c r="AZ1263">
        <f t="shared" si="1476"/>
        <v>-0.13805800003393348</v>
      </c>
      <c r="BA1263">
        <f t="shared" si="1477"/>
        <v>0.7011034695658237</v>
      </c>
      <c r="BC1263">
        <f t="shared" si="1478"/>
        <v>363.84130801199512</v>
      </c>
      <c r="BJ1263">
        <f t="shared" si="1479"/>
        <v>1.5280926411327086E-14</v>
      </c>
      <c r="BK1263">
        <f t="shared" si="1480"/>
        <v>0.12361604431192209</v>
      </c>
      <c r="BL1263" s="2">
        <f t="shared" si="1481"/>
        <v>0.87794959681846474</v>
      </c>
      <c r="BM1263" s="4">
        <f t="shared" si="1482"/>
        <v>0.14080084410299287</v>
      </c>
      <c r="BN1263">
        <f t="shared" si="1483"/>
        <v>-0.85139474158472261</v>
      </c>
      <c r="BO1263">
        <f t="shared" si="1484"/>
        <v>-0.90792515785623695</v>
      </c>
      <c r="BP1263">
        <f t="shared" si="1485"/>
        <v>8.7638395568807791E-7</v>
      </c>
      <c r="BQ1263">
        <f t="shared" si="1486"/>
        <v>12.205040318153532</v>
      </c>
      <c r="BR1263">
        <f t="shared" si="1487"/>
        <v>0.14326468201122083</v>
      </c>
      <c r="BS1263">
        <f t="shared" si="1488"/>
        <v>1.3499992353874544E-11</v>
      </c>
      <c r="BT1263">
        <f t="shared" si="1489"/>
        <v>8.0999954123247264E-7</v>
      </c>
      <c r="BU1263">
        <f t="shared" si="1490"/>
        <v>41.471976511102596</v>
      </c>
      <c r="BV1263">
        <f t="shared" si="1491"/>
        <v>1.6177547338788483</v>
      </c>
      <c r="BW1263">
        <f t="shared" si="1492"/>
        <v>0.378543247161644</v>
      </c>
      <c r="BX1263">
        <f t="shared" si="1493"/>
        <v>-6.0573055818414963</v>
      </c>
    </row>
    <row r="1264" spans="1:76" x14ac:dyDescent="0.2">
      <c r="A1264">
        <v>1.4148000000000001</v>
      </c>
      <c r="B1264">
        <v>43.56</v>
      </c>
      <c r="C1264">
        <f t="shared" si="1429"/>
        <v>2.4148000000000001</v>
      </c>
      <c r="D1264">
        <f t="shared" si="1430"/>
        <v>1.4148000000000001</v>
      </c>
      <c r="E1264">
        <f t="shared" si="1431"/>
        <v>141480</v>
      </c>
      <c r="F1264">
        <f t="shared" si="1432"/>
        <v>1055820895.522388</v>
      </c>
      <c r="G1264">
        <f t="shared" si="1433"/>
        <v>3.0185</v>
      </c>
      <c r="H1264">
        <f t="shared" si="1434"/>
        <v>1.9309771017754476</v>
      </c>
      <c r="I1264">
        <f t="shared" si="1435"/>
        <v>7.2600000000000008E-4</v>
      </c>
      <c r="J1264">
        <f t="shared" si="1436"/>
        <v>1.4179687500000002E-11</v>
      </c>
      <c r="K1264" s="4">
        <f t="shared" si="1437"/>
        <v>0.14071887346988143</v>
      </c>
      <c r="L1264">
        <f t="shared" si="1438"/>
        <v>1.4071887346988144E-7</v>
      </c>
      <c r="M1264">
        <f t="shared" si="1439"/>
        <v>0.85928112653011857</v>
      </c>
      <c r="N1264">
        <f t="shared" si="1440"/>
        <v>8.5928112653011855E-7</v>
      </c>
      <c r="O1264">
        <f t="shared" si="1441"/>
        <v>453.62348425925808</v>
      </c>
      <c r="P1264">
        <f t="shared" si="1442"/>
        <v>7.7958385131333095E-4</v>
      </c>
      <c r="Q1264">
        <f t="shared" si="1443"/>
        <v>9.419158136326536E-15</v>
      </c>
      <c r="R1264">
        <f t="shared" si="1444"/>
        <v>4.5171983675247579E-18</v>
      </c>
      <c r="S1264">
        <f t="shared" si="1445"/>
        <v>8.9663676325757138E-13</v>
      </c>
      <c r="T1264">
        <f t="shared" si="1446"/>
        <v>8.8775917154214991E-16</v>
      </c>
      <c r="U1264">
        <f t="shared" si="1447"/>
        <v>8.2195356457783063E-13</v>
      </c>
      <c r="V1264">
        <f t="shared" si="1448"/>
        <v>1.0800600055772228E-3</v>
      </c>
      <c r="W1264">
        <f t="shared" si="1449"/>
        <v>1.090860605632995</v>
      </c>
      <c r="X1264">
        <f t="shared" si="1450"/>
        <v>6.1128852187258849</v>
      </c>
      <c r="Y1264">
        <f t="shared" si="1451"/>
        <v>1.5350467553734767E-5</v>
      </c>
      <c r="Z1264">
        <f t="shared" si="1452"/>
        <v>0.73732269751489166</v>
      </c>
      <c r="AA1264">
        <f t="shared" si="1453"/>
        <v>1.7724609375000004E-11</v>
      </c>
      <c r="AC1264">
        <f t="shared" si="1454"/>
        <v>0.95184872394681352</v>
      </c>
      <c r="AD1264">
        <f t="shared" si="1455"/>
        <v>5.9273267388691213</v>
      </c>
      <c r="AE1264">
        <f t="shared" si="1456"/>
        <v>2.921794560702407</v>
      </c>
      <c r="AF1264">
        <f t="shared" si="1457"/>
        <v>2.8258252085219864E-4</v>
      </c>
      <c r="AG1264">
        <f t="shared" si="1458"/>
        <v>0.63356747813682202</v>
      </c>
      <c r="AH1264">
        <f t="shared" si="1459"/>
        <v>2.854083460607206E-5</v>
      </c>
      <c r="AI1264">
        <f t="shared" si="1460"/>
        <v>21.700132186255995</v>
      </c>
      <c r="AJ1264">
        <f t="shared" si="1461"/>
        <v>1042313.5284962194</v>
      </c>
      <c r="AK1264">
        <f t="shared" si="1462"/>
        <v>43368.608485547396</v>
      </c>
      <c r="AL1264">
        <f t="shared" si="1463"/>
        <v>11264.58345485519</v>
      </c>
      <c r="AM1264">
        <f t="shared" si="1464"/>
        <v>0.50964741363328481</v>
      </c>
      <c r="AN1264">
        <f t="shared" si="1465"/>
        <v>2.2574588243920768E+23</v>
      </c>
      <c r="AO1264">
        <f t="shared" si="1466"/>
        <v>1.6297136472472192E+150</v>
      </c>
      <c r="AP1264">
        <f t="shared" si="1467"/>
        <v>141665543020.95767</v>
      </c>
      <c r="AQ1264">
        <f t="shared" si="1468"/>
        <v>2.030183893011889E+75</v>
      </c>
      <c r="AR1264">
        <f t="shared" si="1469"/>
        <v>2.2790353134896657</v>
      </c>
      <c r="AS1264">
        <f t="shared" si="1470"/>
        <v>8.7742783061249661</v>
      </c>
      <c r="AT1264">
        <f t="shared" si="1471"/>
        <v>98838.590235470081</v>
      </c>
      <c r="AU1264">
        <f t="shared" si="1472"/>
        <v>98838.59023547011</v>
      </c>
      <c r="AW1264" s="3">
        <f t="shared" si="1473"/>
        <v>1.055820895522388</v>
      </c>
      <c r="AX1264">
        <f t="shared" si="1474"/>
        <v>0.73760141966768733</v>
      </c>
      <c r="AY1264">
        <f t="shared" si="1475"/>
        <v>2.3590252777906311E-2</v>
      </c>
      <c r="AZ1264">
        <f t="shared" si="1476"/>
        <v>-0.13217825606336228</v>
      </c>
      <c r="BA1264">
        <f t="shared" si="1477"/>
        <v>0.69860468077092241</v>
      </c>
      <c r="BC1264">
        <f t="shared" si="1478"/>
        <v>368.8007098338436</v>
      </c>
      <c r="BJ1264">
        <f t="shared" si="1479"/>
        <v>1.5324402221433415E-14</v>
      </c>
      <c r="BK1264">
        <f t="shared" si="1480"/>
        <v>0.12379176960296438</v>
      </c>
      <c r="BL1264" s="2">
        <f t="shared" si="1481"/>
        <v>0.87970978270700828</v>
      </c>
      <c r="BM1264" s="4">
        <f t="shared" si="1482"/>
        <v>0.14071887346988143</v>
      </c>
      <c r="BN1264">
        <f t="shared" si="1483"/>
        <v>-0.85164765029713096</v>
      </c>
      <c r="BO1264">
        <f t="shared" si="1484"/>
        <v>-0.90730822877985717</v>
      </c>
      <c r="BP1264">
        <f t="shared" si="1485"/>
        <v>8.7620823039703565E-7</v>
      </c>
      <c r="BQ1264">
        <f t="shared" si="1486"/>
        <v>12.029021729299176</v>
      </c>
      <c r="BR1264">
        <f t="shared" si="1487"/>
        <v>0.15069505114271398</v>
      </c>
      <c r="BS1264">
        <f t="shared" si="1488"/>
        <v>1.372194050874456E-11</v>
      </c>
      <c r="BT1264">
        <f t="shared" si="1489"/>
        <v>8.2331643052467361E-7</v>
      </c>
      <c r="BU1264">
        <f t="shared" si="1490"/>
        <v>42.153801242863288</v>
      </c>
      <c r="BV1264">
        <f t="shared" si="1491"/>
        <v>1.6248367434771098</v>
      </c>
      <c r="BW1264">
        <f t="shared" si="1492"/>
        <v>0.38288116718143533</v>
      </c>
      <c r="BX1264">
        <f t="shared" si="1493"/>
        <v>-6.0573926717248048</v>
      </c>
    </row>
    <row r="1265" spans="1:76" x14ac:dyDescent="0.2">
      <c r="A1265">
        <v>1.4343999999999999</v>
      </c>
      <c r="B1265">
        <v>44.582000000000001</v>
      </c>
      <c r="C1265">
        <f t="shared" si="1429"/>
        <v>2.4344000000000001</v>
      </c>
      <c r="D1265">
        <f t="shared" si="1430"/>
        <v>1.4344000000000001</v>
      </c>
      <c r="E1265">
        <f t="shared" si="1431"/>
        <v>143440</v>
      </c>
      <c r="F1265">
        <f t="shared" si="1432"/>
        <v>1070447761.1940298</v>
      </c>
      <c r="G1265">
        <f t="shared" si="1433"/>
        <v>3.0430000000000001</v>
      </c>
      <c r="H1265">
        <f t="shared" si="1434"/>
        <v>1.9420603720093705</v>
      </c>
      <c r="I1265">
        <f t="shared" si="1435"/>
        <v>7.4303333333333331E-4</v>
      </c>
      <c r="J1265">
        <f t="shared" si="1436"/>
        <v>1.4512369791666666E-11</v>
      </c>
      <c r="K1265" s="4">
        <f t="shared" si="1437"/>
        <v>0.13933519368738334</v>
      </c>
      <c r="L1265">
        <f t="shared" si="1438"/>
        <v>1.3933519368738334E-7</v>
      </c>
      <c r="M1265">
        <f t="shared" si="1439"/>
        <v>0.86066480631261666</v>
      </c>
      <c r="N1265">
        <f t="shared" si="1440"/>
        <v>8.6066480631261667E-7</v>
      </c>
      <c r="O1265">
        <f t="shared" si="1441"/>
        <v>460.64835752791691</v>
      </c>
      <c r="P1265">
        <f t="shared" si="1442"/>
        <v>7.9293132476158392E-4</v>
      </c>
      <c r="Q1265">
        <f t="shared" si="1443"/>
        <v>9.2396525994991992E-15</v>
      </c>
      <c r="R1265">
        <f t="shared" si="1444"/>
        <v>4.4968401403345998E-18</v>
      </c>
      <c r="S1265">
        <f t="shared" si="1445"/>
        <v>8.9782493668142767E-13</v>
      </c>
      <c r="T1265">
        <f t="shared" si="1446"/>
        <v>8.8893558087270066E-16</v>
      </c>
      <c r="U1265">
        <f t="shared" si="1447"/>
        <v>8.1447703143336478E-13</v>
      </c>
      <c r="V1265">
        <f t="shared" si="1448"/>
        <v>1.0914188449345213E-3</v>
      </c>
      <c r="W1265">
        <f t="shared" si="1449"/>
        <v>1.1023330333838663</v>
      </c>
      <c r="X1265">
        <f t="shared" si="1450"/>
        <v>6.2362048767558598</v>
      </c>
      <c r="Y1265">
        <f t="shared" si="1451"/>
        <v>1.5359378671454185E-5</v>
      </c>
      <c r="Z1265">
        <f t="shared" si="1452"/>
        <v>0.75340848713909003</v>
      </c>
      <c r="AA1265">
        <f t="shared" si="1453"/>
        <v>1.8140462239583332E-11</v>
      </c>
      <c r="AC1265">
        <f t="shared" si="1454"/>
        <v>0.95284108657627797</v>
      </c>
      <c r="AD1265">
        <f t="shared" si="1455"/>
        <v>6.0600750242111578</v>
      </c>
      <c r="AE1265">
        <f t="shared" si="1456"/>
        <v>2.9732795921419806</v>
      </c>
      <c r="AF1265">
        <f t="shared" si="1457"/>
        <v>2.8295698357231106E-4</v>
      </c>
      <c r="AG1265">
        <f t="shared" si="1458"/>
        <v>0.64843216965784656</v>
      </c>
      <c r="AH1265">
        <f t="shared" si="1459"/>
        <v>2.8578655340803413E-5</v>
      </c>
      <c r="AI1265">
        <f t="shared" si="1460"/>
        <v>21.23681943212058</v>
      </c>
      <c r="AJ1265">
        <f t="shared" si="1461"/>
        <v>1041708.8049099548</v>
      </c>
      <c r="AK1265">
        <f t="shared" si="1462"/>
        <v>44203.874065923592</v>
      </c>
      <c r="AL1265">
        <f t="shared" si="1463"/>
        <v>11287.904886155573</v>
      </c>
      <c r="AM1265">
        <f t="shared" si="1464"/>
        <v>0.50533165500167188</v>
      </c>
      <c r="AN1265">
        <f t="shared" si="1465"/>
        <v>2.255850677448902E+23</v>
      </c>
      <c r="AO1265">
        <f t="shared" si="1466"/>
        <v>1.6146510079916015E+150</v>
      </c>
      <c r="AP1265">
        <f t="shared" si="1467"/>
        <v>121425539563.0363</v>
      </c>
      <c r="AQ1265">
        <f t="shared" si="1468"/>
        <v>1.4373710685785317E+75</v>
      </c>
      <c r="AR1265">
        <f t="shared" si="1469"/>
        <v>2.2660233915500729</v>
      </c>
      <c r="AS1265">
        <f t="shared" si="1470"/>
        <v>8.8738356356430348</v>
      </c>
      <c r="AT1265">
        <f t="shared" si="1471"/>
        <v>100167.01263051649</v>
      </c>
      <c r="AU1265">
        <f t="shared" si="1472"/>
        <v>100167.01263051646</v>
      </c>
      <c r="AW1265" s="3">
        <f t="shared" si="1473"/>
        <v>1.0704477611940297</v>
      </c>
      <c r="AX1265">
        <f t="shared" si="1474"/>
        <v>0.74751501963071976</v>
      </c>
      <c r="AY1265">
        <f t="shared" si="1475"/>
        <v>2.9565478189318758E-2</v>
      </c>
      <c r="AZ1265">
        <f t="shared" si="1476"/>
        <v>-0.12638007674639634</v>
      </c>
      <c r="BA1265">
        <f t="shared" si="1477"/>
        <v>0.69831994304598755</v>
      </c>
      <c r="BC1265">
        <f t="shared" si="1478"/>
        <v>373.75750981535998</v>
      </c>
      <c r="BJ1265">
        <f t="shared" si="1479"/>
        <v>1.5141206592054548E-14</v>
      </c>
      <c r="BK1265">
        <f t="shared" si="1480"/>
        <v>0.12304961028810513</v>
      </c>
      <c r="BL1265" s="2">
        <f t="shared" si="1481"/>
        <v>0.8831193830625661</v>
      </c>
      <c r="BM1265" s="4">
        <f t="shared" si="1482"/>
        <v>0.13933519368738334</v>
      </c>
      <c r="BN1265">
        <f t="shared" si="1483"/>
        <v>-0.85593917436014444</v>
      </c>
      <c r="BO1265">
        <f t="shared" si="1484"/>
        <v>-0.90991975741825704</v>
      </c>
      <c r="BP1265">
        <f t="shared" si="1485"/>
        <v>8.7695038971189483E-7</v>
      </c>
      <c r="BQ1265">
        <f t="shared" si="1486"/>
        <v>11.688061693743393</v>
      </c>
      <c r="BR1265">
        <f t="shared" si="1487"/>
        <v>0.15667027655412641</v>
      </c>
      <c r="BS1265">
        <f t="shared" si="1488"/>
        <v>1.3959232672390198E-11</v>
      </c>
      <c r="BT1265">
        <f t="shared" si="1489"/>
        <v>8.3755396034341193E-7</v>
      </c>
      <c r="BU1265">
        <f t="shared" si="1490"/>
        <v>42.882762769582691</v>
      </c>
      <c r="BV1265">
        <f t="shared" si="1491"/>
        <v>1.6322827574900469</v>
      </c>
      <c r="BW1265">
        <f t="shared" si="1492"/>
        <v>0.38639193935011068</v>
      </c>
      <c r="BX1265">
        <f t="shared" si="1493"/>
        <v>-6.0570249745744231</v>
      </c>
    </row>
    <row r="1266" spans="1:76" x14ac:dyDescent="0.2">
      <c r="A1266">
        <v>1.4508000000000001</v>
      </c>
      <c r="B1266">
        <v>45.645000000000003</v>
      </c>
      <c r="C1266">
        <f t="shared" si="1429"/>
        <v>2.4508000000000001</v>
      </c>
      <c r="D1266">
        <f t="shared" si="1430"/>
        <v>1.4508000000000001</v>
      </c>
      <c r="E1266">
        <f t="shared" si="1431"/>
        <v>145080</v>
      </c>
      <c r="F1266">
        <f t="shared" si="1432"/>
        <v>1082686567.1641791</v>
      </c>
      <c r="G1266">
        <f t="shared" si="1433"/>
        <v>3.0635000000000003</v>
      </c>
      <c r="H1266">
        <f t="shared" si="1434"/>
        <v>1.9513341287357135</v>
      </c>
      <c r="I1266">
        <f t="shared" si="1435"/>
        <v>7.6075000000000003E-4</v>
      </c>
      <c r="J1266">
        <f t="shared" si="1436"/>
        <v>1.4858398437500001E-11</v>
      </c>
      <c r="K1266" s="4">
        <f t="shared" si="1437"/>
        <v>0.13801280913503877</v>
      </c>
      <c r="L1266">
        <f t="shared" si="1438"/>
        <v>1.3801280913503876E-7</v>
      </c>
      <c r="M1266">
        <f t="shared" si="1439"/>
        <v>0.86198719086496123</v>
      </c>
      <c r="N1266">
        <f t="shared" si="1440"/>
        <v>8.6198719086496122E-7</v>
      </c>
      <c r="O1266">
        <f t="shared" si="1441"/>
        <v>466.63097630853946</v>
      </c>
      <c r="P1266">
        <f t="shared" si="1442"/>
        <v>8.0446352609301274E-4</v>
      </c>
      <c r="Q1266">
        <f t="shared" si="1443"/>
        <v>9.0696196384098758E-15</v>
      </c>
      <c r="R1266">
        <f t="shared" si="1444"/>
        <v>4.468676392893046E-18</v>
      </c>
      <c r="S1266">
        <f t="shared" si="1445"/>
        <v>8.9716874772564609E-13</v>
      </c>
      <c r="T1266">
        <f t="shared" si="1446"/>
        <v>8.8828588883727329E-16</v>
      </c>
      <c r="U1266">
        <f t="shared" si="1447"/>
        <v>8.0732045701010658E-13</v>
      </c>
      <c r="V1266">
        <f t="shared" si="1448"/>
        <v>1.1002890873433586E-3</v>
      </c>
      <c r="W1266">
        <f t="shared" si="1449"/>
        <v>1.111291978216792</v>
      </c>
      <c r="X1266">
        <f t="shared" si="1450"/>
        <v>6.3653238295308512</v>
      </c>
      <c r="Y1266">
        <f t="shared" si="1451"/>
        <v>1.5337252768293379E-5</v>
      </c>
      <c r="Z1266">
        <f t="shared" si="1452"/>
        <v>0.77018916434069284</v>
      </c>
      <c r="AA1266">
        <f t="shared" si="1453"/>
        <v>1.8572998046875E-11</v>
      </c>
      <c r="AC1266">
        <f t="shared" si="1454"/>
        <v>0.95392084941077948</v>
      </c>
      <c r="AD1266">
        <f t="shared" si="1455"/>
        <v>6.1975465763687518</v>
      </c>
      <c r="AE1266">
        <f t="shared" si="1456"/>
        <v>3.0297060904802424</v>
      </c>
      <c r="AF1266">
        <f t="shared" si="1457"/>
        <v>2.8275018017445919E-4</v>
      </c>
      <c r="AG1266">
        <f t="shared" si="1458"/>
        <v>0.66389319420466575</v>
      </c>
      <c r="AH1266">
        <f t="shared" si="1459"/>
        <v>2.8557768197620371E-5</v>
      </c>
      <c r="AI1266">
        <f t="shared" si="1460"/>
        <v>20.774117243906598</v>
      </c>
      <c r="AJ1266">
        <f t="shared" si="1461"/>
        <v>1043211.5999989712</v>
      </c>
      <c r="AK1266">
        <f t="shared" si="1462"/>
        <v>45111.976020853464</v>
      </c>
      <c r="AL1266">
        <f t="shared" si="1463"/>
        <v>11287.67146171945</v>
      </c>
      <c r="AM1266">
        <f t="shared" si="1464"/>
        <v>0.50021447478550407</v>
      </c>
      <c r="AN1266">
        <f t="shared" si="1465"/>
        <v>2.2598473343564821E+23</v>
      </c>
      <c r="AO1266">
        <f t="shared" si="1466"/>
        <v>1.6523263511315215E+150</v>
      </c>
      <c r="AP1266">
        <f t="shared" si="1467"/>
        <v>103585324843.19374</v>
      </c>
      <c r="AQ1266">
        <f t="shared" si="1468"/>
        <v>1.0104121539242922E+75</v>
      </c>
      <c r="AR1266">
        <f t="shared" si="1469"/>
        <v>2.2506434703559455</v>
      </c>
      <c r="AS1266">
        <f t="shared" si="1470"/>
        <v>8.9948555475339518</v>
      </c>
      <c r="AT1266">
        <f t="shared" si="1471"/>
        <v>101530.97426618784</v>
      </c>
      <c r="AU1266">
        <f t="shared" si="1472"/>
        <v>101530.97426618787</v>
      </c>
      <c r="AW1266" s="3">
        <f t="shared" si="1473"/>
        <v>1.082686567164179</v>
      </c>
      <c r="AX1266">
        <f t="shared" si="1474"/>
        <v>0.75769383780737209</v>
      </c>
      <c r="AY1266">
        <f t="shared" si="1475"/>
        <v>3.4502748543589042E-2</v>
      </c>
      <c r="AZ1266">
        <f t="shared" si="1476"/>
        <v>-0.12050624477794014</v>
      </c>
      <c r="BA1266">
        <f t="shared" si="1477"/>
        <v>0.69982750390259074</v>
      </c>
      <c r="BC1266">
        <f t="shared" si="1478"/>
        <v>378.84691890368595</v>
      </c>
      <c r="BJ1266">
        <f t="shared" si="1479"/>
        <v>1.4926882921085209E-14</v>
      </c>
      <c r="BK1266">
        <f t="shared" si="1480"/>
        <v>0.12217562326865866</v>
      </c>
      <c r="BL1266" s="2">
        <f t="shared" si="1481"/>
        <v>0.88524843479648185</v>
      </c>
      <c r="BM1266" s="4">
        <f t="shared" si="1482"/>
        <v>0.13801280913503877</v>
      </c>
      <c r="BN1266">
        <f t="shared" si="1483"/>
        <v>-0.86008060433422817</v>
      </c>
      <c r="BO1266">
        <f t="shared" si="1484"/>
        <v>-0.91301543677739427</v>
      </c>
      <c r="BP1266">
        <f t="shared" si="1485"/>
        <v>8.7782437673134138E-7</v>
      </c>
      <c r="BQ1266">
        <f t="shared" si="1486"/>
        <v>11.475156520351817</v>
      </c>
      <c r="BR1266">
        <f t="shared" si="1487"/>
        <v>0.16160754690839674</v>
      </c>
      <c r="BS1266">
        <f t="shared" si="1488"/>
        <v>1.4175202183330885E-11</v>
      </c>
      <c r="BT1266">
        <f t="shared" si="1489"/>
        <v>8.5051213099985305E-7</v>
      </c>
      <c r="BU1266">
        <f t="shared" si="1490"/>
        <v>43.546221107192473</v>
      </c>
      <c r="BV1266">
        <f t="shared" si="1491"/>
        <v>1.6389504733849991</v>
      </c>
      <c r="BW1266">
        <f t="shared" si="1492"/>
        <v>0.38930787165991637</v>
      </c>
      <c r="BX1266">
        <f t="shared" si="1493"/>
        <v>-6.0565923631892531</v>
      </c>
    </row>
    <row r="1267" spans="1:76" x14ac:dyDescent="0.2">
      <c r="A1267">
        <v>1.4703999999999999</v>
      </c>
      <c r="B1267">
        <v>47.758000000000003</v>
      </c>
      <c r="C1267">
        <f t="shared" si="1429"/>
        <v>2.4703999999999997</v>
      </c>
      <c r="D1267">
        <f t="shared" si="1430"/>
        <v>1.4703999999999997</v>
      </c>
      <c r="E1267">
        <f t="shared" si="1431"/>
        <v>147039.99999999997</v>
      </c>
      <c r="F1267">
        <f t="shared" si="1432"/>
        <v>1097313432.8358207</v>
      </c>
      <c r="G1267">
        <f t="shared" si="1433"/>
        <v>3.0879999999999996</v>
      </c>
      <c r="H1267">
        <f t="shared" si="1434"/>
        <v>1.9624173989696361</v>
      </c>
      <c r="I1267">
        <f t="shared" si="1435"/>
        <v>7.959666666666667E-4</v>
      </c>
      <c r="J1267">
        <f t="shared" si="1436"/>
        <v>1.5546223958333334E-11</v>
      </c>
      <c r="K1267" s="4">
        <f t="shared" si="1437"/>
        <v>0.13146484519451029</v>
      </c>
      <c r="L1267">
        <f t="shared" si="1438"/>
        <v>1.3146484519451028E-7</v>
      </c>
      <c r="M1267">
        <f t="shared" si="1439"/>
        <v>0.86853515480548971</v>
      </c>
      <c r="N1267">
        <f t="shared" si="1440"/>
        <v>8.6853515480548965E-7</v>
      </c>
      <c r="O1267">
        <f t="shared" si="1441"/>
        <v>476.52764612910141</v>
      </c>
      <c r="P1267">
        <f t="shared" si="1442"/>
        <v>8.277657590942259E-4</v>
      </c>
      <c r="Q1267">
        <f t="shared" si="1443"/>
        <v>8.249671200665343E-15</v>
      </c>
      <c r="R1267">
        <f t="shared" si="1444"/>
        <v>4.1384379254806823E-18</v>
      </c>
      <c r="S1267">
        <f t="shared" si="1445"/>
        <v>8.5365271716036592E-13</v>
      </c>
      <c r="T1267">
        <f t="shared" si="1446"/>
        <v>8.4520071005976822E-16</v>
      </c>
      <c r="U1267">
        <f t="shared" si="1447"/>
        <v>7.7172182055686731E-13</v>
      </c>
      <c r="V1267">
        <f t="shared" si="1448"/>
        <v>1.0952142177992055E-3</v>
      </c>
      <c r="W1267">
        <f t="shared" si="1449"/>
        <v>1.1061663599771976</v>
      </c>
      <c r="X1267">
        <f t="shared" si="1450"/>
        <v>6.5599456905579556</v>
      </c>
      <c r="Y1267">
        <f t="shared" si="1451"/>
        <v>1.4542198927377719E-5</v>
      </c>
      <c r="Z1267">
        <f t="shared" si="1452"/>
        <v>0.79976746853795044</v>
      </c>
      <c r="AA1267">
        <f t="shared" si="1453"/>
        <v>1.943277994791667E-11</v>
      </c>
      <c r="AC1267">
        <f t="shared" si="1454"/>
        <v>0.9579200182085279</v>
      </c>
      <c r="AD1267">
        <f t="shared" si="1455"/>
        <v>6.4573720726958053</v>
      </c>
      <c r="AE1267">
        <f t="shared" si="1456"/>
        <v>3.1520541841423584</v>
      </c>
      <c r="AF1267">
        <f t="shared" si="1457"/>
        <v>2.6903574182158413E-4</v>
      </c>
      <c r="AG1267">
        <f t="shared" si="1458"/>
        <v>0.69462616209500339</v>
      </c>
      <c r="AH1267">
        <f t="shared" si="1459"/>
        <v>2.7172609923979994E-5</v>
      </c>
      <c r="AI1267">
        <f t="shared" si="1460"/>
        <v>20.005814976757545</v>
      </c>
      <c r="AJ1267">
        <f t="shared" si="1461"/>
        <v>1100246.2612361717</v>
      </c>
      <c r="AK1267">
        <f t="shared" si="1462"/>
        <v>47290.250509076119</v>
      </c>
      <c r="AL1267">
        <f t="shared" si="1463"/>
        <v>10777.946777605723</v>
      </c>
      <c r="AM1267">
        <f t="shared" si="1464"/>
        <v>0.47739977506320597</v>
      </c>
      <c r="AN1267">
        <f t="shared" si="1465"/>
        <v>2.4121571782122272E+23</v>
      </c>
      <c r="AO1267">
        <f t="shared" si="1466"/>
        <v>3.8723600535978921E+150</v>
      </c>
      <c r="AP1267">
        <f t="shared" si="1467"/>
        <v>78636676651.634247</v>
      </c>
      <c r="AQ1267">
        <f t="shared" si="1468"/>
        <v>5.5288814121572388E+74</v>
      </c>
      <c r="AR1267">
        <f t="shared" si="1469"/>
        <v>2.1827100953568115</v>
      </c>
      <c r="AS1267">
        <f t="shared" si="1470"/>
        <v>9.5770474031829611</v>
      </c>
      <c r="AT1267">
        <f t="shared" si="1471"/>
        <v>103220.90719811304</v>
      </c>
      <c r="AU1267">
        <f t="shared" si="1472"/>
        <v>103220.90719811305</v>
      </c>
      <c r="AW1267" s="3">
        <f t="shared" si="1473"/>
        <v>1.0973134328358207</v>
      </c>
      <c r="AX1267">
        <f t="shared" si="1474"/>
        <v>0.77030527759785861</v>
      </c>
      <c r="AY1267">
        <f t="shared" si="1475"/>
        <v>4.033069567722835E-2</v>
      </c>
      <c r="AZ1267">
        <f t="shared" si="1476"/>
        <v>-0.11333712664382642</v>
      </c>
      <c r="BA1267">
        <f t="shared" si="1477"/>
        <v>0.70199202392623139</v>
      </c>
      <c r="BC1267">
        <f t="shared" si="1478"/>
        <v>385.15263879892922</v>
      </c>
      <c r="BJ1267">
        <f t="shared" si="1479"/>
        <v>1.3970343947820411E-14</v>
      </c>
      <c r="BK1267">
        <f t="shared" si="1480"/>
        <v>0.1181962095323721</v>
      </c>
      <c r="BL1267" s="2">
        <f t="shared" si="1481"/>
        <v>0.89907084557467487</v>
      </c>
      <c r="BM1267" s="4">
        <f t="shared" si="1482"/>
        <v>0.13146484519451029</v>
      </c>
      <c r="BN1267">
        <f t="shared" si="1483"/>
        <v>-0.88119036564714104</v>
      </c>
      <c r="BO1267">
        <f t="shared" si="1484"/>
        <v>-0.9273964507438518</v>
      </c>
      <c r="BP1267">
        <f t="shared" si="1485"/>
        <v>8.8180379046762789E-7</v>
      </c>
      <c r="BQ1267">
        <f t="shared" si="1486"/>
        <v>10.092915442532513</v>
      </c>
      <c r="BR1267">
        <f t="shared" si="1487"/>
        <v>0.16743549404203603</v>
      </c>
      <c r="BS1267">
        <f t="shared" si="1488"/>
        <v>1.46289955303846E-11</v>
      </c>
      <c r="BT1267">
        <f t="shared" si="1489"/>
        <v>8.77739731823076E-7</v>
      </c>
      <c r="BU1267">
        <f t="shared" si="1490"/>
        <v>44.940274269341494</v>
      </c>
      <c r="BV1267">
        <f t="shared" si="1491"/>
        <v>1.6526357185792848</v>
      </c>
      <c r="BW1267">
        <f t="shared" si="1492"/>
        <v>0.39276727865564209</v>
      </c>
      <c r="BX1267">
        <f t="shared" si="1493"/>
        <v>-6.0546280386740916</v>
      </c>
    </row>
    <row r="1268" spans="1:76" x14ac:dyDescent="0.2">
      <c r="A1268">
        <v>1.4914000000000001</v>
      </c>
      <c r="B1268">
        <v>49.215000000000003</v>
      </c>
      <c r="C1268">
        <f t="shared" si="1429"/>
        <v>2.4914000000000001</v>
      </c>
      <c r="D1268">
        <f t="shared" si="1430"/>
        <v>1.4914000000000001</v>
      </c>
      <c r="E1268">
        <f t="shared" si="1431"/>
        <v>149140</v>
      </c>
      <c r="F1268">
        <f t="shared" si="1432"/>
        <v>1112985074.6268656</v>
      </c>
      <c r="G1268">
        <f t="shared" si="1433"/>
        <v>3.1142500000000002</v>
      </c>
      <c r="H1268">
        <f t="shared" si="1434"/>
        <v>1.9742923313631249</v>
      </c>
      <c r="I1268">
        <f t="shared" si="1435"/>
        <v>8.2025000000000002E-4</v>
      </c>
      <c r="J1268">
        <f t="shared" si="1436"/>
        <v>1.60205078125E-11</v>
      </c>
      <c r="K1268" s="4">
        <f t="shared" si="1437"/>
        <v>0.12881001388576074</v>
      </c>
      <c r="L1268">
        <f t="shared" si="1438"/>
        <v>1.2881001388576074E-7</v>
      </c>
      <c r="M1268">
        <f t="shared" si="1439"/>
        <v>0.87118998611423926</v>
      </c>
      <c r="N1268">
        <f t="shared" si="1440"/>
        <v>8.7118998611423924E-7</v>
      </c>
      <c r="O1268">
        <f t="shared" si="1441"/>
        <v>484.81072585476727</v>
      </c>
      <c r="P1268">
        <f t="shared" si="1442"/>
        <v>8.447282552032858E-4</v>
      </c>
      <c r="Q1268">
        <f t="shared" si="1443"/>
        <v>7.9277040356708141E-15</v>
      </c>
      <c r="R1268">
        <f t="shared" si="1444"/>
        <v>4.0411804500416322E-18</v>
      </c>
      <c r="S1268">
        <f t="shared" si="1445"/>
        <v>8.4261627290701168E-13</v>
      </c>
      <c r="T1268">
        <f t="shared" si="1446"/>
        <v>8.3427353753169475E-16</v>
      </c>
      <c r="U1268">
        <f t="shared" si="1447"/>
        <v>7.5721181953834493E-13</v>
      </c>
      <c r="V1268">
        <f t="shared" si="1448"/>
        <v>1.1017703580489969E-3</v>
      </c>
      <c r="W1268">
        <f t="shared" si="1449"/>
        <v>1.112788061629487</v>
      </c>
      <c r="X1268">
        <f t="shared" si="1450"/>
        <v>6.7189383439551351</v>
      </c>
      <c r="Y1268">
        <f t="shared" si="1451"/>
        <v>1.4333824567040298E-5</v>
      </c>
      <c r="Z1268">
        <f t="shared" si="1452"/>
        <v>0.82165522214664566</v>
      </c>
      <c r="AA1268">
        <f t="shared" si="1453"/>
        <v>2.0025634765624999E-11</v>
      </c>
      <c r="AC1268">
        <f t="shared" si="1454"/>
        <v>0.9596220942832645</v>
      </c>
      <c r="AD1268">
        <f t="shared" si="1455"/>
        <v>6.6425706129298963</v>
      </c>
      <c r="AE1268">
        <f t="shared" si="1456"/>
        <v>3.2286796751133413</v>
      </c>
      <c r="AF1268">
        <f t="shared" si="1457"/>
        <v>2.6555751477786262E-4</v>
      </c>
      <c r="AG1268">
        <f t="shared" si="1458"/>
        <v>0.7158178015726282</v>
      </c>
      <c r="AH1268">
        <f t="shared" si="1459"/>
        <v>2.6821308992564123E-5</v>
      </c>
      <c r="AI1268">
        <f t="shared" si="1460"/>
        <v>19.472887859458382</v>
      </c>
      <c r="AJ1268">
        <f t="shared" si="1461"/>
        <v>1116240.813829334</v>
      </c>
      <c r="AK1268">
        <f t="shared" si="1462"/>
        <v>48587.927308579136</v>
      </c>
      <c r="AL1268">
        <f t="shared" si="1463"/>
        <v>10653.719577635604</v>
      </c>
      <c r="AM1268">
        <f t="shared" si="1464"/>
        <v>0.46825933509048445</v>
      </c>
      <c r="AN1268">
        <f t="shared" si="1465"/>
        <v>2.4550825230256909E+23</v>
      </c>
      <c r="AO1268">
        <f t="shared" si="1466"/>
        <v>4.878245738739962E+150</v>
      </c>
      <c r="AP1268">
        <f t="shared" si="1467"/>
        <v>64357389629.99218</v>
      </c>
      <c r="AQ1268">
        <f t="shared" si="1468"/>
        <v>3.5894103732764762E+74</v>
      </c>
      <c r="AR1268">
        <f t="shared" si="1469"/>
        <v>2.1557854750803513</v>
      </c>
      <c r="AS1268">
        <f t="shared" si="1470"/>
        <v>9.8317913469373561</v>
      </c>
      <c r="AT1268">
        <f t="shared" si="1471"/>
        <v>104745.14795609485</v>
      </c>
      <c r="AU1268">
        <f t="shared" si="1472"/>
        <v>104745.14795609484</v>
      </c>
      <c r="AW1268" s="3">
        <f t="shared" si="1473"/>
        <v>1.1129850746268655</v>
      </c>
      <c r="AX1268">
        <f t="shared" si="1474"/>
        <v>0.78168020862757326</v>
      </c>
      <c r="AY1268">
        <f t="shared" si="1475"/>
        <v>4.6489340389825072E-2</v>
      </c>
      <c r="AZ1268">
        <f t="shared" si="1476"/>
        <v>-0.10697088381190517</v>
      </c>
      <c r="BA1268">
        <f t="shared" si="1477"/>
        <v>0.70232766498655519</v>
      </c>
      <c r="BC1268">
        <f t="shared" si="1478"/>
        <v>390.84010431378675</v>
      </c>
      <c r="BJ1268">
        <f t="shared" si="1479"/>
        <v>1.3589061708194572E-14</v>
      </c>
      <c r="BK1268">
        <f t="shared" si="1480"/>
        <v>0.11657213092413886</v>
      </c>
      <c r="BL1268" s="2">
        <f t="shared" si="1481"/>
        <v>0.90499276731329725</v>
      </c>
      <c r="BM1268" s="4">
        <f t="shared" si="1482"/>
        <v>0.12881001388576074</v>
      </c>
      <c r="BN1268">
        <f t="shared" si="1483"/>
        <v>-0.89005037295232514</v>
      </c>
      <c r="BO1268">
        <f t="shared" si="1484"/>
        <v>-0.93340526460731643</v>
      </c>
      <c r="BP1268">
        <f t="shared" si="1485"/>
        <v>8.8342786907586108E-7</v>
      </c>
      <c r="BQ1268">
        <f t="shared" si="1486"/>
        <v>9.5007232686702761</v>
      </c>
      <c r="BR1268">
        <f t="shared" si="1487"/>
        <v>0.17359413875463281</v>
      </c>
      <c r="BS1268">
        <f t="shared" si="1488"/>
        <v>1.4947538789376033E-11</v>
      </c>
      <c r="BT1268">
        <f t="shared" si="1489"/>
        <v>8.9685232736256198E-7</v>
      </c>
      <c r="BU1268">
        <f t="shared" si="1490"/>
        <v>45.918839160963174</v>
      </c>
      <c r="BV1268">
        <f t="shared" si="1491"/>
        <v>1.6619909004622062</v>
      </c>
      <c r="BW1268">
        <f t="shared" si="1492"/>
        <v>0.39644346011242759</v>
      </c>
      <c r="BX1268">
        <f t="shared" si="1493"/>
        <v>-6.0538289043815103</v>
      </c>
    </row>
    <row r="1269" spans="1:76" x14ac:dyDescent="0.2">
      <c r="BK1269" s="4" t="s">
        <v>89</v>
      </c>
      <c r="BL1269" s="2">
        <f>AVERAGE(BL1234:BL1268)</f>
        <v>0.80981532682172919</v>
      </c>
      <c r="BP1269" s="4" t="s">
        <v>89</v>
      </c>
      <c r="BQ1269">
        <f>AVERAGE(BQ1234:BQ1268)</f>
        <v>19.01846731782706</v>
      </c>
    </row>
    <row r="1270" spans="1:76" x14ac:dyDescent="0.2">
      <c r="A1270" s="4" t="s">
        <v>133</v>
      </c>
      <c r="BK1270" s="4" t="s">
        <v>91</v>
      </c>
      <c r="BL1270" s="2">
        <f>_xlfn.VAR.S(BL1234:BL1268)</f>
        <v>4.5216182562387679E-3</v>
      </c>
      <c r="BP1270" s="4" t="s">
        <v>91</v>
      </c>
      <c r="BQ1270">
        <f>_xlfn.VAR.S(BQ1234:BQ1268)</f>
        <v>45.216182562387559</v>
      </c>
    </row>
    <row r="1271" spans="1:76" x14ac:dyDescent="0.2">
      <c r="A1271" t="s">
        <v>3</v>
      </c>
      <c r="B1271" t="s">
        <v>4</v>
      </c>
      <c r="C1271" t="s">
        <v>25</v>
      </c>
      <c r="D1271" t="s">
        <v>26</v>
      </c>
      <c r="E1271" t="s">
        <v>27</v>
      </c>
      <c r="F1271" s="5" t="s">
        <v>28</v>
      </c>
      <c r="G1271" t="s">
        <v>29</v>
      </c>
      <c r="H1271" t="s">
        <v>30</v>
      </c>
      <c r="I1271" t="s">
        <v>31</v>
      </c>
      <c r="J1271" t="s">
        <v>32</v>
      </c>
      <c r="BK1271" s="4" t="s">
        <v>92</v>
      </c>
      <c r="BL1271">
        <f>BL1270^0.5</f>
        <v>6.7242979233811229E-2</v>
      </c>
      <c r="BP1271" s="4" t="s">
        <v>92</v>
      </c>
      <c r="BQ1271">
        <f>BQ1270^0.5</f>
        <v>6.7242979233811138</v>
      </c>
    </row>
    <row r="1272" spans="1:76" x14ac:dyDescent="0.2">
      <c r="A1272">
        <v>0.71706000000000003</v>
      </c>
      <c r="B1272">
        <v>34.652000000000001</v>
      </c>
      <c r="C1272">
        <f>A1272+1</f>
        <v>1.71706</v>
      </c>
      <c r="D1272">
        <f>C1272-1</f>
        <v>0.71706000000000003</v>
      </c>
      <c r="E1272">
        <f>D1272*100000</f>
        <v>71706</v>
      </c>
      <c r="F1272">
        <f>E1272/(0.000134)</f>
        <v>535119402.98507458</v>
      </c>
      <c r="G1272">
        <f>1.25*C1272/1</f>
        <v>2.146325</v>
      </c>
      <c r="H1272">
        <f t="shared" ref="H1272:H1311" si="1494">(((((C1272+1)*100000)/2)*28.02)/(8.314*298))/1000</f>
        <v>1.5364239909072268</v>
      </c>
      <c r="I1272">
        <f t="shared" ref="I1272:I1311" si="1495">B1272/60000</f>
        <v>5.7753333333333335E-4</v>
      </c>
      <c r="J1272">
        <f>I1272/51200000</f>
        <v>1.1279947916666668E-11</v>
      </c>
      <c r="BK1272" s="4" t="s">
        <v>93</v>
      </c>
      <c r="BL1272">
        <f>BL1271*100</f>
        <v>6.7242979233811226</v>
      </c>
    </row>
    <row r="1273" spans="1:76" x14ac:dyDescent="0.2">
      <c r="A1273">
        <v>0.73579000000000006</v>
      </c>
      <c r="B1273">
        <v>35.811</v>
      </c>
      <c r="C1273">
        <f t="shared" ref="C1273:C1311" si="1496">A1273+1</f>
        <v>1.7357900000000002</v>
      </c>
      <c r="D1273">
        <f t="shared" ref="D1273:D1311" si="1497">C1273-1</f>
        <v>0.73579000000000017</v>
      </c>
      <c r="E1273">
        <f t="shared" ref="E1273:E1311" si="1498">D1273*100000</f>
        <v>73579.000000000015</v>
      </c>
      <c r="F1273">
        <f t="shared" ref="F1273:F1311" si="1499">E1273/(0.000134)</f>
        <v>549097014.9253732</v>
      </c>
      <c r="G1273">
        <f t="shared" ref="G1273:G1311" si="1500">1.25*C1273/1</f>
        <v>2.1697375000000001</v>
      </c>
      <c r="H1273">
        <f t="shared" si="1494"/>
        <v>1.5470152996562763</v>
      </c>
      <c r="I1273">
        <f t="shared" si="1495"/>
        <v>5.9685000000000001E-4</v>
      </c>
      <c r="J1273">
        <f t="shared" ref="J1273:J1311" si="1501">I1273/51200000</f>
        <v>1.16572265625E-11</v>
      </c>
    </row>
    <row r="1274" spans="1:76" x14ac:dyDescent="0.2">
      <c r="A1274">
        <v>0.75521000000000005</v>
      </c>
      <c r="B1274">
        <v>37.084000000000003</v>
      </c>
      <c r="C1274">
        <f t="shared" si="1496"/>
        <v>1.7552099999999999</v>
      </c>
      <c r="D1274">
        <f t="shared" si="1497"/>
        <v>0.75520999999999994</v>
      </c>
      <c r="E1274">
        <f t="shared" si="1498"/>
        <v>75521</v>
      </c>
      <c r="F1274">
        <f t="shared" si="1499"/>
        <v>563589552.23880601</v>
      </c>
      <c r="G1274">
        <f t="shared" si="1500"/>
        <v>2.1940124999999999</v>
      </c>
      <c r="H1274">
        <f t="shared" si="1494"/>
        <v>1.5579967847553975</v>
      </c>
      <c r="I1274">
        <f t="shared" si="1495"/>
        <v>6.1806666666666676E-4</v>
      </c>
      <c r="J1274">
        <f t="shared" si="1501"/>
        <v>1.2071614583333335E-11</v>
      </c>
    </row>
    <row r="1275" spans="1:76" x14ac:dyDescent="0.2">
      <c r="A1275">
        <v>0.77646999999999999</v>
      </c>
      <c r="B1275">
        <v>38.292999999999999</v>
      </c>
      <c r="C1275">
        <f t="shared" si="1496"/>
        <v>1.77647</v>
      </c>
      <c r="D1275">
        <f t="shared" si="1497"/>
        <v>0.77646999999999999</v>
      </c>
      <c r="E1275">
        <f t="shared" si="1498"/>
        <v>77647</v>
      </c>
      <c r="F1275">
        <f t="shared" si="1499"/>
        <v>579455223.880597</v>
      </c>
      <c r="G1275">
        <f t="shared" si="1500"/>
        <v>2.2205875000000002</v>
      </c>
      <c r="H1275">
        <f t="shared" si="1494"/>
        <v>1.5700187401213768</v>
      </c>
      <c r="I1275">
        <f t="shared" si="1495"/>
        <v>6.3821666666666668E-4</v>
      </c>
      <c r="J1275">
        <f t="shared" si="1501"/>
        <v>1.2465169270833334E-11</v>
      </c>
    </row>
    <row r="1276" spans="1:76" x14ac:dyDescent="0.2">
      <c r="A1276">
        <v>0.79542000000000002</v>
      </c>
      <c r="B1276">
        <v>39.512999999999998</v>
      </c>
      <c r="C1276">
        <f t="shared" si="1496"/>
        <v>1.79542</v>
      </c>
      <c r="D1276">
        <f t="shared" si="1497"/>
        <v>0.79542000000000002</v>
      </c>
      <c r="E1276">
        <f t="shared" si="1498"/>
        <v>79542</v>
      </c>
      <c r="F1276">
        <f t="shared" si="1499"/>
        <v>593597014.92537308</v>
      </c>
      <c r="G1276">
        <f t="shared" si="1500"/>
        <v>2.244275</v>
      </c>
      <c r="H1276">
        <f t="shared" si="1494"/>
        <v>1.5807344529240723</v>
      </c>
      <c r="I1276">
        <f t="shared" si="1495"/>
        <v>6.5854999999999993E-4</v>
      </c>
      <c r="J1276">
        <f t="shared" si="1501"/>
        <v>1.2862304687499999E-11</v>
      </c>
    </row>
    <row r="1277" spans="1:76" x14ac:dyDescent="0.2">
      <c r="A1277">
        <v>0.81530000000000002</v>
      </c>
      <c r="B1277">
        <v>40.640999999999998</v>
      </c>
      <c r="C1277">
        <f t="shared" si="1496"/>
        <v>1.8153000000000001</v>
      </c>
      <c r="D1277">
        <f t="shared" si="1497"/>
        <v>0.81530000000000014</v>
      </c>
      <c r="E1277">
        <f t="shared" si="1498"/>
        <v>81530.000000000015</v>
      </c>
      <c r="F1277">
        <f t="shared" si="1499"/>
        <v>608432835.82089555</v>
      </c>
      <c r="G1277">
        <f t="shared" si="1500"/>
        <v>2.2691250000000003</v>
      </c>
      <c r="H1277">
        <f t="shared" si="1494"/>
        <v>1.5919760555899081</v>
      </c>
      <c r="I1277">
        <f t="shared" si="1495"/>
        <v>6.7734999999999996E-4</v>
      </c>
      <c r="J1277">
        <f t="shared" si="1501"/>
        <v>1.3229492187499999E-11</v>
      </c>
    </row>
    <row r="1278" spans="1:76" x14ac:dyDescent="0.2">
      <c r="A1278">
        <v>0.83543000000000001</v>
      </c>
      <c r="B1278">
        <v>41.893000000000001</v>
      </c>
      <c r="C1278">
        <f t="shared" si="1496"/>
        <v>1.8354300000000001</v>
      </c>
      <c r="D1278">
        <f t="shared" si="1497"/>
        <v>0.83543000000000012</v>
      </c>
      <c r="E1278">
        <f t="shared" si="1498"/>
        <v>83543.000000000015</v>
      </c>
      <c r="F1278">
        <f t="shared" si="1499"/>
        <v>623455223.88059711</v>
      </c>
      <c r="G1278">
        <f t="shared" si="1500"/>
        <v>2.2942875000000003</v>
      </c>
      <c r="H1278">
        <f t="shared" si="1494"/>
        <v>1.6033590264985234</v>
      </c>
      <c r="I1278">
        <f t="shared" si="1495"/>
        <v>6.9821666666666663E-4</v>
      </c>
      <c r="J1278">
        <f t="shared" si="1501"/>
        <v>1.3637044270833333E-11</v>
      </c>
    </row>
    <row r="1279" spans="1:76" x14ac:dyDescent="0.2">
      <c r="A1279">
        <v>0.85567000000000004</v>
      </c>
      <c r="B1279">
        <v>42.93</v>
      </c>
      <c r="C1279">
        <f t="shared" si="1496"/>
        <v>1.8556699999999999</v>
      </c>
      <c r="D1279">
        <f t="shared" si="1497"/>
        <v>0.85566999999999993</v>
      </c>
      <c r="E1279">
        <f t="shared" si="1498"/>
        <v>85567</v>
      </c>
      <c r="F1279">
        <f t="shared" si="1499"/>
        <v>638559701.49253726</v>
      </c>
      <c r="G1279">
        <f t="shared" si="1500"/>
        <v>2.3195874999999999</v>
      </c>
      <c r="H1279">
        <f t="shared" si="1494"/>
        <v>1.6148041994339619</v>
      </c>
      <c r="I1279">
        <f t="shared" si="1495"/>
        <v>7.1549999999999999E-4</v>
      </c>
      <c r="J1279">
        <f t="shared" si="1501"/>
        <v>1.3974609375E-11</v>
      </c>
    </row>
    <row r="1280" spans="1:76" x14ac:dyDescent="0.2">
      <c r="A1280">
        <v>0.87465999999999999</v>
      </c>
      <c r="B1280">
        <v>44.161000000000001</v>
      </c>
      <c r="C1280">
        <f t="shared" si="1496"/>
        <v>1.87466</v>
      </c>
      <c r="D1280">
        <f t="shared" si="1497"/>
        <v>0.87465999999999999</v>
      </c>
      <c r="E1280">
        <f t="shared" si="1498"/>
        <v>87466</v>
      </c>
      <c r="F1280">
        <f t="shared" si="1499"/>
        <v>652731343.28358209</v>
      </c>
      <c r="G1280">
        <f t="shared" si="1500"/>
        <v>2.3433250000000001</v>
      </c>
      <c r="H1280">
        <f t="shared" si="1494"/>
        <v>1.6255425311555023</v>
      </c>
      <c r="I1280">
        <f t="shared" si="1495"/>
        <v>7.3601666666666668E-4</v>
      </c>
      <c r="J1280">
        <f t="shared" si="1501"/>
        <v>1.4375325520833333E-11</v>
      </c>
    </row>
    <row r="1281" spans="1:10" x14ac:dyDescent="0.2">
      <c r="A1281">
        <v>0.89471000000000001</v>
      </c>
      <c r="B1281">
        <v>45.384999999999998</v>
      </c>
      <c r="C1281">
        <f t="shared" si="1496"/>
        <v>1.8947099999999999</v>
      </c>
      <c r="D1281">
        <f t="shared" si="1497"/>
        <v>0.89470999999999989</v>
      </c>
      <c r="E1281">
        <f t="shared" si="1498"/>
        <v>89470.999999999985</v>
      </c>
      <c r="F1281">
        <f t="shared" si="1499"/>
        <v>667694029.85074615</v>
      </c>
      <c r="G1281">
        <f t="shared" si="1500"/>
        <v>2.3683874999999999</v>
      </c>
      <c r="H1281">
        <f t="shared" si="1494"/>
        <v>1.6368802642264282</v>
      </c>
      <c r="I1281">
        <f t="shared" si="1495"/>
        <v>7.5641666666666663E-4</v>
      </c>
      <c r="J1281">
        <f t="shared" si="1501"/>
        <v>1.4773763020833334E-11</v>
      </c>
    </row>
    <row r="1282" spans="1:10" x14ac:dyDescent="0.2">
      <c r="A1282">
        <v>0.91571999999999998</v>
      </c>
      <c r="B1282">
        <v>46.609000000000002</v>
      </c>
      <c r="C1282">
        <f t="shared" si="1496"/>
        <v>1.9157199999999999</v>
      </c>
      <c r="D1282">
        <f t="shared" si="1497"/>
        <v>0.91571999999999987</v>
      </c>
      <c r="E1282">
        <f t="shared" si="1498"/>
        <v>91571.999999999985</v>
      </c>
      <c r="F1282">
        <f t="shared" si="1499"/>
        <v>683373134.32835805</v>
      </c>
      <c r="G1282">
        <f t="shared" si="1500"/>
        <v>2.3946499999999999</v>
      </c>
      <c r="H1282">
        <f t="shared" si="1494"/>
        <v>1.6487608513496275</v>
      </c>
      <c r="I1282">
        <f t="shared" si="1495"/>
        <v>7.7681666666666669E-4</v>
      </c>
      <c r="J1282">
        <f t="shared" si="1501"/>
        <v>1.5172200520833334E-11</v>
      </c>
    </row>
    <row r="1283" spans="1:10" x14ac:dyDescent="0.2">
      <c r="A1283">
        <v>0.93459999999999999</v>
      </c>
      <c r="B1283">
        <v>47.683999999999997</v>
      </c>
      <c r="C1283">
        <f t="shared" si="1496"/>
        <v>1.9346000000000001</v>
      </c>
      <c r="D1283">
        <f t="shared" si="1497"/>
        <v>0.9346000000000001</v>
      </c>
      <c r="E1283">
        <f t="shared" si="1498"/>
        <v>93460.000000000015</v>
      </c>
      <c r="F1283">
        <f t="shared" si="1499"/>
        <v>697462686.5671643</v>
      </c>
      <c r="G1283">
        <f t="shared" si="1500"/>
        <v>2.41825</v>
      </c>
      <c r="H1283">
        <f t="shared" si="1494"/>
        <v>1.659436981044345</v>
      </c>
      <c r="I1283">
        <f t="shared" si="1495"/>
        <v>7.9473333333333332E-4</v>
      </c>
      <c r="J1283">
        <f t="shared" si="1501"/>
        <v>1.5522135416666665E-11</v>
      </c>
    </row>
    <row r="1284" spans="1:10" x14ac:dyDescent="0.2">
      <c r="A1284">
        <v>0.95667000000000002</v>
      </c>
      <c r="B1284">
        <v>48.962000000000003</v>
      </c>
      <c r="C1284">
        <f t="shared" si="1496"/>
        <v>1.9566699999999999</v>
      </c>
      <c r="D1284">
        <f t="shared" si="1497"/>
        <v>0.95666999999999991</v>
      </c>
      <c r="E1284">
        <f t="shared" si="1498"/>
        <v>95666.999999999985</v>
      </c>
      <c r="F1284">
        <f t="shared" si="1499"/>
        <v>713932835.82089543</v>
      </c>
      <c r="G1284">
        <f t="shared" si="1500"/>
        <v>2.4458374999999997</v>
      </c>
      <c r="H1284">
        <f t="shared" si="1494"/>
        <v>1.67191696951693</v>
      </c>
      <c r="I1284">
        <f t="shared" si="1495"/>
        <v>8.1603333333333335E-4</v>
      </c>
      <c r="J1284">
        <f t="shared" si="1501"/>
        <v>1.5938151041666668E-11</v>
      </c>
    </row>
    <row r="1285" spans="1:10" x14ac:dyDescent="0.2">
      <c r="A1285">
        <v>0.97497</v>
      </c>
      <c r="B1285">
        <v>50.329000000000001</v>
      </c>
      <c r="C1285">
        <f t="shared" si="1496"/>
        <v>1.9749699999999999</v>
      </c>
      <c r="D1285">
        <f t="shared" si="1497"/>
        <v>0.97496999999999989</v>
      </c>
      <c r="E1285">
        <f t="shared" si="1498"/>
        <v>97496.999999999985</v>
      </c>
      <c r="F1285">
        <f t="shared" si="1499"/>
        <v>727589552.23880589</v>
      </c>
      <c r="G1285">
        <f t="shared" si="1500"/>
        <v>2.4687124999999996</v>
      </c>
      <c r="H1285">
        <f t="shared" si="1494"/>
        <v>1.6822651248883986</v>
      </c>
      <c r="I1285">
        <f t="shared" si="1495"/>
        <v>8.3881666666666668E-4</v>
      </c>
      <c r="J1285">
        <f t="shared" si="1501"/>
        <v>1.6383138020833333E-11</v>
      </c>
    </row>
    <row r="1286" spans="1:10" x14ac:dyDescent="0.2">
      <c r="A1286">
        <v>0.99428000000000005</v>
      </c>
      <c r="B1286">
        <v>51.691000000000003</v>
      </c>
      <c r="C1286">
        <f t="shared" si="1496"/>
        <v>1.9942800000000001</v>
      </c>
      <c r="D1286">
        <f t="shared" si="1497"/>
        <v>0.99428000000000005</v>
      </c>
      <c r="E1286">
        <f t="shared" si="1498"/>
        <v>99428</v>
      </c>
      <c r="F1286">
        <f t="shared" si="1499"/>
        <v>742000000</v>
      </c>
      <c r="G1286">
        <f t="shared" si="1500"/>
        <v>2.4928500000000002</v>
      </c>
      <c r="H1286">
        <f t="shared" si="1494"/>
        <v>1.693184407960697</v>
      </c>
      <c r="I1286">
        <f t="shared" si="1495"/>
        <v>8.6151666666666675E-4</v>
      </c>
      <c r="J1286">
        <f t="shared" si="1501"/>
        <v>1.6826497395833335E-11</v>
      </c>
    </row>
    <row r="1287" spans="1:10" x14ac:dyDescent="0.2">
      <c r="A1287">
        <v>1.0135000000000001</v>
      </c>
      <c r="B1287">
        <v>53.012</v>
      </c>
      <c r="C1287">
        <f t="shared" si="1496"/>
        <v>2.0135000000000001</v>
      </c>
      <c r="D1287">
        <f t="shared" si="1497"/>
        <v>1.0135000000000001</v>
      </c>
      <c r="E1287">
        <f t="shared" si="1498"/>
        <v>101350</v>
      </c>
      <c r="F1287">
        <f t="shared" si="1499"/>
        <v>756343283.58208954</v>
      </c>
      <c r="G1287">
        <f t="shared" si="1500"/>
        <v>2.5168750000000002</v>
      </c>
      <c r="H1287">
        <f t="shared" si="1494"/>
        <v>1.7040527984655944</v>
      </c>
      <c r="I1287">
        <f t="shared" si="1495"/>
        <v>8.8353333333333331E-4</v>
      </c>
      <c r="J1287">
        <f t="shared" si="1501"/>
        <v>1.7256510416666667E-11</v>
      </c>
    </row>
    <row r="1288" spans="1:10" x14ac:dyDescent="0.2">
      <c r="A1288">
        <v>1.0345</v>
      </c>
      <c r="B1288">
        <v>54.167999999999999</v>
      </c>
      <c r="C1288">
        <f t="shared" si="1496"/>
        <v>2.0345</v>
      </c>
      <c r="D1288">
        <f t="shared" si="1497"/>
        <v>1.0345</v>
      </c>
      <c r="E1288">
        <f t="shared" si="1498"/>
        <v>103450</v>
      </c>
      <c r="F1288">
        <f t="shared" si="1499"/>
        <v>772014925.37313426</v>
      </c>
      <c r="G1288">
        <f t="shared" si="1500"/>
        <v>2.5431249999999999</v>
      </c>
      <c r="H1288">
        <f t="shared" si="1494"/>
        <v>1.7159277308590828</v>
      </c>
      <c r="I1288">
        <f t="shared" si="1495"/>
        <v>9.0279999999999994E-4</v>
      </c>
      <c r="J1288">
        <f t="shared" si="1501"/>
        <v>1.76328125E-11</v>
      </c>
    </row>
    <row r="1289" spans="1:10" x14ac:dyDescent="0.2">
      <c r="A1289">
        <v>1.0536000000000001</v>
      </c>
      <c r="B1289">
        <v>55.597000000000001</v>
      </c>
      <c r="C1289">
        <f t="shared" si="1496"/>
        <v>2.0536000000000003</v>
      </c>
      <c r="D1289">
        <f t="shared" si="1497"/>
        <v>1.0536000000000003</v>
      </c>
      <c r="E1289">
        <f t="shared" si="1498"/>
        <v>105360.00000000003</v>
      </c>
      <c r="F1289">
        <f t="shared" si="1499"/>
        <v>786268656.71641815</v>
      </c>
      <c r="G1289">
        <f t="shared" si="1500"/>
        <v>2.5670000000000002</v>
      </c>
      <c r="H1289">
        <f t="shared" si="1494"/>
        <v>1.7267282646074464</v>
      </c>
      <c r="I1289">
        <f t="shared" si="1495"/>
        <v>9.2661666666666665E-4</v>
      </c>
      <c r="J1289">
        <f t="shared" si="1501"/>
        <v>1.8097981770833333E-11</v>
      </c>
    </row>
    <row r="1290" spans="1:10" x14ac:dyDescent="0.2">
      <c r="A1290">
        <v>1.0731999999999999</v>
      </c>
      <c r="B1290">
        <v>56.856000000000002</v>
      </c>
      <c r="C1290">
        <f t="shared" si="1496"/>
        <v>2.0731999999999999</v>
      </c>
      <c r="D1290">
        <f t="shared" si="1497"/>
        <v>1.0731999999999999</v>
      </c>
      <c r="E1290">
        <f t="shared" si="1498"/>
        <v>107320</v>
      </c>
      <c r="F1290">
        <f t="shared" si="1499"/>
        <v>800895522.38805962</v>
      </c>
      <c r="G1290">
        <f t="shared" si="1500"/>
        <v>2.5914999999999999</v>
      </c>
      <c r="H1290">
        <f t="shared" si="1494"/>
        <v>1.737811534841369</v>
      </c>
      <c r="I1290">
        <f t="shared" si="1495"/>
        <v>9.4760000000000005E-4</v>
      </c>
      <c r="J1290">
        <f t="shared" si="1501"/>
        <v>1.85078125E-11</v>
      </c>
    </row>
    <row r="1291" spans="1:10" x14ac:dyDescent="0.2">
      <c r="A1291">
        <v>1.0991</v>
      </c>
      <c r="B1291">
        <v>57.578000000000003</v>
      </c>
      <c r="C1291">
        <f t="shared" si="1496"/>
        <v>2.0991</v>
      </c>
      <c r="D1291">
        <f t="shared" si="1497"/>
        <v>1.0991</v>
      </c>
      <c r="E1291">
        <f t="shared" si="1498"/>
        <v>109910</v>
      </c>
      <c r="F1291">
        <f t="shared" si="1499"/>
        <v>820223880.5970149</v>
      </c>
      <c r="G1291">
        <f t="shared" si="1500"/>
        <v>2.623875</v>
      </c>
      <c r="H1291">
        <f t="shared" si="1494"/>
        <v>1.7524572847933377</v>
      </c>
      <c r="I1291">
        <f t="shared" si="1495"/>
        <v>9.5963333333333337E-4</v>
      </c>
      <c r="J1291">
        <f t="shared" si="1501"/>
        <v>1.8742838541666666E-11</v>
      </c>
    </row>
    <row r="1292" spans="1:10" x14ac:dyDescent="0.2">
      <c r="A1292">
        <v>1.113</v>
      </c>
      <c r="B1292">
        <v>59.356999999999999</v>
      </c>
      <c r="C1292">
        <f t="shared" si="1496"/>
        <v>2.113</v>
      </c>
      <c r="D1292">
        <f t="shared" si="1497"/>
        <v>1.113</v>
      </c>
      <c r="E1292">
        <f t="shared" si="1498"/>
        <v>111300</v>
      </c>
      <c r="F1292">
        <f t="shared" si="1499"/>
        <v>830597014.92537308</v>
      </c>
      <c r="G1292">
        <f t="shared" si="1500"/>
        <v>2.6412499999999999</v>
      </c>
      <c r="H1292">
        <f t="shared" si="1494"/>
        <v>1.760317359091885</v>
      </c>
      <c r="I1292">
        <f t="shared" si="1495"/>
        <v>9.8928333333333325E-4</v>
      </c>
      <c r="J1292">
        <f t="shared" si="1501"/>
        <v>1.9321940104166663E-11</v>
      </c>
    </row>
    <row r="1293" spans="1:10" x14ac:dyDescent="0.2">
      <c r="A1293">
        <v>1.1343000000000001</v>
      </c>
      <c r="B1293">
        <v>60.707999999999998</v>
      </c>
      <c r="C1293">
        <f t="shared" si="1496"/>
        <v>2.1343000000000001</v>
      </c>
      <c r="D1293">
        <f t="shared" si="1497"/>
        <v>1.1343000000000001</v>
      </c>
      <c r="E1293">
        <f t="shared" si="1498"/>
        <v>113430.00000000001</v>
      </c>
      <c r="F1293">
        <f t="shared" si="1499"/>
        <v>846492537.31343293</v>
      </c>
      <c r="G1293">
        <f t="shared" si="1500"/>
        <v>2.667875</v>
      </c>
      <c r="H1293">
        <f t="shared" si="1494"/>
        <v>1.7723619333767089</v>
      </c>
      <c r="I1293">
        <f t="shared" si="1495"/>
        <v>1.0118E-3</v>
      </c>
      <c r="J1293">
        <f t="shared" si="1501"/>
        <v>1.976171875E-11</v>
      </c>
    </row>
    <row r="1294" spans="1:10" x14ac:dyDescent="0.2">
      <c r="A1294">
        <v>1.1541999999999999</v>
      </c>
      <c r="B1294">
        <v>61.780999999999999</v>
      </c>
      <c r="C1294">
        <f t="shared" si="1496"/>
        <v>2.1541999999999999</v>
      </c>
      <c r="D1294">
        <f t="shared" si="1497"/>
        <v>1.1541999999999999</v>
      </c>
      <c r="E1294">
        <f t="shared" si="1498"/>
        <v>115419.99999999999</v>
      </c>
      <c r="F1294">
        <f t="shared" si="1499"/>
        <v>861343283.58208942</v>
      </c>
      <c r="G1294">
        <f t="shared" si="1500"/>
        <v>2.6927499999999998</v>
      </c>
      <c r="H1294">
        <f t="shared" si="1494"/>
        <v>1.7836148455019671</v>
      </c>
      <c r="I1294">
        <f t="shared" si="1495"/>
        <v>1.0296833333333334E-3</v>
      </c>
      <c r="J1294">
        <f t="shared" si="1501"/>
        <v>2.0111002604166666E-11</v>
      </c>
    </row>
    <row r="1295" spans="1:10" x14ac:dyDescent="0.2">
      <c r="A1295">
        <v>1.1734</v>
      </c>
      <c r="B1295">
        <v>63.304000000000002</v>
      </c>
      <c r="C1295">
        <f t="shared" si="1496"/>
        <v>2.1734</v>
      </c>
      <c r="D1295">
        <f t="shared" si="1497"/>
        <v>1.1734</v>
      </c>
      <c r="E1295">
        <f t="shared" si="1498"/>
        <v>117340</v>
      </c>
      <c r="F1295">
        <f t="shared" si="1499"/>
        <v>875671641.79104471</v>
      </c>
      <c r="G1295">
        <f t="shared" si="1500"/>
        <v>2.7167500000000002</v>
      </c>
      <c r="H1295">
        <f t="shared" si="1494"/>
        <v>1.7944719265474425</v>
      </c>
      <c r="I1295">
        <f t="shared" si="1495"/>
        <v>1.0550666666666667E-3</v>
      </c>
      <c r="J1295">
        <f t="shared" si="1501"/>
        <v>2.0606770833333334E-11</v>
      </c>
    </row>
    <row r="1296" spans="1:10" x14ac:dyDescent="0.2">
      <c r="A1296">
        <v>1.1991000000000001</v>
      </c>
      <c r="B1296">
        <v>64.626999999999995</v>
      </c>
      <c r="C1296">
        <f t="shared" si="1496"/>
        <v>2.1991000000000001</v>
      </c>
      <c r="D1296">
        <f t="shared" si="1497"/>
        <v>1.1991000000000001</v>
      </c>
      <c r="E1296">
        <f t="shared" si="1498"/>
        <v>119910</v>
      </c>
      <c r="F1296">
        <f t="shared" si="1499"/>
        <v>894850746.26865673</v>
      </c>
      <c r="G1296">
        <f t="shared" si="1500"/>
        <v>2.748875</v>
      </c>
      <c r="H1296">
        <f t="shared" si="1494"/>
        <v>1.8090045819051874</v>
      </c>
      <c r="I1296">
        <f t="shared" si="1495"/>
        <v>1.0771166666666667E-3</v>
      </c>
      <c r="J1296">
        <f t="shared" si="1501"/>
        <v>2.1037434895833334E-11</v>
      </c>
    </row>
    <row r="1297" spans="1:10" x14ac:dyDescent="0.2">
      <c r="A1297">
        <v>1.2129000000000001</v>
      </c>
      <c r="B1297">
        <v>65.680000000000007</v>
      </c>
      <c r="C1297">
        <f t="shared" si="1496"/>
        <v>2.2129000000000003</v>
      </c>
      <c r="D1297">
        <f t="shared" si="1497"/>
        <v>1.2129000000000003</v>
      </c>
      <c r="E1297">
        <f t="shared" si="1498"/>
        <v>121290.00000000003</v>
      </c>
      <c r="F1297">
        <f t="shared" si="1499"/>
        <v>905149253.73134351</v>
      </c>
      <c r="G1297">
        <f t="shared" si="1500"/>
        <v>2.7661250000000006</v>
      </c>
      <c r="H1297">
        <f t="shared" si="1494"/>
        <v>1.8168081089066233</v>
      </c>
      <c r="I1297">
        <f t="shared" si="1495"/>
        <v>1.0946666666666667E-3</v>
      </c>
      <c r="J1297">
        <f t="shared" si="1501"/>
        <v>2.1380208333333335E-11</v>
      </c>
    </row>
    <row r="1298" spans="1:10" x14ac:dyDescent="0.2">
      <c r="A1298" s="4">
        <v>1.2342</v>
      </c>
      <c r="B1298" s="4">
        <v>67.415000000000006</v>
      </c>
      <c r="C1298">
        <f t="shared" si="1496"/>
        <v>2.2342</v>
      </c>
      <c r="D1298">
        <f t="shared" si="1497"/>
        <v>1.2342</v>
      </c>
      <c r="E1298">
        <f t="shared" si="1498"/>
        <v>123420</v>
      </c>
      <c r="F1298">
        <f t="shared" si="1499"/>
        <v>921044776.119403</v>
      </c>
      <c r="G1298">
        <f t="shared" si="1500"/>
        <v>2.7927499999999998</v>
      </c>
      <c r="H1298">
        <f t="shared" si="1494"/>
        <v>1.8288526831914471</v>
      </c>
      <c r="I1298">
        <f t="shared" si="1495"/>
        <v>1.1235833333333334E-3</v>
      </c>
      <c r="J1298">
        <f t="shared" si="1501"/>
        <v>2.1944986979166668E-11</v>
      </c>
    </row>
    <row r="1299" spans="1:10" x14ac:dyDescent="0.2">
      <c r="A1299">
        <v>1.2555000000000001</v>
      </c>
      <c r="B1299">
        <v>68.488</v>
      </c>
      <c r="C1299">
        <f t="shared" si="1496"/>
        <v>2.2555000000000001</v>
      </c>
      <c r="D1299">
        <f t="shared" si="1497"/>
        <v>1.2555000000000001</v>
      </c>
      <c r="E1299">
        <f t="shared" si="1498"/>
        <v>125550</v>
      </c>
      <c r="F1299">
        <f t="shared" si="1499"/>
        <v>936940298.50746262</v>
      </c>
      <c r="G1299">
        <f t="shared" si="1500"/>
        <v>2.819375</v>
      </c>
      <c r="H1299">
        <f t="shared" si="1494"/>
        <v>1.840897257476271</v>
      </c>
      <c r="I1299">
        <f t="shared" si="1495"/>
        <v>1.1414666666666666E-3</v>
      </c>
      <c r="J1299">
        <f t="shared" si="1501"/>
        <v>2.2294270833333331E-11</v>
      </c>
    </row>
    <row r="1300" spans="1:10" x14ac:dyDescent="0.2">
      <c r="A1300">
        <v>1.2722</v>
      </c>
      <c r="B1300">
        <v>69.978999999999999</v>
      </c>
      <c r="C1300">
        <f t="shared" si="1496"/>
        <v>2.2721999999999998</v>
      </c>
      <c r="D1300">
        <f t="shared" si="1497"/>
        <v>1.2721999999999998</v>
      </c>
      <c r="E1300">
        <f t="shared" si="1498"/>
        <v>127219.99999999997</v>
      </c>
      <c r="F1300">
        <f t="shared" si="1499"/>
        <v>949402985.07462656</v>
      </c>
      <c r="G1300">
        <f t="shared" si="1500"/>
        <v>2.8402499999999997</v>
      </c>
      <c r="H1300">
        <f t="shared" si="1494"/>
        <v>1.8503406560939499</v>
      </c>
      <c r="I1300">
        <f t="shared" si="1495"/>
        <v>1.1663166666666667E-3</v>
      </c>
      <c r="J1300">
        <f t="shared" si="1501"/>
        <v>2.2779622395833333E-11</v>
      </c>
    </row>
    <row r="1301" spans="1:10" x14ac:dyDescent="0.2">
      <c r="A1301">
        <v>1.292</v>
      </c>
      <c r="B1301">
        <v>71.337000000000003</v>
      </c>
      <c r="C1301">
        <f t="shared" si="1496"/>
        <v>2.2919999999999998</v>
      </c>
      <c r="D1301">
        <f t="shared" si="1497"/>
        <v>1.2919999999999998</v>
      </c>
      <c r="E1301">
        <f t="shared" si="1498"/>
        <v>129199.99999999999</v>
      </c>
      <c r="F1301">
        <f t="shared" si="1499"/>
        <v>964179104.47761178</v>
      </c>
      <c r="G1301">
        <f t="shared" si="1500"/>
        <v>2.8649999999999998</v>
      </c>
      <c r="H1301">
        <f t="shared" si="1494"/>
        <v>1.8615370209220963</v>
      </c>
      <c r="I1301">
        <f t="shared" si="1495"/>
        <v>1.18895E-3</v>
      </c>
      <c r="J1301">
        <f t="shared" si="1501"/>
        <v>2.3221679687500001E-11</v>
      </c>
    </row>
    <row r="1302" spans="1:10" x14ac:dyDescent="0.2">
      <c r="A1302">
        <v>1.3113999999999999</v>
      </c>
      <c r="B1302">
        <v>72.914000000000001</v>
      </c>
      <c r="C1302">
        <f t="shared" si="1496"/>
        <v>2.3113999999999999</v>
      </c>
      <c r="D1302">
        <f t="shared" si="1497"/>
        <v>1.3113999999999999</v>
      </c>
      <c r="E1302">
        <f t="shared" si="1498"/>
        <v>131140</v>
      </c>
      <c r="F1302">
        <f t="shared" si="1499"/>
        <v>978656716.41791046</v>
      </c>
      <c r="G1302">
        <f t="shared" si="1500"/>
        <v>2.8892499999999997</v>
      </c>
      <c r="H1302">
        <f t="shared" si="1494"/>
        <v>1.8725071965617952</v>
      </c>
      <c r="I1302">
        <f t="shared" si="1495"/>
        <v>1.2152333333333334E-3</v>
      </c>
      <c r="J1302">
        <f t="shared" si="1501"/>
        <v>2.3735026041666669E-11</v>
      </c>
    </row>
    <row r="1303" spans="1:10" x14ac:dyDescent="0.2">
      <c r="A1303">
        <v>1.3324</v>
      </c>
      <c r="B1303">
        <v>74.209999999999994</v>
      </c>
      <c r="C1303">
        <f t="shared" si="1496"/>
        <v>2.3323999999999998</v>
      </c>
      <c r="D1303">
        <f t="shared" si="1497"/>
        <v>1.3323999999999998</v>
      </c>
      <c r="E1303">
        <f t="shared" si="1498"/>
        <v>133239.99999999997</v>
      </c>
      <c r="F1303">
        <f t="shared" si="1499"/>
        <v>994328358.20895493</v>
      </c>
      <c r="G1303">
        <f t="shared" si="1500"/>
        <v>2.9154999999999998</v>
      </c>
      <c r="H1303">
        <f t="shared" si="1494"/>
        <v>1.8843821289552836</v>
      </c>
      <c r="I1303">
        <f t="shared" si="1495"/>
        <v>1.2368333333333333E-3</v>
      </c>
      <c r="J1303">
        <f t="shared" si="1501"/>
        <v>2.4156901041666666E-11</v>
      </c>
    </row>
    <row r="1304" spans="1:10" x14ac:dyDescent="0.2">
      <c r="A1304">
        <v>1.3512999999999999</v>
      </c>
      <c r="B1304">
        <v>75.769000000000005</v>
      </c>
      <c r="C1304">
        <f t="shared" si="1496"/>
        <v>2.3513000000000002</v>
      </c>
      <c r="D1304">
        <f t="shared" si="1497"/>
        <v>1.3513000000000002</v>
      </c>
      <c r="E1304">
        <f t="shared" si="1498"/>
        <v>135130.00000000003</v>
      </c>
      <c r="F1304">
        <f t="shared" si="1499"/>
        <v>1008432835.8208957</v>
      </c>
      <c r="G1304">
        <f t="shared" si="1500"/>
        <v>2.9391250000000002</v>
      </c>
      <c r="H1304">
        <f t="shared" si="1494"/>
        <v>1.895069568109423</v>
      </c>
      <c r="I1304">
        <f t="shared" si="1495"/>
        <v>1.2628166666666667E-3</v>
      </c>
      <c r="J1304">
        <f t="shared" si="1501"/>
        <v>2.4664388020833334E-11</v>
      </c>
    </row>
    <row r="1305" spans="1:10" x14ac:dyDescent="0.2">
      <c r="A1305">
        <v>1.3752</v>
      </c>
      <c r="B1305">
        <v>77.006</v>
      </c>
      <c r="C1305">
        <f t="shared" si="1496"/>
        <v>2.3752</v>
      </c>
      <c r="D1305">
        <f t="shared" si="1497"/>
        <v>1.3752</v>
      </c>
      <c r="E1305">
        <f t="shared" si="1498"/>
        <v>137520</v>
      </c>
      <c r="F1305">
        <f t="shared" si="1499"/>
        <v>1026268656.7164179</v>
      </c>
      <c r="G1305">
        <f t="shared" si="1500"/>
        <v>2.9689999999999999</v>
      </c>
      <c r="H1305">
        <f t="shared" si="1494"/>
        <v>1.9085843721191553</v>
      </c>
      <c r="I1305">
        <f t="shared" si="1495"/>
        <v>1.2834333333333334E-3</v>
      </c>
      <c r="J1305">
        <f t="shared" si="1501"/>
        <v>2.5067057291666667E-11</v>
      </c>
    </row>
    <row r="1306" spans="1:10" x14ac:dyDescent="0.2">
      <c r="A1306">
        <v>1.3912</v>
      </c>
      <c r="B1306">
        <v>78.424000000000007</v>
      </c>
      <c r="C1306">
        <f t="shared" si="1496"/>
        <v>2.3912</v>
      </c>
      <c r="D1306">
        <f t="shared" si="1497"/>
        <v>1.3912</v>
      </c>
      <c r="E1306">
        <f t="shared" si="1498"/>
        <v>139120</v>
      </c>
      <c r="F1306">
        <f t="shared" si="1499"/>
        <v>1038208955.2238805</v>
      </c>
      <c r="G1306">
        <f t="shared" si="1500"/>
        <v>2.9889999999999999</v>
      </c>
      <c r="H1306">
        <f t="shared" si="1494"/>
        <v>1.9176319396570514</v>
      </c>
      <c r="I1306">
        <f t="shared" si="1495"/>
        <v>1.3070666666666667E-3</v>
      </c>
      <c r="J1306">
        <f t="shared" si="1501"/>
        <v>2.5528645833333335E-11</v>
      </c>
    </row>
    <row r="1307" spans="1:10" x14ac:dyDescent="0.2">
      <c r="A1307">
        <v>1.4136</v>
      </c>
      <c r="B1307">
        <v>79.900000000000006</v>
      </c>
      <c r="C1307">
        <f t="shared" si="1496"/>
        <v>2.4135999999999997</v>
      </c>
      <c r="D1307">
        <f t="shared" si="1497"/>
        <v>1.4135999999999997</v>
      </c>
      <c r="E1307">
        <f t="shared" si="1498"/>
        <v>141359.99999999997</v>
      </c>
      <c r="F1307">
        <f t="shared" si="1499"/>
        <v>1054925373.1343281</v>
      </c>
      <c r="G1307">
        <f t="shared" si="1500"/>
        <v>3.0169999999999995</v>
      </c>
      <c r="H1307">
        <f t="shared" si="1494"/>
        <v>1.9302985342101056</v>
      </c>
      <c r="I1307">
        <f t="shared" si="1495"/>
        <v>1.3316666666666668E-3</v>
      </c>
      <c r="J1307">
        <f t="shared" si="1501"/>
        <v>2.6009114583333334E-11</v>
      </c>
    </row>
    <row r="1308" spans="1:10" x14ac:dyDescent="0.2">
      <c r="A1308">
        <v>1.4311</v>
      </c>
      <c r="B1308">
        <v>81.25</v>
      </c>
      <c r="C1308">
        <f t="shared" si="1496"/>
        <v>2.4310999999999998</v>
      </c>
      <c r="D1308">
        <f t="shared" si="1497"/>
        <v>1.4310999999999998</v>
      </c>
      <c r="E1308">
        <f t="shared" si="1498"/>
        <v>143109.99999999997</v>
      </c>
      <c r="F1308">
        <f t="shared" si="1499"/>
        <v>1067985074.6268654</v>
      </c>
      <c r="G1308">
        <f t="shared" si="1500"/>
        <v>3.038875</v>
      </c>
      <c r="H1308">
        <f t="shared" si="1494"/>
        <v>1.9401943112046793</v>
      </c>
      <c r="I1308">
        <f t="shared" si="1495"/>
        <v>1.3541666666666667E-3</v>
      </c>
      <c r="J1308">
        <f t="shared" si="1501"/>
        <v>2.6448567708333334E-11</v>
      </c>
    </row>
    <row r="1309" spans="1:10" x14ac:dyDescent="0.2">
      <c r="A1309">
        <v>1.4521999999999999</v>
      </c>
      <c r="B1309">
        <v>82.677999999999997</v>
      </c>
      <c r="C1309">
        <f t="shared" si="1496"/>
        <v>2.4521999999999999</v>
      </c>
      <c r="D1309">
        <f t="shared" si="1497"/>
        <v>1.4521999999999999</v>
      </c>
      <c r="E1309">
        <f t="shared" si="1498"/>
        <v>145220</v>
      </c>
      <c r="F1309">
        <f t="shared" si="1499"/>
        <v>1083731343.283582</v>
      </c>
      <c r="G1309">
        <f t="shared" si="1500"/>
        <v>3.0652499999999998</v>
      </c>
      <c r="H1309">
        <f t="shared" si="1494"/>
        <v>1.9521257908952798</v>
      </c>
      <c r="I1309">
        <f t="shared" si="1495"/>
        <v>1.3779666666666665E-3</v>
      </c>
      <c r="J1309">
        <f t="shared" si="1501"/>
        <v>2.6913411458333331E-11</v>
      </c>
    </row>
    <row r="1310" spans="1:10" x14ac:dyDescent="0.2">
      <c r="A1310">
        <v>1.4738</v>
      </c>
      <c r="B1310">
        <v>83.926000000000002</v>
      </c>
      <c r="C1310">
        <f t="shared" si="1496"/>
        <v>2.4737999999999998</v>
      </c>
      <c r="D1310">
        <f t="shared" si="1497"/>
        <v>1.4737999999999998</v>
      </c>
      <c r="E1310">
        <f t="shared" si="1498"/>
        <v>147379.99999999997</v>
      </c>
      <c r="F1310">
        <f t="shared" si="1499"/>
        <v>1099850746.2686565</v>
      </c>
      <c r="G1310">
        <f t="shared" si="1500"/>
        <v>3.0922499999999999</v>
      </c>
      <c r="H1310">
        <f t="shared" si="1494"/>
        <v>1.9643400070714392</v>
      </c>
      <c r="I1310">
        <f t="shared" si="1495"/>
        <v>1.3987666666666666E-3</v>
      </c>
      <c r="J1310">
        <f t="shared" si="1501"/>
        <v>2.7319661458333333E-11</v>
      </c>
    </row>
    <row r="1311" spans="1:10" x14ac:dyDescent="0.2">
      <c r="A1311">
        <v>1.4912000000000001</v>
      </c>
      <c r="B1311">
        <v>85.436999999999998</v>
      </c>
      <c r="C1311">
        <f t="shared" si="1496"/>
        <v>2.4912000000000001</v>
      </c>
      <c r="D1311">
        <f t="shared" si="1497"/>
        <v>1.4912000000000001</v>
      </c>
      <c r="E1311">
        <f t="shared" si="1498"/>
        <v>149120</v>
      </c>
      <c r="F1311">
        <f t="shared" si="1499"/>
        <v>1112835820.8955224</v>
      </c>
      <c r="G1311">
        <f t="shared" si="1500"/>
        <v>3.1139999999999999</v>
      </c>
      <c r="H1311">
        <f t="shared" si="1494"/>
        <v>1.9741792367689011</v>
      </c>
      <c r="I1311">
        <f t="shared" si="1495"/>
        <v>1.42395E-3</v>
      </c>
      <c r="J1311">
        <f t="shared" si="1501"/>
        <v>2.78115234375E-11</v>
      </c>
    </row>
    <row r="1313" spans="1:79" x14ac:dyDescent="0.2">
      <c r="A1313" s="7" t="s">
        <v>99</v>
      </c>
    </row>
    <row r="1314" spans="1:79" x14ac:dyDescent="0.2">
      <c r="A1314" s="4" t="s">
        <v>137</v>
      </c>
      <c r="K1314" s="8" t="s">
        <v>21</v>
      </c>
      <c r="L1314" s="8"/>
      <c r="M1314" s="8"/>
      <c r="P1314" s="7" t="s">
        <v>138</v>
      </c>
      <c r="BM1314" s="2"/>
      <c r="BN1314" s="9" t="s">
        <v>24</v>
      </c>
      <c r="BS1314" s="9" t="s">
        <v>100</v>
      </c>
      <c r="BV1314" s="2"/>
      <c r="BW1314" s="2"/>
      <c r="BX1314" s="2"/>
      <c r="BY1314" s="2"/>
      <c r="BZ1314" s="2"/>
      <c r="CA1314" s="2"/>
    </row>
    <row r="1315" spans="1:79" x14ac:dyDescent="0.2">
      <c r="A1315" t="s">
        <v>135</v>
      </c>
      <c r="B1315" t="s">
        <v>136</v>
      </c>
      <c r="C1315" t="s">
        <v>25</v>
      </c>
      <c r="D1315" t="s">
        <v>26</v>
      </c>
      <c r="E1315" t="s">
        <v>27</v>
      </c>
      <c r="F1315" s="5" t="s">
        <v>28</v>
      </c>
      <c r="G1315" t="s">
        <v>29</v>
      </c>
      <c r="H1315" t="s">
        <v>30</v>
      </c>
      <c r="I1315" t="s">
        <v>31</v>
      </c>
      <c r="J1315" t="s">
        <v>32</v>
      </c>
      <c r="K1315" s="4" t="s">
        <v>33</v>
      </c>
      <c r="L1315" t="s">
        <v>34</v>
      </c>
      <c r="M1315" t="s">
        <v>35</v>
      </c>
      <c r="N1315" t="s">
        <v>36</v>
      </c>
      <c r="O1315" t="s">
        <v>37</v>
      </c>
      <c r="P1315" s="10" t="s">
        <v>38</v>
      </c>
      <c r="Q1315" s="10" t="s">
        <v>39</v>
      </c>
      <c r="R1315" s="10" t="s">
        <v>40</v>
      </c>
      <c r="S1315" s="10" t="s">
        <v>41</v>
      </c>
      <c r="T1315" s="10" t="s">
        <v>42</v>
      </c>
      <c r="U1315" s="5" t="s">
        <v>43</v>
      </c>
      <c r="V1315" s="10" t="s">
        <v>44</v>
      </c>
      <c r="W1315" s="10" t="s">
        <v>45</v>
      </c>
      <c r="X1315" s="11" t="s">
        <v>46</v>
      </c>
      <c r="Y1315" s="11" t="s">
        <v>47</v>
      </c>
      <c r="Z1315" s="11" t="s">
        <v>48</v>
      </c>
      <c r="AA1315" s="11" t="s">
        <v>49</v>
      </c>
      <c r="AB1315" s="12"/>
      <c r="AC1315" s="12" t="s">
        <v>50</v>
      </c>
      <c r="AD1315" s="12" t="s">
        <v>51</v>
      </c>
      <c r="AE1315" s="12" t="s">
        <v>101</v>
      </c>
      <c r="AF1315" s="12" t="s">
        <v>56</v>
      </c>
      <c r="AG1315" s="12" t="s">
        <v>58</v>
      </c>
      <c r="AI1315" s="14" t="s">
        <v>102</v>
      </c>
      <c r="AJ1315" s="14" t="s">
        <v>103</v>
      </c>
      <c r="AK1315" s="12" t="s">
        <v>104</v>
      </c>
      <c r="AL1315" s="12" t="s">
        <v>105</v>
      </c>
      <c r="AM1315" s="15" t="s">
        <v>106</v>
      </c>
      <c r="AN1315" s="15" t="s">
        <v>107</v>
      </c>
      <c r="AO1315" s="12" t="s">
        <v>108</v>
      </c>
      <c r="AP1315" s="12" t="s">
        <v>109</v>
      </c>
      <c r="AQ1315" s="5" t="s">
        <v>72</v>
      </c>
      <c r="AV1315" s="5" t="s">
        <v>74</v>
      </c>
      <c r="AW1315" s="5" t="s">
        <v>75</v>
      </c>
      <c r="AX1315" s="5" t="s">
        <v>76</v>
      </c>
      <c r="AY1315" s="4" t="s">
        <v>77</v>
      </c>
      <c r="AZ1315" s="5" t="s">
        <v>110</v>
      </c>
      <c r="BA1315" s="5" t="s">
        <v>78</v>
      </c>
      <c r="BB1315" s="5" t="s">
        <v>79</v>
      </c>
      <c r="BC1315" s="5" t="s">
        <v>80</v>
      </c>
      <c r="BD1315" s="5" t="s">
        <v>81</v>
      </c>
      <c r="BE1315" s="5" t="s">
        <v>82</v>
      </c>
      <c r="BF1315" s="5" t="s">
        <v>83</v>
      </c>
      <c r="BG1315" s="5" t="s">
        <v>84</v>
      </c>
      <c r="BH1315" s="5" t="s">
        <v>12</v>
      </c>
      <c r="BI1315" s="5" t="s">
        <v>73</v>
      </c>
      <c r="BJ1315" s="5" t="s">
        <v>86</v>
      </c>
      <c r="BL1315" t="s">
        <v>87</v>
      </c>
      <c r="BM1315" s="2" t="s">
        <v>143</v>
      </c>
      <c r="BN1315" t="s">
        <v>88</v>
      </c>
      <c r="BO1315" t="s">
        <v>111</v>
      </c>
      <c r="BP1315" t="s">
        <v>112</v>
      </c>
      <c r="BQ1315" t="s">
        <v>113</v>
      </c>
      <c r="BR1315" t="s">
        <v>114</v>
      </c>
      <c r="BS1315" t="s">
        <v>115</v>
      </c>
      <c r="BT1315" t="s">
        <v>116</v>
      </c>
      <c r="BU1315" t="s">
        <v>113</v>
      </c>
      <c r="BV1315" s="2"/>
      <c r="BW1315" t="s">
        <v>117</v>
      </c>
      <c r="BX1315" s="2"/>
      <c r="BY1315" s="2"/>
      <c r="BZ1315" s="2"/>
      <c r="CA1315" t="s">
        <v>118</v>
      </c>
    </row>
    <row r="1316" spans="1:79" x14ac:dyDescent="0.2">
      <c r="A1316">
        <v>0.71648999999999996</v>
      </c>
      <c r="B1316">
        <v>8.1130999999999993</v>
      </c>
      <c r="C1316">
        <f>A1316+1</f>
        <v>1.7164899999999998</v>
      </c>
      <c r="D1316">
        <f>C1316-1</f>
        <v>0.71648999999999985</v>
      </c>
      <c r="E1316">
        <f>D1316*100000</f>
        <v>71648.999999999985</v>
      </c>
      <c r="F1316">
        <f>E1316/(0.000134)</f>
        <v>534694029.85074615</v>
      </c>
      <c r="G1316">
        <f>1.25*C1316/1</f>
        <v>2.1456124999999999</v>
      </c>
      <c r="H1316">
        <f t="shared" ref="H1316" si="1502">(((((C1316+1)*100000)/2)*28.02)/(8.314*298))/1000</f>
        <v>1.5361016713136892</v>
      </c>
      <c r="I1316">
        <f t="shared" ref="I1316" si="1503">B1316/60000</f>
        <v>1.3521833333333331E-4</v>
      </c>
      <c r="J1316">
        <f>I1316/51200000</f>
        <v>2.6409830729166661E-12</v>
      </c>
      <c r="K1316" s="4">
        <f>1-(((J1316/J1359)^0.25)*1)</f>
        <v>0.30439189947975098</v>
      </c>
      <c r="L1316">
        <f>K1316*10^-6</f>
        <v>3.0439189947975099E-7</v>
      </c>
      <c r="M1316">
        <f>1-K1316</f>
        <v>0.69560810052024902</v>
      </c>
      <c r="N1316">
        <f>M1316*10^-6</f>
        <v>6.9560810052024902E-7</v>
      </c>
      <c r="O1316">
        <f>F1316*(N1316/2)</f>
        <v>185.96874923199744</v>
      </c>
      <c r="P1316">
        <f>(((O1316*N1316)+(0.5*(N1316^2)*(9898+F1316))))</f>
        <v>2.5872513149453793E-4</v>
      </c>
      <c r="Q1316">
        <f>(((0.25*(((1*10^-6)^2)-(N1316^2)))-(0.5*(N1316^2)*(LN(1/M1316)))))</f>
        <v>4.1217359361780524E-14</v>
      </c>
      <c r="R1316">
        <f>(0.0625*(9898+F1316)*((((1*10^-6)^2)-(N1316^2))^2))</f>
        <v>8.9024704043500806E-18</v>
      </c>
      <c r="S1316">
        <f>((2*PI()*1010)/(0.02))*((P1316*Q1316)-R1316)</f>
        <v>5.589242925746894E-13</v>
      </c>
      <c r="T1316">
        <f>S1316/1010</f>
        <v>5.5339038868781127E-16</v>
      </c>
      <c r="U1316">
        <f>(PI()*((0.000001)^2))-(PI()*(N1316^2))</f>
        <v>1.6214682386352286E-12</v>
      </c>
      <c r="V1316">
        <f>T1316/U1316</f>
        <v>3.4128968764358508E-4</v>
      </c>
      <c r="W1316">
        <f>(T1316*1010)/U1316</f>
        <v>0.34470258452002095</v>
      </c>
      <c r="X1316">
        <f>(J1316)/(PI()*(N1316^2))</f>
        <v>1.7373466585599202</v>
      </c>
      <c r="Y1316">
        <f>(2*1010*V1316*L1316)/(0.02)</f>
        <v>1.0492467445762859E-5</v>
      </c>
      <c r="Z1316">
        <f>(1.25*X1316*2*N1316)/(0.00001781)</f>
        <v>0.16963958578131216</v>
      </c>
      <c r="AA1316">
        <f>J1316*1.25</f>
        <v>3.3012288411458327E-12</v>
      </c>
      <c r="AC1316">
        <f>AA1316/(AA1316+S1316)</f>
        <v>0.8552067047050067</v>
      </c>
      <c r="AD1316">
        <f>(AA1316+S1316)/(PI()*(0.000001)^2)</f>
        <v>1.2287249046465825</v>
      </c>
      <c r="AE1316">
        <f>J1316+T1316</f>
        <v>2.6415364633053541E-12</v>
      </c>
      <c r="AF1316">
        <f>16/Z1316</f>
        <v>94.317608277033372</v>
      </c>
      <c r="AG1316">
        <f>((((0.000134)/(0.000002))*4*AF1316*((AD1316*AC1316)^2))/(2*1.25))*(2/(1+C1316))</f>
        <v>8219.7946057033205</v>
      </c>
      <c r="AI1316" s="16">
        <f t="shared" ref="AI1316" si="1504">J1316/AE1316</f>
        <v>0.99979050435366867</v>
      </c>
      <c r="AJ1316" s="16">
        <f t="shared" ref="AJ1316" si="1505">T1316/AE1316</f>
        <v>2.0949564633128477E-4</v>
      </c>
      <c r="AK1316">
        <f>1/M1097</f>
        <v>4.267721917637413</v>
      </c>
      <c r="AL1316">
        <f>1/AJ1316</f>
        <v>4773.368886237643</v>
      </c>
      <c r="AM1316">
        <f>AL1316^0.5</f>
        <v>69.089571472383895</v>
      </c>
      <c r="AN1316">
        <f>AK1316^0.5</f>
        <v>2.0658465377751112</v>
      </c>
      <c r="AO1316">
        <f t="shared" ref="AO1316" si="1506">((0.0174*V1316)/(0.00001781*X1316))^0.5</f>
        <v>0.43808764537945688</v>
      </c>
      <c r="AP1316">
        <f t="shared" ref="AP1316" si="1507">16/Z1316</f>
        <v>94.317608277033372</v>
      </c>
      <c r="AQ1316">
        <f>(AG1316/0.000134)*(AN1316^2)*(0.000002/4)</f>
        <v>130.89476715387255</v>
      </c>
      <c r="AV1316">
        <f>((AD1316*(1-AC1316))*0.000002*0.02)/(2*1010*AQ1316)</f>
        <v>2.6914694218654178E-14</v>
      </c>
      <c r="AW1316">
        <f>(AV1316^0.5)*10^6</f>
        <v>0.16405698466890759</v>
      </c>
      <c r="AX1316" s="2">
        <f t="shared" ref="AX1316" si="1508">AW1316/K1316</f>
        <v>0.53896632909517073</v>
      </c>
      <c r="AY1316" s="4">
        <f>1-(((J1316/J1359)^0.25)*1)</f>
        <v>0.30439189947975098</v>
      </c>
      <c r="AZ1316">
        <f t="shared" ref="AZ1316" si="1509">LOG(AC1316)</f>
        <v>-6.7928902975876795E-2</v>
      </c>
      <c r="BA1316">
        <f t="shared" ref="BA1316" si="1510">LOG(AY1316)</f>
        <v>-0.51656690925381432</v>
      </c>
      <c r="BB1316">
        <f t="shared" ref="BB1316" si="1511">LOG(AW1316)</f>
        <v>-0.7850052749482137</v>
      </c>
      <c r="BC1316">
        <f>1-AW1316</f>
        <v>0.83594301533109239</v>
      </c>
      <c r="BD1316">
        <f>BC1316*10^-6</f>
        <v>8.3594301533109235E-7</v>
      </c>
      <c r="BE1316">
        <f>(51200000*PI()*(BD1316^2))/((PI()*((0.0185)^2))/4)</f>
        <v>0.41815745348603595</v>
      </c>
      <c r="BF1316">
        <f>(BE1316*(BD1316^2))/8</f>
        <v>3.6526091451295945E-14</v>
      </c>
      <c r="BG1316">
        <f>BF1316/(0.0000000000009869233)</f>
        <v>3.7010060914861309E-2</v>
      </c>
      <c r="BH1316">
        <f>LOG(BG1316)</f>
        <v>-1.4316802000989881</v>
      </c>
      <c r="BI1316">
        <f t="shared" ref="BI1316" si="1512">LOG(E1316)</f>
        <v>4.8552101333584492</v>
      </c>
      <c r="BJ1316">
        <f>LOG(BD1316)</f>
        <v>-6.0778233265929895</v>
      </c>
      <c r="BL1316">
        <f t="shared" ref="BL1316" si="1513">((K1316-AW1316)/K1316)*100</f>
        <v>46.103367090482934</v>
      </c>
      <c r="BM1316" s="2">
        <f>LOG(A1316)</f>
        <v>-0.14478986664155089</v>
      </c>
      <c r="BN1316">
        <f>(((BD1316^4)*PI())/(8*0.00001781*0.000134))*E1316</f>
        <v>5.7571559641205249E-12</v>
      </c>
      <c r="BO1316">
        <f>BN1316*60000</f>
        <v>3.4542935784723151E-7</v>
      </c>
      <c r="BP1316">
        <f>BO1316*51200000</f>
        <v>17.685983121778253</v>
      </c>
      <c r="BQ1316">
        <f>LOG(BP1316)</f>
        <v>1.2476292062201031</v>
      </c>
      <c r="BR1316">
        <f>LOG(B1316)</f>
        <v>0.90918682901378756</v>
      </c>
      <c r="BS1316">
        <f>((BF1316*0.0002688)/(0.00001781*0.000134))*E1316</f>
        <v>2.9476362039382575E-4</v>
      </c>
      <c r="BT1316">
        <f>BS1316*60000</f>
        <v>17.685817223629545</v>
      </c>
      <c r="BU1316">
        <f>LOG(BT1316)</f>
        <v>1.2476251324296914</v>
      </c>
      <c r="BV1316" s="2"/>
      <c r="BW1316" s="2">
        <f>((BP1316-B1316)/(B1316))*100</f>
        <v>117.99291419775739</v>
      </c>
      <c r="BX1316" s="2"/>
      <c r="BY1316" s="2"/>
      <c r="BZ1316" s="2"/>
      <c r="CA1316" s="2">
        <f>BP1316/B1316</f>
        <v>2.1799291419775737</v>
      </c>
    </row>
    <row r="1317" spans="1:79" x14ac:dyDescent="0.2">
      <c r="A1317">
        <v>0.73570999999999998</v>
      </c>
      <c r="B1317">
        <v>8.8246000000000002</v>
      </c>
      <c r="C1317">
        <f t="shared" ref="C1317:C1355" si="1514">A1317+1</f>
        <v>1.7357100000000001</v>
      </c>
      <c r="D1317">
        <f t="shared" ref="D1317:D1355" si="1515">C1317-1</f>
        <v>0.73571000000000009</v>
      </c>
      <c r="E1317">
        <f t="shared" ref="E1317:E1355" si="1516">D1317*100000</f>
        <v>73571.000000000015</v>
      </c>
      <c r="F1317">
        <f t="shared" ref="F1317:F1355" si="1517">E1317/(0.000134)</f>
        <v>549037313.43283594</v>
      </c>
      <c r="G1317">
        <f t="shared" ref="G1317:G1355" si="1518">1.25*C1317/1</f>
        <v>2.1696375000000003</v>
      </c>
      <c r="H1317">
        <f t="shared" ref="H1317:H1355" si="1519">(((((C1317+1)*100000)/2)*28.02)/(8.314*298))/1000</f>
        <v>1.5469700618185869</v>
      </c>
      <c r="I1317">
        <f t="shared" ref="I1317:I1355" si="1520">B1317/60000</f>
        <v>1.4707666666666667E-4</v>
      </c>
      <c r="J1317">
        <f t="shared" ref="J1317:J1355" si="1521">I1317/51200000</f>
        <v>2.8725911458333332E-12</v>
      </c>
      <c r="K1317" s="4">
        <f t="shared" ref="K1317:K1355" si="1522">1-(((J1317/J1360)^0.25)*1)</f>
        <v>0.29543730414188152</v>
      </c>
      <c r="L1317">
        <f t="shared" ref="L1317:L1355" si="1523">K1317*10^-6</f>
        <v>2.9543730414188153E-7</v>
      </c>
      <c r="M1317">
        <f t="shared" ref="M1317:M1355" si="1524">1-K1317</f>
        <v>0.70456269585811848</v>
      </c>
      <c r="N1317">
        <f t="shared" ref="N1317:N1355" si="1525">M1317*10^-6</f>
        <v>7.0456269585811848E-7</v>
      </c>
      <c r="O1317">
        <f t="shared" ref="O1317:O1355" si="1526">F1317*(N1317/2)</f>
        <v>193.41560483946881</v>
      </c>
      <c r="P1317">
        <f t="shared" ref="P1317:P1355" si="1527">(((O1317*N1317)+(0.5*(N1317^2)*(9898+F1317))))</f>
        <v>2.7254929665957318E-4</v>
      </c>
      <c r="Q1317">
        <f t="shared" ref="Q1317:Q1355" si="1528">(((0.25*(((1*10^-6)^2)-(N1317^2)))-(0.5*(N1317^2)*(LN(1/M1317)))))</f>
        <v>3.8982178244391015E-14</v>
      </c>
      <c r="R1317">
        <f t="shared" ref="R1317:R1355" si="1529">(0.0625*(9898+F1317)*((((1*10^-6)^2)-(N1317^2))^2))</f>
        <v>8.702546057149175E-18</v>
      </c>
      <c r="S1317">
        <f t="shared" ref="S1317:S1355" si="1530">((2*PI()*1010)/(0.02))*((P1317*Q1317)-R1317)</f>
        <v>6.0985834305913631E-13</v>
      </c>
      <c r="T1317">
        <f t="shared" ref="T1317:T1355" si="1531">S1317/1010</f>
        <v>6.0382014164270925E-16</v>
      </c>
      <c r="U1317">
        <f t="shared" ref="U1317:U1355" si="1532">(PI()*((0.000001)^2))-(PI()*(N1317^2))</f>
        <v>1.5820790665432523E-12</v>
      </c>
      <c r="V1317">
        <f t="shared" ref="V1317:V1355" si="1533">T1317/U1317</f>
        <v>3.8166243041317776E-4</v>
      </c>
      <c r="W1317">
        <f t="shared" ref="W1317:W1355" si="1534">(T1317*1010)/U1317</f>
        <v>0.38547905471730953</v>
      </c>
      <c r="X1317">
        <f t="shared" ref="X1317:X1355" si="1535">(J1317)/(PI()*(N1317^2))</f>
        <v>1.8419789155370827</v>
      </c>
      <c r="Y1317">
        <f t="shared" ref="Y1317:Y1355" si="1536">(2*1010*V1317*L1317)/(0.02)</f>
        <v>1.1388489272884277E-5</v>
      </c>
      <c r="Z1317">
        <f t="shared" ref="Z1317:Z1355" si="1537">(1.25*X1317*2*N1317)/(0.00001781)</f>
        <v>0.18217148097201299</v>
      </c>
      <c r="AA1317">
        <f t="shared" ref="AA1317:AA1355" si="1538">J1317*1.25</f>
        <v>3.5907389322916665E-12</v>
      </c>
      <c r="AC1317">
        <f t="shared" ref="AC1317:AC1355" si="1539">AA1317/(AA1317+S1317)</f>
        <v>0.85481627895209134</v>
      </c>
      <c r="AD1317">
        <f t="shared" ref="AD1317:AD1355" si="1540">(AA1317+S1317)/(PI()*(0.000001)^2)</f>
        <v>1.3370916406208553</v>
      </c>
      <c r="AE1317">
        <f t="shared" ref="AE1317:AE1355" si="1541">J1317+T1317</f>
        <v>2.8731949659749759E-12</v>
      </c>
      <c r="AF1317">
        <f t="shared" ref="AF1317:AF1355" si="1542">16/Z1317</f>
        <v>87.829334836763394</v>
      </c>
      <c r="AG1317">
        <f t="shared" ref="AG1317:AG1355" si="1543">((((0.000134)/(0.000002))*4*AF1317*((AD1317*AC1317)^2))/(2*1.25))*(2/(1+C1317))</f>
        <v>8992.1228680182285</v>
      </c>
      <c r="AI1317" s="16">
        <f t="shared" ref="AI1317:AI1355" si="1544">J1317/AE1317</f>
        <v>0.99978984365878631</v>
      </c>
      <c r="AJ1317" s="16">
        <f t="shared" ref="AJ1317:AJ1355" si="1545">T1317/AE1317</f>
        <v>2.1015634121362587E-4</v>
      </c>
      <c r="AK1317">
        <f t="shared" ref="AK1317:AK1355" si="1546">1/M1098</f>
        <v>4.0576463963297176</v>
      </c>
      <c r="AL1317">
        <f t="shared" ref="AL1317:AL1355" si="1547">1/AJ1317</f>
        <v>4758.3622470068167</v>
      </c>
      <c r="AM1317">
        <f t="shared" ref="AM1317:AM1355" si="1548">AL1317^0.5</f>
        <v>68.980883199672192</v>
      </c>
      <c r="AN1317">
        <f t="shared" ref="AN1317:AN1355" si="1549">AK1317^0.5</f>
        <v>2.0143600463496383</v>
      </c>
      <c r="AO1317">
        <f t="shared" ref="AO1317:AO1355" si="1550">((0.0174*V1317)/(0.00001781*X1317))^0.5</f>
        <v>0.44992491454323563</v>
      </c>
      <c r="AP1317">
        <f t="shared" ref="AP1317:AP1355" si="1551">16/Z1317</f>
        <v>87.829334836763394</v>
      </c>
      <c r="AQ1317">
        <f t="shared" ref="AQ1317:AQ1355" si="1552">(AG1317/0.000134)*(AN1317^2)*(0.000002/4)</f>
        <v>136.14498115958281</v>
      </c>
      <c r="AV1317">
        <f t="shared" ref="AV1317:AV1355" si="1553">((AD1317*(1-AC1317))*0.000002*0.02)/(2*1010*AQ1317)</f>
        <v>2.823488885520957E-14</v>
      </c>
      <c r="AW1317">
        <f t="shared" ref="AW1317:AW1355" si="1554">(AV1317^0.5)*10^6</f>
        <v>0.16803240418207904</v>
      </c>
      <c r="AX1317" s="2">
        <f t="shared" ref="AX1317:AX1355" si="1555">AW1317/K1317</f>
        <v>0.5687582503169023</v>
      </c>
      <c r="AY1317" s="4">
        <f t="shared" ref="AY1317:AY1355" si="1556">1-(((J1317/J1360)^0.25)*1)</f>
        <v>0.29543730414188152</v>
      </c>
      <c r="AZ1317">
        <f t="shared" ref="AZ1317:AZ1355" si="1557">LOG(AC1317)</f>
        <v>-6.8127215811026792E-2</v>
      </c>
      <c r="BA1317">
        <f t="shared" ref="BA1317:BA1355" si="1558">LOG(AY1317)</f>
        <v>-0.52953466826544004</v>
      </c>
      <c r="BB1317">
        <f t="shared" ref="BB1317:BB1355" si="1559">LOG(AW1317)</f>
        <v>-0.7746069587477582</v>
      </c>
      <c r="BC1317">
        <f t="shared" ref="BC1317:BC1355" si="1560">1-AW1317</f>
        <v>0.8319675958179209</v>
      </c>
      <c r="BD1317">
        <f t="shared" ref="BD1317:BD1355" si="1561">BC1317*10^-6</f>
        <v>8.3196759581792086E-7</v>
      </c>
      <c r="BE1317">
        <f t="shared" ref="BE1317:BE1355" si="1562">(51200000*PI()*(BD1317^2))/((PI()*((0.0185)^2))/4)</f>
        <v>0.41418972238003593</v>
      </c>
      <c r="BF1317">
        <f t="shared" ref="BF1317:BF1355" si="1563">(BE1317*(BD1317^2))/8</f>
        <v>3.5836216684794458E-14</v>
      </c>
      <c r="BG1317">
        <f t="shared" ref="BG1317:BG1355" si="1564">BF1317/(0.0000000000009869233)</f>
        <v>3.6311045331277977E-2</v>
      </c>
      <c r="BH1317">
        <f t="shared" ref="BH1317:BH1355" si="1565">LOG(BG1317)</f>
        <v>-1.4399612483310884</v>
      </c>
      <c r="BI1317">
        <f t="shared" ref="BI1317:BI1355" si="1566">LOG(E1317)</f>
        <v>4.8667066591487975</v>
      </c>
      <c r="BJ1317">
        <f t="shared" ref="BJ1317:BJ1355" si="1567">LOG(BD1317)</f>
        <v>-6.0798935886510153</v>
      </c>
      <c r="BL1317">
        <f t="shared" ref="BL1317:BL1355" si="1568">((K1317-AW1317)/K1317)*100</f>
        <v>43.124174968309767</v>
      </c>
      <c r="BM1317" s="2">
        <f t="shared" ref="BM1317:BM1355" si="1569">LOG(A1317)</f>
        <v>-0.13329334085120279</v>
      </c>
      <c r="BN1317">
        <f t="shared" ref="BN1317:BN1355" si="1570">(((BD1317^4)*PI())/(8*0.00001781*0.000134))*E1317</f>
        <v>5.7999396204645624E-12</v>
      </c>
      <c r="BO1317">
        <f t="shared" ref="BO1317:BO1355" si="1571">BN1317*60000</f>
        <v>3.4799637722787376E-7</v>
      </c>
      <c r="BP1317">
        <f t="shared" ref="BP1317:BP1355" si="1572">BO1317*51200000</f>
        <v>17.817414514067135</v>
      </c>
      <c r="BQ1317">
        <f t="shared" ref="BQ1317:BQ1355" si="1573">LOG(BP1317)</f>
        <v>1.2508446837783509</v>
      </c>
      <c r="BR1317">
        <f t="shared" ref="BR1317:BR1355" si="1574">LOG(B1317)</f>
        <v>0.94569502887801005</v>
      </c>
      <c r="BS1317">
        <f t="shared" ref="BS1317:BS1355" si="1575">((BF1317*0.0002688)/(0.00001781*0.000134))*E1317</f>
        <v>2.9695412305108364E-4</v>
      </c>
      <c r="BT1317">
        <f t="shared" ref="BT1317:BT1355" si="1576">BS1317*60000</f>
        <v>17.81724738306502</v>
      </c>
      <c r="BU1317">
        <f t="shared" ref="BU1317:BU1355" si="1577">LOG(BT1317)</f>
        <v>1.2508406099879394</v>
      </c>
      <c r="BV1317" s="2"/>
      <c r="BW1317" s="2">
        <f t="shared" ref="BW1317:BW1355" si="1578">((BP1317-B1317)/(B1317))*100</f>
        <v>101.90619987384284</v>
      </c>
      <c r="BX1317" s="2"/>
      <c r="BY1317" s="2"/>
      <c r="BZ1317" s="2"/>
      <c r="CA1317" s="2">
        <f t="shared" ref="CA1317:CA1355" si="1579">BP1317/B1317</f>
        <v>2.0190619987384282</v>
      </c>
    </row>
    <row r="1318" spans="1:79" x14ac:dyDescent="0.2">
      <c r="A1318">
        <v>0.75629000000000002</v>
      </c>
      <c r="B1318">
        <v>9.7779000000000007</v>
      </c>
      <c r="C1318">
        <f t="shared" si="1514"/>
        <v>1.7562899999999999</v>
      </c>
      <c r="D1318">
        <f t="shared" si="1515"/>
        <v>0.75628999999999991</v>
      </c>
      <c r="E1318">
        <f t="shared" si="1516"/>
        <v>75628.999999999985</v>
      </c>
      <c r="F1318">
        <f t="shared" si="1517"/>
        <v>564395522.38805962</v>
      </c>
      <c r="G1318">
        <f t="shared" si="1518"/>
        <v>2.1953624999999999</v>
      </c>
      <c r="H1318">
        <f t="shared" si="1519"/>
        <v>1.5586074955642055</v>
      </c>
      <c r="I1318">
        <f t="shared" si="1520"/>
        <v>1.6296500000000002E-4</v>
      </c>
      <c r="J1318">
        <f t="shared" si="1521"/>
        <v>3.1829101562500005E-12</v>
      </c>
      <c r="K1318" s="4">
        <f t="shared" si="1522"/>
        <v>0.28341988111683991</v>
      </c>
      <c r="L1318">
        <f t="shared" si="1523"/>
        <v>2.8341988111683991E-7</v>
      </c>
      <c r="M1318">
        <f t="shared" si="1524"/>
        <v>0.71658011888316009</v>
      </c>
      <c r="N1318">
        <f t="shared" si="1525"/>
        <v>7.165801188831601E-7</v>
      </c>
      <c r="O1318">
        <f t="shared" si="1526"/>
        <v>202.2173052649795</v>
      </c>
      <c r="P1318">
        <f t="shared" si="1527"/>
        <v>2.8981234254151606E-4</v>
      </c>
      <c r="Q1318">
        <f t="shared" si="1528"/>
        <v>3.6064543636570597E-14</v>
      </c>
      <c r="R1318">
        <f t="shared" si="1529"/>
        <v>8.3494904622275612E-18</v>
      </c>
      <c r="S1318">
        <f t="shared" si="1530"/>
        <v>6.6711217529366226E-13</v>
      </c>
      <c r="T1318">
        <f t="shared" si="1531"/>
        <v>6.605071042511508E-16</v>
      </c>
      <c r="U1318">
        <f t="shared" si="1532"/>
        <v>1.5284254568847597E-12</v>
      </c>
      <c r="V1318">
        <f t="shared" si="1533"/>
        <v>4.3214871963556396E-4</v>
      </c>
      <c r="W1318">
        <f t="shared" si="1534"/>
        <v>0.43647020683191956</v>
      </c>
      <c r="X1318">
        <f t="shared" si="1535"/>
        <v>1.9730813785150343</v>
      </c>
      <c r="Y1318">
        <f t="shared" si="1536"/>
        <v>1.2370433413134519E-5</v>
      </c>
      <c r="Z1318">
        <f t="shared" si="1537"/>
        <v>0.19846587433779514</v>
      </c>
      <c r="AA1318">
        <f t="shared" si="1538"/>
        <v>3.9786376953125007E-12</v>
      </c>
      <c r="AC1318">
        <f t="shared" si="1539"/>
        <v>0.85640376820230757</v>
      </c>
      <c r="AD1318">
        <f t="shared" si="1540"/>
        <v>1.4787881125510081</v>
      </c>
      <c r="AE1318">
        <f t="shared" si="1541"/>
        <v>3.1835706633542517E-12</v>
      </c>
      <c r="AF1318">
        <f t="shared" si="1542"/>
        <v>80.618393733360421</v>
      </c>
      <c r="AG1318">
        <f t="shared" si="1543"/>
        <v>10057.801335740553</v>
      </c>
      <c r="AI1318" s="16">
        <f t="shared" si="1544"/>
        <v>0.99979252632528182</v>
      </c>
      <c r="AJ1318" s="16">
        <f t="shared" si="1545"/>
        <v>2.0747367471819579E-4</v>
      </c>
      <c r="AK1318">
        <f t="shared" si="1546"/>
        <v>3.7980581270497611</v>
      </c>
      <c r="AL1318">
        <f t="shared" si="1547"/>
        <v>4819.8886020516329</v>
      </c>
      <c r="AM1318">
        <f t="shared" si="1548"/>
        <v>69.425417550430566</v>
      </c>
      <c r="AN1318">
        <f t="shared" si="1549"/>
        <v>1.9488607254110697</v>
      </c>
      <c r="AO1318">
        <f t="shared" si="1550"/>
        <v>0.46257992439438267</v>
      </c>
      <c r="AP1318">
        <f t="shared" si="1551"/>
        <v>80.618393733360421</v>
      </c>
      <c r="AQ1318">
        <f t="shared" si="1552"/>
        <v>142.53773919201993</v>
      </c>
      <c r="AV1318">
        <f t="shared" si="1553"/>
        <v>2.9500389492573023E-14</v>
      </c>
      <c r="AW1318">
        <f t="shared" si="1554"/>
        <v>0.17175677422615104</v>
      </c>
      <c r="AX1318" s="2">
        <f t="shared" si="1555"/>
        <v>0.60601526452318377</v>
      </c>
      <c r="AY1318" s="4">
        <f t="shared" si="1556"/>
        <v>0.28341988111683991</v>
      </c>
      <c r="AZ1318">
        <f t="shared" si="1557"/>
        <v>-6.7321430464628101E-2</v>
      </c>
      <c r="BA1318">
        <f t="shared" si="1558"/>
        <v>-0.54756968846930676</v>
      </c>
      <c r="BB1318">
        <f t="shared" si="1559"/>
        <v>-0.76508612500484174</v>
      </c>
      <c r="BC1318">
        <f t="shared" si="1560"/>
        <v>0.82824322577384901</v>
      </c>
      <c r="BD1318">
        <f t="shared" si="1561"/>
        <v>8.2824322577384894E-7</v>
      </c>
      <c r="BE1318">
        <f t="shared" si="1562"/>
        <v>0.4104897152521475</v>
      </c>
      <c r="BF1318">
        <f t="shared" si="1563"/>
        <v>3.5198817880667625E-14</v>
      </c>
      <c r="BG1318">
        <f t="shared" si="1564"/>
        <v>3.5665201014777562E-2</v>
      </c>
      <c r="BH1318">
        <f t="shared" si="1565"/>
        <v>-1.4477553238832346</v>
      </c>
      <c r="BI1318">
        <f t="shared" si="1566"/>
        <v>4.8786883580008533</v>
      </c>
      <c r="BJ1318">
        <f t="shared" si="1567"/>
        <v>-6.0818421075390514</v>
      </c>
      <c r="BL1318">
        <f t="shared" si="1568"/>
        <v>39.398473547681625</v>
      </c>
      <c r="BM1318" s="2">
        <f t="shared" si="1569"/>
        <v>-0.12131164199914626</v>
      </c>
      <c r="BN1318">
        <f t="shared" si="1570"/>
        <v>5.8561352140237436E-12</v>
      </c>
      <c r="BO1318">
        <f t="shared" si="1571"/>
        <v>3.5136811284142462E-7</v>
      </c>
      <c r="BP1318">
        <f t="shared" si="1572"/>
        <v>17.990047377480941</v>
      </c>
      <c r="BQ1318">
        <f t="shared" si="1573"/>
        <v>1.255032307078261</v>
      </c>
      <c r="BR1318">
        <f t="shared" si="1574"/>
        <v>0.99024559135793855</v>
      </c>
      <c r="BS1318">
        <f t="shared" si="1575"/>
        <v>2.9983131045245272E-4</v>
      </c>
      <c r="BT1318">
        <f t="shared" si="1576"/>
        <v>17.989878627147164</v>
      </c>
      <c r="BU1318">
        <f t="shared" si="1577"/>
        <v>1.2550282332878495</v>
      </c>
      <c r="BV1318" s="2"/>
      <c r="BW1318" s="2">
        <f t="shared" si="1578"/>
        <v>83.986821070791677</v>
      </c>
      <c r="BX1318" s="2"/>
      <c r="BY1318" s="2"/>
      <c r="BZ1318" s="2"/>
      <c r="CA1318" s="2">
        <f t="shared" si="1579"/>
        <v>1.8398682107079167</v>
      </c>
    </row>
    <row r="1319" spans="1:79" x14ac:dyDescent="0.2">
      <c r="A1319">
        <v>0.77685999999999999</v>
      </c>
      <c r="B1319">
        <v>10.544</v>
      </c>
      <c r="C1319">
        <f t="shared" si="1514"/>
        <v>1.7768600000000001</v>
      </c>
      <c r="D1319">
        <f t="shared" si="1515"/>
        <v>0.77686000000000011</v>
      </c>
      <c r="E1319">
        <f t="shared" si="1516"/>
        <v>77686.000000000015</v>
      </c>
      <c r="F1319">
        <f t="shared" si="1517"/>
        <v>579746268.65671647</v>
      </c>
      <c r="G1319">
        <f t="shared" si="1518"/>
        <v>2.2210749999999999</v>
      </c>
      <c r="H1319">
        <f t="shared" si="1519"/>
        <v>1.570239274580113</v>
      </c>
      <c r="I1319">
        <f t="shared" si="1520"/>
        <v>1.7573333333333334E-4</v>
      </c>
      <c r="J1319">
        <f t="shared" si="1521"/>
        <v>3.4322916666666669E-12</v>
      </c>
      <c r="K1319" s="4">
        <f t="shared" si="1522"/>
        <v>0.27561157621916765</v>
      </c>
      <c r="L1319">
        <f t="shared" si="1523"/>
        <v>2.7561157621916762E-7</v>
      </c>
      <c r="M1319">
        <f t="shared" si="1524"/>
        <v>0.72438842378083235</v>
      </c>
      <c r="N1319">
        <f t="shared" si="1525"/>
        <v>7.2438842378083228E-7</v>
      </c>
      <c r="O1319">
        <f t="shared" si="1526"/>
        <v>209.98074287252888</v>
      </c>
      <c r="P1319">
        <f t="shared" si="1527"/>
        <v>3.0421783563879337E-4</v>
      </c>
      <c r="Q1319">
        <f t="shared" si="1528"/>
        <v>3.4220268454225561E-14</v>
      </c>
      <c r="R1319">
        <f t="shared" si="1529"/>
        <v>8.184468868662093E-18</v>
      </c>
      <c r="S1319">
        <f t="shared" si="1530"/>
        <v>7.062949359723587E-13</v>
      </c>
      <c r="T1319">
        <f t="shared" si="1531"/>
        <v>6.9930191680431559E-16</v>
      </c>
      <c r="U1319">
        <f t="shared" si="1532"/>
        <v>1.4930777588789923E-12</v>
      </c>
      <c r="V1319">
        <f t="shared" si="1533"/>
        <v>4.6836269085499859E-4</v>
      </c>
      <c r="W1319">
        <f t="shared" si="1534"/>
        <v>0.47304631776354855</v>
      </c>
      <c r="X1319">
        <f t="shared" si="1535"/>
        <v>2.0820507462074187</v>
      </c>
      <c r="Y1319">
        <f t="shared" si="1536"/>
        <v>1.3037704126348484E-5</v>
      </c>
      <c r="Z1319">
        <f t="shared" si="1537"/>
        <v>0.21170879537856507</v>
      </c>
      <c r="AA1319">
        <f t="shared" si="1538"/>
        <v>4.2903645833333335E-12</v>
      </c>
      <c r="AC1319">
        <f t="shared" si="1539"/>
        <v>0.85864657512815645</v>
      </c>
      <c r="AD1319">
        <f t="shared" si="1540"/>
        <v>1.5904861228893492</v>
      </c>
      <c r="AE1319">
        <f t="shared" si="1541"/>
        <v>3.4329909685834712E-12</v>
      </c>
      <c r="AF1319">
        <f t="shared" si="1542"/>
        <v>75.575509139286126</v>
      </c>
      <c r="AG1319">
        <f t="shared" si="1543"/>
        <v>10882.797055262645</v>
      </c>
      <c r="AI1319" s="16">
        <f t="shared" si="1544"/>
        <v>0.99979629951747506</v>
      </c>
      <c r="AJ1319" s="16">
        <f t="shared" si="1545"/>
        <v>2.0370048252496954E-4</v>
      </c>
      <c r="AK1319">
        <f t="shared" si="1546"/>
        <v>3.6335578095709722</v>
      </c>
      <c r="AL1319">
        <f t="shared" si="1547"/>
        <v>4909.1685380638228</v>
      </c>
      <c r="AM1319">
        <f t="shared" si="1548"/>
        <v>70.065458951353648</v>
      </c>
      <c r="AN1319">
        <f t="shared" si="1549"/>
        <v>1.9061893425289556</v>
      </c>
      <c r="AO1319">
        <f t="shared" si="1550"/>
        <v>0.46880059629890081</v>
      </c>
      <c r="AP1319">
        <f t="shared" si="1551"/>
        <v>75.575509139286126</v>
      </c>
      <c r="AQ1319">
        <f t="shared" si="1552"/>
        <v>147.54952324673715</v>
      </c>
      <c r="AV1319">
        <f t="shared" si="1553"/>
        <v>3.0172203697853809E-14</v>
      </c>
      <c r="AW1319">
        <f t="shared" si="1554"/>
        <v>0.17370147868643435</v>
      </c>
      <c r="AX1319" s="2">
        <f t="shared" si="1555"/>
        <v>0.63024014110461779</v>
      </c>
      <c r="AY1319" s="4">
        <f t="shared" si="1556"/>
        <v>0.27561157621916765</v>
      </c>
      <c r="AZ1319">
        <f t="shared" si="1557"/>
        <v>-6.618555800361911E-2</v>
      </c>
      <c r="BA1319">
        <f t="shared" si="1558"/>
        <v>-0.55970254517325713</v>
      </c>
      <c r="BB1319">
        <f t="shared" si="1559"/>
        <v>-0.76019648447388299</v>
      </c>
      <c r="BC1319">
        <f t="shared" si="1560"/>
        <v>0.82629852131356563</v>
      </c>
      <c r="BD1319">
        <f t="shared" si="1561"/>
        <v>8.2629852131356563E-7</v>
      </c>
      <c r="BE1319">
        <f t="shared" si="1562"/>
        <v>0.40856432913763896</v>
      </c>
      <c r="BF1319">
        <f t="shared" si="1563"/>
        <v>3.4869394885072359E-14</v>
      </c>
      <c r="BG1319">
        <f t="shared" si="1564"/>
        <v>3.5331413175747658E-2</v>
      </c>
      <c r="BH1319">
        <f t="shared" si="1565"/>
        <v>-1.4518389914314149</v>
      </c>
      <c r="BI1319">
        <f t="shared" si="1566"/>
        <v>4.8903427604924037</v>
      </c>
      <c r="BJ1319">
        <f t="shared" si="1567"/>
        <v>-6.0828630244260964</v>
      </c>
      <c r="BL1319">
        <f t="shared" si="1568"/>
        <v>36.975985889538222</v>
      </c>
      <c r="BM1319" s="2">
        <f t="shared" si="1569"/>
        <v>-0.10965723950759612</v>
      </c>
      <c r="BN1319">
        <f t="shared" si="1570"/>
        <v>5.9591158791117442E-12</v>
      </c>
      <c r="BO1319">
        <f t="shared" si="1571"/>
        <v>3.5754695274670462E-7</v>
      </c>
      <c r="BP1319">
        <f t="shared" si="1572"/>
        <v>18.306403980631277</v>
      </c>
      <c r="BQ1319">
        <f t="shared" si="1573"/>
        <v>1.262603042021631</v>
      </c>
      <c r="BR1319">
        <f t="shared" si="1574"/>
        <v>1.0230053972499347</v>
      </c>
      <c r="BS1319">
        <f t="shared" si="1575"/>
        <v>3.0510387104679463E-4</v>
      </c>
      <c r="BT1319">
        <f t="shared" si="1576"/>
        <v>18.306232262807679</v>
      </c>
      <c r="BU1319">
        <f t="shared" si="1577"/>
        <v>1.2625989682312195</v>
      </c>
      <c r="BV1319" s="2"/>
      <c r="BW1319" s="2">
        <f t="shared" si="1578"/>
        <v>73.619157631176748</v>
      </c>
      <c r="BX1319" s="2"/>
      <c r="BY1319" s="2"/>
      <c r="BZ1319" s="2"/>
      <c r="CA1319" s="2">
        <f t="shared" si="1579"/>
        <v>1.7361915763117675</v>
      </c>
    </row>
    <row r="1320" spans="1:79" x14ac:dyDescent="0.2">
      <c r="A1320">
        <v>0.79527000000000003</v>
      </c>
      <c r="B1320">
        <v>11.33</v>
      </c>
      <c r="C1320">
        <f t="shared" si="1514"/>
        <v>1.7952699999999999</v>
      </c>
      <c r="D1320">
        <f t="shared" si="1515"/>
        <v>0.79526999999999992</v>
      </c>
      <c r="E1320">
        <f t="shared" si="1516"/>
        <v>79526.999999999985</v>
      </c>
      <c r="F1320">
        <f t="shared" si="1517"/>
        <v>593485074.62686551</v>
      </c>
      <c r="G1320">
        <f t="shared" si="1518"/>
        <v>2.2440875</v>
      </c>
      <c r="H1320">
        <f t="shared" si="1519"/>
        <v>1.5806496319784047</v>
      </c>
      <c r="I1320">
        <f t="shared" si="1520"/>
        <v>1.8883333333333333E-4</v>
      </c>
      <c r="J1320">
        <f t="shared" si="1521"/>
        <v>3.6881510416666671E-12</v>
      </c>
      <c r="K1320" s="4">
        <f t="shared" si="1522"/>
        <v>0.26823357989541574</v>
      </c>
      <c r="L1320">
        <f t="shared" si="1523"/>
        <v>2.6823357989541571E-7</v>
      </c>
      <c r="M1320">
        <f t="shared" si="1524"/>
        <v>0.73176642010458426</v>
      </c>
      <c r="N1320">
        <f t="shared" si="1525"/>
        <v>7.3176642010458419E-7</v>
      </c>
      <c r="O1320">
        <f t="shared" si="1526"/>
        <v>217.14622422260169</v>
      </c>
      <c r="P1320">
        <f t="shared" si="1527"/>
        <v>3.1780328037808237E-4</v>
      </c>
      <c r="Q1320">
        <f t="shared" si="1528"/>
        <v>3.2515577116164077E-14</v>
      </c>
      <c r="R1320">
        <f t="shared" si="1529"/>
        <v>8.0039060423739466E-18</v>
      </c>
      <c r="S1320">
        <f t="shared" si="1530"/>
        <v>7.3920027022227585E-13</v>
      </c>
      <c r="T1320">
        <f t="shared" si="1531"/>
        <v>7.3188145566561964E-16</v>
      </c>
      <c r="U1320">
        <f t="shared" si="1532"/>
        <v>1.4593260422301513E-12</v>
      </c>
      <c r="V1320">
        <f t="shared" si="1533"/>
        <v>5.0152017745613159E-4</v>
      </c>
      <c r="W1320">
        <f t="shared" si="1534"/>
        <v>0.50653537923069292</v>
      </c>
      <c r="X1320">
        <f t="shared" si="1535"/>
        <v>2.1923701134898166</v>
      </c>
      <c r="Y1320">
        <f t="shared" si="1536"/>
        <v>1.3586979811473076E-5</v>
      </c>
      <c r="Z1320">
        <f t="shared" si="1537"/>
        <v>0.22519691598718755</v>
      </c>
      <c r="AA1320">
        <f t="shared" si="1538"/>
        <v>4.6101888020833334E-12</v>
      </c>
      <c r="AC1320">
        <f t="shared" si="1539"/>
        <v>0.86181594566579589</v>
      </c>
      <c r="AD1320">
        <f t="shared" si="1540"/>
        <v>1.7027634267584122</v>
      </c>
      <c r="AE1320">
        <f t="shared" si="1541"/>
        <v>3.6888829231223327E-12</v>
      </c>
      <c r="AF1320">
        <f t="shared" si="1542"/>
        <v>71.048930354402856</v>
      </c>
      <c r="AG1320">
        <f t="shared" si="1543"/>
        <v>11735.355199606005</v>
      </c>
      <c r="AI1320" s="16">
        <f t="shared" si="1544"/>
        <v>0.99980159807971181</v>
      </c>
      <c r="AJ1320" s="16">
        <f t="shared" si="1545"/>
        <v>1.9840192028814589E-4</v>
      </c>
      <c r="AK1320">
        <f t="shared" si="1546"/>
        <v>3.486809236852737</v>
      </c>
      <c r="AL1320">
        <f t="shared" si="1547"/>
        <v>5040.273796481737</v>
      </c>
      <c r="AM1320">
        <f t="shared" si="1548"/>
        <v>70.994885706519284</v>
      </c>
      <c r="AN1320">
        <f t="shared" si="1549"/>
        <v>1.8672999857689543</v>
      </c>
      <c r="AO1320">
        <f t="shared" si="1550"/>
        <v>0.4727482535225524</v>
      </c>
      <c r="AP1320">
        <f t="shared" si="1551"/>
        <v>71.048930354402856</v>
      </c>
      <c r="AQ1320">
        <f t="shared" si="1552"/>
        <v>152.68263025273885</v>
      </c>
      <c r="AV1320">
        <f t="shared" si="1553"/>
        <v>3.0516254857192123E-14</v>
      </c>
      <c r="AW1320">
        <f t="shared" si="1554"/>
        <v>0.17468902328764713</v>
      </c>
      <c r="AX1320" s="2">
        <f t="shared" si="1555"/>
        <v>0.65125709971047763</v>
      </c>
      <c r="AY1320" s="4">
        <f t="shared" si="1556"/>
        <v>0.26823357989541574</v>
      </c>
      <c r="AZ1320">
        <f t="shared" si="1557"/>
        <v>-6.4585474681859212E-2</v>
      </c>
      <c r="BA1320">
        <f t="shared" si="1558"/>
        <v>-0.5714868541861613</v>
      </c>
      <c r="BB1320">
        <f t="shared" si="1559"/>
        <v>-0.7577343833706699</v>
      </c>
      <c r="BC1320">
        <f t="shared" si="1560"/>
        <v>0.82531097671235287</v>
      </c>
      <c r="BD1320">
        <f t="shared" si="1561"/>
        <v>8.2531097671235287E-7</v>
      </c>
      <c r="BE1320">
        <f t="shared" si="1562"/>
        <v>0.40758832741017587</v>
      </c>
      <c r="BF1320">
        <f t="shared" si="1563"/>
        <v>3.4702997881097845E-14</v>
      </c>
      <c r="BG1320">
        <f t="shared" si="1564"/>
        <v>3.5162811417156575E-2</v>
      </c>
      <c r="BH1320">
        <f t="shared" si="1565"/>
        <v>-1.4539164085088254</v>
      </c>
      <c r="BI1320">
        <f t="shared" si="1566"/>
        <v>4.9005145998547457</v>
      </c>
      <c r="BJ1320">
        <f t="shared" si="1567"/>
        <v>-6.0833823786954495</v>
      </c>
      <c r="BL1320">
        <f t="shared" si="1568"/>
        <v>34.874290028952245</v>
      </c>
      <c r="BM1320" s="2">
        <f t="shared" si="1569"/>
        <v>-9.9485400145254449E-2</v>
      </c>
      <c r="BN1320">
        <f t="shared" si="1570"/>
        <v>6.0712239486522961E-12</v>
      </c>
      <c r="BO1320">
        <f t="shared" si="1571"/>
        <v>3.6427343691913778E-7</v>
      </c>
      <c r="BP1320">
        <f t="shared" si="1572"/>
        <v>18.650799970259854</v>
      </c>
      <c r="BQ1320">
        <f t="shared" si="1573"/>
        <v>1.2706974643065621</v>
      </c>
      <c r="BR1320">
        <f t="shared" si="1574"/>
        <v>1.0542299098633972</v>
      </c>
      <c r="BS1320">
        <f t="shared" si="1575"/>
        <v>3.108437503655208E-4</v>
      </c>
      <c r="BT1320">
        <f t="shared" si="1576"/>
        <v>18.650625021931248</v>
      </c>
      <c r="BU1320">
        <f t="shared" si="1577"/>
        <v>1.2706933905161506</v>
      </c>
      <c r="BV1320" s="2"/>
      <c r="BW1320" s="2">
        <f t="shared" si="1578"/>
        <v>64.614298060545934</v>
      </c>
      <c r="BX1320" s="2"/>
      <c r="BY1320" s="2"/>
      <c r="BZ1320" s="2"/>
      <c r="CA1320" s="2">
        <f t="shared" si="1579"/>
        <v>1.6461429806054593</v>
      </c>
    </row>
    <row r="1321" spans="1:79" x14ac:dyDescent="0.2">
      <c r="A1321" s="4">
        <v>0.81566000000000005</v>
      </c>
      <c r="B1321" s="4">
        <v>12.236000000000001</v>
      </c>
      <c r="C1321" s="4">
        <f t="shared" si="1514"/>
        <v>1.8156600000000001</v>
      </c>
      <c r="D1321" s="4">
        <f t="shared" si="1515"/>
        <v>0.81566000000000005</v>
      </c>
      <c r="E1321" s="4">
        <f t="shared" si="1516"/>
        <v>81566</v>
      </c>
      <c r="F1321" s="4">
        <f t="shared" si="1517"/>
        <v>608701492.53731346</v>
      </c>
      <c r="G1321" s="4">
        <f t="shared" si="1518"/>
        <v>2.2695750000000001</v>
      </c>
      <c r="H1321" s="4">
        <f t="shared" si="1519"/>
        <v>1.5921796258595109</v>
      </c>
      <c r="I1321" s="4">
        <f t="shared" si="1520"/>
        <v>2.0393333333333335E-4</v>
      </c>
      <c r="J1321" s="4">
        <f t="shared" si="1521"/>
        <v>3.983072916666667E-12</v>
      </c>
      <c r="K1321" s="4">
        <f t="shared" si="1522"/>
        <v>0.2592549283533947</v>
      </c>
      <c r="L1321" s="4">
        <f t="shared" si="1523"/>
        <v>2.5925492835339467E-7</v>
      </c>
      <c r="M1321" s="4">
        <f t="shared" si="1524"/>
        <v>0.7407450716466053</v>
      </c>
      <c r="N1321" s="4">
        <f t="shared" si="1525"/>
        <v>7.4074507164660523E-7</v>
      </c>
      <c r="O1321" s="4">
        <f t="shared" si="1526"/>
        <v>225.4463153504739</v>
      </c>
      <c r="P1321" s="4">
        <f t="shared" si="1527"/>
        <v>3.3399920956593944E-4</v>
      </c>
      <c r="Q1321" s="4">
        <f t="shared" si="1528"/>
        <v>3.0491604476485877E-14</v>
      </c>
      <c r="R1321" s="4">
        <f t="shared" si="1529"/>
        <v>7.7484678674169645E-18</v>
      </c>
      <c r="S1321" s="4">
        <f t="shared" si="1530"/>
        <v>7.7285094562454679E-13</v>
      </c>
      <c r="T1321" s="4">
        <f t="shared" si="1531"/>
        <v>7.6519895606390769E-16</v>
      </c>
      <c r="U1321" s="4">
        <f t="shared" si="1532"/>
        <v>1.4177905193013357E-12</v>
      </c>
      <c r="V1321" s="4">
        <f t="shared" si="1533"/>
        <v>5.3971228164297882E-4</v>
      </c>
      <c r="W1321" s="4">
        <f t="shared" si="1534"/>
        <v>0.54510940445940859</v>
      </c>
      <c r="X1321" s="4">
        <f t="shared" si="1535"/>
        <v>2.3106323152980552</v>
      </c>
      <c r="Y1321" s="4">
        <f t="shared" si="1536"/>
        <v>1.4132229959788561E-5</v>
      </c>
      <c r="Z1321" s="4">
        <f t="shared" si="1537"/>
        <v>0.2402568079652469</v>
      </c>
      <c r="AA1321" s="4">
        <f t="shared" si="1538"/>
        <v>4.9788411458333338E-12</v>
      </c>
      <c r="AB1321" s="4"/>
      <c r="AC1321" s="4">
        <f t="shared" si="1539"/>
        <v>0.86563068166108093</v>
      </c>
      <c r="AD1321" s="4">
        <f t="shared" si="1540"/>
        <v>1.8308204549961671</v>
      </c>
      <c r="AE1321" s="4">
        <f t="shared" si="1541"/>
        <v>3.983838115622731E-12</v>
      </c>
      <c r="AF1321" s="4">
        <f t="shared" si="1542"/>
        <v>66.595407370576552</v>
      </c>
      <c r="AG1321" s="4">
        <f t="shared" si="1543"/>
        <v>12736.369329582074</v>
      </c>
      <c r="AH1321" s="4"/>
      <c r="AI1321" s="23">
        <f t="shared" si="1544"/>
        <v>0.99980792418420239</v>
      </c>
      <c r="AJ1321" s="23">
        <f t="shared" si="1545"/>
        <v>1.9207581579762462E-4</v>
      </c>
      <c r="AK1321" s="4">
        <f t="shared" si="1546"/>
        <v>3.3228951656708299</v>
      </c>
      <c r="AL1321" s="4">
        <f t="shared" si="1547"/>
        <v>5206.2775099891933</v>
      </c>
      <c r="AM1321" s="4">
        <f t="shared" si="1548"/>
        <v>72.154539080983625</v>
      </c>
      <c r="AN1321" s="4">
        <f t="shared" si="1549"/>
        <v>1.8228810069971189</v>
      </c>
      <c r="AO1321" s="4">
        <f t="shared" si="1550"/>
        <v>0.47770346722075513</v>
      </c>
      <c r="AP1321" s="4">
        <f t="shared" si="1551"/>
        <v>66.595407370576552</v>
      </c>
      <c r="AQ1321" s="4">
        <f t="shared" si="1552"/>
        <v>157.91649281144217</v>
      </c>
      <c r="AR1321" s="4"/>
      <c r="AS1321" s="4"/>
      <c r="AT1321" s="4"/>
      <c r="AU1321" s="4"/>
      <c r="AV1321" s="4">
        <f t="shared" si="1553"/>
        <v>3.0847999252806308E-14</v>
      </c>
      <c r="AW1321" s="4">
        <f t="shared" si="1554"/>
        <v>0.17563598507369241</v>
      </c>
      <c r="AX1321" s="4">
        <f t="shared" si="1555"/>
        <v>0.6774644022746602</v>
      </c>
      <c r="AY1321" s="4">
        <f t="shared" si="1556"/>
        <v>0.2592549283533947</v>
      </c>
      <c r="AZ1321" s="4">
        <f t="shared" si="1557"/>
        <v>-6.2667358707058779E-2</v>
      </c>
      <c r="BA1321" s="4">
        <f t="shared" si="1558"/>
        <v>-0.5862729790610417</v>
      </c>
      <c r="BB1321" s="4">
        <f t="shared" si="1559"/>
        <v>-0.75538649914832601</v>
      </c>
      <c r="BC1321" s="4">
        <f t="shared" si="1560"/>
        <v>0.82436401492630762</v>
      </c>
      <c r="BD1321" s="4">
        <f t="shared" si="1561"/>
        <v>8.2436401492630761E-7</v>
      </c>
      <c r="BE1321" s="4">
        <f t="shared" si="1562"/>
        <v>0.40665353034562546</v>
      </c>
      <c r="BF1321" s="4">
        <f t="shared" si="1563"/>
        <v>3.4543998921747645E-14</v>
      </c>
      <c r="BG1321" s="4">
        <f t="shared" si="1564"/>
        <v>3.5001705727028272E-2</v>
      </c>
      <c r="BH1321" s="4">
        <f t="shared" si="1565"/>
        <v>-1.4559107907987121</v>
      </c>
      <c r="BI1321" s="4">
        <f t="shared" si="1566"/>
        <v>4.9115091650100862</v>
      </c>
      <c r="BJ1321" s="4">
        <f t="shared" si="1567"/>
        <v>-6.0838809742679212</v>
      </c>
      <c r="BK1321" s="4"/>
      <c r="BL1321" s="4">
        <f t="shared" si="1568"/>
        <v>32.253559772533976</v>
      </c>
      <c r="BM1321" s="4">
        <f t="shared" si="1569"/>
        <v>-8.8490834989914224E-2</v>
      </c>
      <c r="BN1321" s="4">
        <f t="shared" si="1570"/>
        <v>6.1983548535097763E-12</v>
      </c>
      <c r="BO1321" s="4">
        <f t="shared" si="1571"/>
        <v>3.7190129121058659E-7</v>
      </c>
      <c r="BP1321" s="4">
        <f t="shared" si="1572"/>
        <v>19.041346109982033</v>
      </c>
      <c r="BQ1321" s="4">
        <f t="shared" si="1573"/>
        <v>1.2796976471720156</v>
      </c>
      <c r="BR1321" s="4">
        <f t="shared" si="1574"/>
        <v>1.0876394683126411</v>
      </c>
      <c r="BS1321" s="4">
        <f t="shared" si="1575"/>
        <v>3.1735279163750904E-4</v>
      </c>
      <c r="BT1321" s="4">
        <f t="shared" si="1576"/>
        <v>19.041167498250541</v>
      </c>
      <c r="BU1321" s="4">
        <f t="shared" si="1577"/>
        <v>1.2796935733816042</v>
      </c>
      <c r="BV1321" s="4"/>
      <c r="BW1321" s="4">
        <f t="shared" si="1578"/>
        <v>55.61740854839843</v>
      </c>
      <c r="BX1321" s="4"/>
      <c r="BY1321" s="4"/>
      <c r="BZ1321" s="4"/>
      <c r="CA1321" s="4">
        <f t="shared" si="1579"/>
        <v>1.5561740854839843</v>
      </c>
    </row>
    <row r="1322" spans="1:79" x14ac:dyDescent="0.2">
      <c r="A1322">
        <v>0.83574000000000004</v>
      </c>
      <c r="B1322">
        <v>13.257999999999999</v>
      </c>
      <c r="C1322">
        <f t="shared" si="1514"/>
        <v>1.8357399999999999</v>
      </c>
      <c r="D1322">
        <f t="shared" si="1515"/>
        <v>0.83573999999999993</v>
      </c>
      <c r="E1322">
        <f t="shared" si="1516"/>
        <v>83574</v>
      </c>
      <c r="F1322">
        <f t="shared" si="1517"/>
        <v>623686567.16417909</v>
      </c>
      <c r="G1322">
        <f t="shared" si="1518"/>
        <v>2.2946749999999998</v>
      </c>
      <c r="H1322">
        <f t="shared" si="1519"/>
        <v>1.6035343231195702</v>
      </c>
      <c r="I1322">
        <f t="shared" si="1520"/>
        <v>2.2096666666666665E-4</v>
      </c>
      <c r="J1322">
        <f t="shared" si="1521"/>
        <v>4.3157552083333332E-12</v>
      </c>
      <c r="K1322" s="4">
        <f t="shared" si="1522"/>
        <v>0.24996049550447241</v>
      </c>
      <c r="L1322">
        <f t="shared" si="1523"/>
        <v>2.4996049550447238E-7</v>
      </c>
      <c r="M1322">
        <f t="shared" si="1524"/>
        <v>0.75003950449552759</v>
      </c>
      <c r="N1322">
        <f t="shared" si="1525"/>
        <v>7.5003950449552757E-7</v>
      </c>
      <c r="O1322">
        <f t="shared" si="1526"/>
        <v>233.89478189816873</v>
      </c>
      <c r="P1322">
        <f t="shared" si="1527"/>
        <v>3.5086343674375328E-4</v>
      </c>
      <c r="Q1322">
        <f t="shared" si="1528"/>
        <v>2.8455894127415432E-14</v>
      </c>
      <c r="R1322">
        <f t="shared" si="1529"/>
        <v>7.4591915268832794E-18</v>
      </c>
      <c r="S1322">
        <f t="shared" si="1530"/>
        <v>8.0116603529819278E-13</v>
      </c>
      <c r="T1322">
        <f t="shared" si="1531"/>
        <v>7.9323369831504231E-16</v>
      </c>
      <c r="U1322">
        <f t="shared" si="1532"/>
        <v>1.374260620493349E-12</v>
      </c>
      <c r="V1322">
        <f t="shared" si="1533"/>
        <v>5.7720761730790016E-4</v>
      </c>
      <c r="W1322">
        <f t="shared" si="1534"/>
        <v>0.58297969348097911</v>
      </c>
      <c r="X1322">
        <f t="shared" si="1535"/>
        <v>2.4419606092760842</v>
      </c>
      <c r="Y1322">
        <f t="shared" si="1536"/>
        <v>1.4572189305155097E-5</v>
      </c>
      <c r="Z1322">
        <f t="shared" si="1537"/>
        <v>0.25709810855966175</v>
      </c>
      <c r="AA1322">
        <f t="shared" si="1538"/>
        <v>5.3946940104166667E-12</v>
      </c>
      <c r="AC1322">
        <f t="shared" si="1539"/>
        <v>0.87069332919288744</v>
      </c>
      <c r="AD1322">
        <f t="shared" si="1540"/>
        <v>1.972203505962193</v>
      </c>
      <c r="AE1322">
        <f t="shared" si="1541"/>
        <v>4.3165484420316485E-12</v>
      </c>
      <c r="AF1322">
        <f t="shared" si="1542"/>
        <v>62.233052159102392</v>
      </c>
      <c r="AG1322">
        <f t="shared" si="1543"/>
        <v>13874.37281335045</v>
      </c>
      <c r="AI1322" s="16">
        <f t="shared" si="1544"/>
        <v>0.99981623426472144</v>
      </c>
      <c r="AJ1322" s="16">
        <f t="shared" si="1545"/>
        <v>1.8376573527846126E-4</v>
      </c>
      <c r="AK1322">
        <f t="shared" si="1546"/>
        <v>3.1610005343616852</v>
      </c>
      <c r="AL1322">
        <f t="shared" si="1547"/>
        <v>5441.7108743623739</v>
      </c>
      <c r="AM1322">
        <f t="shared" si="1548"/>
        <v>73.7679528952944</v>
      </c>
      <c r="AN1322">
        <f t="shared" si="1549"/>
        <v>1.777920283466524</v>
      </c>
      <c r="AO1322">
        <f t="shared" si="1550"/>
        <v>0.48055086598393121</v>
      </c>
      <c r="AP1322">
        <f t="shared" si="1551"/>
        <v>62.233052159102392</v>
      </c>
      <c r="AQ1322">
        <f t="shared" si="1552"/>
        <v>163.64514879452989</v>
      </c>
      <c r="AV1322">
        <f t="shared" si="1553"/>
        <v>3.085873673466921E-14</v>
      </c>
      <c r="AW1322">
        <f t="shared" si="1554"/>
        <v>0.17566654984563571</v>
      </c>
      <c r="AX1322" s="2">
        <f t="shared" si="1555"/>
        <v>0.70277725082559139</v>
      </c>
      <c r="AY1322" s="4">
        <f t="shared" si="1556"/>
        <v>0.24996049550447241</v>
      </c>
      <c r="AZ1322">
        <f t="shared" si="1557"/>
        <v>-6.01347828700146E-2</v>
      </c>
      <c r="BA1322">
        <f t="shared" si="1558"/>
        <v>-0.60212862308830339</v>
      </c>
      <c r="BB1322">
        <f t="shared" si="1559"/>
        <v>-0.75531092831971158</v>
      </c>
      <c r="BC1322">
        <f t="shared" si="1560"/>
        <v>0.82433345015436432</v>
      </c>
      <c r="BD1322">
        <f t="shared" si="1561"/>
        <v>8.2433345015436433E-7</v>
      </c>
      <c r="BE1322">
        <f t="shared" si="1562"/>
        <v>0.40662337608908072</v>
      </c>
      <c r="BF1322">
        <f t="shared" si="1563"/>
        <v>3.4538876084208716E-14</v>
      </c>
      <c r="BG1322">
        <f t="shared" si="1564"/>
        <v>3.4996515012067006E-2</v>
      </c>
      <c r="BH1322">
        <f t="shared" si="1565"/>
        <v>-1.4559752009750035</v>
      </c>
      <c r="BI1322">
        <f t="shared" si="1566"/>
        <v>4.9220711887694799</v>
      </c>
      <c r="BJ1322">
        <f t="shared" si="1567"/>
        <v>-6.0838970768119935</v>
      </c>
      <c r="BL1322">
        <f t="shared" si="1568"/>
        <v>29.722274917440867</v>
      </c>
      <c r="BM1322" s="2">
        <f t="shared" si="1569"/>
        <v>-7.7928811230519854E-2</v>
      </c>
      <c r="BN1322">
        <f t="shared" si="1570"/>
        <v>6.3500047388561223E-12</v>
      </c>
      <c r="BO1322">
        <f t="shared" si="1571"/>
        <v>3.8100028433136734E-7</v>
      </c>
      <c r="BP1322">
        <f t="shared" si="1572"/>
        <v>19.507214557766009</v>
      </c>
      <c r="BQ1322">
        <f t="shared" si="1573"/>
        <v>1.2901952607551188</v>
      </c>
      <c r="BR1322">
        <f t="shared" si="1574"/>
        <v>1.1224780146815114</v>
      </c>
      <c r="BS1322">
        <f t="shared" si="1575"/>
        <v>3.2511719293488225E-4</v>
      </c>
      <c r="BT1322">
        <f t="shared" si="1576"/>
        <v>19.507031576092935</v>
      </c>
      <c r="BU1322">
        <f t="shared" si="1577"/>
        <v>1.2901911869647074</v>
      </c>
      <c r="BV1322" s="2"/>
      <c r="BW1322" s="2">
        <f t="shared" si="1578"/>
        <v>47.135424330713612</v>
      </c>
      <c r="BX1322" s="2"/>
      <c r="BY1322" s="2"/>
      <c r="BZ1322" s="2"/>
      <c r="CA1322" s="2">
        <f t="shared" si="1579"/>
        <v>1.471354243307136</v>
      </c>
    </row>
    <row r="1323" spans="1:79" x14ac:dyDescent="0.2">
      <c r="A1323">
        <v>0.8548</v>
      </c>
      <c r="B1323">
        <v>14.206</v>
      </c>
      <c r="C1323">
        <f t="shared" si="1514"/>
        <v>1.8548</v>
      </c>
      <c r="D1323">
        <f t="shared" si="1515"/>
        <v>0.8548</v>
      </c>
      <c r="E1323">
        <f t="shared" si="1516"/>
        <v>85480</v>
      </c>
      <c r="F1323">
        <f t="shared" si="1517"/>
        <v>637910447.76119399</v>
      </c>
      <c r="G1323">
        <f t="shared" si="1518"/>
        <v>2.3185000000000002</v>
      </c>
      <c r="H1323">
        <f t="shared" si="1519"/>
        <v>1.6143122379490888</v>
      </c>
      <c r="I1323">
        <f t="shared" si="1520"/>
        <v>2.3676666666666666E-4</v>
      </c>
      <c r="J1323">
        <f t="shared" si="1521"/>
        <v>4.6243489583333333E-12</v>
      </c>
      <c r="K1323" s="4">
        <f t="shared" si="1522"/>
        <v>0.24154864690181377</v>
      </c>
      <c r="L1323">
        <f t="shared" si="1523"/>
        <v>2.4154864690181375E-7</v>
      </c>
      <c r="M1323">
        <f t="shared" si="1524"/>
        <v>0.75845135309818623</v>
      </c>
      <c r="N1323">
        <f t="shared" si="1525"/>
        <v>7.5845135309818621E-7</v>
      </c>
      <c r="O1323">
        <f t="shared" si="1526"/>
        <v>241.91202112997371</v>
      </c>
      <c r="P1323">
        <f t="shared" si="1527"/>
        <v>3.6695984641809504E-4</v>
      </c>
      <c r="Q1323">
        <f t="shared" si="1528"/>
        <v>2.6666512593930117E-14</v>
      </c>
      <c r="R1323">
        <f t="shared" si="1529"/>
        <v>7.1931050936475775E-18</v>
      </c>
      <c r="S1323">
        <f t="shared" si="1530"/>
        <v>8.2258161895061567E-13</v>
      </c>
      <c r="T1323">
        <f t="shared" si="1531"/>
        <v>8.1443724648575806E-16</v>
      </c>
      <c r="U1323">
        <f t="shared" si="1532"/>
        <v>1.3343963333211738E-12</v>
      </c>
      <c r="V1323">
        <f t="shared" si="1533"/>
        <v>6.103413402363812E-4</v>
      </c>
      <c r="W1323">
        <f t="shared" si="1534"/>
        <v>0.61644475363874507</v>
      </c>
      <c r="X1323">
        <f t="shared" si="1535"/>
        <v>2.5588525753781837</v>
      </c>
      <c r="Y1323">
        <f t="shared" si="1536"/>
        <v>1.4890139613116078E-5</v>
      </c>
      <c r="Z1323">
        <f t="shared" si="1537"/>
        <v>0.27242633326422822</v>
      </c>
      <c r="AA1323">
        <f t="shared" si="1538"/>
        <v>5.7804361979166662E-12</v>
      </c>
      <c r="AC1323">
        <f t="shared" si="1539"/>
        <v>0.87542338340366932</v>
      </c>
      <c r="AD1323">
        <f t="shared" si="1540"/>
        <v>2.1018058497565666</v>
      </c>
      <c r="AE1323">
        <f t="shared" si="1541"/>
        <v>4.625163395579819E-12</v>
      </c>
      <c r="AF1323">
        <f t="shared" si="1542"/>
        <v>58.731473599806108</v>
      </c>
      <c r="AG1323">
        <f t="shared" si="1543"/>
        <v>14932.807587231944</v>
      </c>
      <c r="AI1323" s="16">
        <f t="shared" si="1544"/>
        <v>0.99982391168120377</v>
      </c>
      <c r="AJ1323" s="16">
        <f t="shared" si="1545"/>
        <v>1.7608831879628302E-4</v>
      </c>
      <c r="AK1323">
        <f t="shared" si="1546"/>
        <v>3.0188899793431165</v>
      </c>
      <c r="AL1323">
        <f t="shared" si="1547"/>
        <v>5678.9684110557173</v>
      </c>
      <c r="AM1323">
        <f t="shared" si="1548"/>
        <v>75.358930532855339</v>
      </c>
      <c r="AN1323">
        <f t="shared" si="1549"/>
        <v>1.7374953177902714</v>
      </c>
      <c r="AO1323">
        <f t="shared" si="1550"/>
        <v>0.48273237387251655</v>
      </c>
      <c r="AP1323">
        <f t="shared" si="1551"/>
        <v>58.731473599806108</v>
      </c>
      <c r="AQ1323">
        <f t="shared" si="1552"/>
        <v>168.21083279310957</v>
      </c>
      <c r="AV1323">
        <f t="shared" si="1553"/>
        <v>3.0823630431885118E-14</v>
      </c>
      <c r="AW1323">
        <f t="shared" si="1554"/>
        <v>0.17556659828078097</v>
      </c>
      <c r="AX1323" s="2">
        <f t="shared" si="1555"/>
        <v>0.72683743226326747</v>
      </c>
      <c r="AY1323" s="4">
        <f t="shared" si="1556"/>
        <v>0.24154864690181377</v>
      </c>
      <c r="AZ1323">
        <f t="shared" si="1557"/>
        <v>-5.778185714311062E-2</v>
      </c>
      <c r="BA1323">
        <f t="shared" si="1558"/>
        <v>-0.61699539098525136</v>
      </c>
      <c r="BB1323">
        <f t="shared" si="1559"/>
        <v>-0.75555810552651748</v>
      </c>
      <c r="BC1323">
        <f t="shared" si="1560"/>
        <v>0.82443340171921897</v>
      </c>
      <c r="BD1323">
        <f t="shared" si="1561"/>
        <v>8.2443340171921889E-7</v>
      </c>
      <c r="BE1323">
        <f t="shared" si="1562"/>
        <v>0.40672198935468851</v>
      </c>
      <c r="BF1323">
        <f t="shared" si="1563"/>
        <v>3.4555630676136138E-14</v>
      </c>
      <c r="BG1323">
        <f t="shared" si="1564"/>
        <v>3.5013491601764937E-2</v>
      </c>
      <c r="BH1323">
        <f t="shared" si="1565"/>
        <v>-1.4557645785303428</v>
      </c>
      <c r="BI1323">
        <f t="shared" si="1566"/>
        <v>4.931864513492032</v>
      </c>
      <c r="BJ1323">
        <f t="shared" si="1567"/>
        <v>-6.0838444212008289</v>
      </c>
      <c r="BL1323">
        <f t="shared" si="1568"/>
        <v>27.316256773673253</v>
      </c>
      <c r="BM1323" s="2">
        <f t="shared" si="1569"/>
        <v>-6.813548650796819E-2</v>
      </c>
      <c r="BN1323">
        <f t="shared" si="1570"/>
        <v>6.4979744080171813E-12</v>
      </c>
      <c r="BO1323">
        <f t="shared" si="1571"/>
        <v>3.8987846448103089E-7</v>
      </c>
      <c r="BP1323">
        <f t="shared" si="1572"/>
        <v>19.961777381428782</v>
      </c>
      <c r="BQ1323">
        <f t="shared" si="1573"/>
        <v>1.300199207922331</v>
      </c>
      <c r="BR1323">
        <f t="shared" si="1574"/>
        <v>1.1524718103360363</v>
      </c>
      <c r="BS1323">
        <f t="shared" si="1575"/>
        <v>3.3269316893105334E-4</v>
      </c>
      <c r="BT1323">
        <f t="shared" si="1576"/>
        <v>19.961590135863201</v>
      </c>
      <c r="BU1323">
        <f t="shared" si="1577"/>
        <v>1.3001951341319196</v>
      </c>
      <c r="BV1323" s="2"/>
      <c r="BW1323" s="2">
        <f t="shared" si="1578"/>
        <v>40.516523873214012</v>
      </c>
      <c r="BX1323" s="2"/>
      <c r="BY1323" s="2"/>
      <c r="BZ1323" s="2"/>
      <c r="CA1323" s="2">
        <f t="shared" si="1579"/>
        <v>1.4051652387321401</v>
      </c>
    </row>
    <row r="1324" spans="1:79" x14ac:dyDescent="0.2">
      <c r="A1324">
        <v>0.87426999999999999</v>
      </c>
      <c r="B1324">
        <v>15.096</v>
      </c>
      <c r="C1324">
        <f t="shared" si="1514"/>
        <v>1.8742700000000001</v>
      </c>
      <c r="D1324">
        <f t="shared" si="1515"/>
        <v>0.8742700000000001</v>
      </c>
      <c r="E1324">
        <f t="shared" si="1516"/>
        <v>87427.000000000015</v>
      </c>
      <c r="F1324">
        <f t="shared" si="1517"/>
        <v>652440298.50746274</v>
      </c>
      <c r="G1324">
        <f t="shared" si="1518"/>
        <v>2.3428374999999999</v>
      </c>
      <c r="H1324">
        <f t="shared" si="1519"/>
        <v>1.625321996696766</v>
      </c>
      <c r="I1324">
        <f t="shared" si="1520"/>
        <v>2.5159999999999999E-4</v>
      </c>
      <c r="J1324">
        <f t="shared" si="1521"/>
        <v>4.9140625E-12</v>
      </c>
      <c r="K1324" s="4">
        <f t="shared" si="1522"/>
        <v>0.23536222929789907</v>
      </c>
      <c r="L1324">
        <f t="shared" si="1523"/>
        <v>2.3536222929789905E-7</v>
      </c>
      <c r="M1324">
        <f t="shared" si="1524"/>
        <v>0.76463777070210093</v>
      </c>
      <c r="N1324">
        <f t="shared" si="1525"/>
        <v>7.6463777070210091E-7</v>
      </c>
      <c r="O1324">
        <f t="shared" si="1526"/>
        <v>249.44024768347978</v>
      </c>
      <c r="P1324">
        <f t="shared" si="1527"/>
        <v>3.8146576336053672E-4</v>
      </c>
      <c r="Q1324">
        <f t="shared" si="1528"/>
        <v>2.5383154719098567E-14</v>
      </c>
      <c r="R1324">
        <f t="shared" si="1529"/>
        <v>7.0341570899560709E-18</v>
      </c>
      <c r="S1324">
        <f t="shared" si="1530"/>
        <v>8.4041809305712191E-13</v>
      </c>
      <c r="T1324">
        <f t="shared" si="1531"/>
        <v>8.3209712183873456E-16</v>
      </c>
      <c r="U1324">
        <f t="shared" si="1532"/>
        <v>1.3047947853429602E-12</v>
      </c>
      <c r="V1324">
        <f t="shared" si="1533"/>
        <v>6.3772259912888991E-4</v>
      </c>
      <c r="W1324">
        <f t="shared" si="1534"/>
        <v>0.64409982512017883</v>
      </c>
      <c r="X1324">
        <f t="shared" si="1535"/>
        <v>2.6753420095648965</v>
      </c>
      <c r="Y1324">
        <f t="shared" si="1536"/>
        <v>1.5159677073067221E-5</v>
      </c>
      <c r="Z1324">
        <f t="shared" si="1537"/>
        <v>0.28715153706616808</v>
      </c>
      <c r="AA1324">
        <f t="shared" si="1538"/>
        <v>6.1425781250000004E-12</v>
      </c>
      <c r="AC1324">
        <f t="shared" si="1539"/>
        <v>0.87964792378321643</v>
      </c>
      <c r="AD1324">
        <f t="shared" si="1540"/>
        <v>2.2227567313916037</v>
      </c>
      <c r="AE1324">
        <f t="shared" si="1541"/>
        <v>4.9148945971218385E-12</v>
      </c>
      <c r="AF1324">
        <f t="shared" si="1542"/>
        <v>55.719708706671952</v>
      </c>
      <c r="AG1324">
        <f t="shared" si="1543"/>
        <v>15889.406969015665</v>
      </c>
      <c r="AI1324" s="16">
        <f t="shared" si="1544"/>
        <v>0.99983069888775933</v>
      </c>
      <c r="AJ1324" s="16">
        <f t="shared" si="1545"/>
        <v>1.6930111224074072E-4</v>
      </c>
      <c r="AK1324">
        <f t="shared" si="1546"/>
        <v>2.924040087449046</v>
      </c>
      <c r="AL1324">
        <f t="shared" si="1547"/>
        <v>5906.6357377382865</v>
      </c>
      <c r="AM1324">
        <f t="shared" si="1548"/>
        <v>76.8546403136355</v>
      </c>
      <c r="AN1324">
        <f t="shared" si="1549"/>
        <v>1.7099824816205125</v>
      </c>
      <c r="AO1324">
        <f t="shared" si="1550"/>
        <v>0.48257954941139825</v>
      </c>
      <c r="AP1324">
        <f t="shared" si="1551"/>
        <v>55.719708706671952</v>
      </c>
      <c r="AQ1324">
        <f t="shared" si="1552"/>
        <v>173.36292142982856</v>
      </c>
      <c r="AV1324">
        <f t="shared" si="1553"/>
        <v>3.055610022741291E-14</v>
      </c>
      <c r="AW1324">
        <f t="shared" si="1554"/>
        <v>0.17480303266080058</v>
      </c>
      <c r="AX1324" s="2">
        <f t="shared" si="1555"/>
        <v>0.74269789669416997</v>
      </c>
      <c r="AY1324" s="4">
        <f t="shared" si="1556"/>
        <v>0.23536222929789907</v>
      </c>
      <c r="AZ1324">
        <f t="shared" si="1557"/>
        <v>-5.5691118024709267E-2</v>
      </c>
      <c r="BA1324">
        <f t="shared" si="1558"/>
        <v>-0.62826323105778015</v>
      </c>
      <c r="BB1324">
        <f t="shared" si="1559"/>
        <v>-0.75745103705386863</v>
      </c>
      <c r="BC1324">
        <f t="shared" si="1560"/>
        <v>0.82519696733919945</v>
      </c>
      <c r="BD1324">
        <f t="shared" si="1561"/>
        <v>8.2519696733919939E-7</v>
      </c>
      <c r="BE1324">
        <f t="shared" si="1562"/>
        <v>0.40747572578147623</v>
      </c>
      <c r="BF1324">
        <f t="shared" si="1563"/>
        <v>3.4683826211770899E-14</v>
      </c>
      <c r="BG1324">
        <f t="shared" si="1564"/>
        <v>3.5143385723866175E-2</v>
      </c>
      <c r="BH1324">
        <f t="shared" si="1565"/>
        <v>-1.4541564007701315</v>
      </c>
      <c r="BI1324">
        <f t="shared" si="1566"/>
        <v>4.9416455761145821</v>
      </c>
      <c r="BJ1324">
        <f t="shared" si="1567"/>
        <v>-6.0834423767607761</v>
      </c>
      <c r="BL1324">
        <f t="shared" si="1568"/>
        <v>25.730210330583009</v>
      </c>
      <c r="BM1324" s="2">
        <f t="shared" si="1569"/>
        <v>-5.8354423885418116E-2</v>
      </c>
      <c r="BN1324">
        <f t="shared" si="1570"/>
        <v>6.6706359080749355E-12</v>
      </c>
      <c r="BO1324">
        <f t="shared" si="1571"/>
        <v>4.0023815448449614E-7</v>
      </c>
      <c r="BP1324">
        <f t="shared" si="1572"/>
        <v>20.492193509606203</v>
      </c>
      <c r="BQ1324">
        <f t="shared" si="1573"/>
        <v>1.3115884483050926</v>
      </c>
      <c r="BR1324">
        <f t="shared" si="1574"/>
        <v>1.178861887156875</v>
      </c>
      <c r="BS1324">
        <f t="shared" si="1575"/>
        <v>3.4153335481047607E-4</v>
      </c>
      <c r="BT1324">
        <f t="shared" si="1576"/>
        <v>20.492001288628565</v>
      </c>
      <c r="BU1324">
        <f t="shared" si="1577"/>
        <v>1.3115843745146811</v>
      </c>
      <c r="BV1324" s="2"/>
      <c r="BW1324" s="2">
        <f t="shared" si="1578"/>
        <v>35.745849957645753</v>
      </c>
      <c r="BX1324" s="2"/>
      <c r="BY1324" s="2"/>
      <c r="BZ1324" s="2"/>
      <c r="CA1324" s="2">
        <f t="shared" si="1579"/>
        <v>1.3574584995764576</v>
      </c>
    </row>
    <row r="1325" spans="1:79" x14ac:dyDescent="0.2">
      <c r="A1325">
        <v>0.89476</v>
      </c>
      <c r="B1325">
        <v>16.074999999999999</v>
      </c>
      <c r="C1325">
        <f t="shared" si="1514"/>
        <v>1.89476</v>
      </c>
      <c r="D1325">
        <f t="shared" si="1515"/>
        <v>0.89476</v>
      </c>
      <c r="E1325">
        <f t="shared" si="1516"/>
        <v>89476</v>
      </c>
      <c r="F1325">
        <f t="shared" si="1517"/>
        <v>667731343.28358209</v>
      </c>
      <c r="G1325">
        <f t="shared" si="1518"/>
        <v>2.3684500000000002</v>
      </c>
      <c r="H1325">
        <f t="shared" si="1519"/>
        <v>1.6369085378749839</v>
      </c>
      <c r="I1325">
        <f t="shared" si="1520"/>
        <v>2.6791666666666663E-4</v>
      </c>
      <c r="J1325">
        <f t="shared" si="1521"/>
        <v>5.2327473958333325E-12</v>
      </c>
      <c r="K1325" s="4">
        <f t="shared" si="1522"/>
        <v>0.22854666568608784</v>
      </c>
      <c r="L1325">
        <f t="shared" si="1523"/>
        <v>2.2854666568608784E-7</v>
      </c>
      <c r="M1325">
        <f t="shared" si="1524"/>
        <v>0.77145333431391216</v>
      </c>
      <c r="N1325">
        <f t="shared" si="1525"/>
        <v>7.7145333431391217E-7</v>
      </c>
      <c r="O1325">
        <f t="shared" si="1526"/>
        <v>257.56178560101347</v>
      </c>
      <c r="P1325">
        <f t="shared" si="1527"/>
        <v>3.9739674193657614E-4</v>
      </c>
      <c r="Q1325">
        <f t="shared" si="1528"/>
        <v>2.4001711609271646E-14</v>
      </c>
      <c r="R1325">
        <f t="shared" si="1529"/>
        <v>6.8406509231708121E-18</v>
      </c>
      <c r="S1325">
        <f t="shared" si="1530"/>
        <v>8.5593526944194787E-13</v>
      </c>
      <c r="T1325">
        <f t="shared" si="1531"/>
        <v>8.474606628138098E-16</v>
      </c>
      <c r="U1325">
        <f t="shared" si="1532"/>
        <v>1.2719044256834144E-12</v>
      </c>
      <c r="V1325">
        <f t="shared" si="1533"/>
        <v>6.6629272270867033E-4</v>
      </c>
      <c r="W1325">
        <f t="shared" si="1534"/>
        <v>0.67295564993575707</v>
      </c>
      <c r="X1325">
        <f t="shared" si="1535"/>
        <v>2.7987272518118207</v>
      </c>
      <c r="Y1325">
        <f t="shared" si="1536"/>
        <v>1.538017699474314E-5</v>
      </c>
      <c r="Z1325">
        <f t="shared" si="1537"/>
        <v>0.30307235685646278</v>
      </c>
      <c r="AA1325">
        <f t="shared" si="1538"/>
        <v>6.5409342447916659E-12</v>
      </c>
      <c r="AC1325">
        <f t="shared" si="1539"/>
        <v>0.88428411941093554</v>
      </c>
      <c r="AD1325">
        <f t="shared" si="1540"/>
        <v>2.3544966931920528</v>
      </c>
      <c r="AE1325">
        <f t="shared" si="1541"/>
        <v>5.2335948564961467E-12</v>
      </c>
      <c r="AF1325">
        <f t="shared" si="1542"/>
        <v>52.792673558076146</v>
      </c>
      <c r="AG1325">
        <f t="shared" si="1543"/>
        <v>16949.843614508722</v>
      </c>
      <c r="AI1325" s="16">
        <f t="shared" si="1544"/>
        <v>0.99983807293341354</v>
      </c>
      <c r="AJ1325" s="16">
        <f t="shared" si="1545"/>
        <v>1.6192706658634605E-4</v>
      </c>
      <c r="AK1325">
        <f t="shared" si="1546"/>
        <v>2.8234859282536329</v>
      </c>
      <c r="AL1325">
        <f t="shared" si="1547"/>
        <v>6175.6198088523988</v>
      </c>
      <c r="AM1325">
        <f t="shared" si="1548"/>
        <v>78.585111877838528</v>
      </c>
      <c r="AN1325">
        <f t="shared" si="1549"/>
        <v>1.6803231618512056</v>
      </c>
      <c r="AO1325">
        <f t="shared" si="1550"/>
        <v>0.48227517916558538</v>
      </c>
      <c r="AP1325">
        <f t="shared" si="1551"/>
        <v>52.792673558076146</v>
      </c>
      <c r="AQ1325">
        <f t="shared" si="1552"/>
        <v>178.57330198382488</v>
      </c>
      <c r="AV1325">
        <f t="shared" si="1553"/>
        <v>3.0212255037983005E-14</v>
      </c>
      <c r="AW1325">
        <f t="shared" si="1554"/>
        <v>0.1738167283030693</v>
      </c>
      <c r="AX1325" s="2">
        <f t="shared" si="1555"/>
        <v>0.76053058040150578</v>
      </c>
      <c r="AY1325" s="4">
        <f t="shared" si="1556"/>
        <v>0.22854666568608784</v>
      </c>
      <c r="AZ1325">
        <f t="shared" si="1557"/>
        <v>-5.3408174277108561E-2</v>
      </c>
      <c r="BA1325">
        <f t="shared" si="1558"/>
        <v>-0.64102511033919241</v>
      </c>
      <c r="BB1325">
        <f t="shared" si="1559"/>
        <v>-0.75990842892240795</v>
      </c>
      <c r="BC1325">
        <f t="shared" si="1560"/>
        <v>0.82618327169693073</v>
      </c>
      <c r="BD1325">
        <f t="shared" si="1561"/>
        <v>8.2618327169693067E-7</v>
      </c>
      <c r="BE1325">
        <f t="shared" si="1562"/>
        <v>0.40845036645388383</v>
      </c>
      <c r="BF1325">
        <f t="shared" si="1563"/>
        <v>3.4849945044142316E-14</v>
      </c>
      <c r="BG1325">
        <f t="shared" si="1564"/>
        <v>3.531170562508993E-2</v>
      </c>
      <c r="BH1325">
        <f t="shared" si="1565"/>
        <v>-1.4520813046494552</v>
      </c>
      <c r="BI1325">
        <f t="shared" si="1566"/>
        <v>4.9517065608430419</v>
      </c>
      <c r="BJ1325">
        <f t="shared" si="1567"/>
        <v>-6.0829236027306068</v>
      </c>
      <c r="BL1325">
        <f t="shared" si="1568"/>
        <v>23.946941959849418</v>
      </c>
      <c r="BM1325" s="2">
        <f t="shared" si="1569"/>
        <v>-4.8293439156957607E-2</v>
      </c>
      <c r="BN1325">
        <f t="shared" si="1570"/>
        <v>6.859671489585866E-12</v>
      </c>
      <c r="BO1325">
        <f t="shared" si="1571"/>
        <v>4.1158028937515198E-7</v>
      </c>
      <c r="BP1325">
        <f t="shared" si="1572"/>
        <v>21.072910816007781</v>
      </c>
      <c r="BQ1325">
        <f t="shared" si="1573"/>
        <v>1.3237245291542292</v>
      </c>
      <c r="BR1325">
        <f t="shared" si="1574"/>
        <v>1.2061509815962597</v>
      </c>
      <c r="BS1325">
        <f t="shared" si="1575"/>
        <v>3.5121188579637856E-4</v>
      </c>
      <c r="BT1325">
        <f t="shared" si="1576"/>
        <v>21.072713147782714</v>
      </c>
      <c r="BU1325">
        <f t="shared" si="1577"/>
        <v>1.3237204553638178</v>
      </c>
      <c r="BV1325" s="2"/>
      <c r="BW1325" s="2">
        <f t="shared" si="1578"/>
        <v>31.09120258791777</v>
      </c>
      <c r="BX1325" s="2"/>
      <c r="BY1325" s="2"/>
      <c r="BZ1325" s="2"/>
      <c r="CA1325" s="2">
        <f t="shared" si="1579"/>
        <v>1.3109120258791778</v>
      </c>
    </row>
    <row r="1326" spans="1:79" x14ac:dyDescent="0.2">
      <c r="A1326">
        <v>0.91483000000000003</v>
      </c>
      <c r="B1326">
        <v>17.106000000000002</v>
      </c>
      <c r="C1326">
        <f t="shared" si="1514"/>
        <v>1.91483</v>
      </c>
      <c r="D1326">
        <f t="shared" si="1515"/>
        <v>0.91483000000000003</v>
      </c>
      <c r="E1326">
        <f t="shared" si="1516"/>
        <v>91483</v>
      </c>
      <c r="F1326">
        <f t="shared" si="1517"/>
        <v>682708955.22388053</v>
      </c>
      <c r="G1326">
        <f t="shared" si="1518"/>
        <v>2.3935374999999999</v>
      </c>
      <c r="H1326">
        <f t="shared" si="1519"/>
        <v>1.6482575804053321</v>
      </c>
      <c r="I1326">
        <f t="shared" si="1520"/>
        <v>2.8510000000000005E-4</v>
      </c>
      <c r="J1326">
        <f t="shared" si="1521"/>
        <v>5.5683593750000012E-12</v>
      </c>
      <c r="K1326" s="4">
        <f t="shared" si="1522"/>
        <v>0.22165942544450989</v>
      </c>
      <c r="L1326">
        <f t="shared" si="1523"/>
        <v>2.2165942544450989E-7</v>
      </c>
      <c r="M1326">
        <f t="shared" si="1524"/>
        <v>0.77834057455549011</v>
      </c>
      <c r="N1326">
        <f t="shared" si="1525"/>
        <v>7.7834057455549007E-7</v>
      </c>
      <c r="O1326">
        <f t="shared" si="1526"/>
        <v>265.69004023156674</v>
      </c>
      <c r="P1326">
        <f t="shared" si="1527"/>
        <v>4.1359767530875133E-4</v>
      </c>
      <c r="Q1326">
        <f t="shared" si="1528"/>
        <v>2.2640684696997682E-14</v>
      </c>
      <c r="R1326">
        <f t="shared" si="1529"/>
        <v>6.6301628339876429E-18</v>
      </c>
      <c r="S1326">
        <f t="shared" si="1530"/>
        <v>8.6749157383554878E-13</v>
      </c>
      <c r="T1326">
        <f t="shared" si="1531"/>
        <v>8.589025483520285E-16</v>
      </c>
      <c r="U1326">
        <f t="shared" si="1532"/>
        <v>1.2383716846702917E-12</v>
      </c>
      <c r="V1326">
        <f t="shared" si="1533"/>
        <v>6.9357411751602314E-4</v>
      </c>
      <c r="W1326">
        <f t="shared" si="1534"/>
        <v>0.70050985869118343</v>
      </c>
      <c r="X1326">
        <f t="shared" si="1535"/>
        <v>2.9257555827378656</v>
      </c>
      <c r="Y1326">
        <f t="shared" si="1536"/>
        <v>1.5527461279570251E-5</v>
      </c>
      <c r="Z1326">
        <f t="shared" si="1537"/>
        <v>0.31965669304844513</v>
      </c>
      <c r="AA1326">
        <f t="shared" si="1538"/>
        <v>6.9604492187500013E-12</v>
      </c>
      <c r="AC1326">
        <f t="shared" si="1539"/>
        <v>0.88918010536599656</v>
      </c>
      <c r="AD1326">
        <f t="shared" si="1540"/>
        <v>2.4917109427413586</v>
      </c>
      <c r="AE1326">
        <f t="shared" si="1541"/>
        <v>5.569218277548353E-12</v>
      </c>
      <c r="AF1326">
        <f t="shared" si="1542"/>
        <v>50.053699321650498</v>
      </c>
      <c r="AG1326">
        <f t="shared" si="1543"/>
        <v>18072.678547894211</v>
      </c>
      <c r="AI1326" s="16">
        <f t="shared" si="1544"/>
        <v>0.99984577682081266</v>
      </c>
      <c r="AJ1326" s="16">
        <f t="shared" si="1545"/>
        <v>1.5422317918739023E-4</v>
      </c>
      <c r="AK1326">
        <f t="shared" si="1546"/>
        <v>2.7220682869026018</v>
      </c>
      <c r="AL1326">
        <f t="shared" si="1547"/>
        <v>6484.1096213231422</v>
      </c>
      <c r="AM1326">
        <f t="shared" si="1548"/>
        <v>80.523969234775947</v>
      </c>
      <c r="AN1326">
        <f t="shared" si="1549"/>
        <v>1.6498691726626695</v>
      </c>
      <c r="AO1326">
        <f t="shared" si="1550"/>
        <v>0.48124926828490294</v>
      </c>
      <c r="AP1326">
        <f t="shared" si="1551"/>
        <v>50.053699321650498</v>
      </c>
      <c r="AQ1326">
        <f t="shared" si="1552"/>
        <v>183.56367587540223</v>
      </c>
      <c r="AV1326">
        <f t="shared" si="1553"/>
        <v>2.9787720376059137E-14</v>
      </c>
      <c r="AW1326">
        <f t="shared" si="1554"/>
        <v>0.17259119437578249</v>
      </c>
      <c r="AX1326" s="2">
        <f t="shared" si="1555"/>
        <v>0.77863232763358792</v>
      </c>
      <c r="AY1326" s="4">
        <f t="shared" si="1556"/>
        <v>0.22165942544450989</v>
      </c>
      <c r="AZ1326">
        <f t="shared" si="1557"/>
        <v>-5.1010262826875347E-2</v>
      </c>
      <c r="BA1326">
        <f t="shared" si="1558"/>
        <v>-0.65431379681892898</v>
      </c>
      <c r="BB1326">
        <f t="shared" si="1559"/>
        <v>-0.76298136581410103</v>
      </c>
      <c r="BC1326">
        <f t="shared" si="1560"/>
        <v>0.82740880562421748</v>
      </c>
      <c r="BD1326">
        <f t="shared" si="1561"/>
        <v>8.2740880562421741E-7</v>
      </c>
      <c r="BE1326">
        <f t="shared" si="1562"/>
        <v>0.40966302970546786</v>
      </c>
      <c r="BF1326">
        <f t="shared" si="1563"/>
        <v>3.5057186788225846E-14</v>
      </c>
      <c r="BG1326">
        <f t="shared" si="1564"/>
        <v>3.5521693315200727E-2</v>
      </c>
      <c r="BH1326">
        <f t="shared" si="1565"/>
        <v>-1.449506339629941</v>
      </c>
      <c r="BI1326">
        <f t="shared" si="1566"/>
        <v>4.9613403979775921</v>
      </c>
      <c r="BJ1326">
        <f t="shared" si="1567"/>
        <v>-6.0822798614757279</v>
      </c>
      <c r="BL1326">
        <f t="shared" si="1568"/>
        <v>22.136767236641202</v>
      </c>
      <c r="BM1326" s="2">
        <f t="shared" si="1569"/>
        <v>-3.8659602022408014E-2</v>
      </c>
      <c r="BN1326">
        <f t="shared" si="1570"/>
        <v>7.0552453299967577E-12</v>
      </c>
      <c r="BO1326">
        <f t="shared" si="1571"/>
        <v>4.2331471979980548E-7</v>
      </c>
      <c r="BP1326">
        <f t="shared" si="1572"/>
        <v>21.673713653750042</v>
      </c>
      <c r="BQ1326">
        <f t="shared" si="1573"/>
        <v>1.3359333313082931</v>
      </c>
      <c r="BR1326">
        <f t="shared" si="1574"/>
        <v>1.2331484676931037</v>
      </c>
      <c r="BS1326">
        <f t="shared" si="1575"/>
        <v>3.6122517249785244E-4</v>
      </c>
      <c r="BT1326">
        <f t="shared" si="1576"/>
        <v>21.673510349871147</v>
      </c>
      <c r="BU1326">
        <f t="shared" si="1577"/>
        <v>1.3359292575178816</v>
      </c>
      <c r="BV1326" s="2"/>
      <c r="BW1326" s="2">
        <f t="shared" si="1578"/>
        <v>26.702406487490006</v>
      </c>
      <c r="BX1326" s="2"/>
      <c r="BY1326" s="2"/>
      <c r="BZ1326" s="2"/>
      <c r="CA1326" s="2">
        <f t="shared" si="1579"/>
        <v>1.2670240648749</v>
      </c>
    </row>
    <row r="1327" spans="1:79" x14ac:dyDescent="0.2">
      <c r="A1327">
        <v>0.93698000000000004</v>
      </c>
      <c r="B1327">
        <v>18.024000000000001</v>
      </c>
      <c r="C1327">
        <f t="shared" si="1514"/>
        <v>1.9369800000000001</v>
      </c>
      <c r="D1327">
        <f t="shared" si="1515"/>
        <v>0.93698000000000015</v>
      </c>
      <c r="E1327">
        <f t="shared" si="1516"/>
        <v>93698.000000000015</v>
      </c>
      <c r="F1327">
        <f t="shared" si="1517"/>
        <v>699238805.9701494</v>
      </c>
      <c r="G1327">
        <f t="shared" si="1518"/>
        <v>2.4212250000000002</v>
      </c>
      <c r="H1327">
        <f t="shared" si="1519"/>
        <v>1.660782806715607</v>
      </c>
      <c r="I1327">
        <f t="shared" si="1520"/>
        <v>3.0040000000000004E-4</v>
      </c>
      <c r="J1327">
        <f t="shared" si="1521"/>
        <v>5.8671875000000007E-12</v>
      </c>
      <c r="K1327" s="4">
        <f t="shared" si="1522"/>
        <v>0.21590330218016474</v>
      </c>
      <c r="L1327">
        <f t="shared" si="1523"/>
        <v>2.1590330218016474E-7</v>
      </c>
      <c r="M1327">
        <f t="shared" si="1524"/>
        <v>0.78409669781983526</v>
      </c>
      <c r="N1327">
        <f t="shared" si="1525"/>
        <v>7.8409669781983527E-7</v>
      </c>
      <c r="O1327">
        <f t="shared" si="1526"/>
        <v>274.13541937433934</v>
      </c>
      <c r="P1327">
        <f t="shared" si="1527"/>
        <v>4.2990039685671881E-4</v>
      </c>
      <c r="Q1327">
        <f t="shared" si="1528"/>
        <v>2.1530436219656547E-14</v>
      </c>
      <c r="R1327">
        <f t="shared" si="1529"/>
        <v>6.4843587713510955E-18</v>
      </c>
      <c r="S1327">
        <f t="shared" si="1530"/>
        <v>8.7942607770623797E-13</v>
      </c>
      <c r="T1327">
        <f t="shared" si="1531"/>
        <v>8.7071888881805738E-16</v>
      </c>
      <c r="U1327">
        <f t="shared" si="1532"/>
        <v>1.2101175149980154E-12</v>
      </c>
      <c r="V1327">
        <f t="shared" si="1533"/>
        <v>7.1953250657601242E-4</v>
      </c>
      <c r="W1327">
        <f t="shared" si="1534"/>
        <v>0.72672783164177257</v>
      </c>
      <c r="X1327">
        <f t="shared" si="1535"/>
        <v>3.0376717684690044</v>
      </c>
      <c r="Y1327">
        <f t="shared" si="1536"/>
        <v>1.5690293863768948E-5</v>
      </c>
      <c r="Z1327">
        <f t="shared" si="1537"/>
        <v>0.33433863036455436</v>
      </c>
      <c r="AA1327">
        <f t="shared" si="1538"/>
        <v>7.3339843750000007E-12</v>
      </c>
      <c r="AC1327">
        <f t="shared" si="1539"/>
        <v>0.89292802511574521</v>
      </c>
      <c r="AD1327">
        <f t="shared" si="1540"/>
        <v>2.6144097463816798</v>
      </c>
      <c r="AE1327">
        <f t="shared" si="1541"/>
        <v>5.8680582188888188E-12</v>
      </c>
      <c r="AF1327">
        <f t="shared" si="1542"/>
        <v>47.855672503515393</v>
      </c>
      <c r="AG1327">
        <f t="shared" si="1543"/>
        <v>19038.706151003844</v>
      </c>
      <c r="AI1327" s="16">
        <f t="shared" si="1544"/>
        <v>0.99985161720345317</v>
      </c>
      <c r="AJ1327" s="16">
        <f t="shared" si="1545"/>
        <v>1.48382796546783E-4</v>
      </c>
      <c r="AK1327">
        <f t="shared" si="1546"/>
        <v>2.6523207613711235</v>
      </c>
      <c r="AL1327">
        <f t="shared" si="1547"/>
        <v>6739.3257390503086</v>
      </c>
      <c r="AM1327">
        <f t="shared" si="1548"/>
        <v>82.0933964399714</v>
      </c>
      <c r="AN1327">
        <f t="shared" si="1549"/>
        <v>1.6285947198032797</v>
      </c>
      <c r="AO1327">
        <f t="shared" si="1550"/>
        <v>0.48105801114440722</v>
      </c>
      <c r="AP1327">
        <f t="shared" si="1551"/>
        <v>47.855672503515393</v>
      </c>
      <c r="AQ1327">
        <f t="shared" si="1552"/>
        <v>188.42072982817763</v>
      </c>
      <c r="AV1327">
        <f t="shared" si="1553"/>
        <v>2.9419101672145697E-14</v>
      </c>
      <c r="AW1327">
        <f t="shared" si="1554"/>
        <v>0.17151997455732582</v>
      </c>
      <c r="AX1327" s="2">
        <f t="shared" si="1555"/>
        <v>0.79442960262922524</v>
      </c>
      <c r="AY1327" s="4">
        <f t="shared" si="1556"/>
        <v>0.21590330218016474</v>
      </c>
      <c r="AZ1327">
        <f t="shared" si="1557"/>
        <v>-4.9183546212045327E-2</v>
      </c>
      <c r="BA1327">
        <f t="shared" si="1558"/>
        <v>-0.66574071520325639</v>
      </c>
      <c r="BB1327">
        <f t="shared" si="1559"/>
        <v>-0.76568529640904637</v>
      </c>
      <c r="BC1327">
        <f t="shared" si="1560"/>
        <v>0.82848002544267418</v>
      </c>
      <c r="BD1327">
        <f t="shared" si="1561"/>
        <v>8.2848002544267419E-7</v>
      </c>
      <c r="BE1327">
        <f t="shared" si="1562"/>
        <v>0.41072447171300158</v>
      </c>
      <c r="BF1327">
        <f t="shared" si="1563"/>
        <v>3.5239089353624309E-14</v>
      </c>
      <c r="BG1327">
        <f t="shared" si="1564"/>
        <v>3.5706006083374771E-2</v>
      </c>
      <c r="BH1327">
        <f t="shared" si="1565"/>
        <v>-1.4472587253590712</v>
      </c>
      <c r="BI1327">
        <f t="shared" si="1566"/>
        <v>4.9717303208959551</v>
      </c>
      <c r="BJ1327">
        <f t="shared" si="1567"/>
        <v>-6.081717957908011</v>
      </c>
      <c r="BL1327">
        <f t="shared" si="1568"/>
        <v>20.557039737077474</v>
      </c>
      <c r="BM1327" s="2">
        <f t="shared" si="1569"/>
        <v>-2.8269679104044893E-2</v>
      </c>
      <c r="BN1327">
        <f t="shared" si="1570"/>
        <v>7.2635621542693827E-12</v>
      </c>
      <c r="BO1327">
        <f t="shared" si="1571"/>
        <v>4.3581372925616294E-7</v>
      </c>
      <c r="BP1327">
        <f t="shared" si="1572"/>
        <v>22.313662937915542</v>
      </c>
      <c r="BQ1327">
        <f t="shared" si="1573"/>
        <v>1.3485708684975259</v>
      </c>
      <c r="BR1327">
        <f t="shared" si="1574"/>
        <v>1.2558511787157745</v>
      </c>
      <c r="BS1327">
        <f t="shared" si="1575"/>
        <v>3.7189089385301872E-4</v>
      </c>
      <c r="BT1327">
        <f t="shared" si="1576"/>
        <v>22.313453631181122</v>
      </c>
      <c r="BU1327">
        <f t="shared" si="1577"/>
        <v>1.3485667947071145</v>
      </c>
      <c r="BV1327" s="2"/>
      <c r="BW1327" s="2">
        <f t="shared" si="1578"/>
        <v>23.799727795803044</v>
      </c>
      <c r="BX1327" s="2"/>
      <c r="BY1327" s="2"/>
      <c r="BZ1327" s="2"/>
      <c r="CA1327" s="2">
        <f t="shared" si="1579"/>
        <v>1.2379972779580304</v>
      </c>
    </row>
    <row r="1328" spans="1:79" x14ac:dyDescent="0.2">
      <c r="A1328">
        <v>0.95555999999999996</v>
      </c>
      <c r="B1328">
        <v>18.838000000000001</v>
      </c>
      <c r="C1328">
        <f t="shared" si="1514"/>
        <v>1.95556</v>
      </c>
      <c r="D1328">
        <f t="shared" si="1515"/>
        <v>0.95555999999999996</v>
      </c>
      <c r="E1328">
        <f t="shared" si="1516"/>
        <v>95556</v>
      </c>
      <c r="F1328">
        <f t="shared" si="1517"/>
        <v>713104477.61194026</v>
      </c>
      <c r="G1328">
        <f t="shared" si="1518"/>
        <v>2.4444499999999998</v>
      </c>
      <c r="H1328">
        <f t="shared" si="1519"/>
        <v>1.6712892945189888</v>
      </c>
      <c r="I1328">
        <f t="shared" si="1520"/>
        <v>3.1396666666666669E-4</v>
      </c>
      <c r="J1328">
        <f t="shared" si="1521"/>
        <v>6.1321614583333338E-12</v>
      </c>
      <c r="K1328" s="4">
        <f t="shared" si="1522"/>
        <v>0.21242139324367992</v>
      </c>
      <c r="L1328">
        <f t="shared" si="1523"/>
        <v>2.1242139324367991E-7</v>
      </c>
      <c r="M1328">
        <f t="shared" si="1524"/>
        <v>0.78757860675632008</v>
      </c>
      <c r="N1328">
        <f t="shared" si="1525"/>
        <v>7.8757860675632005E-7</v>
      </c>
      <c r="O1328">
        <f t="shared" si="1526"/>
        <v>280.81291547465264</v>
      </c>
      <c r="P1328">
        <f t="shared" si="1527"/>
        <v>4.423275592234404E-4</v>
      </c>
      <c r="Q1328">
        <f t="shared" si="1528"/>
        <v>2.0870996770750275E-14</v>
      </c>
      <c r="R1328">
        <f t="shared" si="1529"/>
        <v>6.4263742204733306E-18</v>
      </c>
      <c r="S1328">
        <f t="shared" si="1530"/>
        <v>8.9016942013978995E-13</v>
      </c>
      <c r="T1328">
        <f t="shared" si="1531"/>
        <v>8.8135586152454454E-16</v>
      </c>
      <c r="U1328">
        <f t="shared" si="1532"/>
        <v>1.1929253682071476E-12</v>
      </c>
      <c r="V1328">
        <f t="shared" si="1533"/>
        <v>7.3881894459930711E-4</v>
      </c>
      <c r="W1328">
        <f t="shared" si="1534"/>
        <v>0.74620713404530015</v>
      </c>
      <c r="X1328">
        <f t="shared" si="1535"/>
        <v>3.1468488768359482</v>
      </c>
      <c r="Y1328">
        <f t="shared" si="1536"/>
        <v>1.5851035906227608E-5</v>
      </c>
      <c r="Z1328">
        <f t="shared" si="1537"/>
        <v>0.34789315750858318</v>
      </c>
      <c r="AA1328">
        <f t="shared" si="1538"/>
        <v>7.6652018229166676E-12</v>
      </c>
      <c r="AC1328">
        <f t="shared" si="1539"/>
        <v>0.89595198211155924</v>
      </c>
      <c r="AD1328">
        <f t="shared" si="1540"/>
        <v>2.7232592466373768</v>
      </c>
      <c r="AE1328">
        <f t="shared" si="1541"/>
        <v>6.1330428141948582E-12</v>
      </c>
      <c r="AF1328">
        <f t="shared" si="1542"/>
        <v>45.991131629558566</v>
      </c>
      <c r="AG1328">
        <f t="shared" si="1543"/>
        <v>19861.248236027193</v>
      </c>
      <c r="AI1328" s="16">
        <f t="shared" si="1544"/>
        <v>0.99985629386778707</v>
      </c>
      <c r="AJ1328" s="16">
        <f t="shared" si="1545"/>
        <v>1.4370613221297858E-4</v>
      </c>
      <c r="AK1328">
        <f t="shared" si="1546"/>
        <v>2.596092506104565</v>
      </c>
      <c r="AL1328">
        <f t="shared" si="1547"/>
        <v>6958.6452895270859</v>
      </c>
      <c r="AM1328">
        <f t="shared" si="1548"/>
        <v>83.418494888885917</v>
      </c>
      <c r="AN1328">
        <f t="shared" si="1549"/>
        <v>1.6112394316502328</v>
      </c>
      <c r="AO1328">
        <f t="shared" si="1550"/>
        <v>0.47893186419391176</v>
      </c>
      <c r="AP1328">
        <f t="shared" si="1551"/>
        <v>45.991131629558566</v>
      </c>
      <c r="AQ1328">
        <f t="shared" si="1552"/>
        <v>192.39417055012206</v>
      </c>
      <c r="AV1328">
        <f t="shared" si="1553"/>
        <v>2.91634910940514E-14</v>
      </c>
      <c r="AW1328">
        <f t="shared" si="1554"/>
        <v>0.17077321538827861</v>
      </c>
      <c r="AX1328" s="2">
        <f t="shared" si="1555"/>
        <v>0.80393604796846208</v>
      </c>
      <c r="AY1328" s="4">
        <f t="shared" si="1556"/>
        <v>0.21242139324367992</v>
      </c>
      <c r="AZ1328">
        <f t="shared" si="1557"/>
        <v>-4.7715265407961095E-2</v>
      </c>
      <c r="BA1328">
        <f t="shared" si="1558"/>
        <v>-0.6728017470076515</v>
      </c>
      <c r="BB1328">
        <f t="shared" si="1559"/>
        <v>-0.76758024442719386</v>
      </c>
      <c r="BC1328">
        <f t="shared" si="1560"/>
        <v>0.82922678461172139</v>
      </c>
      <c r="BD1328">
        <f t="shared" si="1561"/>
        <v>8.2922678461172137E-7</v>
      </c>
      <c r="BE1328">
        <f t="shared" si="1562"/>
        <v>0.41146522703585919</v>
      </c>
      <c r="BF1328">
        <f t="shared" si="1563"/>
        <v>3.5366313729658478E-14</v>
      </c>
      <c r="BG1328">
        <f t="shared" si="1564"/>
        <v>3.58349161780439E-2</v>
      </c>
      <c r="BH1328">
        <f t="shared" si="1565"/>
        <v>-1.4456936070575794</v>
      </c>
      <c r="BI1328">
        <f t="shared" si="1566"/>
        <v>4.98025796177388</v>
      </c>
      <c r="BJ1328">
        <f t="shared" si="1567"/>
        <v>-6.0813266783326378</v>
      </c>
      <c r="BL1328">
        <f t="shared" si="1568"/>
        <v>19.606395203153792</v>
      </c>
      <c r="BM1328" s="2">
        <f t="shared" si="1569"/>
        <v>-1.9742038226120334E-2</v>
      </c>
      <c r="BN1328">
        <f t="shared" si="1570"/>
        <v>7.434339952115831E-12</v>
      </c>
      <c r="BO1328">
        <f t="shared" si="1571"/>
        <v>4.4606039712694988E-7</v>
      </c>
      <c r="BP1328">
        <f t="shared" si="1572"/>
        <v>22.838292332899833</v>
      </c>
      <c r="BQ1328">
        <f t="shared" si="1573"/>
        <v>1.3586636276769422</v>
      </c>
      <c r="BR1328">
        <f t="shared" si="1574"/>
        <v>1.2750347925613958</v>
      </c>
      <c r="BS1328">
        <f t="shared" si="1575"/>
        <v>3.8063463508390157E-4</v>
      </c>
      <c r="BT1328">
        <f t="shared" si="1576"/>
        <v>22.838078105034093</v>
      </c>
      <c r="BU1328">
        <f t="shared" si="1577"/>
        <v>1.3586595538865307</v>
      </c>
      <c r="BV1328" s="2"/>
      <c r="BW1328" s="2">
        <f t="shared" si="1578"/>
        <v>21.235228436669669</v>
      </c>
      <c r="BX1328" s="2"/>
      <c r="BY1328" s="2"/>
      <c r="BZ1328" s="2"/>
      <c r="CA1328" s="2">
        <f t="shared" si="1579"/>
        <v>1.2123522843666967</v>
      </c>
    </row>
    <row r="1329" spans="1:79" x14ac:dyDescent="0.2">
      <c r="A1329">
        <v>0.97353000000000001</v>
      </c>
      <c r="B1329">
        <v>19.98</v>
      </c>
      <c r="C1329">
        <f t="shared" si="1514"/>
        <v>1.97353</v>
      </c>
      <c r="D1329">
        <f t="shared" si="1515"/>
        <v>0.97353000000000001</v>
      </c>
      <c r="E1329">
        <f t="shared" si="1516"/>
        <v>97353</v>
      </c>
      <c r="F1329">
        <f t="shared" si="1517"/>
        <v>726514925.37313426</v>
      </c>
      <c r="G1329">
        <f t="shared" si="1518"/>
        <v>2.4669124999999998</v>
      </c>
      <c r="H1329">
        <f t="shared" si="1519"/>
        <v>1.681450843809988</v>
      </c>
      <c r="I1329">
        <f t="shared" si="1520"/>
        <v>3.3300000000000002E-4</v>
      </c>
      <c r="J1329">
        <f t="shared" si="1521"/>
        <v>6.5039062500000006E-12</v>
      </c>
      <c r="K1329" s="4">
        <f t="shared" si="1522"/>
        <v>0.20623070437846047</v>
      </c>
      <c r="L1329">
        <f t="shared" si="1523"/>
        <v>2.0623070437846046E-7</v>
      </c>
      <c r="M1329">
        <f t="shared" si="1524"/>
        <v>0.79376929562153953</v>
      </c>
      <c r="N1329">
        <f t="shared" si="1525"/>
        <v>7.9376929562153947E-7</v>
      </c>
      <c r="O1329">
        <f t="shared" si="1526"/>
        <v>288.34262028598403</v>
      </c>
      <c r="P1329">
        <f t="shared" si="1527"/>
        <v>4.5775815541906808E-4</v>
      </c>
      <c r="Q1329">
        <f t="shared" si="1528"/>
        <v>1.9721365724869673E-14</v>
      </c>
      <c r="R1329">
        <f t="shared" si="1529"/>
        <v>6.2139863760106376E-18</v>
      </c>
      <c r="S1329">
        <f t="shared" si="1530"/>
        <v>8.927670927302645E-13</v>
      </c>
      <c r="T1329">
        <f t="shared" si="1531"/>
        <v>8.8392781458442033E-16</v>
      </c>
      <c r="U1329">
        <f t="shared" si="1532"/>
        <v>1.1621703295601977E-12</v>
      </c>
      <c r="V1329">
        <f t="shared" si="1533"/>
        <v>7.6058370455811476E-4</v>
      </c>
      <c r="W1329">
        <f t="shared" si="1534"/>
        <v>0.7681895416036959</v>
      </c>
      <c r="X1329">
        <f t="shared" si="1535"/>
        <v>3.285759774983096</v>
      </c>
      <c r="Y1329">
        <f t="shared" si="1536"/>
        <v>1.5842427026109685E-5</v>
      </c>
      <c r="Z1329">
        <f t="shared" si="1537"/>
        <v>0.3661054494904436</v>
      </c>
      <c r="AA1329">
        <f t="shared" si="1538"/>
        <v>8.1298828125000001E-12</v>
      </c>
      <c r="AC1329">
        <f t="shared" si="1539"/>
        <v>0.90105267276160816</v>
      </c>
      <c r="AD1329">
        <f t="shared" si="1540"/>
        <v>2.8719986644100355</v>
      </c>
      <c r="AE1329">
        <f t="shared" si="1541"/>
        <v>6.5047901778145849E-12</v>
      </c>
      <c r="AF1329">
        <f t="shared" si="1542"/>
        <v>43.703255502668078</v>
      </c>
      <c r="AG1329">
        <f t="shared" si="1543"/>
        <v>21102.556488504091</v>
      </c>
      <c r="AI1329" s="16">
        <f t="shared" si="1544"/>
        <v>0.99986411124872265</v>
      </c>
      <c r="AJ1329" s="16">
        <f t="shared" si="1545"/>
        <v>1.3588875127735383E-4</v>
      </c>
      <c r="AK1329">
        <f t="shared" si="1546"/>
        <v>2.5152485310936346</v>
      </c>
      <c r="AL1329">
        <f t="shared" si="1547"/>
        <v>7358.9608455446323</v>
      </c>
      <c r="AM1329">
        <f t="shared" si="1548"/>
        <v>85.784385791032108</v>
      </c>
      <c r="AN1329">
        <f t="shared" si="1549"/>
        <v>1.5859535084905971</v>
      </c>
      <c r="AO1329">
        <f t="shared" si="1550"/>
        <v>0.47555228015215356</v>
      </c>
      <c r="AP1329">
        <f t="shared" si="1551"/>
        <v>43.703255502668078</v>
      </c>
      <c r="AQ1329">
        <f t="shared" si="1552"/>
        <v>198.05288884339686</v>
      </c>
      <c r="AV1329">
        <f t="shared" si="1553"/>
        <v>2.8412911692243082E-14</v>
      </c>
      <c r="AW1329">
        <f t="shared" si="1554"/>
        <v>0.16856129950923815</v>
      </c>
      <c r="AX1329" s="2">
        <f t="shared" si="1555"/>
        <v>0.81734337288547487</v>
      </c>
      <c r="AY1329" s="4">
        <f t="shared" si="1556"/>
        <v>0.20623070437846047</v>
      </c>
      <c r="AZ1329">
        <f t="shared" si="1557"/>
        <v>-4.5249820762241467E-2</v>
      </c>
      <c r="BA1329">
        <f t="shared" si="1558"/>
        <v>-0.68564667489428743</v>
      </c>
      <c r="BB1329">
        <f t="shared" si="1559"/>
        <v>-0.77324212923007118</v>
      </c>
      <c r="BC1329">
        <f t="shared" si="1560"/>
        <v>0.83143870049076185</v>
      </c>
      <c r="BD1329">
        <f t="shared" si="1561"/>
        <v>8.3143870049076177E-7</v>
      </c>
      <c r="BE1329">
        <f t="shared" si="1562"/>
        <v>0.41366327548747234</v>
      </c>
      <c r="BF1329">
        <f t="shared" si="1563"/>
        <v>3.574517688167365E-14</v>
      </c>
      <c r="BG1329">
        <f t="shared" si="1564"/>
        <v>3.6218799253876818E-2</v>
      </c>
      <c r="BH1329">
        <f t="shared" si="1565"/>
        <v>-1.4410659517596613</v>
      </c>
      <c r="BI1329">
        <f t="shared" si="1566"/>
        <v>4.9883493391469687</v>
      </c>
      <c r="BJ1329">
        <f t="shared" si="1567"/>
        <v>-6.0801697645081578</v>
      </c>
      <c r="BL1329">
        <f t="shared" si="1568"/>
        <v>18.265662711452517</v>
      </c>
      <c r="BM1329" s="2">
        <f t="shared" si="1569"/>
        <v>-1.165066085303143E-2</v>
      </c>
      <c r="BN1329">
        <f t="shared" si="1570"/>
        <v>7.6552865022534975E-12</v>
      </c>
      <c r="BO1329">
        <f t="shared" si="1571"/>
        <v>4.5931719013520984E-7</v>
      </c>
      <c r="BP1329">
        <f t="shared" si="1572"/>
        <v>23.517040134922745</v>
      </c>
      <c r="BQ1329">
        <f t="shared" si="1573"/>
        <v>1.3713826603479493</v>
      </c>
      <c r="BR1329">
        <f t="shared" si="1574"/>
        <v>1.3005954838899636</v>
      </c>
      <c r="BS1329">
        <f t="shared" si="1575"/>
        <v>3.9194699233772372E-4</v>
      </c>
      <c r="BT1329">
        <f t="shared" si="1576"/>
        <v>23.516819540263423</v>
      </c>
      <c r="BU1329">
        <f t="shared" si="1577"/>
        <v>1.3713785865575379</v>
      </c>
      <c r="BV1329" s="2"/>
      <c r="BW1329" s="2">
        <f t="shared" si="1578"/>
        <v>17.702903578191915</v>
      </c>
      <c r="BX1329" s="2"/>
      <c r="BY1329" s="2"/>
      <c r="BZ1329" s="2"/>
      <c r="CA1329" s="2">
        <f t="shared" si="1579"/>
        <v>1.1770290357819191</v>
      </c>
    </row>
    <row r="1330" spans="1:79" x14ac:dyDescent="0.2">
      <c r="A1330">
        <v>0.99439</v>
      </c>
      <c r="B1330">
        <v>21.202000000000002</v>
      </c>
      <c r="C1330">
        <f t="shared" si="1514"/>
        <v>1.9943900000000001</v>
      </c>
      <c r="D1330">
        <f t="shared" si="1515"/>
        <v>0.99439000000000011</v>
      </c>
      <c r="E1330">
        <f t="shared" si="1516"/>
        <v>99439.000000000015</v>
      </c>
      <c r="F1330">
        <f t="shared" si="1517"/>
        <v>742082089.55223894</v>
      </c>
      <c r="G1330">
        <f t="shared" si="1518"/>
        <v>2.4929874999999999</v>
      </c>
      <c r="H1330">
        <f t="shared" si="1519"/>
        <v>1.6932466099875199</v>
      </c>
      <c r="I1330">
        <f t="shared" si="1520"/>
        <v>3.5336666666666667E-4</v>
      </c>
      <c r="J1330">
        <f t="shared" si="1521"/>
        <v>6.9016927083333331E-12</v>
      </c>
      <c r="K1330" s="4">
        <f t="shared" si="1522"/>
        <v>0.19972274456995509</v>
      </c>
      <c r="L1330">
        <f t="shared" si="1523"/>
        <v>1.9972274456995507E-7</v>
      </c>
      <c r="M1330">
        <f t="shared" si="1524"/>
        <v>0.80027725543004491</v>
      </c>
      <c r="N1330">
        <f t="shared" si="1525"/>
        <v>8.0027725543004483E-7</v>
      </c>
      <c r="O1330">
        <f t="shared" si="1526"/>
        <v>296.93570896532924</v>
      </c>
      <c r="P1330">
        <f t="shared" si="1527"/>
        <v>4.7526495797569636E-4</v>
      </c>
      <c r="Q1330">
        <f t="shared" si="1528"/>
        <v>1.8544599233567957E-14</v>
      </c>
      <c r="R1330">
        <f t="shared" si="1529"/>
        <v>5.9961377321296378E-18</v>
      </c>
      <c r="S1330">
        <f t="shared" si="1530"/>
        <v>8.9398261607180879E-13</v>
      </c>
      <c r="T1330">
        <f t="shared" si="1531"/>
        <v>8.8513130304139485E-16</v>
      </c>
      <c r="U1330">
        <f t="shared" si="1532"/>
        <v>1.1295794760007817E-12</v>
      </c>
      <c r="V1330">
        <f t="shared" si="1533"/>
        <v>7.8359364865158217E-4</v>
      </c>
      <c r="W1330">
        <f t="shared" si="1534"/>
        <v>0.79142958513809802</v>
      </c>
      <c r="X1330">
        <f t="shared" si="1535"/>
        <v>3.4302422992097936</v>
      </c>
      <c r="Y1330">
        <f t="shared" si="1536"/>
        <v>1.5806648887764187E-5</v>
      </c>
      <c r="Z1330">
        <f t="shared" si="1537"/>
        <v>0.38533757617513481</v>
      </c>
      <c r="AA1330">
        <f t="shared" si="1538"/>
        <v>8.6271158854166662E-12</v>
      </c>
      <c r="AC1330">
        <f t="shared" si="1539"/>
        <v>0.9061050974389091</v>
      </c>
      <c r="AD1330">
        <f t="shared" si="1540"/>
        <v>3.0306597803534565</v>
      </c>
      <c r="AE1330">
        <f t="shared" si="1541"/>
        <v>6.9025778396363747E-12</v>
      </c>
      <c r="AF1330">
        <f t="shared" si="1542"/>
        <v>41.522034157208815</v>
      </c>
      <c r="AG1330">
        <f t="shared" si="1543"/>
        <v>22419.532737967547</v>
      </c>
      <c r="AI1330" s="16">
        <f t="shared" si="1544"/>
        <v>0.99987176800847377</v>
      </c>
      <c r="AJ1330" s="16">
        <f t="shared" si="1545"/>
        <v>1.2823199152623004E-4</v>
      </c>
      <c r="AK1330">
        <f t="shared" si="1546"/>
        <v>2.4382944401983115</v>
      </c>
      <c r="AL1330">
        <f t="shared" si="1547"/>
        <v>7798.3659779271893</v>
      </c>
      <c r="AM1330">
        <f t="shared" si="1548"/>
        <v>88.308357350407036</v>
      </c>
      <c r="AN1330">
        <f t="shared" si="1549"/>
        <v>1.5615039033567324</v>
      </c>
      <c r="AO1330">
        <f t="shared" si="1550"/>
        <v>0.4724172193162976</v>
      </c>
      <c r="AP1330">
        <f t="shared" si="1551"/>
        <v>41.522034157208815</v>
      </c>
      <c r="AQ1330">
        <f t="shared" si="1552"/>
        <v>203.97545532399366</v>
      </c>
      <c r="AV1330">
        <f t="shared" si="1553"/>
        <v>2.7625485025273523E-14</v>
      </c>
      <c r="AW1330">
        <f t="shared" si="1554"/>
        <v>0.16620916047340328</v>
      </c>
      <c r="AX1330" s="2">
        <f t="shared" si="1555"/>
        <v>0.83219946146487433</v>
      </c>
      <c r="AY1330" s="4">
        <f t="shared" si="1556"/>
        <v>0.19972274456995509</v>
      </c>
      <c r="AZ1330">
        <f t="shared" si="1557"/>
        <v>-4.2821426395327038E-2</v>
      </c>
      <c r="BA1330">
        <f t="shared" si="1558"/>
        <v>-0.69957247454464255</v>
      </c>
      <c r="BB1330">
        <f t="shared" si="1559"/>
        <v>-0.77934504412942174</v>
      </c>
      <c r="BC1330">
        <f t="shared" si="1560"/>
        <v>0.83379083952659672</v>
      </c>
      <c r="BD1330">
        <f t="shared" si="1561"/>
        <v>8.3379083952659665E-7</v>
      </c>
      <c r="BE1330">
        <f t="shared" si="1562"/>
        <v>0.41600709190144641</v>
      </c>
      <c r="BF1330">
        <f t="shared" si="1563"/>
        <v>3.615138882466684E-14</v>
      </c>
      <c r="BG1330">
        <f t="shared" si="1564"/>
        <v>3.6630393491233648E-2</v>
      </c>
      <c r="BH1330">
        <f t="shared" si="1565"/>
        <v>-1.4361584160295973</v>
      </c>
      <c r="BI1330">
        <f t="shared" si="1566"/>
        <v>4.9975567482093561</v>
      </c>
      <c r="BJ1330">
        <f t="shared" si="1567"/>
        <v>-6.0789428805756422</v>
      </c>
      <c r="BL1330">
        <f t="shared" si="1568"/>
        <v>16.780053853512566</v>
      </c>
      <c r="BM1330" s="2">
        <f t="shared" si="1569"/>
        <v>-2.4432517906435415E-3</v>
      </c>
      <c r="BN1330">
        <f t="shared" si="1570"/>
        <v>7.9081772311904359E-12</v>
      </c>
      <c r="BO1330">
        <f t="shared" si="1571"/>
        <v>4.7449063387142615E-7</v>
      </c>
      <c r="BP1330">
        <f t="shared" si="1572"/>
        <v>24.29392045421702</v>
      </c>
      <c r="BQ1330">
        <f t="shared" si="1573"/>
        <v>1.3854976051404013</v>
      </c>
      <c r="BR1330">
        <f t="shared" si="1574"/>
        <v>1.3263768301738084</v>
      </c>
      <c r="BS1330">
        <f t="shared" si="1575"/>
        <v>4.048948762043499E-4</v>
      </c>
      <c r="BT1330">
        <f t="shared" si="1576"/>
        <v>24.293692572260994</v>
      </c>
      <c r="BU1330">
        <f t="shared" si="1577"/>
        <v>1.3854935313499899</v>
      </c>
      <c r="BV1330" s="2"/>
      <c r="BW1330" s="2">
        <f t="shared" si="1578"/>
        <v>14.58315467511092</v>
      </c>
      <c r="BX1330" s="2"/>
      <c r="BY1330" s="2"/>
      <c r="BZ1330" s="2"/>
      <c r="CA1330" s="2">
        <f t="shared" si="1579"/>
        <v>1.1458315467511093</v>
      </c>
    </row>
    <row r="1331" spans="1:79" x14ac:dyDescent="0.2">
      <c r="A1331">
        <v>1.0144</v>
      </c>
      <c r="B1331">
        <v>22.173999999999999</v>
      </c>
      <c r="C1331">
        <f t="shared" si="1514"/>
        <v>2.0144000000000002</v>
      </c>
      <c r="D1331">
        <f t="shared" si="1515"/>
        <v>1.0144000000000002</v>
      </c>
      <c r="E1331">
        <f t="shared" si="1516"/>
        <v>101440.00000000001</v>
      </c>
      <c r="F1331">
        <f t="shared" si="1517"/>
        <v>757014925.37313437</v>
      </c>
      <c r="G1331">
        <f t="shared" si="1518"/>
        <v>2.5180000000000002</v>
      </c>
      <c r="H1331">
        <f t="shared" si="1519"/>
        <v>1.7045617241396012</v>
      </c>
      <c r="I1331">
        <f t="shared" si="1520"/>
        <v>3.6956666666666663E-4</v>
      </c>
      <c r="J1331">
        <f t="shared" si="1521"/>
        <v>7.2180989583333324E-12</v>
      </c>
      <c r="K1331" s="4">
        <f t="shared" si="1522"/>
        <v>0.19579371386418776</v>
      </c>
      <c r="L1331">
        <f t="shared" si="1523"/>
        <v>1.9579371386418775E-7</v>
      </c>
      <c r="M1331">
        <f t="shared" si="1524"/>
        <v>0.80420628613581224</v>
      </c>
      <c r="N1331">
        <f t="shared" si="1525"/>
        <v>8.042062861358122E-7</v>
      </c>
      <c r="O1331">
        <f t="shared" si="1526"/>
        <v>304.3980808418537</v>
      </c>
      <c r="P1331">
        <f t="shared" si="1527"/>
        <v>4.8960090095600986E-4</v>
      </c>
      <c r="Q1331">
        <f t="shared" si="1528"/>
        <v>1.7850066962184951E-14</v>
      </c>
      <c r="R1331">
        <f t="shared" si="1529"/>
        <v>5.9041857154569575E-18</v>
      </c>
      <c r="S1331">
        <f t="shared" si="1530"/>
        <v>8.9961873858169237E-13</v>
      </c>
      <c r="T1331">
        <f t="shared" si="1531"/>
        <v>8.9071162235811127E-16</v>
      </c>
      <c r="U1331">
        <f t="shared" si="1532"/>
        <v>1.1097746713894959E-12</v>
      </c>
      <c r="V1331">
        <f t="shared" si="1533"/>
        <v>8.0260583100431892E-4</v>
      </c>
      <c r="W1331">
        <f t="shared" si="1534"/>
        <v>0.81063188931436203</v>
      </c>
      <c r="X1331">
        <f t="shared" si="1535"/>
        <v>3.5525322748235082</v>
      </c>
      <c r="Y1331">
        <f t="shared" si="1536"/>
        <v>1.5871662818560211E-5</v>
      </c>
      <c r="Z1331">
        <f t="shared" si="1537"/>
        <v>0.401034360908678</v>
      </c>
      <c r="AA1331">
        <f t="shared" si="1538"/>
        <v>9.0226236979166655E-12</v>
      </c>
      <c r="AC1331">
        <f t="shared" si="1539"/>
        <v>0.90933312259409227</v>
      </c>
      <c r="AD1331">
        <f t="shared" si="1540"/>
        <v>3.1583478606497701</v>
      </c>
      <c r="AE1331">
        <f t="shared" si="1541"/>
        <v>7.2189896699556906E-12</v>
      </c>
      <c r="AF1331">
        <f t="shared" si="1542"/>
        <v>39.896830694872698</v>
      </c>
      <c r="AG1331">
        <f t="shared" si="1543"/>
        <v>23406.056119601504</v>
      </c>
      <c r="AI1331" s="16">
        <f t="shared" si="1544"/>
        <v>0.99987661547348305</v>
      </c>
      <c r="AJ1331" s="16">
        <f t="shared" si="1545"/>
        <v>1.2338452651693271E-4</v>
      </c>
      <c r="AK1331">
        <f t="shared" si="1546"/>
        <v>2.3928508741621028</v>
      </c>
      <c r="AL1331">
        <f t="shared" si="1547"/>
        <v>8104.7439920496408</v>
      </c>
      <c r="AM1331">
        <f t="shared" si="1548"/>
        <v>90.026351653555537</v>
      </c>
      <c r="AN1331">
        <f t="shared" si="1549"/>
        <v>1.5468842471762723</v>
      </c>
      <c r="AO1331">
        <f t="shared" si="1550"/>
        <v>0.46981275532585326</v>
      </c>
      <c r="AP1331">
        <f t="shared" si="1551"/>
        <v>39.896830694872698</v>
      </c>
      <c r="AQ1331">
        <f t="shared" si="1552"/>
        <v>208.98209644207344</v>
      </c>
      <c r="AV1331">
        <f t="shared" si="1553"/>
        <v>2.7133646370896435E-14</v>
      </c>
      <c r="AW1331">
        <f t="shared" si="1554"/>
        <v>0.16472293820502484</v>
      </c>
      <c r="AX1331" s="2">
        <f t="shared" si="1555"/>
        <v>0.84130861483778208</v>
      </c>
      <c r="AY1331" s="4">
        <f t="shared" si="1556"/>
        <v>0.19579371386418776</v>
      </c>
      <c r="AZ1331">
        <f t="shared" si="1557"/>
        <v>-4.1276989383571702E-2</v>
      </c>
      <c r="BA1331">
        <f t="shared" si="1558"/>
        <v>-0.70820125572961434</v>
      </c>
      <c r="BB1331">
        <f t="shared" si="1559"/>
        <v>-0.78324591969959068</v>
      </c>
      <c r="BC1331">
        <f t="shared" si="1560"/>
        <v>0.83527706179497518</v>
      </c>
      <c r="BD1331">
        <f t="shared" si="1561"/>
        <v>8.3527706179497513E-7</v>
      </c>
      <c r="BE1331">
        <f t="shared" si="1562"/>
        <v>0.41749146906641749</v>
      </c>
      <c r="BF1331">
        <f t="shared" si="1563"/>
        <v>3.6409836503828324E-14</v>
      </c>
      <c r="BG1331">
        <f t="shared" si="1564"/>
        <v>3.6892265593312386E-2</v>
      </c>
      <c r="BH1331">
        <f t="shared" si="1565"/>
        <v>-1.433064673467668</v>
      </c>
      <c r="BI1331">
        <f t="shared" si="1566"/>
        <v>5.0062092405376575</v>
      </c>
      <c r="BJ1331">
        <f t="shared" si="1567"/>
        <v>-6.0781694449351598</v>
      </c>
      <c r="BL1331">
        <f t="shared" si="1568"/>
        <v>15.869138516221795</v>
      </c>
      <c r="BM1331" s="2">
        <f t="shared" si="1569"/>
        <v>6.2092405376574572E-3</v>
      </c>
      <c r="BN1331">
        <f t="shared" si="1570"/>
        <v>8.124986137389211E-12</v>
      </c>
      <c r="BO1331">
        <f t="shared" si="1571"/>
        <v>4.8749916824335261E-7</v>
      </c>
      <c r="BP1331">
        <f t="shared" si="1572"/>
        <v>24.959957414059655</v>
      </c>
      <c r="BQ1331">
        <f t="shared" si="1573"/>
        <v>1.3972438400306317</v>
      </c>
      <c r="BR1331">
        <f t="shared" si="1574"/>
        <v>1.3458440431926193</v>
      </c>
      <c r="BS1331">
        <f t="shared" si="1575"/>
        <v>4.159953880756723E-4</v>
      </c>
      <c r="BT1331">
        <f t="shared" si="1576"/>
        <v>24.959723284540338</v>
      </c>
      <c r="BU1331">
        <f t="shared" si="1577"/>
        <v>1.3972397662402201</v>
      </c>
      <c r="BV1331" s="2"/>
      <c r="BW1331" s="2">
        <f t="shared" si="1578"/>
        <v>12.564072400377269</v>
      </c>
      <c r="BX1331" s="2"/>
      <c r="BY1331" s="2"/>
      <c r="BZ1331" s="2"/>
      <c r="CA1331" s="2">
        <f t="shared" si="1579"/>
        <v>1.1256407240037727</v>
      </c>
    </row>
    <row r="1332" spans="1:79" x14ac:dyDescent="0.2">
      <c r="A1332">
        <v>1.0350999999999999</v>
      </c>
      <c r="B1332">
        <v>23.273</v>
      </c>
      <c r="C1332">
        <f t="shared" si="1514"/>
        <v>2.0350999999999999</v>
      </c>
      <c r="D1332">
        <f t="shared" si="1515"/>
        <v>1.0350999999999999</v>
      </c>
      <c r="E1332">
        <f t="shared" si="1516"/>
        <v>103509.99999999999</v>
      </c>
      <c r="F1332">
        <f t="shared" si="1517"/>
        <v>772462686.56716406</v>
      </c>
      <c r="G1332">
        <f t="shared" si="1518"/>
        <v>2.5438749999999999</v>
      </c>
      <c r="H1332">
        <f t="shared" si="1519"/>
        <v>1.7162670146417538</v>
      </c>
      <c r="I1332">
        <f t="shared" si="1520"/>
        <v>3.8788333333333332E-4</v>
      </c>
      <c r="J1332">
        <f t="shared" si="1521"/>
        <v>7.5758463541666665E-12</v>
      </c>
      <c r="K1332" s="4">
        <f t="shared" si="1522"/>
        <v>0.19038715074150969</v>
      </c>
      <c r="L1332">
        <f t="shared" si="1523"/>
        <v>1.9038715074150967E-7</v>
      </c>
      <c r="M1332">
        <f t="shared" si="1524"/>
        <v>0.80961284925849031</v>
      </c>
      <c r="N1332">
        <f t="shared" si="1525"/>
        <v>8.0961284925849028E-7</v>
      </c>
      <c r="O1332">
        <f t="shared" si="1526"/>
        <v>312.69785830875492</v>
      </c>
      <c r="P1332">
        <f t="shared" si="1527"/>
        <v>5.0633165198046468E-4</v>
      </c>
      <c r="Q1332">
        <f t="shared" si="1528"/>
        <v>1.6914105266628498E-14</v>
      </c>
      <c r="R1332">
        <f t="shared" si="1529"/>
        <v>5.7307267869075819E-18</v>
      </c>
      <c r="S1332">
        <f t="shared" si="1530"/>
        <v>8.9904662075393344E-13</v>
      </c>
      <c r="T1332">
        <f t="shared" si="1531"/>
        <v>8.9014516906330041E-16</v>
      </c>
      <c r="U1332">
        <f t="shared" si="1532"/>
        <v>1.0823635999688074E-12</v>
      </c>
      <c r="V1332">
        <f t="shared" si="1533"/>
        <v>8.2240863337325234E-4</v>
      </c>
      <c r="W1332">
        <f t="shared" si="1534"/>
        <v>0.83063271970698482</v>
      </c>
      <c r="X1332">
        <f t="shared" si="1535"/>
        <v>3.6789721574902807</v>
      </c>
      <c r="Y1332">
        <f t="shared" si="1536"/>
        <v>1.5814179681768387E-5</v>
      </c>
      <c r="Z1332">
        <f t="shared" si="1537"/>
        <v>0.41809982183722083</v>
      </c>
      <c r="AA1332">
        <f t="shared" si="1538"/>
        <v>9.4698079427083331E-12</v>
      </c>
      <c r="AC1332">
        <f t="shared" si="1539"/>
        <v>0.91329354508240568</v>
      </c>
      <c r="AD1332">
        <f t="shared" si="1540"/>
        <v>3.3005089159519527</v>
      </c>
      <c r="AE1332">
        <f t="shared" si="1541"/>
        <v>7.5767364993357298E-12</v>
      </c>
      <c r="AF1332">
        <f t="shared" si="1542"/>
        <v>38.268373159530533</v>
      </c>
      <c r="AG1332">
        <f t="shared" si="1543"/>
        <v>24562.602125077516</v>
      </c>
      <c r="AI1332" s="16">
        <f t="shared" si="1544"/>
        <v>0.99988251601871847</v>
      </c>
      <c r="AJ1332" s="16">
        <f t="shared" si="1545"/>
        <v>1.1748398128156384E-4</v>
      </c>
      <c r="AK1332">
        <f t="shared" si="1546"/>
        <v>2.3288539043692142</v>
      </c>
      <c r="AL1332">
        <f t="shared" si="1547"/>
        <v>8511.7987072925735</v>
      </c>
      <c r="AM1332">
        <f t="shared" si="1548"/>
        <v>92.259409857708135</v>
      </c>
      <c r="AN1332">
        <f t="shared" si="1549"/>
        <v>1.5260582899644477</v>
      </c>
      <c r="AO1332">
        <f t="shared" si="1550"/>
        <v>0.46732955129816645</v>
      </c>
      <c r="AP1332">
        <f t="shared" si="1551"/>
        <v>38.268373159530533</v>
      </c>
      <c r="AQ1332">
        <f t="shared" si="1552"/>
        <v>213.44295470318778</v>
      </c>
      <c r="AV1332">
        <f t="shared" si="1553"/>
        <v>2.6549670645780136E-14</v>
      </c>
      <c r="AW1332">
        <f t="shared" si="1554"/>
        <v>0.16294069671441858</v>
      </c>
      <c r="AX1332" s="2">
        <f t="shared" si="1555"/>
        <v>0.85583872692986829</v>
      </c>
      <c r="AY1332" s="4">
        <f t="shared" si="1556"/>
        <v>0.19038715074150969</v>
      </c>
      <c r="AZ1332">
        <f t="shared" si="1557"/>
        <v>-3.9389611819953825E-2</v>
      </c>
      <c r="BA1332">
        <f t="shared" si="1558"/>
        <v>-0.72036236556480293</v>
      </c>
      <c r="BB1332">
        <f t="shared" si="1559"/>
        <v>-0.78797043103150988</v>
      </c>
      <c r="BC1332">
        <f t="shared" si="1560"/>
        <v>0.83705930328558142</v>
      </c>
      <c r="BD1332">
        <f t="shared" si="1561"/>
        <v>8.3705930328558136E-7</v>
      </c>
      <c r="BE1332">
        <f t="shared" si="1562"/>
        <v>0.41927498370790328</v>
      </c>
      <c r="BF1332">
        <f t="shared" si="1563"/>
        <v>3.6721585064347301E-14</v>
      </c>
      <c r="BG1332">
        <f t="shared" si="1564"/>
        <v>3.7208144811605219E-2</v>
      </c>
      <c r="BH1332">
        <f t="shared" si="1565"/>
        <v>-1.4293619832482418</v>
      </c>
      <c r="BI1332">
        <f t="shared" si="1566"/>
        <v>5.0149823085854823</v>
      </c>
      <c r="BJ1332">
        <f t="shared" si="1567"/>
        <v>-6.077243772380303</v>
      </c>
      <c r="BL1332">
        <f t="shared" si="1568"/>
        <v>14.416127307013177</v>
      </c>
      <c r="BM1332" s="2">
        <f t="shared" si="1569"/>
        <v>1.4982308585481911E-2</v>
      </c>
      <c r="BN1332">
        <f t="shared" si="1570"/>
        <v>8.3617732601061374E-12</v>
      </c>
      <c r="BO1332">
        <f t="shared" si="1571"/>
        <v>5.0170639560636824E-7</v>
      </c>
      <c r="BP1332">
        <f t="shared" si="1572"/>
        <v>25.687367455046054</v>
      </c>
      <c r="BQ1332">
        <f t="shared" si="1573"/>
        <v>1.4097195982978821</v>
      </c>
      <c r="BR1332">
        <f t="shared" si="1574"/>
        <v>1.3668523695122639</v>
      </c>
      <c r="BS1332">
        <f t="shared" si="1575"/>
        <v>4.2811877503785644E-4</v>
      </c>
      <c r="BT1332">
        <f t="shared" si="1576"/>
        <v>25.687126502271386</v>
      </c>
      <c r="BU1332">
        <f t="shared" si="1577"/>
        <v>1.4097155245074706</v>
      </c>
      <c r="BV1332" s="2"/>
      <c r="BW1332" s="2">
        <f t="shared" si="1578"/>
        <v>10.374113586757421</v>
      </c>
      <c r="BX1332" s="2"/>
      <c r="BY1332" s="2"/>
      <c r="BZ1332" s="2"/>
      <c r="CA1332" s="2">
        <f t="shared" si="1579"/>
        <v>1.1037411358675742</v>
      </c>
    </row>
    <row r="1333" spans="1:79" x14ac:dyDescent="0.2">
      <c r="A1333">
        <v>1.0531999999999999</v>
      </c>
      <c r="B1333">
        <v>24.146000000000001</v>
      </c>
      <c r="C1333">
        <f t="shared" si="1514"/>
        <v>2.0531999999999999</v>
      </c>
      <c r="D1333">
        <f t="shared" si="1515"/>
        <v>1.0531999999999999</v>
      </c>
      <c r="E1333">
        <f t="shared" si="1516"/>
        <v>105319.99999999999</v>
      </c>
      <c r="F1333">
        <f t="shared" si="1517"/>
        <v>785970149.25373125</v>
      </c>
      <c r="G1333">
        <f t="shared" si="1518"/>
        <v>2.5665</v>
      </c>
      <c r="H1333">
        <f t="shared" si="1519"/>
        <v>1.7265020754189988</v>
      </c>
      <c r="I1333">
        <f t="shared" si="1520"/>
        <v>4.0243333333333332E-4</v>
      </c>
      <c r="J1333">
        <f t="shared" si="1521"/>
        <v>7.8600260416666672E-12</v>
      </c>
      <c r="K1333" s="4">
        <f t="shared" si="1522"/>
        <v>0.18820109790735595</v>
      </c>
      <c r="L1333">
        <f t="shared" si="1523"/>
        <v>1.8820109790735595E-7</v>
      </c>
      <c r="M1333">
        <f t="shared" si="1524"/>
        <v>0.81179890209264405</v>
      </c>
      <c r="N1333">
        <f t="shared" si="1525"/>
        <v>8.1179890209264406E-7</v>
      </c>
      <c r="O1333">
        <f t="shared" si="1526"/>
        <v>319.02485212088533</v>
      </c>
      <c r="P1333">
        <f t="shared" si="1527"/>
        <v>5.1797131086140258E-4</v>
      </c>
      <c r="Q1333">
        <f t="shared" si="1528"/>
        <v>1.6542200078246589E-14</v>
      </c>
      <c r="R1333">
        <f t="shared" si="1529"/>
        <v>5.7115742660505857E-18</v>
      </c>
      <c r="S1333">
        <f t="shared" si="1530"/>
        <v>9.0646851580176646E-13</v>
      </c>
      <c r="T1333">
        <f t="shared" si="1531"/>
        <v>8.9749358000174897E-16</v>
      </c>
      <c r="U1333">
        <f t="shared" si="1532"/>
        <v>1.0712282507125647E-12</v>
      </c>
      <c r="V1333">
        <f t="shared" si="1533"/>
        <v>8.3781731802232617E-4</v>
      </c>
      <c r="W1333">
        <f t="shared" si="1534"/>
        <v>0.84619549120254944</v>
      </c>
      <c r="X1333">
        <f t="shared" si="1535"/>
        <v>3.7964457033474037</v>
      </c>
      <c r="Y1333">
        <f t="shared" si="1536"/>
        <v>1.5925492048857416E-5</v>
      </c>
      <c r="Z1333">
        <f t="shared" si="1537"/>
        <v>0.43261516757885421</v>
      </c>
      <c r="AA1333">
        <f t="shared" si="1538"/>
        <v>9.8250325520833336E-12</v>
      </c>
      <c r="AC1333">
        <f t="shared" si="1539"/>
        <v>0.91553199220988302</v>
      </c>
      <c r="AD1333">
        <f t="shared" si="1540"/>
        <v>3.4159428834997345</v>
      </c>
      <c r="AE1333">
        <f t="shared" si="1541"/>
        <v>7.8609235352466691E-12</v>
      </c>
      <c r="AF1333">
        <f t="shared" si="1542"/>
        <v>36.984371328320627</v>
      </c>
      <c r="AG1333">
        <f t="shared" si="1543"/>
        <v>25401.304382033268</v>
      </c>
      <c r="AI1333" s="16">
        <f t="shared" si="1544"/>
        <v>0.99988582848109664</v>
      </c>
      <c r="AJ1333" s="16">
        <f t="shared" si="1545"/>
        <v>1.1417151890329211E-4</v>
      </c>
      <c r="AK1333">
        <f t="shared" si="1546"/>
        <v>2.3016604223824171</v>
      </c>
      <c r="AL1333">
        <f t="shared" si="1547"/>
        <v>8758.7518288780975</v>
      </c>
      <c r="AM1333">
        <f t="shared" si="1548"/>
        <v>93.588203470726469</v>
      </c>
      <c r="AN1333">
        <f t="shared" si="1549"/>
        <v>1.5171224150945819</v>
      </c>
      <c r="AO1333">
        <f t="shared" si="1550"/>
        <v>0.46433212815881658</v>
      </c>
      <c r="AP1333">
        <f t="shared" si="1551"/>
        <v>36.984371328320627</v>
      </c>
      <c r="AQ1333">
        <f t="shared" si="1552"/>
        <v>218.15364542169783</v>
      </c>
      <c r="AV1333">
        <f t="shared" si="1553"/>
        <v>2.6190814162083737E-14</v>
      </c>
      <c r="AW1333">
        <f t="shared" si="1554"/>
        <v>0.16183576292675156</v>
      </c>
      <c r="AX1333" s="2">
        <f t="shared" si="1555"/>
        <v>0.8599087078993396</v>
      </c>
      <c r="AY1333" s="4">
        <f t="shared" si="1556"/>
        <v>0.18820109790735595</v>
      </c>
      <c r="AZ1333">
        <f t="shared" si="1557"/>
        <v>-3.8326475177186257E-2</v>
      </c>
      <c r="BA1333">
        <f t="shared" si="1558"/>
        <v>-0.72537784736085786</v>
      </c>
      <c r="BB1333">
        <f t="shared" si="1559"/>
        <v>-0.79092550048947374</v>
      </c>
      <c r="BC1333">
        <f t="shared" si="1560"/>
        <v>0.8381642370732485</v>
      </c>
      <c r="BD1333">
        <f t="shared" si="1561"/>
        <v>8.381642370732485E-7</v>
      </c>
      <c r="BE1333">
        <f t="shared" si="1562"/>
        <v>0.42038261576507618</v>
      </c>
      <c r="BF1333">
        <f t="shared" si="1563"/>
        <v>3.6915862005572604E-14</v>
      </c>
      <c r="BG1333">
        <f t="shared" si="1564"/>
        <v>3.7404995915662952E-2</v>
      </c>
      <c r="BH1333">
        <f t="shared" si="1565"/>
        <v>-1.4270703883422331</v>
      </c>
      <c r="BI1333">
        <f t="shared" si="1566"/>
        <v>5.0225108504340303</v>
      </c>
      <c r="BJ1333">
        <f t="shared" si="1567"/>
        <v>-6.0766708736538009</v>
      </c>
      <c r="BL1333">
        <f t="shared" si="1568"/>
        <v>14.009129210066043</v>
      </c>
      <c r="BM1333" s="2">
        <f t="shared" si="1569"/>
        <v>2.2510850434030512E-2</v>
      </c>
      <c r="BN1333">
        <f t="shared" si="1570"/>
        <v>8.5530010174683075E-12</v>
      </c>
      <c r="BO1333">
        <f t="shared" si="1571"/>
        <v>5.1318006104809845E-7</v>
      </c>
      <c r="BP1333">
        <f t="shared" si="1572"/>
        <v>26.274819125662642</v>
      </c>
      <c r="BQ1333">
        <f t="shared" si="1573"/>
        <v>1.4195397350524395</v>
      </c>
      <c r="BR1333">
        <f t="shared" si="1574"/>
        <v>1.3828451962962611</v>
      </c>
      <c r="BS1333">
        <f t="shared" si="1575"/>
        <v>4.3790954437451383E-4</v>
      </c>
      <c r="BT1333">
        <f t="shared" si="1576"/>
        <v>26.274572662470831</v>
      </c>
      <c r="BU1333">
        <f t="shared" si="1577"/>
        <v>1.419535661262028</v>
      </c>
      <c r="BV1333" s="2"/>
      <c r="BW1333" s="2">
        <f t="shared" si="1578"/>
        <v>8.8164463085506544</v>
      </c>
      <c r="BX1333" s="2"/>
      <c r="BY1333" s="2"/>
      <c r="BZ1333" s="2"/>
      <c r="CA1333" s="2">
        <f t="shared" si="1579"/>
        <v>1.0881644630855065</v>
      </c>
    </row>
    <row r="1334" spans="1:79" x14ac:dyDescent="0.2">
      <c r="A1334">
        <v>1.0737000000000001</v>
      </c>
      <c r="B1334">
        <v>25.129000000000001</v>
      </c>
      <c r="C1334">
        <f t="shared" si="1514"/>
        <v>2.0737000000000001</v>
      </c>
      <c r="D1334">
        <f t="shared" si="1515"/>
        <v>1.0737000000000001</v>
      </c>
      <c r="E1334">
        <f t="shared" si="1516"/>
        <v>107370.00000000001</v>
      </c>
      <c r="F1334">
        <f t="shared" si="1517"/>
        <v>801268656.71641803</v>
      </c>
      <c r="G1334">
        <f t="shared" si="1518"/>
        <v>2.5921250000000002</v>
      </c>
      <c r="H1334">
        <f t="shared" si="1519"/>
        <v>1.7380942713269281</v>
      </c>
      <c r="I1334">
        <f t="shared" si="1520"/>
        <v>4.1881666666666666E-4</v>
      </c>
      <c r="J1334">
        <f t="shared" si="1521"/>
        <v>8.1800130208333327E-12</v>
      </c>
      <c r="K1334" s="4">
        <f t="shared" si="1522"/>
        <v>0.18463939172553212</v>
      </c>
      <c r="L1334">
        <f t="shared" si="1523"/>
        <v>1.8463939172553211E-7</v>
      </c>
      <c r="M1334">
        <f t="shared" si="1524"/>
        <v>0.81536060827446788</v>
      </c>
      <c r="N1334">
        <f t="shared" si="1525"/>
        <v>8.1536060827446779E-7</v>
      </c>
      <c r="O1334">
        <f t="shared" si="1526"/>
        <v>326.66144966578219</v>
      </c>
      <c r="P1334">
        <f t="shared" si="1527"/>
        <v>5.3269704675777186E-4</v>
      </c>
      <c r="Q1334">
        <f t="shared" si="1528"/>
        <v>1.5944367476406955E-14</v>
      </c>
      <c r="R1334">
        <f t="shared" si="1529"/>
        <v>5.6264967603778193E-18</v>
      </c>
      <c r="S1334">
        <f t="shared" si="1530"/>
        <v>9.0970813018359203E-13</v>
      </c>
      <c r="T1334">
        <f t="shared" si="1531"/>
        <v>9.0070111899365549E-16</v>
      </c>
      <c r="U1334">
        <f t="shared" si="1532"/>
        <v>1.0530212633130545E-12</v>
      </c>
      <c r="V1334">
        <f t="shared" si="1533"/>
        <v>8.5534941256536093E-4</v>
      </c>
      <c r="W1334">
        <f t="shared" si="1534"/>
        <v>0.86390290669101455</v>
      </c>
      <c r="X1334">
        <f t="shared" si="1535"/>
        <v>3.9165589737152677</v>
      </c>
      <c r="Y1334">
        <f t="shared" si="1536"/>
        <v>1.5951050720134805E-5</v>
      </c>
      <c r="Z1334">
        <f t="shared" si="1537"/>
        <v>0.44826051476014961</v>
      </c>
      <c r="AA1334">
        <f t="shared" si="1538"/>
        <v>1.0225016276041665E-11</v>
      </c>
      <c r="AC1334">
        <f t="shared" si="1539"/>
        <v>0.91829989706121617</v>
      </c>
      <c r="AD1334">
        <f t="shared" si="1540"/>
        <v>3.5442928584334381</v>
      </c>
      <c r="AE1334">
        <f t="shared" si="1541"/>
        <v>8.1809137219523268E-12</v>
      </c>
      <c r="AF1334">
        <f t="shared" si="1542"/>
        <v>35.693529706851621</v>
      </c>
      <c r="AG1334">
        <f t="shared" si="1543"/>
        <v>26374.307880728935</v>
      </c>
      <c r="AI1334" s="16">
        <f t="shared" si="1544"/>
        <v>0.99988990213689977</v>
      </c>
      <c r="AJ1334" s="16">
        <f t="shared" si="1545"/>
        <v>1.1009786310015118E-4</v>
      </c>
      <c r="AK1334">
        <f t="shared" si="1546"/>
        <v>2.2636192846848395</v>
      </c>
      <c r="AL1334">
        <f t="shared" si="1547"/>
        <v>9082.8284204784613</v>
      </c>
      <c r="AM1334">
        <f t="shared" si="1548"/>
        <v>95.303874110544228</v>
      </c>
      <c r="AN1334">
        <f t="shared" si="1549"/>
        <v>1.504532912463147</v>
      </c>
      <c r="AO1334">
        <f t="shared" si="1550"/>
        <v>0.46191504725601457</v>
      </c>
      <c r="AP1334">
        <f t="shared" si="1551"/>
        <v>35.693529706851621</v>
      </c>
      <c r="AQ1334">
        <f t="shared" si="1552"/>
        <v>222.76638783221398</v>
      </c>
      <c r="AV1334">
        <f t="shared" si="1553"/>
        <v>2.574015527768268E-14</v>
      </c>
      <c r="AW1334">
        <f t="shared" si="1554"/>
        <v>0.16043738740606156</v>
      </c>
      <c r="AX1334" s="2">
        <f t="shared" si="1555"/>
        <v>0.86892285501326272</v>
      </c>
      <c r="AY1334" s="4">
        <f t="shared" si="1556"/>
        <v>0.18463939172553212</v>
      </c>
      <c r="AZ1334">
        <f t="shared" si="1557"/>
        <v>-3.701546436616561E-2</v>
      </c>
      <c r="BA1334">
        <f t="shared" si="1558"/>
        <v>-0.73367563925811485</v>
      </c>
      <c r="BB1334">
        <f t="shared" si="1559"/>
        <v>-0.79469441876948066</v>
      </c>
      <c r="BC1334">
        <f t="shared" si="1560"/>
        <v>0.83956261259393838</v>
      </c>
      <c r="BD1334">
        <f t="shared" si="1561"/>
        <v>8.3956261259393832E-7</v>
      </c>
      <c r="BE1334">
        <f t="shared" si="1562"/>
        <v>0.42178650086003383</v>
      </c>
      <c r="BF1334">
        <f t="shared" si="1563"/>
        <v>3.7162837800493092E-14</v>
      </c>
      <c r="BG1334">
        <f t="shared" si="1564"/>
        <v>3.7655244131426513E-2</v>
      </c>
      <c r="BH1334">
        <f t="shared" si="1565"/>
        <v>-1.4241745323784605</v>
      </c>
      <c r="BI1334">
        <f t="shared" si="1566"/>
        <v>5.0308829531096668</v>
      </c>
      <c r="BJ1334">
        <f t="shared" si="1567"/>
        <v>-6.075946909662858</v>
      </c>
      <c r="BL1334">
        <f t="shared" si="1568"/>
        <v>13.107714498673731</v>
      </c>
      <c r="BM1334" s="2">
        <f t="shared" si="1569"/>
        <v>3.0882953109666787E-2</v>
      </c>
      <c r="BN1334">
        <f t="shared" si="1570"/>
        <v>8.7778161895912912E-12</v>
      </c>
      <c r="BO1334">
        <f t="shared" si="1571"/>
        <v>5.2666897137547749E-7</v>
      </c>
      <c r="BP1334">
        <f t="shared" si="1572"/>
        <v>26.965451334424447</v>
      </c>
      <c r="BQ1334">
        <f t="shared" si="1573"/>
        <v>1.4308076936918483</v>
      </c>
      <c r="BR1334">
        <f t="shared" si="1574"/>
        <v>1.4001752063353898</v>
      </c>
      <c r="BS1334">
        <f t="shared" si="1575"/>
        <v>4.4941997321601478E-4</v>
      </c>
      <c r="BT1334">
        <f t="shared" si="1576"/>
        <v>26.965198392960886</v>
      </c>
      <c r="BU1334">
        <f t="shared" si="1577"/>
        <v>1.4308036199014369</v>
      </c>
      <c r="BV1334" s="2"/>
      <c r="BW1334" s="2">
        <f t="shared" si="1578"/>
        <v>7.3080955645845265</v>
      </c>
      <c r="BX1334" s="2"/>
      <c r="BY1334" s="2"/>
      <c r="BZ1334" s="2"/>
      <c r="CA1334" s="2">
        <f t="shared" si="1579"/>
        <v>1.0730809556458452</v>
      </c>
    </row>
    <row r="1335" spans="1:79" x14ac:dyDescent="0.2">
      <c r="A1335">
        <v>1.0931</v>
      </c>
      <c r="B1335">
        <v>26.324999999999999</v>
      </c>
      <c r="C1335">
        <f t="shared" si="1514"/>
        <v>2.0930999999999997</v>
      </c>
      <c r="D1335">
        <f t="shared" si="1515"/>
        <v>1.0930999999999997</v>
      </c>
      <c r="E1335">
        <f t="shared" si="1516"/>
        <v>109309.99999999997</v>
      </c>
      <c r="F1335">
        <f t="shared" si="1517"/>
        <v>815746268.65671623</v>
      </c>
      <c r="G1335">
        <f t="shared" si="1518"/>
        <v>2.6163749999999997</v>
      </c>
      <c r="H1335">
        <f t="shared" si="1519"/>
        <v>1.7490644469666268</v>
      </c>
      <c r="I1335">
        <f t="shared" si="1520"/>
        <v>4.3875000000000001E-4</v>
      </c>
      <c r="J1335">
        <f t="shared" si="1521"/>
        <v>8.5693359375000008E-12</v>
      </c>
      <c r="K1335" s="4">
        <f t="shared" si="1522"/>
        <v>0.17770442894867566</v>
      </c>
      <c r="L1335">
        <f t="shared" si="1523"/>
        <v>1.7770442894867566E-7</v>
      </c>
      <c r="M1335">
        <f t="shared" si="1524"/>
        <v>0.82229557105132434</v>
      </c>
      <c r="N1335">
        <f t="shared" si="1525"/>
        <v>8.2229557105132435E-7</v>
      </c>
      <c r="O1335">
        <f t="shared" si="1526"/>
        <v>335.39227190903074</v>
      </c>
      <c r="P1335">
        <f t="shared" si="1527"/>
        <v>5.5158650587663546E-4</v>
      </c>
      <c r="Q1335">
        <f t="shared" si="1528"/>
        <v>1.4809351049483994E-14</v>
      </c>
      <c r="R1335">
        <f t="shared" si="1529"/>
        <v>5.3465609979279947E-18</v>
      </c>
      <c r="S1335">
        <f t="shared" si="1530"/>
        <v>8.9544751749532218E-13</v>
      </c>
      <c r="T1335">
        <f t="shared" si="1531"/>
        <v>8.8658170049041795E-16</v>
      </c>
      <c r="U1335">
        <f t="shared" si="1532"/>
        <v>1.017341929626397E-12</v>
      </c>
      <c r="V1335">
        <f t="shared" si="1533"/>
        <v>8.7146875074342145E-4</v>
      </c>
      <c r="W1335">
        <f t="shared" si="1534"/>
        <v>0.88018343825085565</v>
      </c>
      <c r="X1335">
        <f t="shared" si="1535"/>
        <v>4.0340510848509723</v>
      </c>
      <c r="Y1335">
        <f t="shared" si="1536"/>
        <v>1.5641249526445023E-5</v>
      </c>
      <c r="Z1335">
        <f t="shared" si="1537"/>
        <v>0.46563480354684794</v>
      </c>
      <c r="AA1335">
        <f t="shared" si="1538"/>
        <v>1.0711669921875E-11</v>
      </c>
      <c r="AC1335">
        <f t="shared" si="1539"/>
        <v>0.92285358340064316</v>
      </c>
      <c r="AD1335">
        <f t="shared" si="1540"/>
        <v>3.6946602310478593</v>
      </c>
      <c r="AE1335">
        <f t="shared" si="1541"/>
        <v>8.5702225192004906E-12</v>
      </c>
      <c r="AF1335">
        <f t="shared" si="1542"/>
        <v>34.361692635783022</v>
      </c>
      <c r="AG1335">
        <f t="shared" si="1543"/>
        <v>27689.81068114092</v>
      </c>
      <c r="AI1335" s="16">
        <f t="shared" si="1544"/>
        <v>0.99989655091235918</v>
      </c>
      <c r="AJ1335" s="16">
        <f t="shared" si="1545"/>
        <v>1.0344908764085702E-4</v>
      </c>
      <c r="AK1335">
        <f t="shared" si="1546"/>
        <v>2.1752585379577152</v>
      </c>
      <c r="AL1335">
        <f t="shared" si="1547"/>
        <v>9666.5908110440596</v>
      </c>
      <c r="AM1335">
        <f t="shared" si="1548"/>
        <v>98.318822262291462</v>
      </c>
      <c r="AN1335">
        <f t="shared" si="1549"/>
        <v>1.4748757703473589</v>
      </c>
      <c r="AO1335">
        <f t="shared" si="1550"/>
        <v>0.45940728426291744</v>
      </c>
      <c r="AP1335">
        <f t="shared" si="1551"/>
        <v>34.361692635783022</v>
      </c>
      <c r="AQ1335">
        <f t="shared" si="1552"/>
        <v>224.74812350218107</v>
      </c>
      <c r="AV1335">
        <f t="shared" si="1553"/>
        <v>2.5113243730642143E-14</v>
      </c>
      <c r="AW1335">
        <f t="shared" si="1554"/>
        <v>0.15847158650888224</v>
      </c>
      <c r="AX1335" s="2">
        <f t="shared" si="1555"/>
        <v>0.89177060721796519</v>
      </c>
      <c r="AY1335" s="4">
        <f t="shared" si="1556"/>
        <v>0.17770442894867566</v>
      </c>
      <c r="AZ1335">
        <f t="shared" si="1557"/>
        <v>-3.4867197094572595E-2</v>
      </c>
      <c r="BA1335">
        <f t="shared" si="1558"/>
        <v>-0.75030174808664629</v>
      </c>
      <c r="BB1335">
        <f t="shared" si="1559"/>
        <v>-0.80004859419439966</v>
      </c>
      <c r="BC1335">
        <f t="shared" si="1560"/>
        <v>0.84152841349111773</v>
      </c>
      <c r="BD1335">
        <f t="shared" si="1561"/>
        <v>8.415284134911177E-7</v>
      </c>
      <c r="BE1335">
        <f t="shared" si="1562"/>
        <v>0.42376400433016015</v>
      </c>
      <c r="BF1335">
        <f t="shared" si="1563"/>
        <v>3.7512123114007704E-14</v>
      </c>
      <c r="BG1335">
        <f t="shared" si="1564"/>
        <v>3.8009157463409465E-2</v>
      </c>
      <c r="BH1335">
        <f t="shared" si="1565"/>
        <v>-1.4201117571542636</v>
      </c>
      <c r="BI1335">
        <f t="shared" si="1566"/>
        <v>5.0386598943024961</v>
      </c>
      <c r="BJ1335">
        <f t="shared" si="1567"/>
        <v>-6.0749312158568083</v>
      </c>
      <c r="BL1335">
        <f t="shared" si="1568"/>
        <v>10.822939278203487</v>
      </c>
      <c r="BM1335" s="2">
        <f t="shared" si="1569"/>
        <v>3.8659894302495987E-2</v>
      </c>
      <c r="BN1335">
        <f t="shared" si="1570"/>
        <v>9.0204083591043632E-12</v>
      </c>
      <c r="BO1335">
        <f t="shared" si="1571"/>
        <v>5.4122450154626176E-7</v>
      </c>
      <c r="BP1335">
        <f t="shared" si="1572"/>
        <v>27.710694479168602</v>
      </c>
      <c r="BQ1335">
        <f t="shared" si="1573"/>
        <v>1.4426474101088744</v>
      </c>
      <c r="BR1335">
        <f t="shared" si="1574"/>
        <v>1.4203683798575242</v>
      </c>
      <c r="BS1335">
        <f t="shared" si="1575"/>
        <v>4.6184057578619166E-4</v>
      </c>
      <c r="BT1335">
        <f t="shared" si="1576"/>
        <v>27.710434547171499</v>
      </c>
      <c r="BU1335">
        <f t="shared" si="1577"/>
        <v>1.4426433363184628</v>
      </c>
      <c r="BV1335" s="2"/>
      <c r="BW1335" s="2">
        <f t="shared" si="1578"/>
        <v>5.2637966919984898</v>
      </c>
      <c r="BX1335" s="2"/>
      <c r="BY1335" s="2"/>
      <c r="BZ1335" s="2"/>
      <c r="CA1335" s="2">
        <f t="shared" si="1579"/>
        <v>1.052637966919985</v>
      </c>
    </row>
    <row r="1336" spans="1:79" x14ac:dyDescent="0.2">
      <c r="A1336">
        <v>1.1141000000000001</v>
      </c>
      <c r="B1336">
        <v>27.372</v>
      </c>
      <c r="C1336">
        <f t="shared" si="1514"/>
        <v>2.1141000000000001</v>
      </c>
      <c r="D1336">
        <f t="shared" si="1515"/>
        <v>1.1141000000000001</v>
      </c>
      <c r="E1336">
        <f t="shared" si="1516"/>
        <v>111410.00000000001</v>
      </c>
      <c r="F1336">
        <f t="shared" si="1517"/>
        <v>831417910.4477613</v>
      </c>
      <c r="G1336">
        <f t="shared" si="1518"/>
        <v>2.6426250000000002</v>
      </c>
      <c r="H1336">
        <f t="shared" si="1519"/>
        <v>1.7609393793601154</v>
      </c>
      <c r="I1336">
        <f t="shared" si="1520"/>
        <v>4.5619999999999998E-4</v>
      </c>
      <c r="J1336">
        <f t="shared" si="1521"/>
        <v>8.9101562499999995E-12</v>
      </c>
      <c r="K1336" s="4">
        <f t="shared" si="1522"/>
        <v>0.1759403544795809</v>
      </c>
      <c r="L1336">
        <f t="shared" si="1523"/>
        <v>1.7594035447958088E-7</v>
      </c>
      <c r="M1336">
        <f t="shared" si="1524"/>
        <v>0.8240596455204191</v>
      </c>
      <c r="N1336">
        <f t="shared" si="1525"/>
        <v>8.2405964552041907E-7</v>
      </c>
      <c r="O1336">
        <f t="shared" si="1526"/>
        <v>342.56897428145487</v>
      </c>
      <c r="P1336">
        <f t="shared" si="1527"/>
        <v>5.6459789576404607E-4</v>
      </c>
      <c r="Q1336">
        <f t="shared" si="1528"/>
        <v>1.4526787855711143E-14</v>
      </c>
      <c r="R1336">
        <f t="shared" si="1529"/>
        <v>5.3519686330150508E-18</v>
      </c>
      <c r="S1336">
        <f t="shared" si="1530"/>
        <v>9.042519882946803E-13</v>
      </c>
      <c r="T1336">
        <f t="shared" si="1531"/>
        <v>8.9529899831156467E-16</v>
      </c>
      <c r="U1336">
        <f t="shared" si="1532"/>
        <v>1.0082178234309073E-12</v>
      </c>
      <c r="V1336">
        <f t="shared" si="1533"/>
        <v>8.880015582990922E-4</v>
      </c>
      <c r="W1336">
        <f t="shared" si="1534"/>
        <v>0.89688157388208312</v>
      </c>
      <c r="X1336">
        <f t="shared" si="1535"/>
        <v>4.1765545013655219</v>
      </c>
      <c r="Y1336">
        <f t="shared" si="1536"/>
        <v>1.5779766203501808E-5</v>
      </c>
      <c r="Z1336">
        <f t="shared" si="1537"/>
        <v>0.48311763361762811</v>
      </c>
      <c r="AA1336">
        <f t="shared" si="1538"/>
        <v>1.1137695312499999E-11</v>
      </c>
      <c r="AC1336">
        <f t="shared" si="1539"/>
        <v>0.92490815931115999</v>
      </c>
      <c r="AD1336">
        <f t="shared" si="1540"/>
        <v>3.8330708747471598</v>
      </c>
      <c r="AE1336">
        <f t="shared" si="1541"/>
        <v>8.9110515489983111E-12</v>
      </c>
      <c r="AF1336">
        <f t="shared" si="1542"/>
        <v>33.118228122187482</v>
      </c>
      <c r="AG1336">
        <f t="shared" si="1543"/>
        <v>28658.287839102097</v>
      </c>
      <c r="AI1336" s="16">
        <f t="shared" si="1544"/>
        <v>0.99989952936604742</v>
      </c>
      <c r="AJ1336" s="16">
        <f t="shared" si="1545"/>
        <v>1.0047063395253335E-4</v>
      </c>
      <c r="AK1336">
        <f t="shared" si="1546"/>
        <v>2.1706730856973224</v>
      </c>
      <c r="AL1336">
        <f t="shared" si="1547"/>
        <v>9953.1570635101507</v>
      </c>
      <c r="AM1336">
        <f t="shared" si="1548"/>
        <v>99.765510390666321</v>
      </c>
      <c r="AN1336">
        <f t="shared" si="1549"/>
        <v>1.4733204287246282</v>
      </c>
      <c r="AO1336">
        <f t="shared" si="1550"/>
        <v>0.45576445524194775</v>
      </c>
      <c r="AP1336">
        <f t="shared" si="1551"/>
        <v>33.118228122187482</v>
      </c>
      <c r="AQ1336">
        <f t="shared" si="1552"/>
        <v>232.11856005412611</v>
      </c>
      <c r="AV1336">
        <f t="shared" si="1553"/>
        <v>2.4554910403249365E-14</v>
      </c>
      <c r="AW1336">
        <f t="shared" si="1554"/>
        <v>0.15670006510288809</v>
      </c>
      <c r="AX1336" s="2">
        <f t="shared" si="1555"/>
        <v>0.89064311349375069</v>
      </c>
      <c r="AY1336" s="4">
        <f t="shared" si="1556"/>
        <v>0.1759403544795809</v>
      </c>
      <c r="AZ1336">
        <f t="shared" si="1557"/>
        <v>-3.3901389298360896E-2</v>
      </c>
      <c r="BA1336">
        <f t="shared" si="1558"/>
        <v>-0.75463453736028707</v>
      </c>
      <c r="BB1336">
        <f t="shared" si="1559"/>
        <v>-0.80493082309861363</v>
      </c>
      <c r="BC1336">
        <f t="shared" si="1560"/>
        <v>0.84329993489711197</v>
      </c>
      <c r="BD1336">
        <f t="shared" si="1561"/>
        <v>8.4329993489711198E-7</v>
      </c>
      <c r="BE1336">
        <f t="shared" si="1562"/>
        <v>0.4255500335557123</v>
      </c>
      <c r="BF1336">
        <f t="shared" si="1563"/>
        <v>3.7828992572042498E-14</v>
      </c>
      <c r="BG1336">
        <f t="shared" si="1564"/>
        <v>3.8330225430935207E-2</v>
      </c>
      <c r="BH1336">
        <f t="shared" si="1565"/>
        <v>-1.4164586265290209</v>
      </c>
      <c r="BI1336">
        <f t="shared" si="1566"/>
        <v>5.0469241742300346</v>
      </c>
      <c r="BJ1336">
        <f t="shared" si="1567"/>
        <v>-6.0740179332004978</v>
      </c>
      <c r="BL1336">
        <f t="shared" si="1568"/>
        <v>10.935688650624936</v>
      </c>
      <c r="BM1336" s="2">
        <f t="shared" si="1569"/>
        <v>4.6924174230034969E-2</v>
      </c>
      <c r="BN1336">
        <f t="shared" si="1570"/>
        <v>9.2713635131981976E-12</v>
      </c>
      <c r="BO1336">
        <f t="shared" si="1571"/>
        <v>5.562818107918919E-7</v>
      </c>
      <c r="BP1336">
        <f t="shared" si="1572"/>
        <v>28.481628712544865</v>
      </c>
      <c r="BQ1336">
        <f t="shared" si="1573"/>
        <v>1.4545648206616562</v>
      </c>
      <c r="BR1336">
        <f t="shared" si="1574"/>
        <v>1.4373065313242734</v>
      </c>
      <c r="BS1336">
        <f t="shared" si="1575"/>
        <v>4.7468935915044249E-4</v>
      </c>
      <c r="BT1336">
        <f t="shared" si="1576"/>
        <v>28.481361549026548</v>
      </c>
      <c r="BU1336">
        <f t="shared" si="1577"/>
        <v>1.4545607468712445</v>
      </c>
      <c r="BV1336" s="2"/>
      <c r="BW1336" s="2">
        <f t="shared" si="1578"/>
        <v>4.0538824804357176</v>
      </c>
      <c r="BX1336" s="2"/>
      <c r="BY1336" s="2"/>
      <c r="BZ1336" s="2"/>
      <c r="CA1336" s="2">
        <f t="shared" si="1579"/>
        <v>1.0405388248043572</v>
      </c>
    </row>
    <row r="1337" spans="1:79" x14ac:dyDescent="0.2">
      <c r="A1337">
        <v>1.1329</v>
      </c>
      <c r="B1337">
        <v>28.574999999999999</v>
      </c>
      <c r="C1337">
        <f t="shared" si="1514"/>
        <v>2.1329000000000002</v>
      </c>
      <c r="D1337">
        <f t="shared" si="1515"/>
        <v>1.1329000000000002</v>
      </c>
      <c r="E1337">
        <f t="shared" si="1516"/>
        <v>113290.00000000003</v>
      </c>
      <c r="F1337">
        <f t="shared" si="1517"/>
        <v>845447761.19403005</v>
      </c>
      <c r="G1337">
        <f t="shared" si="1518"/>
        <v>2.6661250000000001</v>
      </c>
      <c r="H1337">
        <f t="shared" si="1519"/>
        <v>1.7715702712171433</v>
      </c>
      <c r="I1337">
        <f t="shared" si="1520"/>
        <v>4.7625E-4</v>
      </c>
      <c r="J1337">
        <f t="shared" si="1521"/>
        <v>9.3017578124999993E-12</v>
      </c>
      <c r="K1337" s="4">
        <f t="shared" si="1522"/>
        <v>0.17170492627998035</v>
      </c>
      <c r="L1337">
        <f t="shared" si="1523"/>
        <v>1.7170492627998035E-7</v>
      </c>
      <c r="M1337">
        <f t="shared" si="1524"/>
        <v>0.82829507372001965</v>
      </c>
      <c r="N1337">
        <f t="shared" si="1525"/>
        <v>8.2829507372001961E-7</v>
      </c>
      <c r="O1337">
        <f t="shared" si="1526"/>
        <v>350.14010784231732</v>
      </c>
      <c r="P1337">
        <f t="shared" si="1527"/>
        <v>5.8004204824911219E-4</v>
      </c>
      <c r="Q1337">
        <f t="shared" si="1528"/>
        <v>1.3858631275654876E-14</v>
      </c>
      <c r="R1337">
        <f t="shared" si="1529"/>
        <v>5.207508280297158E-18</v>
      </c>
      <c r="S1337">
        <f t="shared" si="1530"/>
        <v>8.9830430055179972E-13</v>
      </c>
      <c r="T1337">
        <f t="shared" si="1531"/>
        <v>8.8941019856613837E-16</v>
      </c>
      <c r="U1337">
        <f t="shared" si="1532"/>
        <v>9.8623160786745743E-13</v>
      </c>
      <c r="V1337">
        <f t="shared" si="1533"/>
        <v>9.018269050302724E-4</v>
      </c>
      <c r="W1337">
        <f t="shared" si="1534"/>
        <v>0.91084517408057508</v>
      </c>
      <c r="X1337">
        <f t="shared" si="1535"/>
        <v>4.3156378978644199</v>
      </c>
      <c r="Y1337">
        <f t="shared" si="1536"/>
        <v>1.56396603467981E-5</v>
      </c>
      <c r="Z1337">
        <f t="shared" si="1537"/>
        <v>0.50177170280186967</v>
      </c>
      <c r="AA1337">
        <f t="shared" si="1538"/>
        <v>1.1627197265625E-11</v>
      </c>
      <c r="AC1337">
        <f t="shared" si="1539"/>
        <v>0.92828196972346932</v>
      </c>
      <c r="AD1337">
        <f t="shared" si="1540"/>
        <v>3.9869909779246293</v>
      </c>
      <c r="AE1337">
        <f t="shared" si="1541"/>
        <v>9.3026472226985656E-12</v>
      </c>
      <c r="AF1337">
        <f t="shared" si="1542"/>
        <v>31.887011385171284</v>
      </c>
      <c r="AG1337">
        <f t="shared" si="1543"/>
        <v>29891.134667894101</v>
      </c>
      <c r="AI1337" s="16">
        <f t="shared" si="1544"/>
        <v>0.99990439170944845</v>
      </c>
      <c r="AJ1337" s="16">
        <f t="shared" si="1545"/>
        <v>9.5608290551528959E-5</v>
      </c>
      <c r="AK1337">
        <f t="shared" si="1546"/>
        <v>2.121892272061602</v>
      </c>
      <c r="AL1337">
        <f t="shared" si="1547"/>
        <v>10459.343998636194</v>
      </c>
      <c r="AM1337">
        <f t="shared" si="1548"/>
        <v>102.2709342806459</v>
      </c>
      <c r="AN1337">
        <f t="shared" si="1549"/>
        <v>1.4566716418128012</v>
      </c>
      <c r="AO1337">
        <f t="shared" si="1550"/>
        <v>0.45183696641681015</v>
      </c>
      <c r="AP1337">
        <f t="shared" si="1551"/>
        <v>31.887011385171284</v>
      </c>
      <c r="AQ1337">
        <f t="shared" si="1552"/>
        <v>236.6633121453624</v>
      </c>
      <c r="AV1337">
        <f t="shared" si="1553"/>
        <v>2.3924963823915454E-14</v>
      </c>
      <c r="AW1337">
        <f t="shared" si="1554"/>
        <v>0.1546769660418624</v>
      </c>
      <c r="AX1337" s="2">
        <f t="shared" si="1555"/>
        <v>0.90083010076046199</v>
      </c>
      <c r="AY1337" s="4">
        <f t="shared" si="1556"/>
        <v>0.17170492627998035</v>
      </c>
      <c r="AZ1337">
        <f t="shared" si="1557"/>
        <v>-3.232008488617942E-2</v>
      </c>
      <c r="BA1337">
        <f t="shared" si="1558"/>
        <v>-0.7652172445856148</v>
      </c>
      <c r="BB1337">
        <f t="shared" si="1559"/>
        <v>-0.81057435511590992</v>
      </c>
      <c r="BC1337">
        <f t="shared" si="1560"/>
        <v>0.84532303395813757</v>
      </c>
      <c r="BD1337">
        <f t="shared" si="1561"/>
        <v>8.4532303395813751E-7</v>
      </c>
      <c r="BE1337">
        <f t="shared" si="1562"/>
        <v>0.42759429452269104</v>
      </c>
      <c r="BF1337">
        <f t="shared" si="1563"/>
        <v>3.8193312025412279E-14</v>
      </c>
      <c r="BG1337">
        <f t="shared" si="1564"/>
        <v>3.8699372104612662E-2</v>
      </c>
      <c r="BH1337">
        <f t="shared" si="1565"/>
        <v>-1.4122960813302907</v>
      </c>
      <c r="BI1337">
        <f t="shared" si="1566"/>
        <v>5.0541915767964323</v>
      </c>
      <c r="BJ1337">
        <f t="shared" si="1567"/>
        <v>-6.0729772969008158</v>
      </c>
      <c r="BL1337">
        <f t="shared" si="1568"/>
        <v>9.9169899239537997</v>
      </c>
      <c r="BM1337" s="2">
        <f t="shared" si="1569"/>
        <v>5.4191576796431794E-2</v>
      </c>
      <c r="BN1337">
        <f t="shared" si="1570"/>
        <v>9.5186105250626782E-12</v>
      </c>
      <c r="BO1337">
        <f t="shared" si="1571"/>
        <v>5.7111663150376067E-7</v>
      </c>
      <c r="BP1337">
        <f t="shared" si="1572"/>
        <v>29.241171532992546</v>
      </c>
      <c r="BQ1337">
        <f t="shared" si="1573"/>
        <v>1.4659947684267831</v>
      </c>
      <c r="BR1337">
        <f t="shared" si="1574"/>
        <v>1.4559862390673193</v>
      </c>
      <c r="BS1337">
        <f t="shared" si="1575"/>
        <v>4.8734828741344696E-4</v>
      </c>
      <c r="BT1337">
        <f t="shared" si="1576"/>
        <v>29.240897244806817</v>
      </c>
      <c r="BU1337">
        <f t="shared" si="1577"/>
        <v>1.4659906946363717</v>
      </c>
      <c r="BV1337" s="2"/>
      <c r="BW1337" s="2">
        <f t="shared" si="1578"/>
        <v>2.3313089518549308</v>
      </c>
      <c r="BX1337" s="2"/>
      <c r="BY1337" s="2"/>
      <c r="BZ1337" s="2"/>
      <c r="CA1337" s="2">
        <f t="shared" si="1579"/>
        <v>1.0233130895185494</v>
      </c>
    </row>
    <row r="1338" spans="1:79" x14ac:dyDescent="0.2">
      <c r="A1338">
        <v>1.1551</v>
      </c>
      <c r="B1338">
        <v>29.398</v>
      </c>
      <c r="C1338">
        <f t="shared" si="1514"/>
        <v>2.1551</v>
      </c>
      <c r="D1338">
        <f t="shared" si="1515"/>
        <v>1.1551</v>
      </c>
      <c r="E1338">
        <f t="shared" si="1516"/>
        <v>115510</v>
      </c>
      <c r="F1338">
        <f t="shared" si="1517"/>
        <v>862014925.37313426</v>
      </c>
      <c r="G1338">
        <f t="shared" si="1518"/>
        <v>2.6938750000000002</v>
      </c>
      <c r="H1338">
        <f t="shared" si="1519"/>
        <v>1.7841237711759736</v>
      </c>
      <c r="I1338">
        <f t="shared" si="1520"/>
        <v>4.8996666666666663E-4</v>
      </c>
      <c r="J1338">
        <f t="shared" si="1521"/>
        <v>9.5696614583333332E-12</v>
      </c>
      <c r="K1338" s="4">
        <f t="shared" si="1522"/>
        <v>0.16945013305981937</v>
      </c>
      <c r="L1338">
        <f t="shared" si="1523"/>
        <v>1.6945013305981938E-7</v>
      </c>
      <c r="M1338">
        <f t="shared" si="1524"/>
        <v>0.83054986694018063</v>
      </c>
      <c r="N1338">
        <f t="shared" si="1525"/>
        <v>8.305498669401806E-7</v>
      </c>
      <c r="O1338">
        <f t="shared" si="1526"/>
        <v>357.9731907845532</v>
      </c>
      <c r="P1338">
        <f t="shared" si="1527"/>
        <v>5.9463258583346528E-4</v>
      </c>
      <c r="Q1338">
        <f t="shared" si="1528"/>
        <v>1.3508860959159681E-14</v>
      </c>
      <c r="R1338">
        <f t="shared" si="1529"/>
        <v>5.1837822036036442E-18</v>
      </c>
      <c r="S1338">
        <f t="shared" si="1530"/>
        <v>9.0399862282217017E-13</v>
      </c>
      <c r="T1338">
        <f t="shared" si="1531"/>
        <v>8.9504814140808926E-16</v>
      </c>
      <c r="U1338">
        <f t="shared" si="1532"/>
        <v>9.7448094447983265E-13</v>
      </c>
      <c r="V1338">
        <f t="shared" si="1533"/>
        <v>9.1848706378333165E-4</v>
      </c>
      <c r="W1338">
        <f t="shared" si="1534"/>
        <v>0.92767193442116491</v>
      </c>
      <c r="X1338">
        <f t="shared" si="1535"/>
        <v>4.4158597907551442</v>
      </c>
      <c r="Y1338">
        <f t="shared" si="1536"/>
        <v>1.5719413272352642E-5</v>
      </c>
      <c r="Z1338">
        <f t="shared" si="1537"/>
        <v>0.51482197664769491</v>
      </c>
      <c r="AA1338">
        <f t="shared" si="1538"/>
        <v>1.1962076822916667E-11</v>
      </c>
      <c r="AC1338">
        <f t="shared" si="1539"/>
        <v>0.92973781114259135</v>
      </c>
      <c r="AD1338">
        <f t="shared" si="1540"/>
        <v>4.0953990107651936</v>
      </c>
      <c r="AE1338">
        <f t="shared" si="1541"/>
        <v>9.5705565064747421E-12</v>
      </c>
      <c r="AF1338">
        <f t="shared" si="1542"/>
        <v>31.078704340061975</v>
      </c>
      <c r="AG1338">
        <f t="shared" si="1543"/>
        <v>30618.787334274639</v>
      </c>
      <c r="AI1338" s="16">
        <f t="shared" si="1544"/>
        <v>0.9999064789867963</v>
      </c>
      <c r="AJ1338" s="16">
        <f t="shared" si="1545"/>
        <v>9.3521013203627686E-5</v>
      </c>
      <c r="AK1338">
        <f t="shared" si="1546"/>
        <v>2.1031762162907452</v>
      </c>
      <c r="AL1338">
        <f t="shared" si="1547"/>
        <v>10692.784067925495</v>
      </c>
      <c r="AM1338">
        <f t="shared" si="1548"/>
        <v>103.40591892114055</v>
      </c>
      <c r="AN1338">
        <f t="shared" si="1549"/>
        <v>1.4502331592853424</v>
      </c>
      <c r="AO1338">
        <f t="shared" si="1550"/>
        <v>0.45078717173734018</v>
      </c>
      <c r="AP1338">
        <f t="shared" si="1551"/>
        <v>31.078704340061975</v>
      </c>
      <c r="AQ1338">
        <f t="shared" si="1552"/>
        <v>240.28621378026389</v>
      </c>
      <c r="AV1338">
        <f t="shared" si="1553"/>
        <v>2.3713609494147603E-14</v>
      </c>
      <c r="AW1338">
        <f t="shared" si="1554"/>
        <v>0.15399223842177112</v>
      </c>
      <c r="AX1338" s="2">
        <f t="shared" si="1555"/>
        <v>0.90877614340620616</v>
      </c>
      <c r="AY1338" s="4">
        <f t="shared" si="1556"/>
        <v>0.16945013305981937</v>
      </c>
      <c r="AZ1338">
        <f t="shared" si="1557"/>
        <v>-3.1639506529852784E-2</v>
      </c>
      <c r="BA1338">
        <f t="shared" si="1558"/>
        <v>-0.77095808579902769</v>
      </c>
      <c r="BB1338">
        <f t="shared" si="1559"/>
        <v>-0.81250116809563244</v>
      </c>
      <c r="BC1338">
        <f t="shared" si="1560"/>
        <v>0.84600776157822888</v>
      </c>
      <c r="BD1338">
        <f t="shared" si="1561"/>
        <v>8.4600776157822886E-7</v>
      </c>
      <c r="BE1338">
        <f t="shared" si="1562"/>
        <v>0.42828729398639587</v>
      </c>
      <c r="BF1338">
        <f t="shared" si="1563"/>
        <v>3.8317211681269742E-14</v>
      </c>
      <c r="BG1338">
        <f t="shared" si="1564"/>
        <v>3.8824913426676357E-2</v>
      </c>
      <c r="BH1338">
        <f t="shared" si="1565"/>
        <v>-1.4108895040052933</v>
      </c>
      <c r="BI1338">
        <f t="shared" si="1566"/>
        <v>5.0626195838543415</v>
      </c>
      <c r="BJ1338">
        <f t="shared" si="1567"/>
        <v>-6.0726256525695659</v>
      </c>
      <c r="BL1338">
        <f t="shared" si="1568"/>
        <v>9.1223856593793862</v>
      </c>
      <c r="BM1338" s="2">
        <f t="shared" si="1569"/>
        <v>6.2619583854341604E-2</v>
      </c>
      <c r="BN1338">
        <f t="shared" si="1570"/>
        <v>9.7366182226416583E-12</v>
      </c>
      <c r="BO1338">
        <f t="shared" si="1571"/>
        <v>5.8419709335849949E-7</v>
      </c>
      <c r="BP1338">
        <f t="shared" si="1572"/>
        <v>29.910891179955176</v>
      </c>
      <c r="BQ1338">
        <f t="shared" si="1573"/>
        <v>1.4758293528096902</v>
      </c>
      <c r="BR1338">
        <f t="shared" si="1574"/>
        <v>1.4683177855649128</v>
      </c>
      <c r="BS1338">
        <f t="shared" si="1575"/>
        <v>4.9851017682769698E-4</v>
      </c>
      <c r="BT1338">
        <f t="shared" si="1576"/>
        <v>29.91061060966182</v>
      </c>
      <c r="BU1338">
        <f t="shared" si="1577"/>
        <v>1.475825279019279</v>
      </c>
      <c r="BV1338" s="2"/>
      <c r="BW1338" s="2">
        <f t="shared" si="1578"/>
        <v>1.7446465064125991</v>
      </c>
      <c r="BX1338" s="2"/>
      <c r="BY1338" s="2"/>
      <c r="BZ1338" s="2"/>
      <c r="CA1338" s="2">
        <f t="shared" si="1579"/>
        <v>1.0174464650641259</v>
      </c>
    </row>
    <row r="1339" spans="1:79" x14ac:dyDescent="0.2">
      <c r="A1339">
        <v>1.173</v>
      </c>
      <c r="B1339">
        <v>30.555</v>
      </c>
      <c r="C1339">
        <f t="shared" si="1514"/>
        <v>2.173</v>
      </c>
      <c r="D1339">
        <f t="shared" si="1515"/>
        <v>1.173</v>
      </c>
      <c r="E1339">
        <f t="shared" si="1516"/>
        <v>117300</v>
      </c>
      <c r="F1339">
        <f t="shared" si="1517"/>
        <v>875373134.32835817</v>
      </c>
      <c r="G1339">
        <f t="shared" si="1518"/>
        <v>2.7162500000000001</v>
      </c>
      <c r="H1339">
        <f t="shared" si="1519"/>
        <v>1.7942457373589951</v>
      </c>
      <c r="I1339">
        <f t="shared" si="1520"/>
        <v>5.0925000000000005E-4</v>
      </c>
      <c r="J1339">
        <f t="shared" si="1521"/>
        <v>9.9462890625000015E-12</v>
      </c>
      <c r="K1339" s="4">
        <f t="shared" si="1522"/>
        <v>0.16648622062973029</v>
      </c>
      <c r="L1339">
        <f t="shared" si="1523"/>
        <v>1.6648622062973027E-7</v>
      </c>
      <c r="M1339">
        <f t="shared" si="1524"/>
        <v>0.83351377937026971</v>
      </c>
      <c r="N1339">
        <f t="shared" si="1525"/>
        <v>8.3351377937026971E-7</v>
      </c>
      <c r="O1339">
        <f t="shared" si="1526"/>
        <v>364.8177847766143</v>
      </c>
      <c r="P1339">
        <f t="shared" si="1527"/>
        <v>6.0816473943538663E-4</v>
      </c>
      <c r="Q1339">
        <f t="shared" si="1528"/>
        <v>1.3055390091196391E-14</v>
      </c>
      <c r="R1339">
        <f t="shared" si="1529"/>
        <v>5.0980382216497692E-18</v>
      </c>
      <c r="S1339">
        <f t="shared" si="1530"/>
        <v>9.0170230736932461E-13</v>
      </c>
      <c r="T1339">
        <f t="shared" si="1531"/>
        <v>8.9277456175180653E-16</v>
      </c>
      <c r="U1339">
        <f t="shared" si="1532"/>
        <v>9.5898617306418406E-13</v>
      </c>
      <c r="V1339">
        <f t="shared" si="1533"/>
        <v>9.3095665696532831E-4</v>
      </c>
      <c r="W1339">
        <f t="shared" si="1534"/>
        <v>0.94026622353498157</v>
      </c>
      <c r="X1339">
        <f t="shared" si="1535"/>
        <v>4.5570693348737628</v>
      </c>
      <c r="Y1339">
        <f t="shared" si="1536"/>
        <v>1.5654136994212825E-5</v>
      </c>
      <c r="Z1339">
        <f t="shared" si="1537"/>
        <v>0.53318080911889265</v>
      </c>
      <c r="AA1339">
        <f t="shared" si="1538"/>
        <v>1.2432861328125002E-11</v>
      </c>
      <c r="AC1339">
        <f t="shared" si="1539"/>
        <v>0.93237856655697771</v>
      </c>
      <c r="AD1339">
        <f t="shared" si="1540"/>
        <v>4.244523433124713</v>
      </c>
      <c r="AE1339">
        <f t="shared" si="1541"/>
        <v>9.9471818370617533E-12</v>
      </c>
      <c r="AF1339">
        <f t="shared" si="1542"/>
        <v>30.00858194135078</v>
      </c>
      <c r="AG1339">
        <f t="shared" si="1543"/>
        <v>31757.230132759767</v>
      </c>
      <c r="AI1339" s="16">
        <f t="shared" si="1544"/>
        <v>0.99991024849285193</v>
      </c>
      <c r="AJ1339" s="16">
        <f t="shared" si="1545"/>
        <v>8.9751507148030441E-5</v>
      </c>
      <c r="AK1339">
        <f t="shared" si="1546"/>
        <v>2.0710986848969872</v>
      </c>
      <c r="AL1339">
        <f t="shared" si="1547"/>
        <v>11141.87417878859</v>
      </c>
      <c r="AM1339">
        <f t="shared" si="1548"/>
        <v>105.55507651832094</v>
      </c>
      <c r="AN1339">
        <f t="shared" si="1549"/>
        <v>1.4391312257389828</v>
      </c>
      <c r="AO1339">
        <f t="shared" si="1550"/>
        <v>0.44675001641117018</v>
      </c>
      <c r="AP1339">
        <f t="shared" si="1551"/>
        <v>30.00858194135078</v>
      </c>
      <c r="AQ1339">
        <f t="shared" si="1552"/>
        <v>245.41924464152876</v>
      </c>
      <c r="AV1339">
        <f t="shared" si="1553"/>
        <v>2.3158654045577138E-14</v>
      </c>
      <c r="AW1339">
        <f t="shared" si="1554"/>
        <v>0.1521796768480507</v>
      </c>
      <c r="AX1339" s="2">
        <f t="shared" si="1555"/>
        <v>0.91406770045253349</v>
      </c>
      <c r="AY1339" s="4">
        <f t="shared" si="1556"/>
        <v>0.16648622062973029</v>
      </c>
      <c r="AZ1339">
        <f t="shared" si="1557"/>
        <v>-3.0407718563111082E-2</v>
      </c>
      <c r="BA1339">
        <f t="shared" si="1558"/>
        <v>-0.77862170541359743</v>
      </c>
      <c r="BB1339">
        <f t="shared" si="1559"/>
        <v>-0.81764334245427017</v>
      </c>
      <c r="BC1339">
        <f t="shared" si="1560"/>
        <v>0.84782032315194933</v>
      </c>
      <c r="BD1339">
        <f t="shared" si="1561"/>
        <v>8.4782032315194933E-7</v>
      </c>
      <c r="BE1339">
        <f t="shared" si="1562"/>
        <v>0.43012446080810118</v>
      </c>
      <c r="BF1339">
        <f t="shared" si="1563"/>
        <v>3.8646645186507332E-14</v>
      </c>
      <c r="BG1339">
        <f t="shared" si="1564"/>
        <v>3.9158711914600991E-2</v>
      </c>
      <c r="BH1339">
        <f t="shared" si="1565"/>
        <v>-1.4071716023025436</v>
      </c>
      <c r="BI1339">
        <f t="shared" si="1566"/>
        <v>5.0692980121155289</v>
      </c>
      <c r="BJ1339">
        <f t="shared" si="1567"/>
        <v>-6.0716961771438784</v>
      </c>
      <c r="BL1339">
        <f t="shared" si="1568"/>
        <v>8.5932299547466542</v>
      </c>
      <c r="BM1339" s="2">
        <f t="shared" si="1569"/>
        <v>6.9298012115529259E-2</v>
      </c>
      <c r="BN1339">
        <f t="shared" si="1570"/>
        <v>9.9725097919686726E-12</v>
      </c>
      <c r="BO1339">
        <f t="shared" si="1571"/>
        <v>5.9835058751812039E-7</v>
      </c>
      <c r="BP1339">
        <f t="shared" si="1572"/>
        <v>30.635550080927764</v>
      </c>
      <c r="BQ1339">
        <f t="shared" si="1573"/>
        <v>1.4862256827736278</v>
      </c>
      <c r="BR1339">
        <f t="shared" si="1574"/>
        <v>1.4850822880558454</v>
      </c>
      <c r="BS1339">
        <f t="shared" si="1575"/>
        <v>5.1058771188642162E-4</v>
      </c>
      <c r="BT1339">
        <f t="shared" si="1576"/>
        <v>30.635262713185298</v>
      </c>
      <c r="BU1339">
        <f t="shared" si="1577"/>
        <v>1.4862216089832163</v>
      </c>
      <c r="BV1339" s="2"/>
      <c r="BW1339" s="2">
        <f t="shared" si="1578"/>
        <v>0.26362323982249913</v>
      </c>
      <c r="BX1339" s="2"/>
      <c r="BY1339" s="2"/>
      <c r="BZ1339" s="2"/>
      <c r="CA1339" s="2">
        <f t="shared" si="1579"/>
        <v>1.002636232398225</v>
      </c>
    </row>
    <row r="1340" spans="1:79" x14ac:dyDescent="0.2">
      <c r="A1340">
        <v>1.1929000000000001</v>
      </c>
      <c r="B1340">
        <v>31.587</v>
      </c>
      <c r="C1340">
        <f t="shared" si="1514"/>
        <v>2.1928999999999998</v>
      </c>
      <c r="D1340">
        <f t="shared" si="1515"/>
        <v>1.1928999999999998</v>
      </c>
      <c r="E1340">
        <f t="shared" si="1516"/>
        <v>119289.99999999999</v>
      </c>
      <c r="F1340">
        <f t="shared" si="1517"/>
        <v>890223880.59701478</v>
      </c>
      <c r="G1340">
        <f t="shared" si="1518"/>
        <v>2.7411249999999998</v>
      </c>
      <c r="H1340">
        <f t="shared" si="1519"/>
        <v>1.8054986494842533</v>
      </c>
      <c r="I1340">
        <f t="shared" si="1520"/>
        <v>5.2645000000000003E-4</v>
      </c>
      <c r="J1340">
        <f t="shared" si="1521"/>
        <v>1.0282226562500001E-11</v>
      </c>
      <c r="K1340" s="4">
        <f t="shared" si="1522"/>
        <v>0.16387040431166711</v>
      </c>
      <c r="L1340">
        <f t="shared" si="1523"/>
        <v>1.638704043116671E-7</v>
      </c>
      <c r="M1340">
        <f t="shared" si="1524"/>
        <v>0.83612959568833289</v>
      </c>
      <c r="N1340">
        <f t="shared" si="1525"/>
        <v>8.3612959568833288E-7</v>
      </c>
      <c r="O1340">
        <f t="shared" si="1526"/>
        <v>372.17126667784032</v>
      </c>
      <c r="P1340">
        <f t="shared" si="1527"/>
        <v>6.2237028137707086E-4</v>
      </c>
      <c r="Q1340">
        <f t="shared" si="1528"/>
        <v>1.2661144808787155E-14</v>
      </c>
      <c r="R1340">
        <f t="shared" si="1529"/>
        <v>5.0372301996213719E-18</v>
      </c>
      <c r="S1340">
        <f t="shared" si="1530"/>
        <v>9.0198799433372065E-13</v>
      </c>
      <c r="T1340">
        <f t="shared" si="1531"/>
        <v>8.9305742013239673E-16</v>
      </c>
      <c r="U1340">
        <f t="shared" si="1532"/>
        <v>9.4526532876938066E-13</v>
      </c>
      <c r="V1340">
        <f t="shared" si="1533"/>
        <v>9.4476904309507236E-4</v>
      </c>
      <c r="W1340">
        <f t="shared" si="1534"/>
        <v>0.95421673352602299</v>
      </c>
      <c r="X1340">
        <f t="shared" si="1535"/>
        <v>4.6815547237890645</v>
      </c>
      <c r="Y1340">
        <f t="shared" si="1536"/>
        <v>1.5636788192386769E-5</v>
      </c>
      <c r="Z1340">
        <f t="shared" si="1537"/>
        <v>0.54946469095937045</v>
      </c>
      <c r="AA1340">
        <f t="shared" si="1538"/>
        <v>1.2852783203125001E-11</v>
      </c>
      <c r="AC1340">
        <f t="shared" si="1539"/>
        <v>0.93442362788990863</v>
      </c>
      <c r="AD1340">
        <f t="shared" si="1540"/>
        <v>4.3782796543471685</v>
      </c>
      <c r="AE1340">
        <f t="shared" si="1541"/>
        <v>1.0283119619920133E-11</v>
      </c>
      <c r="AF1340">
        <f t="shared" si="1542"/>
        <v>29.119250541948112</v>
      </c>
      <c r="AG1340">
        <f t="shared" si="1543"/>
        <v>32727.608850775487</v>
      </c>
      <c r="AI1340" s="16">
        <f t="shared" si="1544"/>
        <v>0.99991315306510664</v>
      </c>
      <c r="AJ1340" s="16">
        <f t="shared" si="1545"/>
        <v>8.6846934893414476E-5</v>
      </c>
      <c r="AK1340">
        <f t="shared" si="1546"/>
        <v>2.0354210028095459</v>
      </c>
      <c r="AL1340">
        <f t="shared" si="1547"/>
        <v>11514.511148001713</v>
      </c>
      <c r="AM1340">
        <f t="shared" si="1548"/>
        <v>107.30569019395809</v>
      </c>
      <c r="AN1340">
        <f t="shared" si="1549"/>
        <v>1.4266818155459702</v>
      </c>
      <c r="AO1340">
        <f t="shared" si="1550"/>
        <v>0.4440280841367264</v>
      </c>
      <c r="AP1340">
        <f t="shared" si="1551"/>
        <v>29.119250541948112</v>
      </c>
      <c r="AQ1340">
        <f t="shared" si="1552"/>
        <v>248.56142696494032</v>
      </c>
      <c r="AV1340">
        <f t="shared" si="1553"/>
        <v>2.2873139185673331E-14</v>
      </c>
      <c r="AW1340">
        <f t="shared" si="1554"/>
        <v>0.15123868283502515</v>
      </c>
      <c r="AX1340" s="2">
        <f t="shared" si="1555"/>
        <v>0.9229163952472007</v>
      </c>
      <c r="AY1340" s="4">
        <f t="shared" si="1556"/>
        <v>0.16387040431166711</v>
      </c>
      <c r="AZ1340">
        <f t="shared" si="1557"/>
        <v>-2.9456188497440632E-2</v>
      </c>
      <c r="BA1340">
        <f t="shared" si="1558"/>
        <v>-0.78549947476834392</v>
      </c>
      <c r="BB1340">
        <f t="shared" si="1559"/>
        <v>-0.82033711364202855</v>
      </c>
      <c r="BC1340">
        <f t="shared" si="1560"/>
        <v>0.84876131716497483</v>
      </c>
      <c r="BD1340">
        <f t="shared" si="1561"/>
        <v>8.487613171649748E-7</v>
      </c>
      <c r="BE1340">
        <f t="shared" si="1562"/>
        <v>0.43107977915558682</v>
      </c>
      <c r="BF1340">
        <f t="shared" si="1563"/>
        <v>3.8818506368966612E-14</v>
      </c>
      <c r="BG1340">
        <f t="shared" si="1564"/>
        <v>3.9332850251855039E-2</v>
      </c>
      <c r="BH1340">
        <f t="shared" si="1565"/>
        <v>-1.4052445813349446</v>
      </c>
      <c r="BI1340">
        <f t="shared" si="1566"/>
        <v>5.0766040385836106</v>
      </c>
      <c r="BJ1340">
        <f t="shared" si="1567"/>
        <v>-6.0712144219019786</v>
      </c>
      <c r="BL1340">
        <f t="shared" si="1568"/>
        <v>7.7083604752799264</v>
      </c>
      <c r="BM1340" s="2">
        <f t="shared" si="1569"/>
        <v>7.6604038583610895E-2</v>
      </c>
      <c r="BN1340">
        <f t="shared" si="1570"/>
        <v>1.0186793883159982E-11</v>
      </c>
      <c r="BO1340">
        <f t="shared" si="1571"/>
        <v>6.1120763298959899E-7</v>
      </c>
      <c r="BP1340">
        <f t="shared" si="1572"/>
        <v>31.293830809067469</v>
      </c>
      <c r="BQ1340">
        <f t="shared" si="1573"/>
        <v>1.4954587302093083</v>
      </c>
      <c r="BR1340">
        <f t="shared" si="1574"/>
        <v>1.4995083804061007</v>
      </c>
      <c r="BS1340">
        <f t="shared" si="1575"/>
        <v>5.2155895444194603E-4</v>
      </c>
      <c r="BT1340">
        <f t="shared" si="1576"/>
        <v>31.293537266516761</v>
      </c>
      <c r="BU1340">
        <f t="shared" si="1577"/>
        <v>1.4954546564188969</v>
      </c>
      <c r="BV1340" s="2"/>
      <c r="BW1340" s="2">
        <f t="shared" si="1578"/>
        <v>-0.92813243084981456</v>
      </c>
      <c r="BX1340" s="2"/>
      <c r="BY1340" s="2"/>
      <c r="BZ1340" s="2"/>
      <c r="CA1340" s="2">
        <f t="shared" si="1579"/>
        <v>0.99071867569150185</v>
      </c>
    </row>
    <row r="1341" spans="1:79" x14ac:dyDescent="0.2">
      <c r="A1341">
        <v>1.2124999999999999</v>
      </c>
      <c r="B1341">
        <v>32.902000000000001</v>
      </c>
      <c r="C1341">
        <f t="shared" si="1514"/>
        <v>2.2124999999999999</v>
      </c>
      <c r="D1341">
        <f t="shared" si="1515"/>
        <v>1.2124999999999999</v>
      </c>
      <c r="E1341">
        <f t="shared" si="1516"/>
        <v>121249.99999999999</v>
      </c>
      <c r="F1341">
        <f t="shared" si="1517"/>
        <v>904850746.26865661</v>
      </c>
      <c r="G1341">
        <f t="shared" si="1518"/>
        <v>2.765625</v>
      </c>
      <c r="H1341">
        <f t="shared" si="1519"/>
        <v>1.8165819197181756</v>
      </c>
      <c r="I1341">
        <f t="shared" si="1520"/>
        <v>5.4836666666666664E-4</v>
      </c>
      <c r="J1341">
        <f t="shared" si="1521"/>
        <v>1.0710286458333332E-11</v>
      </c>
      <c r="K1341" s="4">
        <f t="shared" si="1522"/>
        <v>0.15870697461004213</v>
      </c>
      <c r="L1341">
        <f t="shared" si="1523"/>
        <v>1.5870697461004213E-7</v>
      </c>
      <c r="M1341">
        <f t="shared" si="1524"/>
        <v>0.84129302538995787</v>
      </c>
      <c r="N1341">
        <f t="shared" si="1525"/>
        <v>8.4129302538995787E-7</v>
      </c>
      <c r="O1341">
        <f t="shared" si="1526"/>
        <v>380.62231092735965</v>
      </c>
      <c r="P1341">
        <f t="shared" si="1527"/>
        <v>6.4043329375529237E-4</v>
      </c>
      <c r="Q1341">
        <f t="shared" si="1528"/>
        <v>1.1899443230050367E-14</v>
      </c>
      <c r="R1341">
        <f t="shared" si="1529"/>
        <v>4.829470958907438E-18</v>
      </c>
      <c r="S1341">
        <f t="shared" si="1530"/>
        <v>8.8569097969131051E-13</v>
      </c>
      <c r="T1341">
        <f t="shared" si="1531"/>
        <v>8.7692176207060451E-16</v>
      </c>
      <c r="U1341">
        <f t="shared" si="1532"/>
        <v>9.1805519751114994E-13</v>
      </c>
      <c r="V1341">
        <f t="shared" si="1533"/>
        <v>9.5519503015498598E-4</v>
      </c>
      <c r="W1341">
        <f t="shared" si="1534"/>
        <v>0.96474698045653584</v>
      </c>
      <c r="X1341">
        <f t="shared" si="1535"/>
        <v>4.8167780709310106</v>
      </c>
      <c r="Y1341">
        <f t="shared" si="1536"/>
        <v>1.5311207453243026E-5</v>
      </c>
      <c r="Z1341">
        <f t="shared" si="1537"/>
        <v>0.56882675406029692</v>
      </c>
      <c r="AA1341">
        <f t="shared" si="1538"/>
        <v>1.3387858072916665E-11</v>
      </c>
      <c r="AC1341">
        <f t="shared" si="1539"/>
        <v>0.93794879070181336</v>
      </c>
      <c r="AD1341">
        <f t="shared" si="1540"/>
        <v>4.5434117743743982</v>
      </c>
      <c r="AE1341">
        <f t="shared" si="1541"/>
        <v>1.0711163380095403E-11</v>
      </c>
      <c r="AF1341">
        <f t="shared" si="1542"/>
        <v>28.128072186815537</v>
      </c>
      <c r="AG1341">
        <f t="shared" si="1543"/>
        <v>34091.339574618411</v>
      </c>
      <c r="AI1341" s="16">
        <f t="shared" si="1544"/>
        <v>0.99991813011052555</v>
      </c>
      <c r="AJ1341" s="16">
        <f t="shared" si="1545"/>
        <v>8.1869889474395625E-5</v>
      </c>
      <c r="AK1341">
        <f t="shared" si="1546"/>
        <v>1.9955728988164978</v>
      </c>
      <c r="AL1341">
        <f t="shared" si="1547"/>
        <v>12214.502870591326</v>
      </c>
      <c r="AM1341">
        <f t="shared" si="1548"/>
        <v>110.51924208295733</v>
      </c>
      <c r="AN1341">
        <f t="shared" si="1549"/>
        <v>1.4126474786076313</v>
      </c>
      <c r="AO1341">
        <f t="shared" si="1550"/>
        <v>0.4401597972405355</v>
      </c>
      <c r="AP1341">
        <f t="shared" si="1551"/>
        <v>28.128072186815537</v>
      </c>
      <c r="AQ1341">
        <f t="shared" si="1552"/>
        <v>253.84982589350321</v>
      </c>
      <c r="AV1341">
        <f t="shared" si="1553"/>
        <v>2.1991968306008386E-14</v>
      </c>
      <c r="AW1341">
        <f t="shared" si="1554"/>
        <v>0.14829689243543973</v>
      </c>
      <c r="AX1341" s="2">
        <f t="shared" si="1555"/>
        <v>0.93440690177491603</v>
      </c>
      <c r="AY1341" s="4">
        <f t="shared" si="1556"/>
        <v>0.15870697461004213</v>
      </c>
      <c r="AZ1341">
        <f t="shared" si="1557"/>
        <v>-2.7820872199540193E-2</v>
      </c>
      <c r="BA1341">
        <f t="shared" si="1558"/>
        <v>-0.79940398711978278</v>
      </c>
      <c r="BB1341">
        <f t="shared" si="1559"/>
        <v>-0.82886794952644616</v>
      </c>
      <c r="BC1341">
        <f t="shared" si="1560"/>
        <v>0.85170310756456025</v>
      </c>
      <c r="BD1341">
        <f t="shared" si="1561"/>
        <v>8.5170310756456025E-7</v>
      </c>
      <c r="BE1341">
        <f t="shared" si="1562"/>
        <v>0.43407318617243074</v>
      </c>
      <c r="BF1341">
        <f t="shared" si="1563"/>
        <v>3.935948759092247E-14</v>
      </c>
      <c r="BG1341">
        <f t="shared" si="1564"/>
        <v>3.9880999456515485E-2</v>
      </c>
      <c r="BH1341">
        <f t="shared" si="1565"/>
        <v>-1.3992339663831861</v>
      </c>
      <c r="BI1341">
        <f t="shared" si="1566"/>
        <v>5.0836817472743014</v>
      </c>
      <c r="BJ1341">
        <f t="shared" si="1567"/>
        <v>-6.0697117681640398</v>
      </c>
      <c r="BL1341">
        <f t="shared" si="1568"/>
        <v>6.5593098225083981</v>
      </c>
      <c r="BM1341" s="2">
        <f t="shared" si="1569"/>
        <v>8.3681747274301235E-2</v>
      </c>
      <c r="BN1341">
        <f t="shared" si="1570"/>
        <v>1.0498465913296136E-11</v>
      </c>
      <c r="BO1341">
        <f t="shared" si="1571"/>
        <v>6.2990795479776818E-7</v>
      </c>
      <c r="BP1341">
        <f t="shared" si="1572"/>
        <v>32.251287285645731</v>
      </c>
      <c r="BQ1341">
        <f t="shared" si="1573"/>
        <v>1.5085470538517571</v>
      </c>
      <c r="BR1341">
        <f t="shared" si="1574"/>
        <v>1.5172222980279073</v>
      </c>
      <c r="BS1341">
        <f t="shared" si="1575"/>
        <v>5.3751641269928212E-4</v>
      </c>
      <c r="BT1341">
        <f t="shared" si="1576"/>
        <v>32.250984761956929</v>
      </c>
      <c r="BU1341">
        <f t="shared" si="1577"/>
        <v>1.5085429800613457</v>
      </c>
      <c r="BV1341" s="2"/>
      <c r="BW1341" s="2">
        <f t="shared" si="1578"/>
        <v>-1.9777299688598575</v>
      </c>
      <c r="BX1341" s="2"/>
      <c r="BY1341" s="2"/>
      <c r="BZ1341" s="2"/>
      <c r="CA1341" s="2">
        <f t="shared" si="1579"/>
        <v>0.98022270031140146</v>
      </c>
    </row>
    <row r="1342" spans="1:79" x14ac:dyDescent="0.2">
      <c r="A1342" s="4">
        <v>1.2343</v>
      </c>
      <c r="B1342" s="4">
        <v>34.473999999999997</v>
      </c>
      <c r="C1342">
        <f t="shared" si="1514"/>
        <v>2.2343000000000002</v>
      </c>
      <c r="D1342">
        <f t="shared" si="1515"/>
        <v>1.2343000000000002</v>
      </c>
      <c r="E1342">
        <f t="shared" si="1516"/>
        <v>123430.00000000001</v>
      </c>
      <c r="F1342">
        <f t="shared" si="1517"/>
        <v>921119402.98507476</v>
      </c>
      <c r="G1342">
        <f t="shared" si="1518"/>
        <v>2.7928750000000004</v>
      </c>
      <c r="H1342">
        <f t="shared" si="1519"/>
        <v>1.8289092304885588</v>
      </c>
      <c r="I1342">
        <f t="shared" si="1520"/>
        <v>5.7456666666666663E-4</v>
      </c>
      <c r="J1342">
        <f t="shared" si="1521"/>
        <v>1.1222005208333333E-11</v>
      </c>
      <c r="K1342" s="4">
        <f t="shared" si="1522"/>
        <v>0.15436337429411673</v>
      </c>
      <c r="L1342">
        <f t="shared" si="1523"/>
        <v>1.5436337429411673E-7</v>
      </c>
      <c r="M1342">
        <f t="shared" si="1524"/>
        <v>0.84563662570588327</v>
      </c>
      <c r="N1342">
        <f t="shared" si="1525"/>
        <v>8.4563662570588325E-7</v>
      </c>
      <c r="O1342">
        <f t="shared" si="1526"/>
        <v>389.46615190625818</v>
      </c>
      <c r="P1342">
        <f t="shared" si="1527"/>
        <v>6.5869722408567338E-4</v>
      </c>
      <c r="Q1342">
        <f t="shared" si="1528"/>
        <v>1.1275754106065313E-14</v>
      </c>
      <c r="R1342">
        <f t="shared" si="1529"/>
        <v>4.6728467851426188E-18</v>
      </c>
      <c r="S1342">
        <f t="shared" si="1530"/>
        <v>8.7399288435197126E-13</v>
      </c>
      <c r="T1342">
        <f t="shared" si="1531"/>
        <v>8.6533948945739728E-16</v>
      </c>
      <c r="U1342">
        <f t="shared" si="1532"/>
        <v>8.9503565434429735E-13</v>
      </c>
      <c r="V1342">
        <f t="shared" si="1533"/>
        <v>9.6682124925106421E-4</v>
      </c>
      <c r="W1342">
        <f t="shared" si="1534"/>
        <v>0.97648946174357487</v>
      </c>
      <c r="X1342">
        <f t="shared" si="1535"/>
        <v>4.9952016406003645</v>
      </c>
      <c r="Y1342">
        <f t="shared" si="1536"/>
        <v>1.5073420827738404E-5</v>
      </c>
      <c r="Z1342">
        <f t="shared" si="1537"/>
        <v>0.5929429337560056</v>
      </c>
      <c r="AA1342">
        <f t="shared" si="1538"/>
        <v>1.4027506510416667E-11</v>
      </c>
      <c r="AC1342">
        <f t="shared" si="1539"/>
        <v>0.94134866155423269</v>
      </c>
      <c r="AD1342">
        <f t="shared" si="1540"/>
        <v>4.7432945763166314</v>
      </c>
      <c r="AE1342">
        <f t="shared" si="1541"/>
        <v>1.122287054782279E-11</v>
      </c>
      <c r="AF1342">
        <f t="shared" si="1542"/>
        <v>26.984047012159785</v>
      </c>
      <c r="AG1342">
        <f t="shared" si="1543"/>
        <v>35662.581533425946</v>
      </c>
      <c r="AI1342" s="16">
        <f t="shared" si="1544"/>
        <v>0.99992289499502196</v>
      </c>
      <c r="AJ1342" s="16">
        <f t="shared" si="1545"/>
        <v>7.7105004978006371E-5</v>
      </c>
      <c r="AK1342">
        <f t="shared" si="1546"/>
        <v>1.9556901503378885</v>
      </c>
      <c r="AL1342">
        <f t="shared" si="1547"/>
        <v>12969.326703049206</v>
      </c>
      <c r="AM1342">
        <f t="shared" si="1548"/>
        <v>113.88295176649227</v>
      </c>
      <c r="AN1342">
        <f t="shared" si="1549"/>
        <v>1.3984599208907951</v>
      </c>
      <c r="AO1342">
        <f t="shared" si="1550"/>
        <v>0.43484977118096463</v>
      </c>
      <c r="AP1342">
        <f t="shared" si="1551"/>
        <v>26.984047012159785</v>
      </c>
      <c r="AQ1342">
        <f t="shared" si="1552"/>
        <v>260.24238597217538</v>
      </c>
      <c r="AV1342">
        <f t="shared" si="1553"/>
        <v>2.1168428299683211E-14</v>
      </c>
      <c r="AW1342">
        <f t="shared" si="1554"/>
        <v>0.14549373972677729</v>
      </c>
      <c r="AX1342" s="2">
        <f t="shared" si="1555"/>
        <v>0.94254055012791016</v>
      </c>
      <c r="AY1342" s="4">
        <f t="shared" si="1556"/>
        <v>0.15436337429411673</v>
      </c>
      <c r="AZ1342">
        <f t="shared" si="1557"/>
        <v>-2.6249490554249841E-2</v>
      </c>
      <c r="BA1342">
        <f t="shared" si="1558"/>
        <v>-0.81145573657059245</v>
      </c>
      <c r="BB1342">
        <f t="shared" si="1559"/>
        <v>-0.83715569300526982</v>
      </c>
      <c r="BC1342">
        <f t="shared" si="1560"/>
        <v>0.85450626027322274</v>
      </c>
      <c r="BD1342">
        <f t="shared" si="1561"/>
        <v>8.5450626027322274E-7</v>
      </c>
      <c r="BE1342">
        <f t="shared" si="1562"/>
        <v>0.43693515945562356</v>
      </c>
      <c r="BF1342">
        <f t="shared" si="1563"/>
        <v>3.9880216164442715E-14</v>
      </c>
      <c r="BG1342">
        <f t="shared" si="1564"/>
        <v>4.0408627665840607E-2</v>
      </c>
      <c r="BH1342">
        <f t="shared" si="1565"/>
        <v>-1.3935258985618828</v>
      </c>
      <c r="BI1342">
        <f t="shared" si="1566"/>
        <v>5.091420728992051</v>
      </c>
      <c r="BJ1342">
        <f t="shared" si="1567"/>
        <v>-6.0682847512087132</v>
      </c>
      <c r="BL1342">
        <f t="shared" si="1568"/>
        <v>5.7459449872089836</v>
      </c>
      <c r="BM1342" s="2">
        <f t="shared" si="1569"/>
        <v>9.1420728992051309E-2</v>
      </c>
      <c r="BN1342">
        <f t="shared" si="1570"/>
        <v>1.0828614474546602E-11</v>
      </c>
      <c r="BO1342">
        <f t="shared" si="1571"/>
        <v>6.497168684727961E-7</v>
      </c>
      <c r="BP1342">
        <f t="shared" si="1572"/>
        <v>33.265503665807159</v>
      </c>
      <c r="BQ1342">
        <f t="shared" si="1573"/>
        <v>1.5219941033908106</v>
      </c>
      <c r="BR1342">
        <f t="shared" si="1574"/>
        <v>1.5374916772907963</v>
      </c>
      <c r="BS1342">
        <f t="shared" si="1575"/>
        <v>5.5441986047601206E-4</v>
      </c>
      <c r="BT1342">
        <f t="shared" si="1576"/>
        <v>33.265191628560721</v>
      </c>
      <c r="BU1342">
        <f t="shared" si="1577"/>
        <v>1.5219900296003992</v>
      </c>
      <c r="BV1342" s="2"/>
      <c r="BW1342" s="2">
        <f t="shared" si="1578"/>
        <v>-3.5055297737217535</v>
      </c>
      <c r="BX1342" s="2"/>
      <c r="BY1342" s="2"/>
      <c r="BZ1342" s="2"/>
      <c r="CA1342" s="2">
        <f t="shared" si="1579"/>
        <v>0.96494470226278251</v>
      </c>
    </row>
    <row r="1343" spans="1:79" x14ac:dyDescent="0.2">
      <c r="A1343">
        <v>1.2542</v>
      </c>
      <c r="B1343">
        <v>35.301000000000002</v>
      </c>
      <c r="C1343">
        <f t="shared" si="1514"/>
        <v>2.2542</v>
      </c>
      <c r="D1343">
        <f t="shared" si="1515"/>
        <v>1.2542</v>
      </c>
      <c r="E1343">
        <f t="shared" si="1516"/>
        <v>125420</v>
      </c>
      <c r="F1343">
        <f t="shared" si="1517"/>
        <v>935970149.25373137</v>
      </c>
      <c r="G1343">
        <f t="shared" si="1518"/>
        <v>2.8177500000000002</v>
      </c>
      <c r="H1343">
        <f t="shared" si="1519"/>
        <v>1.8401621426138171</v>
      </c>
      <c r="I1343">
        <f t="shared" si="1520"/>
        <v>5.8835000000000007E-4</v>
      </c>
      <c r="J1343">
        <f t="shared" si="1521"/>
        <v>1.1491210937500002E-11</v>
      </c>
      <c r="K1343" s="4">
        <f t="shared" si="1522"/>
        <v>0.1526884410925603</v>
      </c>
      <c r="L1343">
        <f t="shared" si="1523"/>
        <v>1.526884410925603E-7</v>
      </c>
      <c r="M1343">
        <f t="shared" si="1524"/>
        <v>0.8473115589074397</v>
      </c>
      <c r="N1343">
        <f t="shared" si="1525"/>
        <v>8.4731155890743965E-7</v>
      </c>
      <c r="O1343">
        <f t="shared" si="1526"/>
        <v>396.52916312750403</v>
      </c>
      <c r="P1343">
        <f t="shared" si="1527"/>
        <v>6.7197103979326433E-4</v>
      </c>
      <c r="Q1343">
        <f t="shared" si="1528"/>
        <v>1.1039443626440139E-14</v>
      </c>
      <c r="R1343">
        <f t="shared" si="1529"/>
        <v>4.6541376704976159E-18</v>
      </c>
      <c r="S1343">
        <f t="shared" si="1530"/>
        <v>8.7703503739358726E-13</v>
      </c>
      <c r="T1343">
        <f t="shared" si="1531"/>
        <v>8.6835152217186859E-16</v>
      </c>
      <c r="U1343">
        <f t="shared" si="1532"/>
        <v>8.8612743236941883E-13</v>
      </c>
      <c r="V1343">
        <f t="shared" si="1533"/>
        <v>9.7993978117795174E-4</v>
      </c>
      <c r="W1343">
        <f t="shared" si="1534"/>
        <v>0.98973917898973129</v>
      </c>
      <c r="X1343">
        <f t="shared" si="1535"/>
        <v>5.0948295852163055</v>
      </c>
      <c r="Y1343">
        <f t="shared" si="1536"/>
        <v>1.511217323281726E-5</v>
      </c>
      <c r="Z1343">
        <f t="shared" si="1537"/>
        <v>0.60596687229328638</v>
      </c>
      <c r="AA1343">
        <f t="shared" si="1538"/>
        <v>1.4364013671875003E-11</v>
      </c>
      <c r="AC1343">
        <f t="shared" si="1539"/>
        <v>0.94245572899060204</v>
      </c>
      <c r="AD1343">
        <f t="shared" si="1540"/>
        <v>4.851376479968895</v>
      </c>
      <c r="AE1343">
        <f t="shared" si="1541"/>
        <v>1.1492079289022173E-11</v>
      </c>
      <c r="AF1343">
        <f t="shared" si="1542"/>
        <v>26.404083674488465</v>
      </c>
      <c r="AG1343">
        <f t="shared" si="1543"/>
        <v>36366.668259840691</v>
      </c>
      <c r="AI1343" s="16">
        <f t="shared" si="1544"/>
        <v>0.99992443912887019</v>
      </c>
      <c r="AJ1343" s="16">
        <f t="shared" si="1545"/>
        <v>7.5560871129854004E-5</v>
      </c>
      <c r="AK1343">
        <f t="shared" si="1546"/>
        <v>1.9381061303692262</v>
      </c>
      <c r="AL1343">
        <f t="shared" si="1547"/>
        <v>13234.363037999721</v>
      </c>
      <c r="AM1343">
        <f t="shared" si="1548"/>
        <v>115.04070165815106</v>
      </c>
      <c r="AN1343">
        <f t="shared" si="1549"/>
        <v>1.3921588021376103</v>
      </c>
      <c r="AO1343">
        <f t="shared" si="1550"/>
        <v>0.43348844711855694</v>
      </c>
      <c r="AP1343">
        <f t="shared" si="1551"/>
        <v>26.404083674488465</v>
      </c>
      <c r="AQ1343">
        <f t="shared" si="1552"/>
        <v>262.99426378918355</v>
      </c>
      <c r="AV1343">
        <f t="shared" si="1553"/>
        <v>2.1019840524857618E-14</v>
      </c>
      <c r="AW1343">
        <f t="shared" si="1554"/>
        <v>0.14498220761478842</v>
      </c>
      <c r="AX1343" s="2">
        <f t="shared" si="1555"/>
        <v>0.94952968657856462</v>
      </c>
      <c r="AY1343" s="4">
        <f t="shared" si="1556"/>
        <v>0.1526884410925603</v>
      </c>
      <c r="AZ1343">
        <f t="shared" si="1557"/>
        <v>-2.573904123533681E-2</v>
      </c>
      <c r="BA1343">
        <f t="shared" si="1558"/>
        <v>-0.81619383890772679</v>
      </c>
      <c r="BB1343">
        <f t="shared" si="1559"/>
        <v>-0.83868529161908978</v>
      </c>
      <c r="BC1343">
        <f t="shared" si="1560"/>
        <v>0.85501779238521158</v>
      </c>
      <c r="BD1343">
        <f t="shared" si="1561"/>
        <v>8.5501779238521155E-7</v>
      </c>
      <c r="BE1343">
        <f t="shared" si="1562"/>
        <v>0.43745844003060191</v>
      </c>
      <c r="BF1343">
        <f t="shared" si="1563"/>
        <v>3.9975795740697719E-14</v>
      </c>
      <c r="BG1343">
        <f t="shared" si="1564"/>
        <v>4.0505473668214859E-2</v>
      </c>
      <c r="BH1343">
        <f t="shared" si="1565"/>
        <v>-1.3924862848526149</v>
      </c>
      <c r="BI1343">
        <f t="shared" si="1566"/>
        <v>5.0983667964393309</v>
      </c>
      <c r="BJ1343">
        <f t="shared" si="1567"/>
        <v>-6.0680248477813965</v>
      </c>
      <c r="BL1343">
        <f t="shared" si="1568"/>
        <v>5.0470313421435335</v>
      </c>
      <c r="BM1343" s="2">
        <f t="shared" si="1569"/>
        <v>9.8366796439331022E-2</v>
      </c>
      <c r="BN1343">
        <f t="shared" si="1570"/>
        <v>1.1029569793499529E-11</v>
      </c>
      <c r="BO1343">
        <f t="shared" si="1571"/>
        <v>6.6177418760997174E-7</v>
      </c>
      <c r="BP1343">
        <f t="shared" si="1572"/>
        <v>33.882838405630551</v>
      </c>
      <c r="BQ1343">
        <f t="shared" si="1573"/>
        <v>1.5299797845473579</v>
      </c>
      <c r="BR1343">
        <f t="shared" si="1574"/>
        <v>1.5477870081733902</v>
      </c>
      <c r="BS1343">
        <f t="shared" si="1575"/>
        <v>5.6470867629429414E-4</v>
      </c>
      <c r="BT1343">
        <f t="shared" si="1576"/>
        <v>33.882520577657651</v>
      </c>
      <c r="BU1343">
        <f t="shared" si="1577"/>
        <v>1.5299757107569467</v>
      </c>
      <c r="BV1343" s="2"/>
      <c r="BW1343" s="2">
        <f t="shared" si="1578"/>
        <v>-4.0173411358586186</v>
      </c>
      <c r="BX1343" s="2"/>
      <c r="BY1343" s="2"/>
      <c r="BZ1343" s="2"/>
      <c r="CA1343" s="2">
        <f t="shared" si="1579"/>
        <v>0.95982658864141379</v>
      </c>
    </row>
    <row r="1344" spans="1:79" x14ac:dyDescent="0.2">
      <c r="A1344">
        <v>1.2725</v>
      </c>
      <c r="B1344">
        <v>36.335000000000001</v>
      </c>
      <c r="C1344">
        <f t="shared" si="1514"/>
        <v>2.2725</v>
      </c>
      <c r="D1344">
        <f t="shared" si="1515"/>
        <v>1.2725</v>
      </c>
      <c r="E1344">
        <f t="shared" si="1516"/>
        <v>127250</v>
      </c>
      <c r="F1344">
        <f t="shared" si="1517"/>
        <v>949626865.67164171</v>
      </c>
      <c r="G1344">
        <f t="shared" si="1518"/>
        <v>2.8406250000000002</v>
      </c>
      <c r="H1344">
        <f t="shared" si="1519"/>
        <v>1.8505102979852854</v>
      </c>
      <c r="I1344">
        <f t="shared" si="1520"/>
        <v>6.055833333333333E-4</v>
      </c>
      <c r="J1344">
        <f t="shared" si="1521"/>
        <v>1.1827799479166665E-11</v>
      </c>
      <c r="K1344" s="4">
        <f t="shared" si="1522"/>
        <v>0.15113357163736063</v>
      </c>
      <c r="L1344">
        <f t="shared" si="1523"/>
        <v>1.5113357163736062E-7</v>
      </c>
      <c r="M1344">
        <f t="shared" si="1524"/>
        <v>0.84886642836263937</v>
      </c>
      <c r="N1344">
        <f t="shared" si="1525"/>
        <v>8.4886642836263928E-7</v>
      </c>
      <c r="O1344">
        <f t="shared" si="1526"/>
        <v>403.05318286994714</v>
      </c>
      <c r="P1344">
        <f t="shared" si="1527"/>
        <v>6.8428019768779257E-4</v>
      </c>
      <c r="Q1344">
        <f t="shared" si="1528"/>
        <v>1.0822167330045386E-14</v>
      </c>
      <c r="R1344">
        <f t="shared" si="1529"/>
        <v>4.6341544228684419E-18</v>
      </c>
      <c r="S1344">
        <f t="shared" si="1530"/>
        <v>8.7931694942730636E-13</v>
      </c>
      <c r="T1344">
        <f t="shared" si="1531"/>
        <v>8.7061084101713497E-16</v>
      </c>
      <c r="U1344">
        <f t="shared" si="1532"/>
        <v>8.7784199903083408E-13</v>
      </c>
      <c r="V1344">
        <f t="shared" si="1533"/>
        <v>9.9176257456161528E-4</v>
      </c>
      <c r="W1344">
        <f t="shared" si="1534"/>
        <v>1.0016802003072314</v>
      </c>
      <c r="X1344">
        <f t="shared" si="1535"/>
        <v>5.2248684966017365</v>
      </c>
      <c r="Y1344">
        <f t="shared" si="1536"/>
        <v>1.513875063108587E-5</v>
      </c>
      <c r="Z1344">
        <f t="shared" si="1537"/>
        <v>0.62257375903632639</v>
      </c>
      <c r="AA1344">
        <f t="shared" si="1538"/>
        <v>1.478474934895833E-11</v>
      </c>
      <c r="AC1344">
        <f t="shared" si="1539"/>
        <v>0.94386406871133266</v>
      </c>
      <c r="AD1344">
        <f t="shared" si="1540"/>
        <v>4.9860271606144835</v>
      </c>
      <c r="AE1344">
        <f t="shared" si="1541"/>
        <v>1.1828670090007683E-11</v>
      </c>
      <c r="AF1344">
        <f t="shared" si="1542"/>
        <v>25.699766120509459</v>
      </c>
      <c r="AG1344">
        <f t="shared" si="1543"/>
        <v>37290.867271383075</v>
      </c>
      <c r="AI1344" s="16">
        <f t="shared" si="1544"/>
        <v>0.99992639824812146</v>
      </c>
      <c r="AJ1344" s="16">
        <f t="shared" si="1545"/>
        <v>7.3601751878479306E-5</v>
      </c>
      <c r="AK1344">
        <f t="shared" si="1546"/>
        <v>1.9263933366312334</v>
      </c>
      <c r="AL1344">
        <f t="shared" si="1547"/>
        <v>13586.63312323132</v>
      </c>
      <c r="AM1344">
        <f t="shared" si="1548"/>
        <v>116.56171379673225</v>
      </c>
      <c r="AN1344">
        <f t="shared" si="1549"/>
        <v>1.3879457253910303</v>
      </c>
      <c r="AO1344">
        <f t="shared" si="1550"/>
        <v>0.43063451980815276</v>
      </c>
      <c r="AP1344">
        <f t="shared" si="1551"/>
        <v>25.699766120509459</v>
      </c>
      <c r="AQ1344">
        <f t="shared" si="1552"/>
        <v>268.04805309250781</v>
      </c>
      <c r="AV1344">
        <f t="shared" si="1553"/>
        <v>2.0677190863154542E-14</v>
      </c>
      <c r="AW1344">
        <f t="shared" si="1554"/>
        <v>0.14379565662131297</v>
      </c>
      <c r="AX1344" s="2">
        <f t="shared" si="1555"/>
        <v>0.95144748491979847</v>
      </c>
      <c r="AY1344" s="4">
        <f t="shared" si="1556"/>
        <v>0.15113357163736063</v>
      </c>
      <c r="AZ1344">
        <f t="shared" si="1557"/>
        <v>-2.5090546442725507E-2</v>
      </c>
      <c r="BA1344">
        <f t="shared" si="1558"/>
        <v>-0.8206390541428219</v>
      </c>
      <c r="BB1344">
        <f t="shared" si="1559"/>
        <v>-0.84225423171311142</v>
      </c>
      <c r="BC1344">
        <f t="shared" si="1560"/>
        <v>0.85620434337868701</v>
      </c>
      <c r="BD1344">
        <f t="shared" si="1561"/>
        <v>8.5620434337868697E-7</v>
      </c>
      <c r="BE1344">
        <f t="shared" si="1562"/>
        <v>0.43867344846365008</v>
      </c>
      <c r="BF1344">
        <f t="shared" si="1563"/>
        <v>4.0198163744474824E-14</v>
      </c>
      <c r="BG1344">
        <f t="shared" si="1564"/>
        <v>4.0730788040443285E-2</v>
      </c>
      <c r="BH1344">
        <f t="shared" si="1565"/>
        <v>-1.3900771873040036</v>
      </c>
      <c r="BI1344">
        <f t="shared" si="1566"/>
        <v>5.1046577910087967</v>
      </c>
      <c r="BJ1344">
        <f t="shared" si="1567"/>
        <v>-6.0674225733942437</v>
      </c>
      <c r="BL1344">
        <f t="shared" si="1568"/>
        <v>4.8552515080201486</v>
      </c>
      <c r="BM1344" s="2">
        <f t="shared" si="1569"/>
        <v>0.10465779100879634</v>
      </c>
      <c r="BN1344">
        <f t="shared" si="1570"/>
        <v>1.1252749869368209E-11</v>
      </c>
      <c r="BO1344">
        <f t="shared" si="1571"/>
        <v>6.7516499216209253E-7</v>
      </c>
      <c r="BP1344">
        <f t="shared" si="1572"/>
        <v>34.568447598699137</v>
      </c>
      <c r="BQ1344">
        <f t="shared" si="1573"/>
        <v>1.5386798766654348</v>
      </c>
      <c r="BR1344">
        <f t="shared" si="1574"/>
        <v>1.5603251645292788</v>
      </c>
      <c r="BS1344">
        <f t="shared" si="1575"/>
        <v>5.7613538899285667E-4</v>
      </c>
      <c r="BT1344">
        <f t="shared" si="1576"/>
        <v>34.5681233395714</v>
      </c>
      <c r="BU1344">
        <f t="shared" si="1577"/>
        <v>1.5386758028750234</v>
      </c>
      <c r="BV1344" s="2"/>
      <c r="BW1344" s="2">
        <f t="shared" si="1578"/>
        <v>-4.8618478087267469</v>
      </c>
      <c r="BX1344" s="2"/>
      <c r="BY1344" s="2"/>
      <c r="BZ1344" s="2"/>
      <c r="CA1344" s="2">
        <f t="shared" si="1579"/>
        <v>0.95138152191273251</v>
      </c>
    </row>
    <row r="1345" spans="1:79" x14ac:dyDescent="0.2">
      <c r="A1345">
        <v>1.2923</v>
      </c>
      <c r="B1345">
        <v>37.621000000000002</v>
      </c>
      <c r="C1345">
        <f t="shared" si="1514"/>
        <v>2.2923</v>
      </c>
      <c r="D1345">
        <f t="shared" si="1515"/>
        <v>1.2923</v>
      </c>
      <c r="E1345">
        <f t="shared" si="1516"/>
        <v>129230</v>
      </c>
      <c r="F1345">
        <f t="shared" si="1517"/>
        <v>964402985.0746268</v>
      </c>
      <c r="G1345">
        <f t="shared" si="1518"/>
        <v>2.8653750000000002</v>
      </c>
      <c r="H1345">
        <f t="shared" si="1519"/>
        <v>1.8617066628134316</v>
      </c>
      <c r="I1345">
        <f t="shared" si="1520"/>
        <v>6.2701666666666674E-4</v>
      </c>
      <c r="J1345">
        <f t="shared" si="1521"/>
        <v>1.2246419270833334E-11</v>
      </c>
      <c r="K1345" s="4">
        <f t="shared" si="1522"/>
        <v>0.14782483490036458</v>
      </c>
      <c r="L1345">
        <f t="shared" si="1523"/>
        <v>1.4782483490036457E-7</v>
      </c>
      <c r="M1345">
        <f t="shared" si="1524"/>
        <v>0.85217516509963542</v>
      </c>
      <c r="N1345">
        <f t="shared" si="1525"/>
        <v>8.5217516509963541E-7</v>
      </c>
      <c r="O1345">
        <f t="shared" si="1526"/>
        <v>410.92013651427567</v>
      </c>
      <c r="P1345">
        <f t="shared" si="1527"/>
        <v>7.0035546432986714E-4</v>
      </c>
      <c r="Q1345">
        <f t="shared" si="1528"/>
        <v>1.0366540262806892E-14</v>
      </c>
      <c r="R1345">
        <f t="shared" si="1529"/>
        <v>4.5185796196931487E-18</v>
      </c>
      <c r="S1345">
        <f t="shared" si="1530"/>
        <v>8.6993852680904853E-13</v>
      </c>
      <c r="T1345">
        <f t="shared" si="1531"/>
        <v>8.6132527406836483E-16</v>
      </c>
      <c r="U1345">
        <f t="shared" si="1532"/>
        <v>8.6016017683258385E-13</v>
      </c>
      <c r="V1345">
        <f t="shared" si="1533"/>
        <v>1.0013545119469159E-3</v>
      </c>
      <c r="W1345">
        <f t="shared" si="1534"/>
        <v>1.011368057066385</v>
      </c>
      <c r="X1345">
        <f t="shared" si="1535"/>
        <v>5.3678640045661989</v>
      </c>
      <c r="Y1345">
        <f t="shared" si="1536"/>
        <v>1.4950531605934084E-5</v>
      </c>
      <c r="Z1345">
        <f t="shared" si="1537"/>
        <v>0.64210561402633226</v>
      </c>
      <c r="AA1345">
        <f t="shared" si="1538"/>
        <v>1.5308024088541668E-11</v>
      </c>
      <c r="AC1345">
        <f t="shared" si="1539"/>
        <v>0.94622694170503308</v>
      </c>
      <c r="AD1345">
        <f t="shared" si="1540"/>
        <v>5.1496054387779076</v>
      </c>
      <c r="AE1345">
        <f t="shared" si="1541"/>
        <v>1.2247280596107403E-11</v>
      </c>
      <c r="AF1345">
        <f t="shared" si="1542"/>
        <v>24.918019170821097</v>
      </c>
      <c r="AG1345">
        <f t="shared" si="1543"/>
        <v>38528.084981110725</v>
      </c>
      <c r="AI1345" s="16">
        <f t="shared" si="1544"/>
        <v>0.99992967212049155</v>
      </c>
      <c r="AJ1345" s="16">
        <f t="shared" si="1545"/>
        <v>7.0327879508380248E-5</v>
      </c>
      <c r="AK1345">
        <f t="shared" si="1546"/>
        <v>1.896641884024493</v>
      </c>
      <c r="AL1345">
        <f t="shared" si="1547"/>
        <v>14219.112064666195</v>
      </c>
      <c r="AM1345">
        <f t="shared" si="1548"/>
        <v>119.24391835505153</v>
      </c>
      <c r="AN1345">
        <f t="shared" si="1549"/>
        <v>1.377186219806346</v>
      </c>
      <c r="AO1345">
        <f t="shared" si="1550"/>
        <v>0.42690952208931199</v>
      </c>
      <c r="AP1345">
        <f t="shared" si="1551"/>
        <v>24.918019170821097</v>
      </c>
      <c r="AQ1345">
        <f t="shared" si="1552"/>
        <v>272.66410330757321</v>
      </c>
      <c r="AV1345">
        <f t="shared" si="1553"/>
        <v>2.0110336977262742E-14</v>
      </c>
      <c r="AW1345">
        <f t="shared" si="1554"/>
        <v>0.14181091980966326</v>
      </c>
      <c r="AX1345" s="2">
        <f t="shared" si="1555"/>
        <v>0.95931728863587262</v>
      </c>
      <c r="AY1345" s="4">
        <f t="shared" si="1556"/>
        <v>0.14782483490036458</v>
      </c>
      <c r="AZ1345">
        <f t="shared" si="1557"/>
        <v>-2.4004690543157792E-2</v>
      </c>
      <c r="BA1345">
        <f t="shared" si="1558"/>
        <v>-0.83025259737469248</v>
      </c>
      <c r="BB1345">
        <f t="shared" si="1559"/>
        <v>-0.84829032606066435</v>
      </c>
      <c r="BC1345">
        <f t="shared" si="1560"/>
        <v>0.85818908019033668</v>
      </c>
      <c r="BD1345">
        <f t="shared" si="1561"/>
        <v>8.5818908019033665E-7</v>
      </c>
      <c r="BE1345">
        <f t="shared" si="1562"/>
        <v>0.4407095522539235</v>
      </c>
      <c r="BF1345">
        <f t="shared" si="1563"/>
        <v>4.0572189488847619E-14</v>
      </c>
      <c r="BG1345">
        <f t="shared" si="1564"/>
        <v>4.1109769613147863E-2</v>
      </c>
      <c r="BH1345">
        <f t="shared" si="1565"/>
        <v>-1.3860549570804859</v>
      </c>
      <c r="BI1345">
        <f t="shared" si="1566"/>
        <v>5.111363344325131</v>
      </c>
      <c r="BJ1345">
        <f t="shared" si="1567"/>
        <v>-6.0664170158383639</v>
      </c>
      <c r="BL1345">
        <f t="shared" si="1568"/>
        <v>4.0682711364127382</v>
      </c>
      <c r="BM1345" s="2">
        <f t="shared" si="1569"/>
        <v>0.11136334432513054</v>
      </c>
      <c r="BN1345">
        <f t="shared" si="1570"/>
        <v>1.1534172675432042E-11</v>
      </c>
      <c r="BO1345">
        <f t="shared" si="1571"/>
        <v>6.9205036052592248E-7</v>
      </c>
      <c r="BP1345">
        <f t="shared" si="1572"/>
        <v>35.432978458927231</v>
      </c>
      <c r="BQ1345">
        <f t="shared" si="1573"/>
        <v>1.5494076602052866</v>
      </c>
      <c r="BR1345">
        <f t="shared" si="1574"/>
        <v>1.5754303353055319</v>
      </c>
      <c r="BS1345">
        <f t="shared" si="1575"/>
        <v>5.90544101505379E-4</v>
      </c>
      <c r="BT1345">
        <f t="shared" si="1576"/>
        <v>35.432646090322741</v>
      </c>
      <c r="BU1345">
        <f t="shared" si="1577"/>
        <v>1.5494035864148754</v>
      </c>
      <c r="BV1345" s="2"/>
      <c r="BW1345" s="2">
        <f t="shared" si="1578"/>
        <v>-5.8159579518693585</v>
      </c>
      <c r="BX1345" s="2"/>
      <c r="BY1345" s="2"/>
      <c r="BZ1345" s="2"/>
      <c r="CA1345" s="2">
        <f t="shared" si="1579"/>
        <v>0.94184042048130645</v>
      </c>
    </row>
    <row r="1346" spans="1:79" x14ac:dyDescent="0.2">
      <c r="A1346">
        <v>1.3128</v>
      </c>
      <c r="B1346">
        <v>38.832000000000001</v>
      </c>
      <c r="C1346">
        <f t="shared" si="1514"/>
        <v>2.3128000000000002</v>
      </c>
      <c r="D1346">
        <f t="shared" si="1515"/>
        <v>1.3128000000000002</v>
      </c>
      <c r="E1346">
        <f t="shared" si="1516"/>
        <v>131280.00000000003</v>
      </c>
      <c r="F1346">
        <f t="shared" si="1517"/>
        <v>979701492.53731358</v>
      </c>
      <c r="G1346">
        <f t="shared" si="1518"/>
        <v>2.891</v>
      </c>
      <c r="H1346">
        <f t="shared" si="1519"/>
        <v>1.8732988587213608</v>
      </c>
      <c r="I1346">
        <f t="shared" si="1520"/>
        <v>6.4720000000000001E-4</v>
      </c>
      <c r="J1346">
        <f t="shared" si="1521"/>
        <v>1.2640625E-11</v>
      </c>
      <c r="K1346" s="4">
        <f t="shared" si="1522"/>
        <v>0.14573087815598484</v>
      </c>
      <c r="L1346">
        <f t="shared" si="1523"/>
        <v>1.4573087815598483E-7</v>
      </c>
      <c r="M1346">
        <f t="shared" si="1524"/>
        <v>0.85426912184401516</v>
      </c>
      <c r="N1346">
        <f t="shared" si="1525"/>
        <v>8.542691218440151E-7</v>
      </c>
      <c r="O1346">
        <f t="shared" si="1526"/>
        <v>418.46436684956092</v>
      </c>
      <c r="P1346">
        <f t="shared" si="1527"/>
        <v>7.1496598604327266E-4</v>
      </c>
      <c r="Q1346">
        <f t="shared" si="1528"/>
        <v>1.0082942525095941E-14</v>
      </c>
      <c r="R1346">
        <f t="shared" si="1529"/>
        <v>4.4712285647262088E-18</v>
      </c>
      <c r="S1346">
        <f t="shared" si="1530"/>
        <v>8.6868483316586657E-13</v>
      </c>
      <c r="T1346">
        <f t="shared" si="1531"/>
        <v>8.6008399323353122E-16</v>
      </c>
      <c r="U1346">
        <f t="shared" si="1532"/>
        <v>8.4893457348613095E-13</v>
      </c>
      <c r="V1346">
        <f t="shared" si="1533"/>
        <v>1.013133426409547E-3</v>
      </c>
      <c r="W1346">
        <f t="shared" si="1534"/>
        <v>1.0232647606736425</v>
      </c>
      <c r="X1346">
        <f t="shared" si="1535"/>
        <v>5.5135238480168205</v>
      </c>
      <c r="Y1346">
        <f t="shared" si="1536"/>
        <v>1.4912127215904358E-5</v>
      </c>
      <c r="Z1346">
        <f t="shared" si="1537"/>
        <v>0.66115008084101123</v>
      </c>
      <c r="AA1346">
        <f t="shared" si="1538"/>
        <v>1.580078125E-11</v>
      </c>
      <c r="AC1346">
        <f t="shared" si="1539"/>
        <v>0.94788766305819872</v>
      </c>
      <c r="AD1346">
        <f t="shared" si="1540"/>
        <v>5.3060558516770868</v>
      </c>
      <c r="AE1346">
        <f t="shared" si="1541"/>
        <v>1.2641485083993233E-11</v>
      </c>
      <c r="AF1346">
        <f t="shared" si="1542"/>
        <v>24.200254168686349</v>
      </c>
      <c r="AG1346">
        <f t="shared" si="1543"/>
        <v>39619.306258602279</v>
      </c>
      <c r="AI1346" s="16">
        <f t="shared" si="1544"/>
        <v>0.99993196337396129</v>
      </c>
      <c r="AJ1346" s="16">
        <f t="shared" si="1545"/>
        <v>6.8036626038706292E-5</v>
      </c>
      <c r="AK1346">
        <f t="shared" si="1546"/>
        <v>1.8796827402866154</v>
      </c>
      <c r="AL1346">
        <f t="shared" si="1547"/>
        <v>14697.96576084029</v>
      </c>
      <c r="AM1346">
        <f t="shared" si="1548"/>
        <v>121.23516717867093</v>
      </c>
      <c r="AN1346">
        <f t="shared" si="1549"/>
        <v>1.3710152224853724</v>
      </c>
      <c r="AO1346">
        <f t="shared" si="1550"/>
        <v>0.42370282328004427</v>
      </c>
      <c r="AP1346">
        <f t="shared" si="1551"/>
        <v>24.200254168686349</v>
      </c>
      <c r="AQ1346">
        <f t="shared" si="1552"/>
        <v>277.87957521053795</v>
      </c>
      <c r="AV1346">
        <f t="shared" si="1553"/>
        <v>1.9704452030145746E-14</v>
      </c>
      <c r="AW1346">
        <f t="shared" si="1554"/>
        <v>0.14037254728096141</v>
      </c>
      <c r="AX1346" s="2">
        <f t="shared" si="1555"/>
        <v>0.96323132789134724</v>
      </c>
      <c r="AY1346" s="4">
        <f t="shared" si="1556"/>
        <v>0.14573087815598484</v>
      </c>
      <c r="AZ1346">
        <f t="shared" si="1557"/>
        <v>-2.3243129122680246E-2</v>
      </c>
      <c r="BA1346">
        <f t="shared" si="1558"/>
        <v>-0.83644841808625436</v>
      </c>
      <c r="BB1346">
        <f t="shared" si="1559"/>
        <v>-0.85271781905924926</v>
      </c>
      <c r="BC1346">
        <f t="shared" si="1560"/>
        <v>0.85962745271903862</v>
      </c>
      <c r="BD1346">
        <f t="shared" si="1561"/>
        <v>8.5962745271903859E-7</v>
      </c>
      <c r="BE1346">
        <f t="shared" si="1562"/>
        <v>0.44218809761721561</v>
      </c>
      <c r="BF1346">
        <f t="shared" si="1563"/>
        <v>4.0844879061914188E-14</v>
      </c>
      <c r="BG1346">
        <f t="shared" si="1564"/>
        <v>4.138607231373926E-2</v>
      </c>
      <c r="BH1346">
        <f t="shared" si="1565"/>
        <v>-1.3831457877429723</v>
      </c>
      <c r="BI1346">
        <f t="shared" si="1566"/>
        <v>5.1181985680450373</v>
      </c>
      <c r="BJ1346">
        <f t="shared" si="1567"/>
        <v>-6.0656897235039855</v>
      </c>
      <c r="BL1346">
        <f t="shared" si="1568"/>
        <v>3.6768672108652782</v>
      </c>
      <c r="BM1346" s="2">
        <f t="shared" si="1569"/>
        <v>0.11819856804503678</v>
      </c>
      <c r="BN1346">
        <f t="shared" si="1570"/>
        <v>1.1795893474524408E-11</v>
      </c>
      <c r="BO1346">
        <f t="shared" si="1571"/>
        <v>7.0775360847146445E-7</v>
      </c>
      <c r="BP1346">
        <f t="shared" si="1572"/>
        <v>36.23698475373898</v>
      </c>
      <c r="BQ1346">
        <f t="shared" si="1573"/>
        <v>1.5591520532627066</v>
      </c>
      <c r="BR1346">
        <f t="shared" si="1574"/>
        <v>1.5891897589878596</v>
      </c>
      <c r="BS1346">
        <f t="shared" si="1575"/>
        <v>6.0394408072317568E-4</v>
      </c>
      <c r="BT1346">
        <f t="shared" si="1576"/>
        <v>36.236644843390543</v>
      </c>
      <c r="BU1346">
        <f t="shared" si="1577"/>
        <v>1.5591479794722951</v>
      </c>
      <c r="BV1346" s="2"/>
      <c r="BW1346" s="2">
        <f t="shared" si="1578"/>
        <v>-6.682672142204936</v>
      </c>
      <c r="BX1346" s="2"/>
      <c r="BY1346" s="2"/>
      <c r="BZ1346" s="2"/>
      <c r="CA1346" s="2">
        <f t="shared" si="1579"/>
        <v>0.93317327857795063</v>
      </c>
    </row>
    <row r="1347" spans="1:79" x14ac:dyDescent="0.2">
      <c r="A1347">
        <v>1.3328</v>
      </c>
      <c r="B1347">
        <v>40.021000000000001</v>
      </c>
      <c r="C1347">
        <f t="shared" si="1514"/>
        <v>2.3327999999999998</v>
      </c>
      <c r="D1347">
        <f t="shared" si="1515"/>
        <v>1.3327999999999998</v>
      </c>
      <c r="E1347">
        <f t="shared" si="1516"/>
        <v>133279.99999999997</v>
      </c>
      <c r="F1347">
        <f t="shared" si="1517"/>
        <v>994626865.67164159</v>
      </c>
      <c r="G1347">
        <f t="shared" si="1518"/>
        <v>2.9159999999999995</v>
      </c>
      <c r="H1347">
        <f t="shared" si="1519"/>
        <v>1.884608318143731</v>
      </c>
      <c r="I1347">
        <f t="shared" si="1520"/>
        <v>6.6701666666666663E-4</v>
      </c>
      <c r="J1347">
        <f t="shared" si="1521"/>
        <v>1.3027669270833333E-11</v>
      </c>
      <c r="K1347" s="4">
        <f t="shared" si="1522"/>
        <v>0.14304823790721244</v>
      </c>
      <c r="L1347">
        <f t="shared" si="1523"/>
        <v>1.4304823790721243E-7</v>
      </c>
      <c r="M1347">
        <f t="shared" si="1524"/>
        <v>0.85695176209278756</v>
      </c>
      <c r="N1347">
        <f t="shared" si="1525"/>
        <v>8.5695176209278753E-7</v>
      </c>
      <c r="O1347">
        <f t="shared" si="1526"/>
        <v>426.17362258106976</v>
      </c>
      <c r="P1347">
        <f t="shared" si="1527"/>
        <v>7.3042410803555893E-4</v>
      </c>
      <c r="Q1347">
        <f t="shared" si="1528"/>
        <v>9.7250149375807511E-15</v>
      </c>
      <c r="R1347">
        <f t="shared" si="1529"/>
        <v>4.3864258706852054E-18</v>
      </c>
      <c r="S1347">
        <f t="shared" si="1530"/>
        <v>8.6209357759392709E-13</v>
      </c>
      <c r="T1347">
        <f t="shared" si="1531"/>
        <v>8.5355799761774959E-16</v>
      </c>
      <c r="U1347">
        <f t="shared" si="1532"/>
        <v>8.3451280961060304E-13</v>
      </c>
      <c r="V1347">
        <f t="shared" si="1533"/>
        <v>1.022821924106873E-3</v>
      </c>
      <c r="W1347">
        <f t="shared" si="1534"/>
        <v>1.0330501433479418</v>
      </c>
      <c r="X1347">
        <f t="shared" si="1535"/>
        <v>5.6468220225805252</v>
      </c>
      <c r="Y1347">
        <f t="shared" si="1536"/>
        <v>1.4777600267571627E-5</v>
      </c>
      <c r="Z1347">
        <f t="shared" si="1537"/>
        <v>0.67926082011155797</v>
      </c>
      <c r="AA1347">
        <f t="shared" si="1538"/>
        <v>1.6284586588541667E-11</v>
      </c>
      <c r="AC1347">
        <f t="shared" si="1539"/>
        <v>0.94972242036119925</v>
      </c>
      <c r="AD1347">
        <f t="shared" si="1540"/>
        <v>5.4579578121124825</v>
      </c>
      <c r="AE1347">
        <f t="shared" si="1541"/>
        <v>1.3028522828830952E-11</v>
      </c>
      <c r="AF1347">
        <f t="shared" si="1542"/>
        <v>23.555016756850851</v>
      </c>
      <c r="AG1347">
        <f t="shared" si="1543"/>
        <v>40714.834712629912</v>
      </c>
      <c r="AI1347" s="16">
        <f t="shared" si="1544"/>
        <v>0.99993448543562213</v>
      </c>
      <c r="AJ1347" s="16">
        <f t="shared" si="1545"/>
        <v>6.5514564377851212E-5</v>
      </c>
      <c r="AK1347">
        <f t="shared" si="1546"/>
        <v>1.854833177457248</v>
      </c>
      <c r="AL1347">
        <f t="shared" si="1547"/>
        <v>15263.781565157964</v>
      </c>
      <c r="AM1347">
        <f t="shared" si="1548"/>
        <v>123.54667767754002</v>
      </c>
      <c r="AN1347">
        <f t="shared" si="1549"/>
        <v>1.3619226033285621</v>
      </c>
      <c r="AO1347">
        <f t="shared" si="1550"/>
        <v>0.42066911591532152</v>
      </c>
      <c r="AP1347">
        <f t="shared" si="1551"/>
        <v>23.555016756850851</v>
      </c>
      <c r="AQ1347">
        <f t="shared" si="1552"/>
        <v>281.78815761072383</v>
      </c>
      <c r="AV1347">
        <f t="shared" si="1553"/>
        <v>1.9283702436374541E-14</v>
      </c>
      <c r="AW1347">
        <f t="shared" si="1554"/>
        <v>0.13886577129146888</v>
      </c>
      <c r="AX1347" s="2">
        <f t="shared" si="1555"/>
        <v>0.97076184455724301</v>
      </c>
      <c r="AY1347" s="4">
        <f t="shared" si="1556"/>
        <v>0.14304823790721244</v>
      </c>
      <c r="AZ1347">
        <f t="shared" si="1557"/>
        <v>-2.2403309364562345E-2</v>
      </c>
      <c r="BA1347">
        <f t="shared" si="1558"/>
        <v>-0.844517487539862</v>
      </c>
      <c r="BB1347">
        <f t="shared" si="1559"/>
        <v>-0.85740478933185227</v>
      </c>
      <c r="BC1347">
        <f t="shared" si="1560"/>
        <v>0.86113422870853107</v>
      </c>
      <c r="BD1347">
        <f t="shared" si="1561"/>
        <v>8.6113422870853106E-7</v>
      </c>
      <c r="BE1347">
        <f t="shared" si="1562"/>
        <v>0.44373961238271387</v>
      </c>
      <c r="BF1347">
        <f t="shared" si="1563"/>
        <v>4.1132008496866031E-14</v>
      </c>
      <c r="BG1347">
        <f t="shared" si="1564"/>
        <v>4.1677006203892468E-2</v>
      </c>
      <c r="BH1347">
        <f t="shared" si="1565"/>
        <v>-1.3801034853857572</v>
      </c>
      <c r="BI1347">
        <f t="shared" si="1566"/>
        <v>5.1247649840627121</v>
      </c>
      <c r="BJ1347">
        <f t="shared" si="1567"/>
        <v>-6.0649291479146825</v>
      </c>
      <c r="BL1347">
        <f t="shared" si="1568"/>
        <v>2.9238155442757008</v>
      </c>
      <c r="BM1347" s="2">
        <f t="shared" si="1569"/>
        <v>0.12476498406271237</v>
      </c>
      <c r="BN1347">
        <f t="shared" si="1570"/>
        <v>1.2059784859503939E-11</v>
      </c>
      <c r="BO1347">
        <f t="shared" si="1571"/>
        <v>7.2358709157023636E-7</v>
      </c>
      <c r="BP1347">
        <f t="shared" si="1572"/>
        <v>37.047659088396102</v>
      </c>
      <c r="BQ1347">
        <f t="shared" si="1573"/>
        <v>1.5687607716375971</v>
      </c>
      <c r="BR1347">
        <f t="shared" si="1574"/>
        <v>1.602287936100693</v>
      </c>
      <c r="BS1347">
        <f t="shared" si="1575"/>
        <v>6.1745519289593581E-4</v>
      </c>
      <c r="BT1347">
        <f t="shared" si="1576"/>
        <v>37.047311573756147</v>
      </c>
      <c r="BU1347">
        <f t="shared" si="1577"/>
        <v>1.5687566978471854</v>
      </c>
      <c r="BV1347" s="2"/>
      <c r="BW1347" s="2">
        <f t="shared" si="1578"/>
        <v>-7.4294518168059227</v>
      </c>
      <c r="BX1347" s="2"/>
      <c r="BY1347" s="2"/>
      <c r="BZ1347" s="2"/>
      <c r="CA1347" s="2">
        <f t="shared" si="1579"/>
        <v>0.92570548183194079</v>
      </c>
    </row>
    <row r="1348" spans="1:79" x14ac:dyDescent="0.2">
      <c r="A1348">
        <v>1.3525</v>
      </c>
      <c r="B1348">
        <v>41.198</v>
      </c>
      <c r="C1348">
        <f t="shared" si="1514"/>
        <v>2.3525</v>
      </c>
      <c r="D1348">
        <f t="shared" si="1515"/>
        <v>1.3525</v>
      </c>
      <c r="E1348">
        <f t="shared" si="1516"/>
        <v>135250</v>
      </c>
      <c r="F1348">
        <f t="shared" si="1517"/>
        <v>1009328358.2089552</v>
      </c>
      <c r="G1348">
        <f t="shared" si="1518"/>
        <v>2.9406249999999998</v>
      </c>
      <c r="H1348">
        <f t="shared" si="1519"/>
        <v>1.8957481356747654</v>
      </c>
      <c r="I1348">
        <f t="shared" si="1520"/>
        <v>6.8663333333333334E-4</v>
      </c>
      <c r="J1348">
        <f t="shared" si="1521"/>
        <v>1.3410807291666667E-11</v>
      </c>
      <c r="K1348" s="4">
        <f t="shared" si="1522"/>
        <v>0.14129074344704307</v>
      </c>
      <c r="L1348">
        <f t="shared" si="1523"/>
        <v>1.4129074344704306E-7</v>
      </c>
      <c r="M1348">
        <f t="shared" si="1524"/>
        <v>0.85870925655295693</v>
      </c>
      <c r="N1348">
        <f t="shared" si="1525"/>
        <v>8.5870925655295692E-7</v>
      </c>
      <c r="O1348">
        <f t="shared" si="1526"/>
        <v>433.35980204771425</v>
      </c>
      <c r="P1348">
        <f t="shared" si="1527"/>
        <v>7.44263796174134E-4</v>
      </c>
      <c r="Q1348">
        <f t="shared" si="1528"/>
        <v>9.4938216763661523E-15</v>
      </c>
      <c r="R1348">
        <f t="shared" si="1529"/>
        <v>4.350779723163443E-18</v>
      </c>
      <c r="S1348">
        <f t="shared" si="1530"/>
        <v>8.6151245603619798E-13</v>
      </c>
      <c r="T1348">
        <f t="shared" si="1531"/>
        <v>8.5298262973880986E-16</v>
      </c>
      <c r="U1348">
        <f t="shared" si="1532"/>
        <v>8.2504007606799027E-13</v>
      </c>
      <c r="V1348">
        <f t="shared" si="1533"/>
        <v>1.0338681168119606E-3</v>
      </c>
      <c r="W1348">
        <f t="shared" si="1534"/>
        <v>1.0442067979800802</v>
      </c>
      <c r="X1348">
        <f t="shared" si="1535"/>
        <v>5.7891227774390748</v>
      </c>
      <c r="Y1348">
        <f t="shared" si="1536"/>
        <v>1.4753675479906183E-5</v>
      </c>
      <c r="Z1348">
        <f t="shared" si="1537"/>
        <v>0.69780647337289403</v>
      </c>
      <c r="AA1348">
        <f t="shared" si="1538"/>
        <v>1.6763509114583335E-11</v>
      </c>
      <c r="AC1348">
        <f t="shared" si="1539"/>
        <v>0.95111992047304394</v>
      </c>
      <c r="AD1348">
        <f t="shared" si="1540"/>
        <v>5.6102186101307598</v>
      </c>
      <c r="AE1348">
        <f t="shared" si="1541"/>
        <v>1.3411660274296405E-11</v>
      </c>
      <c r="AF1348">
        <f t="shared" si="1542"/>
        <v>22.928993367835833</v>
      </c>
      <c r="AG1348">
        <f t="shared" si="1543"/>
        <v>41751.40623713821</v>
      </c>
      <c r="AI1348" s="16">
        <f t="shared" si="1544"/>
        <v>0.99993639992273198</v>
      </c>
      <c r="AJ1348" s="16">
        <f t="shared" si="1545"/>
        <v>6.3600077268103822E-5</v>
      </c>
      <c r="AK1348">
        <f t="shared" si="1546"/>
        <v>1.8407758975883848</v>
      </c>
      <c r="AL1348">
        <f t="shared" si="1547"/>
        <v>15723.251337958854</v>
      </c>
      <c r="AM1348">
        <f t="shared" si="1548"/>
        <v>125.3923894738387</v>
      </c>
      <c r="AN1348">
        <f t="shared" si="1549"/>
        <v>1.3567519661265963</v>
      </c>
      <c r="AO1348">
        <f t="shared" si="1550"/>
        <v>0.41770421286104437</v>
      </c>
      <c r="AP1348">
        <f t="shared" si="1551"/>
        <v>22.928993367835833</v>
      </c>
      <c r="AQ1348">
        <f t="shared" si="1552"/>
        <v>286.77232198412452</v>
      </c>
      <c r="AV1348">
        <f t="shared" si="1553"/>
        <v>1.8935774687763764E-14</v>
      </c>
      <c r="AW1348">
        <f t="shared" si="1554"/>
        <v>0.13760732061835868</v>
      </c>
      <c r="AX1348" s="2">
        <f t="shared" si="1555"/>
        <v>0.97393019005477188</v>
      </c>
      <c r="AY1348" s="4">
        <f t="shared" si="1556"/>
        <v>0.14129074344704307</v>
      </c>
      <c r="AZ1348">
        <f t="shared" si="1557"/>
        <v>-2.1764722267308488E-2</v>
      </c>
      <c r="BA1348">
        <f t="shared" si="1558"/>
        <v>-0.84988628968402202</v>
      </c>
      <c r="BB1348">
        <f t="shared" si="1559"/>
        <v>-0.86135846130699478</v>
      </c>
      <c r="BC1348">
        <f t="shared" si="1560"/>
        <v>0.86239267938164132</v>
      </c>
      <c r="BD1348">
        <f t="shared" si="1561"/>
        <v>8.6239267938164129E-7</v>
      </c>
      <c r="BE1348">
        <f t="shared" si="1562"/>
        <v>0.44503751097377442</v>
      </c>
      <c r="BF1348">
        <f t="shared" si="1563"/>
        <v>4.1372975261206E-14</v>
      </c>
      <c r="BG1348">
        <f t="shared" si="1564"/>
        <v>4.1921165769625658E-2</v>
      </c>
      <c r="BH1348">
        <f t="shared" si="1565"/>
        <v>-1.3775666487276705</v>
      </c>
      <c r="BI1348">
        <f t="shared" si="1566"/>
        <v>5.1311372737786067</v>
      </c>
      <c r="BJ1348">
        <f t="shared" si="1567"/>
        <v>-6.0642949387501606</v>
      </c>
      <c r="BL1348">
        <f t="shared" si="1568"/>
        <v>2.6069809945228064</v>
      </c>
      <c r="BM1348" s="2">
        <f t="shared" si="1569"/>
        <v>0.13113727377860707</v>
      </c>
      <c r="BN1348">
        <f t="shared" si="1570"/>
        <v>1.2309734517341093E-11</v>
      </c>
      <c r="BO1348">
        <f t="shared" si="1571"/>
        <v>7.3858407104046555E-7</v>
      </c>
      <c r="BP1348">
        <f t="shared" si="1572"/>
        <v>37.815504437271834</v>
      </c>
      <c r="BQ1348">
        <f t="shared" si="1573"/>
        <v>1.5776698980115786</v>
      </c>
      <c r="BR1348">
        <f t="shared" si="1574"/>
        <v>1.6148761332650097</v>
      </c>
      <c r="BS1348">
        <f t="shared" si="1575"/>
        <v>6.3025249533475074E-4</v>
      </c>
      <c r="BT1348">
        <f t="shared" si="1576"/>
        <v>37.815149720085046</v>
      </c>
      <c r="BU1348">
        <f t="shared" si="1577"/>
        <v>1.577665824221167</v>
      </c>
      <c r="BV1348" s="2"/>
      <c r="BW1348" s="2">
        <f t="shared" si="1578"/>
        <v>-8.2103392463910065</v>
      </c>
      <c r="BX1348" s="2"/>
      <c r="BY1348" s="2"/>
      <c r="BZ1348" s="2"/>
      <c r="CA1348" s="2">
        <f t="shared" si="1579"/>
        <v>0.91789660753608993</v>
      </c>
    </row>
    <row r="1349" spans="1:79" x14ac:dyDescent="0.2">
      <c r="A1349">
        <v>1.3708</v>
      </c>
      <c r="B1349">
        <v>42.093000000000004</v>
      </c>
      <c r="C1349">
        <f t="shared" si="1514"/>
        <v>2.3708</v>
      </c>
      <c r="D1349">
        <f t="shared" si="1515"/>
        <v>1.3708</v>
      </c>
      <c r="E1349">
        <f t="shared" si="1516"/>
        <v>137080</v>
      </c>
      <c r="F1349">
        <f t="shared" si="1517"/>
        <v>1022985074.6268656</v>
      </c>
      <c r="G1349">
        <f t="shared" si="1518"/>
        <v>2.9634999999999998</v>
      </c>
      <c r="H1349">
        <f t="shared" si="1519"/>
        <v>1.9060962910462338</v>
      </c>
      <c r="I1349">
        <f t="shared" si="1520"/>
        <v>7.0155000000000011E-4</v>
      </c>
      <c r="J1349">
        <f t="shared" si="1521"/>
        <v>1.3702148437500002E-11</v>
      </c>
      <c r="K1349" s="4">
        <f t="shared" si="1522"/>
        <v>0.14015270650434608</v>
      </c>
      <c r="L1349">
        <f t="shared" si="1523"/>
        <v>1.4015270650434606E-7</v>
      </c>
      <c r="M1349">
        <f t="shared" si="1524"/>
        <v>0.85984729349565392</v>
      </c>
      <c r="N1349">
        <f t="shared" si="1525"/>
        <v>8.5984729349565386E-7</v>
      </c>
      <c r="O1349">
        <f t="shared" si="1526"/>
        <v>439.80547385217994</v>
      </c>
      <c r="P1349">
        <f t="shared" si="1527"/>
        <v>7.5633475169337584E-4</v>
      </c>
      <c r="Q1349">
        <f t="shared" si="1528"/>
        <v>9.3455124837481363E-15</v>
      </c>
      <c r="R1349">
        <f t="shared" si="1529"/>
        <v>4.3442125777222861E-18</v>
      </c>
      <c r="S1349">
        <f t="shared" si="1530"/>
        <v>8.6436665601811869E-13</v>
      </c>
      <c r="T1349">
        <f t="shared" si="1531"/>
        <v>8.5580857031496904E-16</v>
      </c>
      <c r="U1349">
        <f t="shared" si="1532"/>
        <v>8.1889580934251436E-13</v>
      </c>
      <c r="V1349">
        <f t="shared" si="1533"/>
        <v>1.0450762606809426E-3</v>
      </c>
      <c r="W1349">
        <f t="shared" si="1534"/>
        <v>1.0555270232877521</v>
      </c>
      <c r="X1349">
        <f t="shared" si="1535"/>
        <v>5.8992409928298182</v>
      </c>
      <c r="Y1349">
        <f t="shared" si="1536"/>
        <v>1.4793496910225438E-5</v>
      </c>
      <c r="Z1349">
        <f t="shared" si="1537"/>
        <v>0.71202223489097871</v>
      </c>
      <c r="AA1349">
        <f t="shared" si="1538"/>
        <v>1.7127685546875002E-11</v>
      </c>
      <c r="AC1349">
        <f t="shared" si="1539"/>
        <v>0.95195841773518586</v>
      </c>
      <c r="AD1349">
        <f t="shared" si="1540"/>
        <v>5.7270480889157298</v>
      </c>
      <c r="AE1349">
        <f t="shared" si="1541"/>
        <v>1.3703004246070316E-11</v>
      </c>
      <c r="AF1349">
        <f t="shared" si="1542"/>
        <v>22.471208363949252</v>
      </c>
      <c r="AG1349">
        <f t="shared" si="1543"/>
        <v>42483.064719764909</v>
      </c>
      <c r="AI1349" s="16">
        <f t="shared" si="1544"/>
        <v>0.99993754591657813</v>
      </c>
      <c r="AJ1349" s="16">
        <f t="shared" si="1545"/>
        <v>6.2454083421917779E-5</v>
      </c>
      <c r="AK1349">
        <f t="shared" si="1546"/>
        <v>1.8235720104905799</v>
      </c>
      <c r="AL1349">
        <f t="shared" si="1547"/>
        <v>16011.76328606654</v>
      </c>
      <c r="AM1349">
        <f t="shared" si="1548"/>
        <v>126.53759633431694</v>
      </c>
      <c r="AN1349">
        <f t="shared" si="1549"/>
        <v>1.3503969825538638</v>
      </c>
      <c r="AO1349">
        <f t="shared" si="1550"/>
        <v>0.41602419286934306</v>
      </c>
      <c r="AP1349">
        <f t="shared" si="1551"/>
        <v>22.471208363949252</v>
      </c>
      <c r="AQ1349">
        <f t="shared" si="1552"/>
        <v>289.07062590605648</v>
      </c>
      <c r="AV1349">
        <f t="shared" si="1553"/>
        <v>1.884745831633552E-14</v>
      </c>
      <c r="AW1349">
        <f t="shared" si="1554"/>
        <v>0.13728604559945456</v>
      </c>
      <c r="AX1349" s="2">
        <f t="shared" si="1555"/>
        <v>0.97954616092410163</v>
      </c>
      <c r="AY1349" s="4">
        <f t="shared" si="1556"/>
        <v>0.14015270650434608</v>
      </c>
      <c r="AZ1349">
        <f t="shared" si="1557"/>
        <v>-2.138202151317518E-2</v>
      </c>
      <c r="BA1349">
        <f t="shared" si="1558"/>
        <v>-0.85339851111415999</v>
      </c>
      <c r="BB1349">
        <f t="shared" si="1559"/>
        <v>-0.86237360425737752</v>
      </c>
      <c r="BC1349">
        <f t="shared" si="1560"/>
        <v>0.86271395440054544</v>
      </c>
      <c r="BD1349">
        <f t="shared" si="1561"/>
        <v>8.6271395440054539E-7</v>
      </c>
      <c r="BE1349">
        <f t="shared" si="1562"/>
        <v>0.44536916051321812</v>
      </c>
      <c r="BF1349">
        <f t="shared" si="1563"/>
        <v>4.1434661930469421E-14</v>
      </c>
      <c r="BG1349">
        <f t="shared" si="1564"/>
        <v>4.1983669785148871E-2</v>
      </c>
      <c r="BH1349">
        <f t="shared" si="1565"/>
        <v>-1.3769196024905781</v>
      </c>
      <c r="BI1349">
        <f t="shared" si="1566"/>
        <v>5.1369740957578296</v>
      </c>
      <c r="BJ1349">
        <f t="shared" si="1567"/>
        <v>-6.0641331771908877</v>
      </c>
      <c r="BL1349">
        <f t="shared" si="1568"/>
        <v>2.0453839075898417</v>
      </c>
      <c r="BM1349" s="2">
        <f t="shared" si="1569"/>
        <v>0.13697409575782932</v>
      </c>
      <c r="BN1349">
        <f t="shared" si="1570"/>
        <v>1.249489338754681E-11</v>
      </c>
      <c r="BO1349">
        <f t="shared" si="1571"/>
        <v>7.4969360325280861E-7</v>
      </c>
      <c r="BP1349">
        <f t="shared" si="1572"/>
        <v>38.384312486543799</v>
      </c>
      <c r="BQ1349">
        <f t="shared" si="1573"/>
        <v>1.5841537662278933</v>
      </c>
      <c r="BR1349">
        <f t="shared" si="1574"/>
        <v>1.624209879347829</v>
      </c>
      <c r="BS1349">
        <f t="shared" si="1575"/>
        <v>6.397325405636809E-4</v>
      </c>
      <c r="BT1349">
        <f t="shared" si="1576"/>
        <v>38.383952433820852</v>
      </c>
      <c r="BU1349">
        <f t="shared" si="1577"/>
        <v>1.5841496924374818</v>
      </c>
      <c r="BV1349" s="2"/>
      <c r="BW1349" s="2">
        <f t="shared" si="1578"/>
        <v>-8.8106989605307415</v>
      </c>
      <c r="BX1349" s="2"/>
      <c r="BY1349" s="2"/>
      <c r="BZ1349" s="2"/>
      <c r="CA1349" s="2">
        <f t="shared" si="1579"/>
        <v>0.91189301039469262</v>
      </c>
    </row>
    <row r="1350" spans="1:79" x14ac:dyDescent="0.2">
      <c r="A1350">
        <v>1.3908</v>
      </c>
      <c r="B1350">
        <v>42.738999999999997</v>
      </c>
      <c r="C1350">
        <f t="shared" si="1514"/>
        <v>2.3908</v>
      </c>
      <c r="D1350">
        <f t="shared" si="1515"/>
        <v>1.3908</v>
      </c>
      <c r="E1350">
        <f t="shared" si="1516"/>
        <v>139080</v>
      </c>
      <c r="F1350">
        <f t="shared" si="1517"/>
        <v>1037910447.761194</v>
      </c>
      <c r="G1350">
        <f t="shared" si="1518"/>
        <v>2.9885000000000002</v>
      </c>
      <c r="H1350">
        <f t="shared" si="1519"/>
        <v>1.917405750468604</v>
      </c>
      <c r="I1350">
        <f t="shared" si="1520"/>
        <v>7.1231666666666659E-4</v>
      </c>
      <c r="J1350">
        <f t="shared" si="1521"/>
        <v>1.3912434895833332E-11</v>
      </c>
      <c r="K1350" s="4">
        <f t="shared" si="1522"/>
        <v>0.14080084410299287</v>
      </c>
      <c r="L1350">
        <f t="shared" si="1523"/>
        <v>1.4080084410299286E-7</v>
      </c>
      <c r="M1350">
        <f t="shared" si="1524"/>
        <v>0.85919915589700713</v>
      </c>
      <c r="N1350">
        <f t="shared" si="1525"/>
        <v>8.5919915589700712E-7</v>
      </c>
      <c r="O1350">
        <f t="shared" si="1526"/>
        <v>445.88589030655129</v>
      </c>
      <c r="P1350">
        <f t="shared" si="1527"/>
        <v>7.6621321462211366E-4</v>
      </c>
      <c r="Q1350">
        <f t="shared" si="1528"/>
        <v>9.4298432217833278E-15</v>
      </c>
      <c r="R1350">
        <f t="shared" si="1529"/>
        <v>4.4453543617790055E-18</v>
      </c>
      <c r="S1350">
        <f t="shared" si="1530"/>
        <v>8.8206977216241605E-13</v>
      </c>
      <c r="T1350">
        <f t="shared" si="1531"/>
        <v>8.7333640808160009E-16</v>
      </c>
      <c r="U1350">
        <f t="shared" si="1532"/>
        <v>8.223961047654097E-13</v>
      </c>
      <c r="V1350">
        <f t="shared" si="1533"/>
        <v>1.061941323677258E-3</v>
      </c>
      <c r="W1350">
        <f t="shared" si="1534"/>
        <v>1.0725607369140304</v>
      </c>
      <c r="X1350">
        <f t="shared" si="1535"/>
        <v>5.9988166604014825</v>
      </c>
      <c r="Y1350">
        <f t="shared" si="1536"/>
        <v>1.5101745710922357E-5</v>
      </c>
      <c r="Z1350">
        <f t="shared" si="1537"/>
        <v>0.72349497627707138</v>
      </c>
      <c r="AA1350">
        <f t="shared" si="1538"/>
        <v>1.7390543619791664E-11</v>
      </c>
      <c r="AC1350">
        <f t="shared" si="1539"/>
        <v>0.95172722405702437</v>
      </c>
      <c r="AD1350">
        <f t="shared" si="1540"/>
        <v>5.8163534890733128</v>
      </c>
      <c r="AE1350">
        <f t="shared" si="1541"/>
        <v>1.3913308232241413E-11</v>
      </c>
      <c r="AF1350">
        <f t="shared" si="1542"/>
        <v>22.11487366827631</v>
      </c>
      <c r="AG1350">
        <f t="shared" si="1543"/>
        <v>42848.304341374307</v>
      </c>
      <c r="AI1350" s="16">
        <f t="shared" si="1544"/>
        <v>0.99993723014012892</v>
      </c>
      <c r="AJ1350" s="16">
        <f t="shared" si="1545"/>
        <v>6.2769859871127638E-5</v>
      </c>
      <c r="AK1350">
        <f t="shared" si="1546"/>
        <v>1.8344240952959985</v>
      </c>
      <c r="AL1350">
        <f t="shared" si="1547"/>
        <v>15931.212879128503</v>
      </c>
      <c r="AM1350">
        <f t="shared" si="1548"/>
        <v>126.21890856416286</v>
      </c>
      <c r="AN1350">
        <f t="shared" si="1549"/>
        <v>1.3544091314281659</v>
      </c>
      <c r="AO1350">
        <f t="shared" si="1550"/>
        <v>0.4158724303608109</v>
      </c>
      <c r="AP1350">
        <f t="shared" si="1551"/>
        <v>22.11487366827631</v>
      </c>
      <c r="AQ1350">
        <f t="shared" si="1552"/>
        <v>293.29090271042224</v>
      </c>
      <c r="AV1350">
        <f t="shared" si="1553"/>
        <v>1.8956715676318585E-14</v>
      </c>
      <c r="AW1350">
        <f t="shared" si="1554"/>
        <v>0.13768338925345563</v>
      </c>
      <c r="AX1350" s="2">
        <f t="shared" si="1555"/>
        <v>0.9778591181793137</v>
      </c>
      <c r="AY1350" s="4">
        <f t="shared" si="1556"/>
        <v>0.14080084410299287</v>
      </c>
      <c r="AZ1350">
        <f t="shared" si="1557"/>
        <v>-2.1487507562936582E-2</v>
      </c>
      <c r="BA1350">
        <f t="shared" si="1558"/>
        <v>-0.85139474158472261</v>
      </c>
      <c r="BB1350">
        <f t="shared" si="1559"/>
        <v>-0.86111845183246716</v>
      </c>
      <c r="BC1350">
        <f t="shared" si="1560"/>
        <v>0.86231661074654431</v>
      </c>
      <c r="BD1350">
        <f t="shared" si="1561"/>
        <v>8.6231661074654423E-7</v>
      </c>
      <c r="BE1350">
        <f t="shared" si="1562"/>
        <v>0.44495900403884464</v>
      </c>
      <c r="BF1350">
        <f t="shared" si="1563"/>
        <v>4.1358379732025807E-14</v>
      </c>
      <c r="BG1350">
        <f t="shared" si="1564"/>
        <v>4.1906376850182586E-2</v>
      </c>
      <c r="BH1350">
        <f t="shared" si="1565"/>
        <v>-1.3777198858612747</v>
      </c>
      <c r="BI1350">
        <f t="shared" si="1566"/>
        <v>5.1432646820112211</v>
      </c>
      <c r="BJ1350">
        <f t="shared" si="1567"/>
        <v>-6.0643332480335612</v>
      </c>
      <c r="BL1350">
        <f t="shared" si="1568"/>
        <v>2.214088182068628</v>
      </c>
      <c r="BM1350" s="2">
        <f t="shared" si="1569"/>
        <v>0.14326468201122083</v>
      </c>
      <c r="BN1350">
        <f t="shared" si="1570"/>
        <v>1.265385512126467E-11</v>
      </c>
      <c r="BO1350">
        <f t="shared" si="1571"/>
        <v>7.5923130727588025E-7</v>
      </c>
      <c r="BP1350">
        <f t="shared" si="1572"/>
        <v>38.872642932525068</v>
      </c>
      <c r="BQ1350">
        <f t="shared" si="1573"/>
        <v>1.589644069110588</v>
      </c>
      <c r="BR1350">
        <f t="shared" si="1574"/>
        <v>1.6308243563970108</v>
      </c>
      <c r="BS1350">
        <f t="shared" si="1575"/>
        <v>6.4787130498603995E-4</v>
      </c>
      <c r="BT1350">
        <f t="shared" si="1576"/>
        <v>38.872278299162396</v>
      </c>
      <c r="BU1350">
        <f t="shared" si="1577"/>
        <v>1.5896399953201765</v>
      </c>
      <c r="BV1350" s="2"/>
      <c r="BW1350" s="2">
        <f t="shared" si="1578"/>
        <v>-9.0464378377475612</v>
      </c>
      <c r="BX1350" s="2"/>
      <c r="BY1350" s="2"/>
      <c r="BZ1350" s="2"/>
      <c r="CA1350" s="2">
        <f t="shared" si="1579"/>
        <v>0.90953562162252444</v>
      </c>
    </row>
    <row r="1351" spans="1:79" x14ac:dyDescent="0.2">
      <c r="A1351">
        <v>1.4148000000000001</v>
      </c>
      <c r="B1351">
        <v>43.56</v>
      </c>
      <c r="C1351">
        <f t="shared" si="1514"/>
        <v>2.4148000000000001</v>
      </c>
      <c r="D1351">
        <f t="shared" si="1515"/>
        <v>1.4148000000000001</v>
      </c>
      <c r="E1351">
        <f t="shared" si="1516"/>
        <v>141480</v>
      </c>
      <c r="F1351">
        <f t="shared" si="1517"/>
        <v>1055820895.522388</v>
      </c>
      <c r="G1351">
        <f t="shared" si="1518"/>
        <v>3.0185</v>
      </c>
      <c r="H1351">
        <f t="shared" si="1519"/>
        <v>1.9309771017754476</v>
      </c>
      <c r="I1351">
        <f t="shared" si="1520"/>
        <v>7.2600000000000008E-4</v>
      </c>
      <c r="J1351">
        <f t="shared" si="1521"/>
        <v>1.4179687500000002E-11</v>
      </c>
      <c r="K1351" s="4">
        <f t="shared" si="1522"/>
        <v>0.14071887346988143</v>
      </c>
      <c r="L1351">
        <f t="shared" si="1523"/>
        <v>1.4071887346988144E-7</v>
      </c>
      <c r="M1351">
        <f t="shared" si="1524"/>
        <v>0.85928112653011857</v>
      </c>
      <c r="N1351">
        <f t="shared" si="1525"/>
        <v>8.5928112653011855E-7</v>
      </c>
      <c r="O1351">
        <f t="shared" si="1526"/>
        <v>453.62348425925808</v>
      </c>
      <c r="P1351">
        <f t="shared" si="1527"/>
        <v>7.7958385131333095E-4</v>
      </c>
      <c r="Q1351">
        <f t="shared" si="1528"/>
        <v>9.419158136326536E-15</v>
      </c>
      <c r="R1351">
        <f t="shared" si="1529"/>
        <v>4.5171983675247579E-18</v>
      </c>
      <c r="S1351">
        <f t="shared" si="1530"/>
        <v>8.9663676325757138E-13</v>
      </c>
      <c r="T1351">
        <f t="shared" si="1531"/>
        <v>8.8775917154214991E-16</v>
      </c>
      <c r="U1351">
        <f t="shared" si="1532"/>
        <v>8.2195356457783063E-13</v>
      </c>
      <c r="V1351">
        <f t="shared" si="1533"/>
        <v>1.0800600055772228E-3</v>
      </c>
      <c r="W1351">
        <f t="shared" si="1534"/>
        <v>1.090860605632995</v>
      </c>
      <c r="X1351">
        <f t="shared" si="1535"/>
        <v>6.1128852187258849</v>
      </c>
      <c r="Y1351">
        <f t="shared" si="1536"/>
        <v>1.5350467553734767E-5</v>
      </c>
      <c r="Z1351">
        <f t="shared" si="1537"/>
        <v>0.73732269751489166</v>
      </c>
      <c r="AA1351">
        <f t="shared" si="1538"/>
        <v>1.7724609375000004E-11</v>
      </c>
      <c r="AC1351">
        <f t="shared" si="1539"/>
        <v>0.95184872394681352</v>
      </c>
      <c r="AD1351">
        <f t="shared" si="1540"/>
        <v>5.9273267388691213</v>
      </c>
      <c r="AE1351">
        <f t="shared" si="1541"/>
        <v>1.4180575259171543E-11</v>
      </c>
      <c r="AF1351">
        <f t="shared" si="1542"/>
        <v>21.700132186256003</v>
      </c>
      <c r="AG1351">
        <f t="shared" si="1543"/>
        <v>43368.608485547418</v>
      </c>
      <c r="AI1351" s="16">
        <f t="shared" si="1544"/>
        <v>0.99993739611014953</v>
      </c>
      <c r="AJ1351" s="16">
        <f t="shared" si="1545"/>
        <v>6.2603889850517568E-5</v>
      </c>
      <c r="AK1351">
        <f t="shared" si="1546"/>
        <v>1.8358086966282676</v>
      </c>
      <c r="AL1351">
        <f t="shared" si="1547"/>
        <v>15973.448333446211</v>
      </c>
      <c r="AM1351">
        <f t="shared" si="1548"/>
        <v>126.3861081505646</v>
      </c>
      <c r="AN1351">
        <f t="shared" si="1549"/>
        <v>1.3549201809067084</v>
      </c>
      <c r="AO1351">
        <f t="shared" si="1550"/>
        <v>0.41547365072317294</v>
      </c>
      <c r="AP1351">
        <f t="shared" si="1551"/>
        <v>21.700132186256003</v>
      </c>
      <c r="AQ1351">
        <f t="shared" si="1552"/>
        <v>297.07637544191948</v>
      </c>
      <c r="AV1351">
        <f t="shared" si="1553"/>
        <v>1.902423378041015E-14</v>
      </c>
      <c r="AW1351">
        <f t="shared" si="1554"/>
        <v>0.13792836466952746</v>
      </c>
      <c r="AX1351" s="2">
        <f t="shared" si="1555"/>
        <v>0.98016961952903048</v>
      </c>
      <c r="AY1351" s="4">
        <f t="shared" si="1556"/>
        <v>0.14071887346988143</v>
      </c>
      <c r="AZ1351">
        <f t="shared" si="1557"/>
        <v>-2.1432067976389722E-2</v>
      </c>
      <c r="BA1351">
        <f t="shared" si="1558"/>
        <v>-0.85164765029713096</v>
      </c>
      <c r="BB1351">
        <f t="shared" si="1559"/>
        <v>-0.86034641291971781</v>
      </c>
      <c r="BC1351">
        <f t="shared" si="1560"/>
        <v>0.86207163533047249</v>
      </c>
      <c r="BD1351">
        <f t="shared" si="1561"/>
        <v>8.6207163533047244E-7</v>
      </c>
      <c r="BE1351">
        <f t="shared" si="1562"/>
        <v>0.4447062232566531</v>
      </c>
      <c r="BF1351">
        <f t="shared" si="1563"/>
        <v>4.1311401768398374E-14</v>
      </c>
      <c r="BG1351">
        <f t="shared" si="1564"/>
        <v>4.1858776430142415E-2</v>
      </c>
      <c r="BH1351">
        <f t="shared" si="1565"/>
        <v>-1.3782134706319189</v>
      </c>
      <c r="BI1351">
        <f t="shared" si="1566"/>
        <v>5.1506950511427139</v>
      </c>
      <c r="BJ1351">
        <f t="shared" si="1567"/>
        <v>-6.0644566442262224</v>
      </c>
      <c r="BL1351">
        <f t="shared" si="1568"/>
        <v>1.9830380470969571</v>
      </c>
      <c r="BM1351" s="2">
        <f t="shared" si="1569"/>
        <v>0.15069505114271398</v>
      </c>
      <c r="BN1351">
        <f t="shared" si="1570"/>
        <v>1.2857592047309323E-11</v>
      </c>
      <c r="BO1351">
        <f t="shared" si="1571"/>
        <v>7.714555228385594E-7</v>
      </c>
      <c r="BP1351">
        <f t="shared" si="1572"/>
        <v>39.498522769334244</v>
      </c>
      <c r="BQ1351">
        <f t="shared" si="1573"/>
        <v>1.596580853471437</v>
      </c>
      <c r="BR1351">
        <f t="shared" si="1574"/>
        <v>1.6390878710837373</v>
      </c>
      <c r="BS1351">
        <f t="shared" si="1575"/>
        <v>6.583025377515058E-4</v>
      </c>
      <c r="BT1351">
        <f t="shared" si="1576"/>
        <v>39.498152265090347</v>
      </c>
      <c r="BU1351">
        <f t="shared" si="1577"/>
        <v>1.5965767796810255</v>
      </c>
      <c r="BV1351" s="2"/>
      <c r="BW1351" s="2">
        <f t="shared" si="1578"/>
        <v>-9.3238687572675811</v>
      </c>
      <c r="BX1351" s="2"/>
      <c r="BY1351" s="2"/>
      <c r="BZ1351" s="2"/>
      <c r="CA1351" s="2">
        <f t="shared" si="1579"/>
        <v>0.90676131242732416</v>
      </c>
    </row>
    <row r="1352" spans="1:79" x14ac:dyDescent="0.2">
      <c r="A1352">
        <v>1.4343999999999999</v>
      </c>
      <c r="B1352">
        <v>44.582000000000001</v>
      </c>
      <c r="C1352">
        <f t="shared" si="1514"/>
        <v>2.4344000000000001</v>
      </c>
      <c r="D1352">
        <f t="shared" si="1515"/>
        <v>1.4344000000000001</v>
      </c>
      <c r="E1352">
        <f t="shared" si="1516"/>
        <v>143440</v>
      </c>
      <c r="F1352">
        <f t="shared" si="1517"/>
        <v>1070447761.1940298</v>
      </c>
      <c r="G1352">
        <f t="shared" si="1518"/>
        <v>3.0430000000000001</v>
      </c>
      <c r="H1352">
        <f t="shared" si="1519"/>
        <v>1.9420603720093705</v>
      </c>
      <c r="I1352">
        <f t="shared" si="1520"/>
        <v>7.4303333333333331E-4</v>
      </c>
      <c r="J1352">
        <f t="shared" si="1521"/>
        <v>1.4512369791666666E-11</v>
      </c>
      <c r="K1352" s="4">
        <f t="shared" si="1522"/>
        <v>0.13933519368738334</v>
      </c>
      <c r="L1352">
        <f t="shared" si="1523"/>
        <v>1.3933519368738334E-7</v>
      </c>
      <c r="M1352">
        <f t="shared" si="1524"/>
        <v>0.86066480631261666</v>
      </c>
      <c r="N1352">
        <f t="shared" si="1525"/>
        <v>8.6066480631261667E-7</v>
      </c>
      <c r="O1352">
        <f t="shared" si="1526"/>
        <v>460.64835752791691</v>
      </c>
      <c r="P1352">
        <f t="shared" si="1527"/>
        <v>7.9293132476158392E-4</v>
      </c>
      <c r="Q1352">
        <f t="shared" si="1528"/>
        <v>9.2396525994991992E-15</v>
      </c>
      <c r="R1352">
        <f t="shared" si="1529"/>
        <v>4.4968401403345998E-18</v>
      </c>
      <c r="S1352">
        <f t="shared" si="1530"/>
        <v>8.9782493668142767E-13</v>
      </c>
      <c r="T1352">
        <f t="shared" si="1531"/>
        <v>8.8893558087270066E-16</v>
      </c>
      <c r="U1352">
        <f t="shared" si="1532"/>
        <v>8.1447703143336478E-13</v>
      </c>
      <c r="V1352">
        <f t="shared" si="1533"/>
        <v>1.0914188449345213E-3</v>
      </c>
      <c r="W1352">
        <f t="shared" si="1534"/>
        <v>1.1023330333838663</v>
      </c>
      <c r="X1352">
        <f t="shared" si="1535"/>
        <v>6.2362048767558598</v>
      </c>
      <c r="Y1352">
        <f t="shared" si="1536"/>
        <v>1.5359378671454185E-5</v>
      </c>
      <c r="Z1352">
        <f t="shared" si="1537"/>
        <v>0.75340848713909003</v>
      </c>
      <c r="AA1352">
        <f t="shared" si="1538"/>
        <v>1.8140462239583332E-11</v>
      </c>
      <c r="AC1352">
        <f t="shared" si="1539"/>
        <v>0.95284108657627797</v>
      </c>
      <c r="AD1352">
        <f t="shared" si="1540"/>
        <v>6.0600750242111578</v>
      </c>
      <c r="AE1352">
        <f t="shared" si="1541"/>
        <v>1.4513258727247539E-11</v>
      </c>
      <c r="AF1352">
        <f t="shared" si="1542"/>
        <v>21.236819432120587</v>
      </c>
      <c r="AG1352">
        <f t="shared" si="1543"/>
        <v>44203.874065923606</v>
      </c>
      <c r="AI1352" s="16">
        <f t="shared" si="1544"/>
        <v>0.99993875010446798</v>
      </c>
      <c r="AJ1352" s="16">
        <f t="shared" si="1545"/>
        <v>6.1249895531993229E-5</v>
      </c>
      <c r="AK1352">
        <f t="shared" si="1546"/>
        <v>1.8266869113115665</v>
      </c>
      <c r="AL1352">
        <f t="shared" si="1547"/>
        <v>16326.558458824809</v>
      </c>
      <c r="AM1352">
        <f t="shared" si="1548"/>
        <v>127.77542196692136</v>
      </c>
      <c r="AN1352">
        <f t="shared" si="1549"/>
        <v>1.3515498182869792</v>
      </c>
      <c r="AO1352">
        <f t="shared" si="1550"/>
        <v>0.41350255870465441</v>
      </c>
      <c r="AP1352">
        <f t="shared" si="1551"/>
        <v>21.236819432120587</v>
      </c>
      <c r="AQ1352">
        <f t="shared" si="1552"/>
        <v>301.29342606525165</v>
      </c>
      <c r="AV1352">
        <f t="shared" si="1553"/>
        <v>1.878281828233654E-14</v>
      </c>
      <c r="AW1352">
        <f t="shared" si="1554"/>
        <v>0.13705042240845719</v>
      </c>
      <c r="AX1352" s="2">
        <f t="shared" si="1555"/>
        <v>0.98360233894638038</v>
      </c>
      <c r="AY1352" s="4">
        <f t="shared" si="1556"/>
        <v>0.13933519368738334</v>
      </c>
      <c r="AZ1352">
        <f t="shared" si="1557"/>
        <v>-2.0979524312178522E-2</v>
      </c>
      <c r="BA1352">
        <f t="shared" si="1558"/>
        <v>-0.85593917436014444</v>
      </c>
      <c r="BB1352">
        <f t="shared" si="1559"/>
        <v>-0.86311962156644295</v>
      </c>
      <c r="BC1352">
        <f t="shared" si="1560"/>
        <v>0.86294957759154278</v>
      </c>
      <c r="BD1352">
        <f t="shared" si="1561"/>
        <v>8.629495775915427E-7</v>
      </c>
      <c r="BE1352">
        <f t="shared" si="1562"/>
        <v>0.44561247090056516</v>
      </c>
      <c r="BF1352">
        <f t="shared" si="1563"/>
        <v>4.1479946778879474E-14</v>
      </c>
      <c r="BG1352">
        <f t="shared" si="1564"/>
        <v>4.2029554656252896E-2</v>
      </c>
      <c r="BH1352">
        <f t="shared" si="1565"/>
        <v>-1.376445211739902</v>
      </c>
      <c r="BI1352">
        <f t="shared" si="1566"/>
        <v>5.1566702765541264</v>
      </c>
      <c r="BJ1352">
        <f t="shared" si="1567"/>
        <v>-6.0640145795032181</v>
      </c>
      <c r="BL1352">
        <f t="shared" si="1568"/>
        <v>1.6397661053619612</v>
      </c>
      <c r="BM1352" s="2">
        <f t="shared" si="1569"/>
        <v>0.15667027655412641</v>
      </c>
      <c r="BN1352">
        <f t="shared" si="1570"/>
        <v>1.3088899298764617E-11</v>
      </c>
      <c r="BO1352">
        <f t="shared" si="1571"/>
        <v>7.8533395792587696E-7</v>
      </c>
      <c r="BP1352">
        <f t="shared" si="1572"/>
        <v>40.2090986458049</v>
      </c>
      <c r="BQ1352">
        <f t="shared" si="1573"/>
        <v>1.6043243377748664</v>
      </c>
      <c r="BR1352">
        <f t="shared" si="1574"/>
        <v>1.6491595475331953</v>
      </c>
      <c r="BS1352">
        <f t="shared" si="1575"/>
        <v>6.7014535793689272E-4</v>
      </c>
      <c r="BT1352">
        <f t="shared" si="1576"/>
        <v>40.208721476213562</v>
      </c>
      <c r="BU1352">
        <f t="shared" si="1577"/>
        <v>1.6043202639844549</v>
      </c>
      <c r="BV1352" s="2"/>
      <c r="BW1352" s="2">
        <f t="shared" si="1578"/>
        <v>-9.8086702126308829</v>
      </c>
      <c r="BX1352" s="2"/>
      <c r="BY1352" s="2"/>
      <c r="BZ1352" s="2"/>
      <c r="CA1352" s="2">
        <f t="shared" si="1579"/>
        <v>0.90191329787369112</v>
      </c>
    </row>
    <row r="1353" spans="1:79" x14ac:dyDescent="0.2">
      <c r="A1353">
        <v>1.4508000000000001</v>
      </c>
      <c r="B1353">
        <v>45.645000000000003</v>
      </c>
      <c r="C1353">
        <f t="shared" si="1514"/>
        <v>2.4508000000000001</v>
      </c>
      <c r="D1353">
        <f t="shared" si="1515"/>
        <v>1.4508000000000001</v>
      </c>
      <c r="E1353">
        <f t="shared" si="1516"/>
        <v>145080</v>
      </c>
      <c r="F1353">
        <f t="shared" si="1517"/>
        <v>1082686567.1641791</v>
      </c>
      <c r="G1353">
        <f t="shared" si="1518"/>
        <v>3.0635000000000003</v>
      </c>
      <c r="H1353">
        <f t="shared" si="1519"/>
        <v>1.9513341287357135</v>
      </c>
      <c r="I1353">
        <f t="shared" si="1520"/>
        <v>7.6075000000000003E-4</v>
      </c>
      <c r="J1353">
        <f t="shared" si="1521"/>
        <v>1.4858398437500001E-11</v>
      </c>
      <c r="K1353" s="4">
        <f t="shared" si="1522"/>
        <v>0.13801280913503877</v>
      </c>
      <c r="L1353">
        <f t="shared" si="1523"/>
        <v>1.3801280913503876E-7</v>
      </c>
      <c r="M1353">
        <f t="shared" si="1524"/>
        <v>0.86198719086496123</v>
      </c>
      <c r="N1353">
        <f t="shared" si="1525"/>
        <v>8.6198719086496122E-7</v>
      </c>
      <c r="O1353">
        <f t="shared" si="1526"/>
        <v>466.63097630853946</v>
      </c>
      <c r="P1353">
        <f t="shared" si="1527"/>
        <v>8.0446352609301274E-4</v>
      </c>
      <c r="Q1353">
        <f t="shared" si="1528"/>
        <v>9.0696196384098758E-15</v>
      </c>
      <c r="R1353">
        <f t="shared" si="1529"/>
        <v>4.468676392893046E-18</v>
      </c>
      <c r="S1353">
        <f t="shared" si="1530"/>
        <v>8.9716874772564609E-13</v>
      </c>
      <c r="T1353">
        <f t="shared" si="1531"/>
        <v>8.8828588883727329E-16</v>
      </c>
      <c r="U1353">
        <f t="shared" si="1532"/>
        <v>8.0732045701010658E-13</v>
      </c>
      <c r="V1353">
        <f t="shared" si="1533"/>
        <v>1.1002890873433586E-3</v>
      </c>
      <c r="W1353">
        <f t="shared" si="1534"/>
        <v>1.111291978216792</v>
      </c>
      <c r="X1353">
        <f t="shared" si="1535"/>
        <v>6.3653238295308512</v>
      </c>
      <c r="Y1353">
        <f t="shared" si="1536"/>
        <v>1.5337252768293379E-5</v>
      </c>
      <c r="Z1353">
        <f t="shared" si="1537"/>
        <v>0.77018916434069284</v>
      </c>
      <c r="AA1353">
        <f t="shared" si="1538"/>
        <v>1.8572998046875E-11</v>
      </c>
      <c r="AC1353">
        <f t="shared" si="1539"/>
        <v>0.95392084941077948</v>
      </c>
      <c r="AD1353">
        <f t="shared" si="1540"/>
        <v>6.1975465763687518</v>
      </c>
      <c r="AE1353">
        <f t="shared" si="1541"/>
        <v>1.4859286723388838E-11</v>
      </c>
      <c r="AF1353">
        <f t="shared" si="1542"/>
        <v>20.774117243906598</v>
      </c>
      <c r="AG1353">
        <f t="shared" si="1543"/>
        <v>45111.976020853464</v>
      </c>
      <c r="AI1353" s="16">
        <f t="shared" si="1544"/>
        <v>0.99994022015286643</v>
      </c>
      <c r="AJ1353" s="16">
        <f t="shared" si="1545"/>
        <v>5.9779847133516314E-5</v>
      </c>
      <c r="AK1353">
        <f t="shared" si="1546"/>
        <v>1.8095803242175923</v>
      </c>
      <c r="AL1353">
        <f t="shared" si="1547"/>
        <v>16728.04545261772</v>
      </c>
      <c r="AM1353">
        <f t="shared" si="1548"/>
        <v>129.3369454278928</v>
      </c>
      <c r="AN1353">
        <f t="shared" si="1549"/>
        <v>1.3452064243890571</v>
      </c>
      <c r="AO1353">
        <f t="shared" si="1550"/>
        <v>0.41094700137780349</v>
      </c>
      <c r="AP1353">
        <f t="shared" si="1551"/>
        <v>20.774117243906598</v>
      </c>
      <c r="AQ1353">
        <f t="shared" si="1552"/>
        <v>304.60352311161284</v>
      </c>
      <c r="AV1353">
        <f t="shared" si="1553"/>
        <v>1.8565128681775211E-14</v>
      </c>
      <c r="AW1353">
        <f t="shared" si="1554"/>
        <v>0.13625391253749455</v>
      </c>
      <c r="AX1353" s="2">
        <f t="shared" si="1555"/>
        <v>0.98725555541860444</v>
      </c>
      <c r="AY1353" s="4">
        <f t="shared" si="1556"/>
        <v>0.13801280913503877</v>
      </c>
      <c r="AZ1353">
        <f t="shared" si="1557"/>
        <v>-2.0487658933430464E-2</v>
      </c>
      <c r="BA1353">
        <f t="shared" si="1558"/>
        <v>-0.86008060433422817</v>
      </c>
      <c r="BB1353">
        <f t="shared" si="1559"/>
        <v>-0.86565101808583234</v>
      </c>
      <c r="BC1353">
        <f t="shared" si="1560"/>
        <v>0.86374608746250547</v>
      </c>
      <c r="BD1353">
        <f t="shared" si="1561"/>
        <v>8.6374608746250538E-7</v>
      </c>
      <c r="BE1353">
        <f t="shared" si="1562"/>
        <v>0.44643545881276775</v>
      </c>
      <c r="BF1353">
        <f t="shared" si="1563"/>
        <v>4.1633304329538982E-14</v>
      </c>
      <c r="BG1353">
        <f t="shared" si="1564"/>
        <v>4.2184944189218129E-2</v>
      </c>
      <c r="BH1353">
        <f t="shared" si="1565"/>
        <v>-1.3748425211290314</v>
      </c>
      <c r="BI1353">
        <f t="shared" si="1566"/>
        <v>5.1616075469083968</v>
      </c>
      <c r="BJ1353">
        <f t="shared" si="1567"/>
        <v>-6.0636139068505006</v>
      </c>
      <c r="BL1353">
        <f t="shared" si="1568"/>
        <v>1.2744444581395515</v>
      </c>
      <c r="BM1353" s="2">
        <f t="shared" si="1569"/>
        <v>0.16160754690839674</v>
      </c>
      <c r="BN1353">
        <f t="shared" si="1570"/>
        <v>1.3287494182222946E-11</v>
      </c>
      <c r="BO1353">
        <f t="shared" si="1571"/>
        <v>7.9724965093337681E-7</v>
      </c>
      <c r="BP1353">
        <f t="shared" si="1572"/>
        <v>40.819182127788892</v>
      </c>
      <c r="BQ1353">
        <f t="shared" si="1573"/>
        <v>1.6108642987400072</v>
      </c>
      <c r="BR1353">
        <f t="shared" si="1574"/>
        <v>1.6593932114138483</v>
      </c>
      <c r="BS1353">
        <f t="shared" si="1575"/>
        <v>6.8031332059148954E-4</v>
      </c>
      <c r="BT1353">
        <f t="shared" si="1576"/>
        <v>40.818799235489372</v>
      </c>
      <c r="BU1353">
        <f t="shared" si="1577"/>
        <v>1.6108602249495958</v>
      </c>
      <c r="BV1353" s="2"/>
      <c r="BW1353" s="2">
        <f t="shared" si="1578"/>
        <v>-10.57250054159516</v>
      </c>
      <c r="BX1353" s="2"/>
      <c r="BY1353" s="2"/>
      <c r="BZ1353" s="2"/>
      <c r="CA1353" s="2">
        <f t="shared" si="1579"/>
        <v>0.89427499458404835</v>
      </c>
    </row>
    <row r="1354" spans="1:79" x14ac:dyDescent="0.2">
      <c r="A1354">
        <v>1.4703999999999999</v>
      </c>
      <c r="B1354">
        <v>47.758000000000003</v>
      </c>
      <c r="C1354">
        <f t="shared" si="1514"/>
        <v>2.4703999999999997</v>
      </c>
      <c r="D1354">
        <f t="shared" si="1515"/>
        <v>1.4703999999999997</v>
      </c>
      <c r="E1354">
        <f t="shared" si="1516"/>
        <v>147039.99999999997</v>
      </c>
      <c r="F1354">
        <f t="shared" si="1517"/>
        <v>1097313432.8358207</v>
      </c>
      <c r="G1354">
        <f t="shared" si="1518"/>
        <v>3.0879999999999996</v>
      </c>
      <c r="H1354">
        <f t="shared" si="1519"/>
        <v>1.9624173989696361</v>
      </c>
      <c r="I1354">
        <f t="shared" si="1520"/>
        <v>7.959666666666667E-4</v>
      </c>
      <c r="J1354">
        <f t="shared" si="1521"/>
        <v>1.5546223958333334E-11</v>
      </c>
      <c r="K1354" s="4">
        <f t="shared" si="1522"/>
        <v>0.13146484519451029</v>
      </c>
      <c r="L1354">
        <f t="shared" si="1523"/>
        <v>1.3146484519451028E-7</v>
      </c>
      <c r="M1354">
        <f t="shared" si="1524"/>
        <v>0.86853515480548971</v>
      </c>
      <c r="N1354">
        <f t="shared" si="1525"/>
        <v>8.6853515480548965E-7</v>
      </c>
      <c r="O1354">
        <f t="shared" si="1526"/>
        <v>476.52764612910141</v>
      </c>
      <c r="P1354">
        <f t="shared" si="1527"/>
        <v>8.277657590942259E-4</v>
      </c>
      <c r="Q1354">
        <f t="shared" si="1528"/>
        <v>8.249671200665343E-15</v>
      </c>
      <c r="R1354">
        <f t="shared" si="1529"/>
        <v>4.1384379254806823E-18</v>
      </c>
      <c r="S1354">
        <f t="shared" si="1530"/>
        <v>8.5365271716036592E-13</v>
      </c>
      <c r="T1354">
        <f t="shared" si="1531"/>
        <v>8.4520071005976822E-16</v>
      </c>
      <c r="U1354">
        <f t="shared" si="1532"/>
        <v>7.7172182055686731E-13</v>
      </c>
      <c r="V1354">
        <f t="shared" si="1533"/>
        <v>1.0952142177992055E-3</v>
      </c>
      <c r="W1354">
        <f t="shared" si="1534"/>
        <v>1.1061663599771976</v>
      </c>
      <c r="X1354">
        <f t="shared" si="1535"/>
        <v>6.5599456905579556</v>
      </c>
      <c r="Y1354">
        <f t="shared" si="1536"/>
        <v>1.4542198927377719E-5</v>
      </c>
      <c r="Z1354">
        <f t="shared" si="1537"/>
        <v>0.79976746853795044</v>
      </c>
      <c r="AA1354">
        <f t="shared" si="1538"/>
        <v>1.943277994791667E-11</v>
      </c>
      <c r="AC1354">
        <f t="shared" si="1539"/>
        <v>0.9579200182085279</v>
      </c>
      <c r="AD1354">
        <f t="shared" si="1540"/>
        <v>6.4573720726958053</v>
      </c>
      <c r="AE1354">
        <f t="shared" si="1541"/>
        <v>1.5547069159043395E-11</v>
      </c>
      <c r="AF1354">
        <f t="shared" si="1542"/>
        <v>20.005814976757549</v>
      </c>
      <c r="AG1354">
        <f t="shared" si="1543"/>
        <v>47290.250509076126</v>
      </c>
      <c r="AI1354" s="16">
        <f t="shared" si="1544"/>
        <v>0.99994563601014352</v>
      </c>
      <c r="AJ1354" s="16">
        <f t="shared" si="1545"/>
        <v>5.4363989856450415E-5</v>
      </c>
      <c r="AK1354">
        <f t="shared" si="1546"/>
        <v>1.7532640801772401</v>
      </c>
      <c r="AL1354">
        <f t="shared" si="1547"/>
        <v>18394.529221282821</v>
      </c>
      <c r="AM1354">
        <f t="shared" si="1548"/>
        <v>135.62643260545792</v>
      </c>
      <c r="AN1354">
        <f t="shared" si="1549"/>
        <v>1.3241087871384436</v>
      </c>
      <c r="AO1354">
        <f t="shared" si="1550"/>
        <v>0.40387045065216254</v>
      </c>
      <c r="AP1354">
        <f t="shared" si="1551"/>
        <v>20.005814976757549</v>
      </c>
      <c r="AQ1354">
        <f t="shared" si="1552"/>
        <v>309.37424462741274</v>
      </c>
      <c r="AV1354">
        <f t="shared" si="1553"/>
        <v>1.739225203737245E-14</v>
      </c>
      <c r="AW1354">
        <f t="shared" si="1554"/>
        <v>0.13187968773610459</v>
      </c>
      <c r="AX1354" s="2">
        <f t="shared" si="1555"/>
        <v>1.0031555397260805</v>
      </c>
      <c r="AY1354" s="4">
        <f t="shared" si="1556"/>
        <v>0.13146484519451029</v>
      </c>
      <c r="AZ1354">
        <f t="shared" si="1557"/>
        <v>-1.8670750943146602E-2</v>
      </c>
      <c r="BA1354">
        <f t="shared" si="1558"/>
        <v>-0.88119036564714104</v>
      </c>
      <c r="BB1354">
        <f t="shared" si="1559"/>
        <v>-0.87982208984741073</v>
      </c>
      <c r="BC1354">
        <f t="shared" si="1560"/>
        <v>0.86812031226389541</v>
      </c>
      <c r="BD1354">
        <f t="shared" si="1561"/>
        <v>8.6812031226389533E-7</v>
      </c>
      <c r="BE1354">
        <f t="shared" si="1562"/>
        <v>0.45096862854797787</v>
      </c>
      <c r="BF1354">
        <f t="shared" si="1563"/>
        <v>4.2483098096657388E-14</v>
      </c>
      <c r="BG1354">
        <f t="shared" si="1564"/>
        <v>4.3045997694711825E-2</v>
      </c>
      <c r="BH1354">
        <f t="shared" si="1565"/>
        <v>-1.366067221908462</v>
      </c>
      <c r="BI1354">
        <f t="shared" si="1566"/>
        <v>5.1674354940420359</v>
      </c>
      <c r="BJ1354">
        <f t="shared" si="1567"/>
        <v>-6.0614200820453581</v>
      </c>
      <c r="BL1354">
        <f t="shared" si="1568"/>
        <v>-0.31555397260804652</v>
      </c>
      <c r="BM1354" s="2">
        <f t="shared" si="1569"/>
        <v>0.16743549404203603</v>
      </c>
      <c r="BN1354">
        <f t="shared" si="1570"/>
        <v>1.3741885757529493E-11</v>
      </c>
      <c r="BO1354">
        <f t="shared" si="1571"/>
        <v>8.2451314545176962E-7</v>
      </c>
      <c r="BP1354">
        <f t="shared" si="1572"/>
        <v>42.215073047130602</v>
      </c>
      <c r="BQ1354">
        <f t="shared" si="1573"/>
        <v>1.625467545094216</v>
      </c>
      <c r="BR1354">
        <f t="shared" si="1574"/>
        <v>1.6790461312044189</v>
      </c>
      <c r="BS1354">
        <f t="shared" si="1575"/>
        <v>7.0357795101813321E-4</v>
      </c>
      <c r="BT1354">
        <f t="shared" si="1576"/>
        <v>42.21467706108799</v>
      </c>
      <c r="BU1354">
        <f t="shared" si="1577"/>
        <v>1.6254634713038043</v>
      </c>
      <c r="BV1354" s="2"/>
      <c r="BW1354" s="2">
        <f t="shared" si="1578"/>
        <v>-11.606279477510366</v>
      </c>
      <c r="BX1354" s="2"/>
      <c r="BY1354" s="2"/>
      <c r="BZ1354" s="2"/>
      <c r="CA1354" s="2">
        <f t="shared" si="1579"/>
        <v>0.88393720522489638</v>
      </c>
    </row>
    <row r="1355" spans="1:79" x14ac:dyDescent="0.2">
      <c r="A1355">
        <v>1.4914000000000001</v>
      </c>
      <c r="B1355">
        <v>49.215000000000003</v>
      </c>
      <c r="C1355">
        <f t="shared" si="1514"/>
        <v>2.4914000000000001</v>
      </c>
      <c r="D1355">
        <f t="shared" si="1515"/>
        <v>1.4914000000000001</v>
      </c>
      <c r="E1355">
        <f t="shared" si="1516"/>
        <v>149140</v>
      </c>
      <c r="F1355">
        <f t="shared" si="1517"/>
        <v>1112985074.6268656</v>
      </c>
      <c r="G1355">
        <f t="shared" si="1518"/>
        <v>3.1142500000000002</v>
      </c>
      <c r="H1355">
        <f t="shared" si="1519"/>
        <v>1.9742923313631249</v>
      </c>
      <c r="I1355">
        <f t="shared" si="1520"/>
        <v>8.2025000000000002E-4</v>
      </c>
      <c r="J1355">
        <f t="shared" si="1521"/>
        <v>1.60205078125E-11</v>
      </c>
      <c r="K1355" s="4">
        <f t="shared" si="1522"/>
        <v>0.12881001388576074</v>
      </c>
      <c r="L1355">
        <f t="shared" si="1523"/>
        <v>1.2881001388576074E-7</v>
      </c>
      <c r="M1355">
        <f t="shared" si="1524"/>
        <v>0.87118998611423926</v>
      </c>
      <c r="N1355">
        <f t="shared" si="1525"/>
        <v>8.7118998611423924E-7</v>
      </c>
      <c r="O1355">
        <f t="shared" si="1526"/>
        <v>484.81072585476727</v>
      </c>
      <c r="P1355">
        <f t="shared" si="1527"/>
        <v>8.447282552032858E-4</v>
      </c>
      <c r="Q1355">
        <f t="shared" si="1528"/>
        <v>7.9277040356708141E-15</v>
      </c>
      <c r="R1355">
        <f t="shared" si="1529"/>
        <v>4.0411804500416322E-18</v>
      </c>
      <c r="S1355">
        <f t="shared" si="1530"/>
        <v>8.4261627290701168E-13</v>
      </c>
      <c r="T1355">
        <f t="shared" si="1531"/>
        <v>8.3427353753169475E-16</v>
      </c>
      <c r="U1355">
        <f t="shared" si="1532"/>
        <v>7.5721181953834493E-13</v>
      </c>
      <c r="V1355">
        <f t="shared" si="1533"/>
        <v>1.1017703580489969E-3</v>
      </c>
      <c r="W1355">
        <f t="shared" si="1534"/>
        <v>1.112788061629487</v>
      </c>
      <c r="X1355">
        <f t="shared" si="1535"/>
        <v>6.7189383439551351</v>
      </c>
      <c r="Y1355">
        <f t="shared" si="1536"/>
        <v>1.4333824567040298E-5</v>
      </c>
      <c r="Z1355">
        <f t="shared" si="1537"/>
        <v>0.82165522214664566</v>
      </c>
      <c r="AA1355">
        <f t="shared" si="1538"/>
        <v>2.0025634765624999E-11</v>
      </c>
      <c r="AC1355">
        <f t="shared" si="1539"/>
        <v>0.9596220942832645</v>
      </c>
      <c r="AD1355">
        <f t="shared" si="1540"/>
        <v>6.6425706129298963</v>
      </c>
      <c r="AE1355">
        <f t="shared" si="1541"/>
        <v>1.6021342086037533E-11</v>
      </c>
      <c r="AF1355">
        <f t="shared" si="1542"/>
        <v>19.472887859458385</v>
      </c>
      <c r="AG1355">
        <f t="shared" si="1543"/>
        <v>48587.927308579143</v>
      </c>
      <c r="AI1355" s="16">
        <f t="shared" si="1544"/>
        <v>0.99994792736257343</v>
      </c>
      <c r="AJ1355" s="16">
        <f t="shared" si="1545"/>
        <v>5.2072637426471109E-5</v>
      </c>
      <c r="AK1355">
        <f t="shared" si="1546"/>
        <v>1.7362279554019566</v>
      </c>
      <c r="AL1355">
        <f t="shared" si="1547"/>
        <v>19203.943748999554</v>
      </c>
      <c r="AM1355">
        <f t="shared" si="1548"/>
        <v>138.57829465323766</v>
      </c>
      <c r="AN1355">
        <f t="shared" si="1549"/>
        <v>1.3176600302816948</v>
      </c>
      <c r="AO1355">
        <f t="shared" si="1550"/>
        <v>0.40025602542799732</v>
      </c>
      <c r="AP1355">
        <f t="shared" si="1551"/>
        <v>19.472887859458385</v>
      </c>
      <c r="AQ1355">
        <f t="shared" si="1552"/>
        <v>314.77506600072115</v>
      </c>
      <c r="AV1355">
        <f t="shared" si="1553"/>
        <v>1.6872843084544326E-14</v>
      </c>
      <c r="AW1355">
        <f t="shared" si="1554"/>
        <v>0.12989550833090543</v>
      </c>
      <c r="AX1355" s="2">
        <f t="shared" si="1555"/>
        <v>1.0084270967170874</v>
      </c>
      <c r="AY1355" s="4">
        <f t="shared" si="1556"/>
        <v>0.12881001388576074</v>
      </c>
      <c r="AZ1355">
        <f t="shared" si="1557"/>
        <v>-1.7899761418212531E-2</v>
      </c>
      <c r="BA1355">
        <f t="shared" si="1558"/>
        <v>-0.89005037295232514</v>
      </c>
      <c r="BB1355">
        <f t="shared" si="1559"/>
        <v>-0.88640586617738593</v>
      </c>
      <c r="BC1355">
        <f t="shared" si="1560"/>
        <v>0.87010449166909454</v>
      </c>
      <c r="BD1355">
        <f t="shared" si="1561"/>
        <v>8.7010449166909454E-7</v>
      </c>
      <c r="BE1355">
        <f t="shared" si="1562"/>
        <v>0.45303245595727037</v>
      </c>
      <c r="BF1355">
        <f t="shared" si="1563"/>
        <v>4.2872829898113344E-14</v>
      </c>
      <c r="BG1355">
        <f t="shared" si="1564"/>
        <v>4.344089342921921E-2</v>
      </c>
      <c r="BH1355">
        <f t="shared" si="1565"/>
        <v>-1.3621012513890571</v>
      </c>
      <c r="BI1355">
        <f t="shared" si="1566"/>
        <v>5.1735941387546331</v>
      </c>
      <c r="BJ1355">
        <f t="shared" si="1567"/>
        <v>-6.0604285894155074</v>
      </c>
      <c r="BL1355">
        <f t="shared" si="1568"/>
        <v>-0.84270967170875133</v>
      </c>
      <c r="BM1355" s="2">
        <f t="shared" si="1569"/>
        <v>0.17359413875463281</v>
      </c>
      <c r="BN1355">
        <f t="shared" si="1570"/>
        <v>1.4066010878843055E-11</v>
      </c>
      <c r="BO1355">
        <f t="shared" si="1571"/>
        <v>8.4396065273058326E-7</v>
      </c>
      <c r="BP1355">
        <f t="shared" si="1572"/>
        <v>43.210785419805866</v>
      </c>
      <c r="BQ1355">
        <f t="shared" si="1573"/>
        <v>1.6355921603262178</v>
      </c>
      <c r="BR1355">
        <f t="shared" si="1574"/>
        <v>1.6920974894417289</v>
      </c>
      <c r="BS1355">
        <f t="shared" si="1575"/>
        <v>7.2017300156295002E-4</v>
      </c>
      <c r="BT1355">
        <f t="shared" si="1576"/>
        <v>43.210380093777005</v>
      </c>
      <c r="BU1355">
        <f t="shared" si="1577"/>
        <v>1.6355880865358063</v>
      </c>
      <c r="BV1355" s="2"/>
      <c r="BW1355" s="2">
        <f t="shared" si="1578"/>
        <v>-12.199968668483464</v>
      </c>
      <c r="BX1355" s="2"/>
      <c r="BY1355" s="2"/>
      <c r="BZ1355" s="2"/>
      <c r="CA1355" s="2">
        <f t="shared" si="1579"/>
        <v>0.87800031331516537</v>
      </c>
    </row>
    <row r="1356" spans="1:79" x14ac:dyDescent="0.2">
      <c r="AW1356" s="4" t="s">
        <v>89</v>
      </c>
      <c r="AX1356" s="2">
        <f>AVERAGE(AX1321:AX1355)</f>
        <v>0.88734320126514876</v>
      </c>
      <c r="BK1356" s="4" t="s">
        <v>89</v>
      </c>
      <c r="BL1356">
        <f>AVERAGE(BL1321:BL1355)</f>
        <v>11.265679873485107</v>
      </c>
    </row>
    <row r="1357" spans="1:79" x14ac:dyDescent="0.2">
      <c r="A1357" s="4" t="s">
        <v>133</v>
      </c>
      <c r="AW1357" s="4" t="s">
        <v>91</v>
      </c>
      <c r="AX1357" s="2">
        <f>_xlfn.VAR.S(AX1321:AX1355)</f>
        <v>8.6573536536402214E-3</v>
      </c>
      <c r="BK1357" s="4" t="s">
        <v>91</v>
      </c>
      <c r="BL1357">
        <f>_xlfn.VAR.S(BL1321:BL1355)</f>
        <v>86.573536536397995</v>
      </c>
    </row>
    <row r="1358" spans="1:79" x14ac:dyDescent="0.2">
      <c r="A1358" t="s">
        <v>3</v>
      </c>
      <c r="B1358" t="s">
        <v>4</v>
      </c>
      <c r="C1358" t="s">
        <v>25</v>
      </c>
      <c r="D1358" t="s">
        <v>26</v>
      </c>
      <c r="E1358" t="s">
        <v>27</v>
      </c>
      <c r="F1358" s="5" t="s">
        <v>28</v>
      </c>
      <c r="G1358" t="s">
        <v>29</v>
      </c>
      <c r="H1358" t="s">
        <v>30</v>
      </c>
      <c r="I1358" t="s">
        <v>31</v>
      </c>
      <c r="J1358" t="s">
        <v>32</v>
      </c>
      <c r="AW1358" s="4" t="s">
        <v>92</v>
      </c>
      <c r="AX1358">
        <f>AX1357^0.5</f>
        <v>9.3044901276965311E-2</v>
      </c>
      <c r="BK1358" s="4" t="s">
        <v>92</v>
      </c>
      <c r="BL1358">
        <f>BL1357^0.5</f>
        <v>9.3044901276963046</v>
      </c>
    </row>
    <row r="1359" spans="1:79" x14ac:dyDescent="0.2">
      <c r="A1359">
        <v>0.71706000000000003</v>
      </c>
      <c r="B1359">
        <v>34.652000000000001</v>
      </c>
      <c r="C1359">
        <f>A1359+1</f>
        <v>1.71706</v>
      </c>
      <c r="D1359">
        <f>C1359-1</f>
        <v>0.71706000000000003</v>
      </c>
      <c r="E1359">
        <f>D1359*100000</f>
        <v>71706</v>
      </c>
      <c r="F1359">
        <f>E1359/(0.000134)</f>
        <v>535119402.98507458</v>
      </c>
      <c r="G1359">
        <f>1.25*C1359/1</f>
        <v>2.146325</v>
      </c>
      <c r="H1359">
        <f t="shared" ref="H1359:H1398" si="1580">(((((C1359+1)*100000)/2)*28.02)/(8.314*298))/1000</f>
        <v>1.5364239909072268</v>
      </c>
      <c r="I1359">
        <f t="shared" ref="I1359:I1398" si="1581">B1359/60000</f>
        <v>5.7753333333333335E-4</v>
      </c>
      <c r="J1359">
        <f>I1359/51200000</f>
        <v>1.1279947916666668E-11</v>
      </c>
      <c r="AW1359" s="4" t="s">
        <v>93</v>
      </c>
      <c r="AX1359">
        <f>AX1358*100</f>
        <v>9.3044901276965319</v>
      </c>
    </row>
    <row r="1360" spans="1:79" x14ac:dyDescent="0.2">
      <c r="A1360">
        <v>0.73579000000000006</v>
      </c>
      <c r="B1360">
        <v>35.811</v>
      </c>
      <c r="C1360">
        <f t="shared" ref="C1360:C1398" si="1582">A1360+1</f>
        <v>1.7357900000000002</v>
      </c>
      <c r="D1360">
        <f t="shared" ref="D1360:D1398" si="1583">C1360-1</f>
        <v>0.73579000000000017</v>
      </c>
      <c r="E1360">
        <f t="shared" ref="E1360:E1398" si="1584">D1360*100000</f>
        <v>73579.000000000015</v>
      </c>
      <c r="F1360">
        <f t="shared" ref="F1360:F1398" si="1585">E1360/(0.000134)</f>
        <v>549097014.9253732</v>
      </c>
      <c r="G1360">
        <f t="shared" ref="G1360:G1398" si="1586">1.25*C1360/1</f>
        <v>2.1697375000000001</v>
      </c>
      <c r="H1360">
        <f t="shared" si="1580"/>
        <v>1.5470152996562763</v>
      </c>
      <c r="I1360">
        <f t="shared" si="1581"/>
        <v>5.9685000000000001E-4</v>
      </c>
      <c r="J1360">
        <f t="shared" ref="J1360:J1398" si="1587">I1360/51200000</f>
        <v>1.16572265625E-11</v>
      </c>
    </row>
    <row r="1361" spans="1:10" x14ac:dyDescent="0.2">
      <c r="A1361">
        <v>0.75521000000000005</v>
      </c>
      <c r="B1361">
        <v>37.084000000000003</v>
      </c>
      <c r="C1361">
        <f t="shared" si="1582"/>
        <v>1.7552099999999999</v>
      </c>
      <c r="D1361">
        <f t="shared" si="1583"/>
        <v>0.75520999999999994</v>
      </c>
      <c r="E1361">
        <f t="shared" si="1584"/>
        <v>75521</v>
      </c>
      <c r="F1361">
        <f t="shared" si="1585"/>
        <v>563589552.23880601</v>
      </c>
      <c r="G1361">
        <f t="shared" si="1586"/>
        <v>2.1940124999999999</v>
      </c>
      <c r="H1361">
        <f t="shared" si="1580"/>
        <v>1.5579967847553975</v>
      </c>
      <c r="I1361">
        <f t="shared" si="1581"/>
        <v>6.1806666666666676E-4</v>
      </c>
      <c r="J1361">
        <f t="shared" si="1587"/>
        <v>1.2071614583333335E-11</v>
      </c>
    </row>
    <row r="1362" spans="1:10" x14ac:dyDescent="0.2">
      <c r="A1362">
        <v>0.77646999999999999</v>
      </c>
      <c r="B1362">
        <v>38.292999999999999</v>
      </c>
      <c r="C1362">
        <f t="shared" si="1582"/>
        <v>1.77647</v>
      </c>
      <c r="D1362">
        <f t="shared" si="1583"/>
        <v>0.77646999999999999</v>
      </c>
      <c r="E1362">
        <f t="shared" si="1584"/>
        <v>77647</v>
      </c>
      <c r="F1362">
        <f t="shared" si="1585"/>
        <v>579455223.880597</v>
      </c>
      <c r="G1362">
        <f t="shared" si="1586"/>
        <v>2.2205875000000002</v>
      </c>
      <c r="H1362">
        <f t="shared" si="1580"/>
        <v>1.5700187401213768</v>
      </c>
      <c r="I1362">
        <f t="shared" si="1581"/>
        <v>6.3821666666666668E-4</v>
      </c>
      <c r="J1362">
        <f t="shared" si="1587"/>
        <v>1.2465169270833334E-11</v>
      </c>
    </row>
    <row r="1363" spans="1:10" x14ac:dyDescent="0.2">
      <c r="A1363">
        <v>0.79542000000000002</v>
      </c>
      <c r="B1363">
        <v>39.512999999999998</v>
      </c>
      <c r="C1363">
        <f t="shared" si="1582"/>
        <v>1.79542</v>
      </c>
      <c r="D1363">
        <f t="shared" si="1583"/>
        <v>0.79542000000000002</v>
      </c>
      <c r="E1363">
        <f t="shared" si="1584"/>
        <v>79542</v>
      </c>
      <c r="F1363">
        <f t="shared" si="1585"/>
        <v>593597014.92537308</v>
      </c>
      <c r="G1363">
        <f t="shared" si="1586"/>
        <v>2.244275</v>
      </c>
      <c r="H1363">
        <f t="shared" si="1580"/>
        <v>1.5807344529240723</v>
      </c>
      <c r="I1363">
        <f t="shared" si="1581"/>
        <v>6.5854999999999993E-4</v>
      </c>
      <c r="J1363">
        <f t="shared" si="1587"/>
        <v>1.2862304687499999E-11</v>
      </c>
    </row>
    <row r="1364" spans="1:10" x14ac:dyDescent="0.2">
      <c r="A1364">
        <v>0.81530000000000002</v>
      </c>
      <c r="B1364">
        <v>40.640999999999998</v>
      </c>
      <c r="C1364">
        <f t="shared" si="1582"/>
        <v>1.8153000000000001</v>
      </c>
      <c r="D1364">
        <f t="shared" si="1583"/>
        <v>0.81530000000000014</v>
      </c>
      <c r="E1364">
        <f t="shared" si="1584"/>
        <v>81530.000000000015</v>
      </c>
      <c r="F1364">
        <f t="shared" si="1585"/>
        <v>608432835.82089555</v>
      </c>
      <c r="G1364">
        <f t="shared" si="1586"/>
        <v>2.2691250000000003</v>
      </c>
      <c r="H1364">
        <f t="shared" si="1580"/>
        <v>1.5919760555899081</v>
      </c>
      <c r="I1364">
        <f t="shared" si="1581"/>
        <v>6.7734999999999996E-4</v>
      </c>
      <c r="J1364">
        <f t="shared" si="1587"/>
        <v>1.3229492187499999E-11</v>
      </c>
    </row>
    <row r="1365" spans="1:10" x14ac:dyDescent="0.2">
      <c r="A1365">
        <v>0.83543000000000001</v>
      </c>
      <c r="B1365">
        <v>41.893000000000001</v>
      </c>
      <c r="C1365">
        <f t="shared" si="1582"/>
        <v>1.8354300000000001</v>
      </c>
      <c r="D1365">
        <f t="shared" si="1583"/>
        <v>0.83543000000000012</v>
      </c>
      <c r="E1365">
        <f t="shared" si="1584"/>
        <v>83543.000000000015</v>
      </c>
      <c r="F1365">
        <f t="shared" si="1585"/>
        <v>623455223.88059711</v>
      </c>
      <c r="G1365">
        <f t="shared" si="1586"/>
        <v>2.2942875000000003</v>
      </c>
      <c r="H1365">
        <f t="shared" si="1580"/>
        <v>1.6033590264985234</v>
      </c>
      <c r="I1365">
        <f t="shared" si="1581"/>
        <v>6.9821666666666663E-4</v>
      </c>
      <c r="J1365">
        <f t="shared" si="1587"/>
        <v>1.3637044270833333E-11</v>
      </c>
    </row>
    <row r="1366" spans="1:10" x14ac:dyDescent="0.2">
      <c r="A1366">
        <v>0.85567000000000004</v>
      </c>
      <c r="B1366">
        <v>42.93</v>
      </c>
      <c r="C1366">
        <f t="shared" si="1582"/>
        <v>1.8556699999999999</v>
      </c>
      <c r="D1366">
        <f t="shared" si="1583"/>
        <v>0.85566999999999993</v>
      </c>
      <c r="E1366">
        <f t="shared" si="1584"/>
        <v>85567</v>
      </c>
      <c r="F1366">
        <f t="shared" si="1585"/>
        <v>638559701.49253726</v>
      </c>
      <c r="G1366">
        <f t="shared" si="1586"/>
        <v>2.3195874999999999</v>
      </c>
      <c r="H1366">
        <f t="shared" si="1580"/>
        <v>1.6148041994339619</v>
      </c>
      <c r="I1366">
        <f t="shared" si="1581"/>
        <v>7.1549999999999999E-4</v>
      </c>
      <c r="J1366">
        <f t="shared" si="1587"/>
        <v>1.3974609375E-11</v>
      </c>
    </row>
    <row r="1367" spans="1:10" x14ac:dyDescent="0.2">
      <c r="A1367">
        <v>0.87465999999999999</v>
      </c>
      <c r="B1367">
        <v>44.161000000000001</v>
      </c>
      <c r="C1367">
        <f t="shared" si="1582"/>
        <v>1.87466</v>
      </c>
      <c r="D1367">
        <f t="shared" si="1583"/>
        <v>0.87465999999999999</v>
      </c>
      <c r="E1367">
        <f t="shared" si="1584"/>
        <v>87466</v>
      </c>
      <c r="F1367">
        <f t="shared" si="1585"/>
        <v>652731343.28358209</v>
      </c>
      <c r="G1367">
        <f t="shared" si="1586"/>
        <v>2.3433250000000001</v>
      </c>
      <c r="H1367">
        <f t="shared" si="1580"/>
        <v>1.6255425311555023</v>
      </c>
      <c r="I1367">
        <f t="shared" si="1581"/>
        <v>7.3601666666666668E-4</v>
      </c>
      <c r="J1367">
        <f t="shared" si="1587"/>
        <v>1.4375325520833333E-11</v>
      </c>
    </row>
    <row r="1368" spans="1:10" x14ac:dyDescent="0.2">
      <c r="A1368">
        <v>0.89471000000000001</v>
      </c>
      <c r="B1368">
        <v>45.384999999999998</v>
      </c>
      <c r="C1368">
        <f t="shared" si="1582"/>
        <v>1.8947099999999999</v>
      </c>
      <c r="D1368">
        <f t="shared" si="1583"/>
        <v>0.89470999999999989</v>
      </c>
      <c r="E1368">
        <f t="shared" si="1584"/>
        <v>89470.999999999985</v>
      </c>
      <c r="F1368">
        <f t="shared" si="1585"/>
        <v>667694029.85074615</v>
      </c>
      <c r="G1368">
        <f t="shared" si="1586"/>
        <v>2.3683874999999999</v>
      </c>
      <c r="H1368">
        <f t="shared" si="1580"/>
        <v>1.6368802642264282</v>
      </c>
      <c r="I1368">
        <f t="shared" si="1581"/>
        <v>7.5641666666666663E-4</v>
      </c>
      <c r="J1368">
        <f t="shared" si="1587"/>
        <v>1.4773763020833334E-11</v>
      </c>
    </row>
    <row r="1369" spans="1:10" x14ac:dyDescent="0.2">
      <c r="A1369">
        <v>0.91571999999999998</v>
      </c>
      <c r="B1369">
        <v>46.609000000000002</v>
      </c>
      <c r="C1369">
        <f t="shared" si="1582"/>
        <v>1.9157199999999999</v>
      </c>
      <c r="D1369">
        <f t="shared" si="1583"/>
        <v>0.91571999999999987</v>
      </c>
      <c r="E1369">
        <f t="shared" si="1584"/>
        <v>91571.999999999985</v>
      </c>
      <c r="F1369">
        <f t="shared" si="1585"/>
        <v>683373134.32835805</v>
      </c>
      <c r="G1369">
        <f t="shared" si="1586"/>
        <v>2.3946499999999999</v>
      </c>
      <c r="H1369">
        <f t="shared" si="1580"/>
        <v>1.6487608513496275</v>
      </c>
      <c r="I1369">
        <f t="shared" si="1581"/>
        <v>7.7681666666666669E-4</v>
      </c>
      <c r="J1369">
        <f t="shared" si="1587"/>
        <v>1.5172200520833334E-11</v>
      </c>
    </row>
    <row r="1370" spans="1:10" x14ac:dyDescent="0.2">
      <c r="A1370">
        <v>0.93459999999999999</v>
      </c>
      <c r="B1370">
        <v>47.683999999999997</v>
      </c>
      <c r="C1370">
        <f t="shared" si="1582"/>
        <v>1.9346000000000001</v>
      </c>
      <c r="D1370">
        <f t="shared" si="1583"/>
        <v>0.9346000000000001</v>
      </c>
      <c r="E1370">
        <f t="shared" si="1584"/>
        <v>93460.000000000015</v>
      </c>
      <c r="F1370">
        <f t="shared" si="1585"/>
        <v>697462686.5671643</v>
      </c>
      <c r="G1370">
        <f t="shared" si="1586"/>
        <v>2.41825</v>
      </c>
      <c r="H1370">
        <f t="shared" si="1580"/>
        <v>1.659436981044345</v>
      </c>
      <c r="I1370">
        <f t="shared" si="1581"/>
        <v>7.9473333333333332E-4</v>
      </c>
      <c r="J1370">
        <f t="shared" si="1587"/>
        <v>1.5522135416666665E-11</v>
      </c>
    </row>
    <row r="1371" spans="1:10" x14ac:dyDescent="0.2">
      <c r="A1371">
        <v>0.95667000000000002</v>
      </c>
      <c r="B1371">
        <v>48.962000000000003</v>
      </c>
      <c r="C1371">
        <f t="shared" si="1582"/>
        <v>1.9566699999999999</v>
      </c>
      <c r="D1371">
        <f t="shared" si="1583"/>
        <v>0.95666999999999991</v>
      </c>
      <c r="E1371">
        <f t="shared" si="1584"/>
        <v>95666.999999999985</v>
      </c>
      <c r="F1371">
        <f t="shared" si="1585"/>
        <v>713932835.82089543</v>
      </c>
      <c r="G1371">
        <f t="shared" si="1586"/>
        <v>2.4458374999999997</v>
      </c>
      <c r="H1371">
        <f t="shared" si="1580"/>
        <v>1.67191696951693</v>
      </c>
      <c r="I1371">
        <f t="shared" si="1581"/>
        <v>8.1603333333333335E-4</v>
      </c>
      <c r="J1371">
        <f t="shared" si="1587"/>
        <v>1.5938151041666668E-11</v>
      </c>
    </row>
    <row r="1372" spans="1:10" x14ac:dyDescent="0.2">
      <c r="A1372">
        <v>0.97497</v>
      </c>
      <c r="B1372">
        <v>50.329000000000001</v>
      </c>
      <c r="C1372">
        <f t="shared" si="1582"/>
        <v>1.9749699999999999</v>
      </c>
      <c r="D1372">
        <f t="shared" si="1583"/>
        <v>0.97496999999999989</v>
      </c>
      <c r="E1372">
        <f t="shared" si="1584"/>
        <v>97496.999999999985</v>
      </c>
      <c r="F1372">
        <f t="shared" si="1585"/>
        <v>727589552.23880589</v>
      </c>
      <c r="G1372">
        <f t="shared" si="1586"/>
        <v>2.4687124999999996</v>
      </c>
      <c r="H1372">
        <f t="shared" si="1580"/>
        <v>1.6822651248883986</v>
      </c>
      <c r="I1372">
        <f t="shared" si="1581"/>
        <v>8.3881666666666668E-4</v>
      </c>
      <c r="J1372">
        <f t="shared" si="1587"/>
        <v>1.6383138020833333E-11</v>
      </c>
    </row>
    <row r="1373" spans="1:10" x14ac:dyDescent="0.2">
      <c r="A1373">
        <v>0.99428000000000005</v>
      </c>
      <c r="B1373">
        <v>51.691000000000003</v>
      </c>
      <c r="C1373">
        <f t="shared" si="1582"/>
        <v>1.9942800000000001</v>
      </c>
      <c r="D1373">
        <f t="shared" si="1583"/>
        <v>0.99428000000000005</v>
      </c>
      <c r="E1373">
        <f t="shared" si="1584"/>
        <v>99428</v>
      </c>
      <c r="F1373">
        <f t="shared" si="1585"/>
        <v>742000000</v>
      </c>
      <c r="G1373">
        <f t="shared" si="1586"/>
        <v>2.4928500000000002</v>
      </c>
      <c r="H1373">
        <f t="shared" si="1580"/>
        <v>1.693184407960697</v>
      </c>
      <c r="I1373">
        <f t="shared" si="1581"/>
        <v>8.6151666666666675E-4</v>
      </c>
      <c r="J1373">
        <f t="shared" si="1587"/>
        <v>1.6826497395833335E-11</v>
      </c>
    </row>
    <row r="1374" spans="1:10" x14ac:dyDescent="0.2">
      <c r="A1374">
        <v>1.0135000000000001</v>
      </c>
      <c r="B1374">
        <v>53.012</v>
      </c>
      <c r="C1374">
        <f t="shared" si="1582"/>
        <v>2.0135000000000001</v>
      </c>
      <c r="D1374">
        <f t="shared" si="1583"/>
        <v>1.0135000000000001</v>
      </c>
      <c r="E1374">
        <f t="shared" si="1584"/>
        <v>101350</v>
      </c>
      <c r="F1374">
        <f t="shared" si="1585"/>
        <v>756343283.58208954</v>
      </c>
      <c r="G1374">
        <f t="shared" si="1586"/>
        <v>2.5168750000000002</v>
      </c>
      <c r="H1374">
        <f t="shared" si="1580"/>
        <v>1.7040527984655944</v>
      </c>
      <c r="I1374">
        <f t="shared" si="1581"/>
        <v>8.8353333333333331E-4</v>
      </c>
      <c r="J1374">
        <f t="shared" si="1587"/>
        <v>1.7256510416666667E-11</v>
      </c>
    </row>
    <row r="1375" spans="1:10" x14ac:dyDescent="0.2">
      <c r="A1375">
        <v>1.0345</v>
      </c>
      <c r="B1375">
        <v>54.167999999999999</v>
      </c>
      <c r="C1375">
        <f t="shared" si="1582"/>
        <v>2.0345</v>
      </c>
      <c r="D1375">
        <f t="shared" si="1583"/>
        <v>1.0345</v>
      </c>
      <c r="E1375">
        <f t="shared" si="1584"/>
        <v>103450</v>
      </c>
      <c r="F1375">
        <f t="shared" si="1585"/>
        <v>772014925.37313426</v>
      </c>
      <c r="G1375">
        <f t="shared" si="1586"/>
        <v>2.5431249999999999</v>
      </c>
      <c r="H1375">
        <f t="shared" si="1580"/>
        <v>1.7159277308590828</v>
      </c>
      <c r="I1375">
        <f t="shared" si="1581"/>
        <v>9.0279999999999994E-4</v>
      </c>
      <c r="J1375">
        <f t="shared" si="1587"/>
        <v>1.76328125E-11</v>
      </c>
    </row>
    <row r="1376" spans="1:10" x14ac:dyDescent="0.2">
      <c r="A1376">
        <v>1.0536000000000001</v>
      </c>
      <c r="B1376">
        <v>55.597000000000001</v>
      </c>
      <c r="C1376">
        <f t="shared" si="1582"/>
        <v>2.0536000000000003</v>
      </c>
      <c r="D1376">
        <f t="shared" si="1583"/>
        <v>1.0536000000000003</v>
      </c>
      <c r="E1376">
        <f t="shared" si="1584"/>
        <v>105360.00000000003</v>
      </c>
      <c r="F1376">
        <f t="shared" si="1585"/>
        <v>786268656.71641815</v>
      </c>
      <c r="G1376">
        <f t="shared" si="1586"/>
        <v>2.5670000000000002</v>
      </c>
      <c r="H1376">
        <f t="shared" si="1580"/>
        <v>1.7267282646074464</v>
      </c>
      <c r="I1376">
        <f t="shared" si="1581"/>
        <v>9.2661666666666665E-4</v>
      </c>
      <c r="J1376">
        <f t="shared" si="1587"/>
        <v>1.8097981770833333E-11</v>
      </c>
    </row>
    <row r="1377" spans="1:10" x14ac:dyDescent="0.2">
      <c r="A1377">
        <v>1.0731999999999999</v>
      </c>
      <c r="B1377">
        <v>56.856000000000002</v>
      </c>
      <c r="C1377">
        <f t="shared" si="1582"/>
        <v>2.0731999999999999</v>
      </c>
      <c r="D1377">
        <f t="shared" si="1583"/>
        <v>1.0731999999999999</v>
      </c>
      <c r="E1377">
        <f t="shared" si="1584"/>
        <v>107320</v>
      </c>
      <c r="F1377">
        <f t="shared" si="1585"/>
        <v>800895522.38805962</v>
      </c>
      <c r="G1377">
        <f t="shared" si="1586"/>
        <v>2.5914999999999999</v>
      </c>
      <c r="H1377">
        <f t="shared" si="1580"/>
        <v>1.737811534841369</v>
      </c>
      <c r="I1377">
        <f t="shared" si="1581"/>
        <v>9.4760000000000005E-4</v>
      </c>
      <c r="J1377">
        <f t="shared" si="1587"/>
        <v>1.85078125E-11</v>
      </c>
    </row>
    <row r="1378" spans="1:10" x14ac:dyDescent="0.2">
      <c r="A1378">
        <v>1.0991</v>
      </c>
      <c r="B1378">
        <v>57.578000000000003</v>
      </c>
      <c r="C1378">
        <f t="shared" si="1582"/>
        <v>2.0991</v>
      </c>
      <c r="D1378">
        <f t="shared" si="1583"/>
        <v>1.0991</v>
      </c>
      <c r="E1378">
        <f t="shared" si="1584"/>
        <v>109910</v>
      </c>
      <c r="F1378">
        <f t="shared" si="1585"/>
        <v>820223880.5970149</v>
      </c>
      <c r="G1378">
        <f t="shared" si="1586"/>
        <v>2.623875</v>
      </c>
      <c r="H1378">
        <f t="shared" si="1580"/>
        <v>1.7524572847933377</v>
      </c>
      <c r="I1378">
        <f t="shared" si="1581"/>
        <v>9.5963333333333337E-4</v>
      </c>
      <c r="J1378">
        <f t="shared" si="1587"/>
        <v>1.8742838541666666E-11</v>
      </c>
    </row>
    <row r="1379" spans="1:10" x14ac:dyDescent="0.2">
      <c r="A1379">
        <v>1.113</v>
      </c>
      <c r="B1379">
        <v>59.356999999999999</v>
      </c>
      <c r="C1379">
        <f t="shared" si="1582"/>
        <v>2.113</v>
      </c>
      <c r="D1379">
        <f t="shared" si="1583"/>
        <v>1.113</v>
      </c>
      <c r="E1379">
        <f t="shared" si="1584"/>
        <v>111300</v>
      </c>
      <c r="F1379">
        <f t="shared" si="1585"/>
        <v>830597014.92537308</v>
      </c>
      <c r="G1379">
        <f t="shared" si="1586"/>
        <v>2.6412499999999999</v>
      </c>
      <c r="H1379">
        <f t="shared" si="1580"/>
        <v>1.760317359091885</v>
      </c>
      <c r="I1379">
        <f t="shared" si="1581"/>
        <v>9.8928333333333325E-4</v>
      </c>
      <c r="J1379">
        <f t="shared" si="1587"/>
        <v>1.9321940104166663E-11</v>
      </c>
    </row>
    <row r="1380" spans="1:10" x14ac:dyDescent="0.2">
      <c r="A1380">
        <v>1.1343000000000001</v>
      </c>
      <c r="B1380">
        <v>60.707999999999998</v>
      </c>
      <c r="C1380">
        <f t="shared" si="1582"/>
        <v>2.1343000000000001</v>
      </c>
      <c r="D1380">
        <f t="shared" si="1583"/>
        <v>1.1343000000000001</v>
      </c>
      <c r="E1380">
        <f t="shared" si="1584"/>
        <v>113430.00000000001</v>
      </c>
      <c r="F1380">
        <f t="shared" si="1585"/>
        <v>846492537.31343293</v>
      </c>
      <c r="G1380">
        <f t="shared" si="1586"/>
        <v>2.667875</v>
      </c>
      <c r="H1380">
        <f t="shared" si="1580"/>
        <v>1.7723619333767089</v>
      </c>
      <c r="I1380">
        <f t="shared" si="1581"/>
        <v>1.0118E-3</v>
      </c>
      <c r="J1380">
        <f t="shared" si="1587"/>
        <v>1.976171875E-11</v>
      </c>
    </row>
    <row r="1381" spans="1:10" x14ac:dyDescent="0.2">
      <c r="A1381">
        <v>1.1541999999999999</v>
      </c>
      <c r="B1381">
        <v>61.780999999999999</v>
      </c>
      <c r="C1381">
        <f t="shared" si="1582"/>
        <v>2.1541999999999999</v>
      </c>
      <c r="D1381">
        <f t="shared" si="1583"/>
        <v>1.1541999999999999</v>
      </c>
      <c r="E1381">
        <f t="shared" si="1584"/>
        <v>115419.99999999999</v>
      </c>
      <c r="F1381">
        <f t="shared" si="1585"/>
        <v>861343283.58208942</v>
      </c>
      <c r="G1381">
        <f t="shared" si="1586"/>
        <v>2.6927499999999998</v>
      </c>
      <c r="H1381">
        <f t="shared" si="1580"/>
        <v>1.7836148455019671</v>
      </c>
      <c r="I1381">
        <f t="shared" si="1581"/>
        <v>1.0296833333333334E-3</v>
      </c>
      <c r="J1381">
        <f t="shared" si="1587"/>
        <v>2.0111002604166666E-11</v>
      </c>
    </row>
    <row r="1382" spans="1:10" x14ac:dyDescent="0.2">
      <c r="A1382">
        <v>1.1734</v>
      </c>
      <c r="B1382">
        <v>63.304000000000002</v>
      </c>
      <c r="C1382">
        <f t="shared" si="1582"/>
        <v>2.1734</v>
      </c>
      <c r="D1382">
        <f t="shared" si="1583"/>
        <v>1.1734</v>
      </c>
      <c r="E1382">
        <f t="shared" si="1584"/>
        <v>117340</v>
      </c>
      <c r="F1382">
        <f t="shared" si="1585"/>
        <v>875671641.79104471</v>
      </c>
      <c r="G1382">
        <f t="shared" si="1586"/>
        <v>2.7167500000000002</v>
      </c>
      <c r="H1382">
        <f t="shared" si="1580"/>
        <v>1.7944719265474425</v>
      </c>
      <c r="I1382">
        <f t="shared" si="1581"/>
        <v>1.0550666666666667E-3</v>
      </c>
      <c r="J1382">
        <f t="shared" si="1587"/>
        <v>2.0606770833333334E-11</v>
      </c>
    </row>
    <row r="1383" spans="1:10" x14ac:dyDescent="0.2">
      <c r="A1383">
        <v>1.1991000000000001</v>
      </c>
      <c r="B1383">
        <v>64.626999999999995</v>
      </c>
      <c r="C1383">
        <f t="shared" si="1582"/>
        <v>2.1991000000000001</v>
      </c>
      <c r="D1383">
        <f t="shared" si="1583"/>
        <v>1.1991000000000001</v>
      </c>
      <c r="E1383">
        <f t="shared" si="1584"/>
        <v>119910</v>
      </c>
      <c r="F1383">
        <f t="shared" si="1585"/>
        <v>894850746.26865673</v>
      </c>
      <c r="G1383">
        <f t="shared" si="1586"/>
        <v>2.748875</v>
      </c>
      <c r="H1383">
        <f t="shared" si="1580"/>
        <v>1.8090045819051874</v>
      </c>
      <c r="I1383">
        <f t="shared" si="1581"/>
        <v>1.0771166666666667E-3</v>
      </c>
      <c r="J1383">
        <f t="shared" si="1587"/>
        <v>2.1037434895833334E-11</v>
      </c>
    </row>
    <row r="1384" spans="1:10" x14ac:dyDescent="0.2">
      <c r="A1384">
        <v>1.2129000000000001</v>
      </c>
      <c r="B1384">
        <v>65.680000000000007</v>
      </c>
      <c r="C1384">
        <f t="shared" si="1582"/>
        <v>2.2129000000000003</v>
      </c>
      <c r="D1384">
        <f t="shared" si="1583"/>
        <v>1.2129000000000003</v>
      </c>
      <c r="E1384">
        <f t="shared" si="1584"/>
        <v>121290.00000000003</v>
      </c>
      <c r="F1384">
        <f t="shared" si="1585"/>
        <v>905149253.73134351</v>
      </c>
      <c r="G1384">
        <f t="shared" si="1586"/>
        <v>2.7661250000000006</v>
      </c>
      <c r="H1384">
        <f t="shared" si="1580"/>
        <v>1.8168081089066233</v>
      </c>
      <c r="I1384">
        <f t="shared" si="1581"/>
        <v>1.0946666666666667E-3</v>
      </c>
      <c r="J1384">
        <f t="shared" si="1587"/>
        <v>2.1380208333333335E-11</v>
      </c>
    </row>
    <row r="1385" spans="1:10" x14ac:dyDescent="0.2">
      <c r="A1385" s="4">
        <v>1.2342</v>
      </c>
      <c r="B1385" s="4">
        <v>67.415000000000006</v>
      </c>
      <c r="C1385">
        <f t="shared" si="1582"/>
        <v>2.2342</v>
      </c>
      <c r="D1385">
        <f t="shared" si="1583"/>
        <v>1.2342</v>
      </c>
      <c r="E1385">
        <f t="shared" si="1584"/>
        <v>123420</v>
      </c>
      <c r="F1385">
        <f t="shared" si="1585"/>
        <v>921044776.119403</v>
      </c>
      <c r="G1385">
        <f t="shared" si="1586"/>
        <v>2.7927499999999998</v>
      </c>
      <c r="H1385">
        <f t="shared" si="1580"/>
        <v>1.8288526831914471</v>
      </c>
      <c r="I1385">
        <f t="shared" si="1581"/>
        <v>1.1235833333333334E-3</v>
      </c>
      <c r="J1385">
        <f t="shared" si="1587"/>
        <v>2.1944986979166668E-11</v>
      </c>
    </row>
    <row r="1386" spans="1:10" x14ac:dyDescent="0.2">
      <c r="A1386">
        <v>1.2555000000000001</v>
      </c>
      <c r="B1386">
        <v>68.488</v>
      </c>
      <c r="C1386">
        <f t="shared" si="1582"/>
        <v>2.2555000000000001</v>
      </c>
      <c r="D1386">
        <f t="shared" si="1583"/>
        <v>1.2555000000000001</v>
      </c>
      <c r="E1386">
        <f t="shared" si="1584"/>
        <v>125550</v>
      </c>
      <c r="F1386">
        <f t="shared" si="1585"/>
        <v>936940298.50746262</v>
      </c>
      <c r="G1386">
        <f t="shared" si="1586"/>
        <v>2.819375</v>
      </c>
      <c r="H1386">
        <f t="shared" si="1580"/>
        <v>1.840897257476271</v>
      </c>
      <c r="I1386">
        <f t="shared" si="1581"/>
        <v>1.1414666666666666E-3</v>
      </c>
      <c r="J1386">
        <f t="shared" si="1587"/>
        <v>2.2294270833333331E-11</v>
      </c>
    </row>
    <row r="1387" spans="1:10" x14ac:dyDescent="0.2">
      <c r="A1387">
        <v>1.2722</v>
      </c>
      <c r="B1387">
        <v>69.978999999999999</v>
      </c>
      <c r="C1387">
        <f t="shared" si="1582"/>
        <v>2.2721999999999998</v>
      </c>
      <c r="D1387">
        <f t="shared" si="1583"/>
        <v>1.2721999999999998</v>
      </c>
      <c r="E1387">
        <f t="shared" si="1584"/>
        <v>127219.99999999997</v>
      </c>
      <c r="F1387">
        <f t="shared" si="1585"/>
        <v>949402985.07462656</v>
      </c>
      <c r="G1387">
        <f t="shared" si="1586"/>
        <v>2.8402499999999997</v>
      </c>
      <c r="H1387">
        <f t="shared" si="1580"/>
        <v>1.8503406560939499</v>
      </c>
      <c r="I1387">
        <f t="shared" si="1581"/>
        <v>1.1663166666666667E-3</v>
      </c>
      <c r="J1387">
        <f t="shared" si="1587"/>
        <v>2.2779622395833333E-11</v>
      </c>
    </row>
    <row r="1388" spans="1:10" x14ac:dyDescent="0.2">
      <c r="A1388">
        <v>1.292</v>
      </c>
      <c r="B1388">
        <v>71.337000000000003</v>
      </c>
      <c r="C1388">
        <f t="shared" si="1582"/>
        <v>2.2919999999999998</v>
      </c>
      <c r="D1388">
        <f t="shared" si="1583"/>
        <v>1.2919999999999998</v>
      </c>
      <c r="E1388">
        <f t="shared" si="1584"/>
        <v>129199.99999999999</v>
      </c>
      <c r="F1388">
        <f t="shared" si="1585"/>
        <v>964179104.47761178</v>
      </c>
      <c r="G1388">
        <f t="shared" si="1586"/>
        <v>2.8649999999999998</v>
      </c>
      <c r="H1388">
        <f t="shared" si="1580"/>
        <v>1.8615370209220963</v>
      </c>
      <c r="I1388">
        <f t="shared" si="1581"/>
        <v>1.18895E-3</v>
      </c>
      <c r="J1388">
        <f t="shared" si="1587"/>
        <v>2.3221679687500001E-11</v>
      </c>
    </row>
    <row r="1389" spans="1:10" x14ac:dyDescent="0.2">
      <c r="A1389">
        <v>1.3113999999999999</v>
      </c>
      <c r="B1389">
        <v>72.914000000000001</v>
      </c>
      <c r="C1389">
        <f t="shared" si="1582"/>
        <v>2.3113999999999999</v>
      </c>
      <c r="D1389">
        <f t="shared" si="1583"/>
        <v>1.3113999999999999</v>
      </c>
      <c r="E1389">
        <f t="shared" si="1584"/>
        <v>131140</v>
      </c>
      <c r="F1389">
        <f t="shared" si="1585"/>
        <v>978656716.41791046</v>
      </c>
      <c r="G1389">
        <f t="shared" si="1586"/>
        <v>2.8892499999999997</v>
      </c>
      <c r="H1389">
        <f t="shared" si="1580"/>
        <v>1.8725071965617952</v>
      </c>
      <c r="I1389">
        <f t="shared" si="1581"/>
        <v>1.2152333333333334E-3</v>
      </c>
      <c r="J1389">
        <f t="shared" si="1587"/>
        <v>2.3735026041666669E-11</v>
      </c>
    </row>
    <row r="1390" spans="1:10" x14ac:dyDescent="0.2">
      <c r="A1390">
        <v>1.3324</v>
      </c>
      <c r="B1390">
        <v>74.209999999999994</v>
      </c>
      <c r="C1390">
        <f t="shared" si="1582"/>
        <v>2.3323999999999998</v>
      </c>
      <c r="D1390">
        <f t="shared" si="1583"/>
        <v>1.3323999999999998</v>
      </c>
      <c r="E1390">
        <f t="shared" si="1584"/>
        <v>133239.99999999997</v>
      </c>
      <c r="F1390">
        <f t="shared" si="1585"/>
        <v>994328358.20895493</v>
      </c>
      <c r="G1390">
        <f t="shared" si="1586"/>
        <v>2.9154999999999998</v>
      </c>
      <c r="H1390">
        <f t="shared" si="1580"/>
        <v>1.8843821289552836</v>
      </c>
      <c r="I1390">
        <f t="shared" si="1581"/>
        <v>1.2368333333333333E-3</v>
      </c>
      <c r="J1390">
        <f t="shared" si="1587"/>
        <v>2.4156901041666666E-11</v>
      </c>
    </row>
    <row r="1391" spans="1:10" x14ac:dyDescent="0.2">
      <c r="A1391">
        <v>1.3512999999999999</v>
      </c>
      <c r="B1391">
        <v>75.769000000000005</v>
      </c>
      <c r="C1391">
        <f t="shared" si="1582"/>
        <v>2.3513000000000002</v>
      </c>
      <c r="D1391">
        <f t="shared" si="1583"/>
        <v>1.3513000000000002</v>
      </c>
      <c r="E1391">
        <f t="shared" si="1584"/>
        <v>135130.00000000003</v>
      </c>
      <c r="F1391">
        <f t="shared" si="1585"/>
        <v>1008432835.8208957</v>
      </c>
      <c r="G1391">
        <f t="shared" si="1586"/>
        <v>2.9391250000000002</v>
      </c>
      <c r="H1391">
        <f t="shared" si="1580"/>
        <v>1.895069568109423</v>
      </c>
      <c r="I1391">
        <f t="shared" si="1581"/>
        <v>1.2628166666666667E-3</v>
      </c>
      <c r="J1391">
        <f t="shared" si="1587"/>
        <v>2.4664388020833334E-11</v>
      </c>
    </row>
    <row r="1392" spans="1:10" x14ac:dyDescent="0.2">
      <c r="A1392">
        <v>1.3752</v>
      </c>
      <c r="B1392">
        <v>77.006</v>
      </c>
      <c r="C1392">
        <f t="shared" si="1582"/>
        <v>2.3752</v>
      </c>
      <c r="D1392">
        <f t="shared" si="1583"/>
        <v>1.3752</v>
      </c>
      <c r="E1392">
        <f t="shared" si="1584"/>
        <v>137520</v>
      </c>
      <c r="F1392">
        <f t="shared" si="1585"/>
        <v>1026268656.7164179</v>
      </c>
      <c r="G1392">
        <f t="shared" si="1586"/>
        <v>2.9689999999999999</v>
      </c>
      <c r="H1392">
        <f t="shared" si="1580"/>
        <v>1.9085843721191553</v>
      </c>
      <c r="I1392">
        <f t="shared" si="1581"/>
        <v>1.2834333333333334E-3</v>
      </c>
      <c r="J1392">
        <f t="shared" si="1587"/>
        <v>2.5067057291666667E-11</v>
      </c>
    </row>
    <row r="1393" spans="1:10" x14ac:dyDescent="0.2">
      <c r="A1393">
        <v>1.3912</v>
      </c>
      <c r="B1393">
        <v>78.424000000000007</v>
      </c>
      <c r="C1393">
        <f t="shared" si="1582"/>
        <v>2.3912</v>
      </c>
      <c r="D1393">
        <f t="shared" si="1583"/>
        <v>1.3912</v>
      </c>
      <c r="E1393">
        <f t="shared" si="1584"/>
        <v>139120</v>
      </c>
      <c r="F1393">
        <f t="shared" si="1585"/>
        <v>1038208955.2238805</v>
      </c>
      <c r="G1393">
        <f t="shared" si="1586"/>
        <v>2.9889999999999999</v>
      </c>
      <c r="H1393">
        <f t="shared" si="1580"/>
        <v>1.9176319396570514</v>
      </c>
      <c r="I1393">
        <f t="shared" si="1581"/>
        <v>1.3070666666666667E-3</v>
      </c>
      <c r="J1393">
        <f t="shared" si="1587"/>
        <v>2.5528645833333335E-11</v>
      </c>
    </row>
    <row r="1394" spans="1:10" x14ac:dyDescent="0.2">
      <c r="A1394">
        <v>1.4136</v>
      </c>
      <c r="B1394">
        <v>79.900000000000006</v>
      </c>
      <c r="C1394">
        <f t="shared" si="1582"/>
        <v>2.4135999999999997</v>
      </c>
      <c r="D1394">
        <f t="shared" si="1583"/>
        <v>1.4135999999999997</v>
      </c>
      <c r="E1394">
        <f t="shared" si="1584"/>
        <v>141359.99999999997</v>
      </c>
      <c r="F1394">
        <f t="shared" si="1585"/>
        <v>1054925373.1343281</v>
      </c>
      <c r="G1394">
        <f t="shared" si="1586"/>
        <v>3.0169999999999995</v>
      </c>
      <c r="H1394">
        <f t="shared" si="1580"/>
        <v>1.9302985342101056</v>
      </c>
      <c r="I1394">
        <f t="shared" si="1581"/>
        <v>1.3316666666666668E-3</v>
      </c>
      <c r="J1394">
        <f t="shared" si="1587"/>
        <v>2.6009114583333334E-11</v>
      </c>
    </row>
    <row r="1395" spans="1:10" x14ac:dyDescent="0.2">
      <c r="A1395">
        <v>1.4311</v>
      </c>
      <c r="B1395">
        <v>81.25</v>
      </c>
      <c r="C1395">
        <f t="shared" si="1582"/>
        <v>2.4310999999999998</v>
      </c>
      <c r="D1395">
        <f t="shared" si="1583"/>
        <v>1.4310999999999998</v>
      </c>
      <c r="E1395">
        <f t="shared" si="1584"/>
        <v>143109.99999999997</v>
      </c>
      <c r="F1395">
        <f t="shared" si="1585"/>
        <v>1067985074.6268654</v>
      </c>
      <c r="G1395">
        <f t="shared" si="1586"/>
        <v>3.038875</v>
      </c>
      <c r="H1395">
        <f t="shared" si="1580"/>
        <v>1.9401943112046793</v>
      </c>
      <c r="I1395">
        <f t="shared" si="1581"/>
        <v>1.3541666666666667E-3</v>
      </c>
      <c r="J1395">
        <f t="shared" si="1587"/>
        <v>2.6448567708333334E-11</v>
      </c>
    </row>
    <row r="1396" spans="1:10" x14ac:dyDescent="0.2">
      <c r="A1396">
        <v>1.4521999999999999</v>
      </c>
      <c r="B1396">
        <v>82.677999999999997</v>
      </c>
      <c r="C1396">
        <f t="shared" si="1582"/>
        <v>2.4521999999999999</v>
      </c>
      <c r="D1396">
        <f t="shared" si="1583"/>
        <v>1.4521999999999999</v>
      </c>
      <c r="E1396">
        <f t="shared" si="1584"/>
        <v>145220</v>
      </c>
      <c r="F1396">
        <f t="shared" si="1585"/>
        <v>1083731343.283582</v>
      </c>
      <c r="G1396">
        <f t="shared" si="1586"/>
        <v>3.0652499999999998</v>
      </c>
      <c r="H1396">
        <f t="shared" si="1580"/>
        <v>1.9521257908952798</v>
      </c>
      <c r="I1396">
        <f t="shared" si="1581"/>
        <v>1.3779666666666665E-3</v>
      </c>
      <c r="J1396">
        <f t="shared" si="1587"/>
        <v>2.6913411458333331E-11</v>
      </c>
    </row>
    <row r="1397" spans="1:10" x14ac:dyDescent="0.2">
      <c r="A1397">
        <v>1.4738</v>
      </c>
      <c r="B1397">
        <v>83.926000000000002</v>
      </c>
      <c r="C1397">
        <f t="shared" si="1582"/>
        <v>2.4737999999999998</v>
      </c>
      <c r="D1397">
        <f t="shared" si="1583"/>
        <v>1.4737999999999998</v>
      </c>
      <c r="E1397">
        <f t="shared" si="1584"/>
        <v>147379.99999999997</v>
      </c>
      <c r="F1397">
        <f t="shared" si="1585"/>
        <v>1099850746.2686565</v>
      </c>
      <c r="G1397">
        <f t="shared" si="1586"/>
        <v>3.0922499999999999</v>
      </c>
      <c r="H1397">
        <f t="shared" si="1580"/>
        <v>1.9643400070714392</v>
      </c>
      <c r="I1397">
        <f t="shared" si="1581"/>
        <v>1.3987666666666666E-3</v>
      </c>
      <c r="J1397">
        <f t="shared" si="1587"/>
        <v>2.7319661458333333E-11</v>
      </c>
    </row>
    <row r="1398" spans="1:10" x14ac:dyDescent="0.2">
      <c r="A1398">
        <v>1.4912000000000001</v>
      </c>
      <c r="B1398">
        <v>85.436999999999998</v>
      </c>
      <c r="C1398">
        <f t="shared" si="1582"/>
        <v>2.4912000000000001</v>
      </c>
      <c r="D1398">
        <f t="shared" si="1583"/>
        <v>1.4912000000000001</v>
      </c>
      <c r="E1398">
        <f t="shared" si="1584"/>
        <v>149120</v>
      </c>
      <c r="F1398">
        <f t="shared" si="1585"/>
        <v>1112835820.8955224</v>
      </c>
      <c r="G1398">
        <f t="shared" si="1586"/>
        <v>3.1139999999999999</v>
      </c>
      <c r="H1398">
        <f t="shared" si="1580"/>
        <v>1.9741792367689011</v>
      </c>
      <c r="I1398">
        <f t="shared" si="1581"/>
        <v>1.42395E-3</v>
      </c>
      <c r="J1398">
        <f t="shared" si="1587"/>
        <v>2.78115234375E-11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film thickness comparison</vt:lpstr>
      <vt:lpstr>comparison with FC-43</vt:lpstr>
      <vt:lpstr>effect of radius</vt:lpstr>
      <vt:lpstr>new flow (more data)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2021-02-12T14:07:28Z</dcterms:modified>
</cp:coreProperties>
</file>